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C\Desktop\TRABAJO DE GRADO\APENDICES\APENDICES LIBRO FINAL\"/>
    </mc:Choice>
  </mc:AlternateContent>
  <xr:revisionPtr revIDLastSave="0" documentId="13_ncr:1_{C2AD084C-EF59-45DA-BD3A-ACDAFE96ADD6}" xr6:coauthVersionLast="47" xr6:coauthVersionMax="47" xr10:uidLastSave="{00000000-0000-0000-0000-000000000000}"/>
  <bookViews>
    <workbookView xWindow="-120" yWindow="-120" windowWidth="20730" windowHeight="11040" xr2:uid="{00000000-000D-0000-FFFF-FFFF00000000}"/>
  </bookViews>
  <sheets>
    <sheet name="Hoja1" sheetId="2" r:id="rId1"/>
    <sheet name="Hoja2" sheetId="3" r:id="rId2"/>
  </sheets>
  <definedNames>
    <definedName name="_xlnm._FilterDatabase" localSheetId="0" hidden="1">Hoja1!$L$9:$R$3140</definedName>
  </definedNames>
  <calcPr calcId="191029"/>
  <pivotCaches>
    <pivotCache cacheId="0"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20" i="2" l="1"/>
  <c r="R3125" i="2"/>
  <c r="R3102" i="2"/>
  <c r="R3019" i="2"/>
  <c r="R2963" i="2"/>
  <c r="R2964" i="2"/>
  <c r="R2965" i="2"/>
  <c r="R2962" i="2"/>
  <c r="R2832" i="2"/>
  <c r="R2720" i="2"/>
  <c r="R2639" i="2"/>
  <c r="R2593" i="2"/>
  <c r="R2579" i="2"/>
  <c r="R2506" i="2"/>
  <c r="R2489" i="2"/>
  <c r="R2436" i="2"/>
  <c r="R2434" i="2"/>
  <c r="R2338" i="2"/>
  <c r="R2310" i="2"/>
  <c r="R2286" i="2"/>
  <c r="R2191" i="2"/>
  <c r="R2152" i="2"/>
  <c r="R2150" i="2"/>
  <c r="R2048" i="2"/>
  <c r="R1893" i="2"/>
  <c r="R1887" i="2"/>
  <c r="R1738" i="2"/>
  <c r="R1732" i="2"/>
  <c r="R1703" i="2"/>
  <c r="R1652" i="2"/>
  <c r="R1629" i="2"/>
  <c r="R1620" i="2"/>
  <c r="R1584" i="2"/>
  <c r="R1577" i="2"/>
  <c r="R1576" i="2"/>
  <c r="R1545" i="2"/>
  <c r="R1490" i="2"/>
  <c r="R1330" i="2"/>
  <c r="R1324" i="2"/>
  <c r="R1304" i="2"/>
  <c r="R1302" i="2"/>
  <c r="R1300" i="2"/>
  <c r="R1280" i="2"/>
  <c r="R1257" i="2"/>
  <c r="R1145" i="2"/>
  <c r="R1141" i="2"/>
  <c r="R1133" i="2"/>
  <c r="R1096" i="2"/>
  <c r="R1094" i="2"/>
  <c r="R1076" i="2"/>
  <c r="R1017" i="2"/>
  <c r="R981" i="2"/>
  <c r="R870" i="2"/>
  <c r="R906" i="2"/>
  <c r="R905" i="2"/>
  <c r="R892" i="2"/>
  <c r="R853" i="2"/>
  <c r="R830" i="2"/>
  <c r="R717" i="2"/>
  <c r="R709" i="2"/>
  <c r="R286" i="2"/>
  <c r="R264" i="2"/>
  <c r="R229" i="2"/>
  <c r="R3130" i="2"/>
  <c r="R3115" i="2"/>
  <c r="R3113" i="2"/>
  <c r="R3103" i="2"/>
  <c r="R3100" i="2"/>
  <c r="R3062" i="2"/>
  <c r="R3052" i="2"/>
  <c r="R3027" i="2"/>
  <c r="R2996" i="2"/>
  <c r="R2994" i="2"/>
  <c r="R2979" i="2"/>
  <c r="R2957" i="2"/>
  <c r="R2950" i="2"/>
  <c r="R2942" i="2"/>
  <c r="R2869" i="2"/>
  <c r="R2868" i="2"/>
  <c r="R2860" i="2"/>
  <c r="R2725" i="2"/>
  <c r="R2724" i="2"/>
  <c r="R2708" i="2"/>
  <c r="R2704" i="2"/>
  <c r="R2700" i="2"/>
  <c r="R2696" i="2"/>
  <c r="R2694" i="2"/>
  <c r="R2691" i="2"/>
  <c r="R2683" i="2"/>
  <c r="R2679" i="2"/>
  <c r="R2665" i="2"/>
  <c r="R2664" i="2"/>
  <c r="R2663" i="2"/>
  <c r="R2653" i="2"/>
  <c r="R2647" i="2"/>
  <c r="R2643" i="2"/>
  <c r="R2642" i="2"/>
  <c r="R2637" i="2"/>
  <c r="R2618" i="2"/>
  <c r="R2614" i="2"/>
  <c r="R2603" i="2"/>
  <c r="R2585" i="2"/>
  <c r="R2558" i="2"/>
  <c r="R2557" i="2"/>
  <c r="R2526" i="2"/>
  <c r="R2517" i="2"/>
  <c r="R2482" i="2"/>
  <c r="R2502" i="2"/>
  <c r="R2480" i="2"/>
  <c r="R2478" i="2"/>
  <c r="R2471" i="2"/>
  <c r="R2448" i="2"/>
  <c r="R2437" i="2"/>
  <c r="R2377" i="2"/>
  <c r="R2337" i="2"/>
  <c r="R2311" i="2"/>
  <c r="R2277" i="2"/>
  <c r="R2266" i="2"/>
  <c r="R2265" i="2"/>
  <c r="R2252" i="2"/>
  <c r="R2246" i="2"/>
  <c r="R2159" i="2"/>
  <c r="R2142" i="2"/>
  <c r="R2064" i="2"/>
  <c r="R2058" i="2"/>
  <c r="R2033" i="2"/>
  <c r="R2022" i="2"/>
  <c r="R2006" i="2"/>
  <c r="R1966" i="2"/>
  <c r="R1892" i="2"/>
  <c r="R1890" i="2"/>
  <c r="R1889" i="2"/>
  <c r="R1865" i="2"/>
  <c r="R1864" i="2"/>
  <c r="R1825" i="2"/>
  <c r="R1824" i="2"/>
  <c r="R1816" i="2"/>
  <c r="R1812" i="2"/>
  <c r="R1757" i="2"/>
  <c r="R1677" i="2"/>
  <c r="R1642" i="2"/>
  <c r="R1638" i="2"/>
  <c r="R1633" i="2"/>
  <c r="R1632" i="2"/>
  <c r="R1616" i="2"/>
  <c r="R1615" i="2"/>
  <c r="R1583" i="2"/>
  <c r="R1578" i="2"/>
  <c r="R1542" i="2"/>
  <c r="R1521" i="2"/>
  <c r="R1520" i="2"/>
  <c r="R1512" i="2"/>
  <c r="R1485" i="2"/>
  <c r="R1469" i="2"/>
  <c r="R1464" i="2"/>
  <c r="R1455" i="2"/>
  <c r="R1447" i="2"/>
  <c r="R1434" i="2"/>
  <c r="R1432" i="2"/>
  <c r="R1418" i="2"/>
  <c r="R1415" i="2"/>
  <c r="R1383" i="2"/>
  <c r="R1378" i="2"/>
  <c r="R1367" i="2"/>
  <c r="R1316" i="2"/>
  <c r="R1311" i="2"/>
  <c r="R1310" i="2"/>
  <c r="R1309" i="2"/>
  <c r="R1299" i="2"/>
  <c r="R1295" i="2"/>
  <c r="R1294" i="2"/>
  <c r="R1290" i="2"/>
  <c r="R1256" i="2"/>
  <c r="R1253" i="2"/>
  <c r="R1219" i="2"/>
  <c r="R1172" i="2"/>
  <c r="R1160" i="2"/>
  <c r="R1159" i="2"/>
  <c r="R1139" i="2"/>
  <c r="R1137" i="2"/>
  <c r="R1132" i="2"/>
  <c r="R1131" i="2"/>
  <c r="R1127" i="2"/>
  <c r="R1092" i="2"/>
  <c r="R1087" i="2"/>
  <c r="R1082" i="2"/>
  <c r="R1075" i="2"/>
  <c r="R1009" i="2"/>
  <c r="R998" i="2"/>
  <c r="R963" i="2"/>
  <c r="R950" i="2"/>
  <c r="R910" i="2"/>
  <c r="R825" i="2"/>
  <c r="R803" i="2"/>
  <c r="R799" i="2"/>
  <c r="R732" i="2"/>
  <c r="R731" i="2"/>
  <c r="R730" i="2"/>
  <c r="R729" i="2"/>
  <c r="R705" i="2"/>
  <c r="R599" i="2"/>
  <c r="R598" i="2"/>
  <c r="R573" i="2"/>
  <c r="R486" i="2"/>
  <c r="R425" i="2"/>
  <c r="R239" i="2"/>
  <c r="R227" i="2"/>
  <c r="R219" i="2"/>
  <c r="R103" i="2"/>
  <c r="R100" i="2"/>
  <c r="R97" i="2"/>
  <c r="R94" i="2"/>
  <c r="R62" i="2"/>
  <c r="R29" i="2"/>
  <c r="R13" i="2"/>
  <c r="R1999" i="2"/>
  <c r="R1874" i="2"/>
  <c r="S11" i="2"/>
  <c r="S12" i="2"/>
  <c r="S14" i="2"/>
  <c r="S15" i="2"/>
  <c r="S16" i="2"/>
  <c r="S17" i="2"/>
  <c r="S18" i="2"/>
  <c r="S19" i="2"/>
  <c r="S21" i="2"/>
  <c r="S22" i="2"/>
  <c r="S23" i="2"/>
  <c r="S24" i="2"/>
  <c r="S25" i="2"/>
  <c r="S26" i="2"/>
  <c r="S27" i="2"/>
  <c r="S28" i="2"/>
  <c r="S30" i="2"/>
  <c r="S31" i="2"/>
  <c r="S32" i="2"/>
  <c r="S33" i="2"/>
  <c r="S35" i="2"/>
  <c r="S36" i="2"/>
  <c r="S37" i="2"/>
  <c r="S38" i="2"/>
  <c r="S39" i="2"/>
  <c r="S40" i="2"/>
  <c r="S41" i="2"/>
  <c r="S42" i="2"/>
  <c r="S43" i="2"/>
  <c r="S44" i="2"/>
  <c r="S45" i="2"/>
  <c r="S46" i="2"/>
  <c r="S47" i="2"/>
  <c r="S48" i="2"/>
  <c r="S49" i="2"/>
  <c r="S50" i="2"/>
  <c r="S51" i="2"/>
  <c r="S52" i="2"/>
  <c r="S53" i="2"/>
  <c r="S54" i="2"/>
  <c r="S55" i="2"/>
  <c r="S57" i="2"/>
  <c r="S58" i="2"/>
  <c r="S59" i="2"/>
  <c r="S61" i="2"/>
  <c r="S63" i="2"/>
  <c r="S64" i="2"/>
  <c r="S65" i="2"/>
  <c r="S66" i="2"/>
  <c r="S67" i="2"/>
  <c r="S68" i="2"/>
  <c r="S69" i="2"/>
  <c r="S70" i="2"/>
  <c r="S71" i="2"/>
  <c r="S72" i="2"/>
  <c r="S73" i="2"/>
  <c r="S74" i="2"/>
  <c r="S75" i="2"/>
  <c r="S76" i="2"/>
  <c r="S77" i="2"/>
  <c r="S78" i="2"/>
  <c r="S79" i="2"/>
  <c r="S80" i="2"/>
  <c r="S81" i="2"/>
  <c r="S82" i="2"/>
  <c r="S83" i="2"/>
  <c r="S84" i="2"/>
  <c r="S85" i="2"/>
  <c r="S86" i="2"/>
  <c r="S87" i="2"/>
  <c r="S88" i="2"/>
  <c r="S90" i="2"/>
  <c r="S91" i="2"/>
  <c r="S93" i="2"/>
  <c r="S95" i="2"/>
  <c r="S96" i="2"/>
  <c r="S98" i="2"/>
  <c r="S99" i="2"/>
  <c r="S101" i="2"/>
  <c r="S102" i="2"/>
  <c r="S104" i="2"/>
  <c r="S106" i="2"/>
  <c r="S108" i="2"/>
  <c r="S109" i="2"/>
  <c r="S110" i="2"/>
  <c r="S111" i="2"/>
  <c r="S112" i="2"/>
  <c r="S113" i="2"/>
  <c r="S114" i="2"/>
  <c r="S115" i="2"/>
  <c r="S116" i="2"/>
  <c r="S117" i="2"/>
  <c r="S119" i="2"/>
  <c r="S120" i="2"/>
  <c r="S121" i="2"/>
  <c r="S123" i="2"/>
  <c r="S124" i="2"/>
  <c r="S125" i="2"/>
  <c r="S126" i="2"/>
  <c r="S128" i="2"/>
  <c r="S129" i="2"/>
  <c r="S130" i="2"/>
  <c r="S131" i="2"/>
  <c r="S132" i="2"/>
  <c r="S133" i="2"/>
  <c r="S134" i="2"/>
  <c r="S136" i="2"/>
  <c r="S137" i="2"/>
  <c r="S138" i="2"/>
  <c r="S140" i="2"/>
  <c r="S141" i="2"/>
  <c r="S142" i="2"/>
  <c r="S143" i="2"/>
  <c r="S145" i="2"/>
  <c r="S146" i="2"/>
  <c r="S148" i="2"/>
  <c r="S149" i="2"/>
  <c r="S150" i="2"/>
  <c r="S151" i="2"/>
  <c r="S152" i="2"/>
  <c r="S153" i="2"/>
  <c r="S154" i="2"/>
  <c r="S155" i="2"/>
  <c r="S156" i="2"/>
  <c r="S158" i="2"/>
  <c r="S159" i="2"/>
  <c r="S161" i="2"/>
  <c r="S162" i="2"/>
  <c r="S163" i="2"/>
  <c r="S164" i="2"/>
  <c r="S165" i="2"/>
  <c r="S166" i="2"/>
  <c r="S167" i="2"/>
  <c r="S168" i="2"/>
  <c r="S169" i="2"/>
  <c r="S170" i="2"/>
  <c r="S172" i="2"/>
  <c r="S173" i="2"/>
  <c r="S174" i="2"/>
  <c r="S175" i="2"/>
  <c r="S176" i="2"/>
  <c r="S177" i="2"/>
  <c r="S178" i="2"/>
  <c r="S179" i="2"/>
  <c r="S180" i="2"/>
  <c r="S181" i="2"/>
  <c r="S182" i="2"/>
  <c r="S183" i="2"/>
  <c r="S184" i="2"/>
  <c r="S185" i="2"/>
  <c r="S186"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20" i="2"/>
  <c r="S221" i="2"/>
  <c r="S222" i="2"/>
  <c r="S223" i="2"/>
  <c r="S224" i="2"/>
  <c r="S225" i="2"/>
  <c r="S226" i="2"/>
  <c r="S228" i="2"/>
  <c r="S231" i="2"/>
  <c r="S232" i="2"/>
  <c r="S233" i="2"/>
  <c r="S234" i="2"/>
  <c r="S235" i="2"/>
  <c r="S236" i="2"/>
  <c r="S237" i="2"/>
  <c r="S238" i="2"/>
  <c r="S240" i="2"/>
  <c r="S241" i="2"/>
  <c r="S242" i="2"/>
  <c r="S243" i="2"/>
  <c r="S244" i="2"/>
  <c r="S245" i="2"/>
  <c r="S247" i="2"/>
  <c r="S248" i="2"/>
  <c r="S249" i="2"/>
  <c r="S251" i="2"/>
  <c r="S252" i="2"/>
  <c r="S253" i="2"/>
  <c r="S254" i="2"/>
  <c r="S255" i="2"/>
  <c r="S256" i="2"/>
  <c r="S257" i="2"/>
  <c r="S258" i="2"/>
  <c r="S259" i="2"/>
  <c r="S260" i="2"/>
  <c r="S261" i="2"/>
  <c r="S262" i="2"/>
  <c r="S263" i="2"/>
  <c r="S265" i="2"/>
  <c r="S266" i="2"/>
  <c r="S267" i="2"/>
  <c r="S268" i="2"/>
  <c r="S269" i="2"/>
  <c r="S270" i="2"/>
  <c r="S271" i="2"/>
  <c r="S272" i="2"/>
  <c r="S273" i="2"/>
  <c r="S274" i="2"/>
  <c r="S275" i="2"/>
  <c r="S276" i="2"/>
  <c r="S277" i="2"/>
  <c r="S278" i="2"/>
  <c r="S279" i="2"/>
  <c r="S280" i="2"/>
  <c r="S281" i="2"/>
  <c r="S282" i="2"/>
  <c r="S283" i="2"/>
  <c r="S284" i="2"/>
  <c r="S285" i="2"/>
  <c r="S287" i="2"/>
  <c r="S288" i="2"/>
  <c r="S289" i="2"/>
  <c r="S291" i="2"/>
  <c r="S292" i="2"/>
  <c r="S293" i="2"/>
  <c r="S294" i="2"/>
  <c r="S295" i="2"/>
  <c r="S296" i="2"/>
  <c r="S297" i="2"/>
  <c r="S298" i="2"/>
  <c r="S299" i="2"/>
  <c r="S300" i="2"/>
  <c r="S302" i="2"/>
  <c r="S303" i="2"/>
  <c r="S304" i="2"/>
  <c r="S305" i="2"/>
  <c r="S306" i="2"/>
  <c r="S307" i="2"/>
  <c r="S308" i="2"/>
  <c r="S309" i="2"/>
  <c r="S310" i="2"/>
  <c r="S311" i="2"/>
  <c r="S312" i="2"/>
  <c r="S313" i="2"/>
  <c r="S314" i="2"/>
  <c r="S315" i="2"/>
  <c r="S316" i="2"/>
  <c r="S317" i="2"/>
  <c r="S318" i="2"/>
  <c r="S319" i="2"/>
  <c r="S320" i="2"/>
  <c r="S321" i="2"/>
  <c r="S322" i="2"/>
  <c r="S323" i="2"/>
  <c r="S324" i="2"/>
  <c r="S325" i="2"/>
  <c r="S326" i="2"/>
  <c r="S328" i="2"/>
  <c r="S329" i="2"/>
  <c r="S330" i="2"/>
  <c r="S331" i="2"/>
  <c r="S332" i="2"/>
  <c r="S333" i="2"/>
  <c r="S334" i="2"/>
  <c r="S335" i="2"/>
  <c r="S336" i="2"/>
  <c r="S337" i="2"/>
  <c r="S338" i="2"/>
  <c r="S339" i="2"/>
  <c r="S340" i="2"/>
  <c r="S341" i="2"/>
  <c r="S342" i="2"/>
  <c r="S343" i="2"/>
  <c r="S344" i="2"/>
  <c r="S345" i="2"/>
  <c r="S346" i="2"/>
  <c r="S347" i="2"/>
  <c r="S348" i="2"/>
  <c r="S349" i="2"/>
  <c r="S350" i="2"/>
  <c r="S351" i="2"/>
  <c r="S352" i="2"/>
  <c r="S353" i="2"/>
  <c r="S354" i="2"/>
  <c r="S355" i="2"/>
  <c r="S356" i="2"/>
  <c r="S357" i="2"/>
  <c r="S358" i="2"/>
  <c r="S359" i="2"/>
  <c r="S360" i="2"/>
  <c r="S361" i="2"/>
  <c r="S362" i="2"/>
  <c r="S363" i="2"/>
  <c r="S364" i="2"/>
  <c r="S365" i="2"/>
  <c r="S366" i="2"/>
  <c r="S367" i="2"/>
  <c r="S368" i="2"/>
  <c r="S369" i="2"/>
  <c r="S370" i="2"/>
  <c r="S371" i="2"/>
  <c r="S372" i="2"/>
  <c r="S373" i="2"/>
  <c r="S374" i="2"/>
  <c r="S375" i="2"/>
  <c r="S376" i="2"/>
  <c r="S377" i="2"/>
  <c r="S378" i="2"/>
  <c r="S379" i="2"/>
  <c r="S380" i="2"/>
  <c r="S382" i="2"/>
  <c r="S383" i="2"/>
  <c r="S384" i="2"/>
  <c r="S385" i="2"/>
  <c r="S386" i="2"/>
  <c r="S387" i="2"/>
  <c r="S388" i="2"/>
  <c r="S389" i="2"/>
  <c r="S390" i="2"/>
  <c r="S391" i="2"/>
  <c r="S392" i="2"/>
  <c r="S393" i="2"/>
  <c r="S394" i="2"/>
  <c r="S395" i="2"/>
  <c r="S396" i="2"/>
  <c r="S397" i="2"/>
  <c r="S398" i="2"/>
  <c r="S399" i="2"/>
  <c r="S400" i="2"/>
  <c r="S401" i="2"/>
  <c r="S402" i="2"/>
  <c r="S403" i="2"/>
  <c r="S404" i="2"/>
  <c r="S405" i="2"/>
  <c r="S406" i="2"/>
  <c r="S407" i="2"/>
  <c r="S408" i="2"/>
  <c r="S409" i="2"/>
  <c r="S410" i="2"/>
  <c r="S411" i="2"/>
  <c r="S412" i="2"/>
  <c r="S413" i="2"/>
  <c r="S414" i="2"/>
  <c r="S415" i="2"/>
  <c r="S416" i="2"/>
  <c r="S417" i="2"/>
  <c r="S418" i="2"/>
  <c r="S419" i="2"/>
  <c r="S420" i="2"/>
  <c r="S421" i="2"/>
  <c r="S422" i="2"/>
  <c r="S423" i="2"/>
  <c r="S424" i="2"/>
  <c r="S426" i="2"/>
  <c r="S427" i="2"/>
  <c r="S428" i="2"/>
  <c r="S429" i="2"/>
  <c r="S431" i="2"/>
  <c r="S432" i="2"/>
  <c r="S433" i="2"/>
  <c r="S434" i="2"/>
  <c r="S436" i="2"/>
  <c r="S437" i="2"/>
  <c r="S438" i="2"/>
  <c r="S439" i="2"/>
  <c r="S440" i="2"/>
  <c r="S441" i="2"/>
  <c r="S442" i="2"/>
  <c r="S443" i="2"/>
  <c r="S444" i="2"/>
  <c r="S445" i="2"/>
  <c r="S446" i="2"/>
  <c r="S447" i="2"/>
  <c r="S448" i="2"/>
  <c r="S449" i="2"/>
  <c r="S450" i="2"/>
  <c r="S451" i="2"/>
  <c r="S452" i="2"/>
  <c r="S453" i="2"/>
  <c r="S454" i="2"/>
  <c r="S455" i="2"/>
  <c r="S456" i="2"/>
  <c r="S457" i="2"/>
  <c r="S458" i="2"/>
  <c r="S459" i="2"/>
  <c r="S460" i="2"/>
  <c r="S461" i="2"/>
  <c r="S462" i="2"/>
  <c r="S463" i="2"/>
  <c r="S465" i="2"/>
  <c r="S466" i="2"/>
  <c r="S467" i="2"/>
  <c r="S468" i="2"/>
  <c r="S469" i="2"/>
  <c r="S470" i="2"/>
  <c r="S471" i="2"/>
  <c r="S472" i="2"/>
  <c r="S473" i="2"/>
  <c r="S474" i="2"/>
  <c r="S475" i="2"/>
  <c r="S476" i="2"/>
  <c r="S477" i="2"/>
  <c r="S478" i="2"/>
  <c r="S479" i="2"/>
  <c r="S480" i="2"/>
  <c r="S481" i="2"/>
  <c r="S482" i="2"/>
  <c r="S483" i="2"/>
  <c r="S484" i="2"/>
  <c r="S485" i="2"/>
  <c r="S487" i="2"/>
  <c r="S489" i="2"/>
  <c r="S490" i="2"/>
  <c r="S491" i="2"/>
  <c r="S492" i="2"/>
  <c r="S493" i="2"/>
  <c r="S494" i="2"/>
  <c r="S495" i="2"/>
  <c r="S496" i="2"/>
  <c r="S497" i="2"/>
  <c r="S498" i="2"/>
  <c r="S499" i="2"/>
  <c r="S500" i="2"/>
  <c r="S501" i="2"/>
  <c r="S502" i="2"/>
  <c r="S503" i="2"/>
  <c r="S504" i="2"/>
  <c r="S505" i="2"/>
  <c r="S506" i="2"/>
  <c r="S507" i="2"/>
  <c r="S508" i="2"/>
  <c r="S509" i="2"/>
  <c r="S510" i="2"/>
  <c r="S511" i="2"/>
  <c r="S512" i="2"/>
  <c r="S513" i="2"/>
  <c r="S514" i="2"/>
  <c r="S515" i="2"/>
  <c r="S516" i="2"/>
  <c r="S517" i="2"/>
  <c r="S518" i="2"/>
  <c r="S519" i="2"/>
  <c r="S520" i="2"/>
  <c r="S521" i="2"/>
  <c r="S522" i="2"/>
  <c r="S523" i="2"/>
  <c r="S524" i="2"/>
  <c r="S525" i="2"/>
  <c r="S526" i="2"/>
  <c r="S527" i="2"/>
  <c r="S528" i="2"/>
  <c r="S529" i="2"/>
  <c r="S530" i="2"/>
  <c r="S531" i="2"/>
  <c r="S532" i="2"/>
  <c r="S533" i="2"/>
  <c r="S534" i="2"/>
  <c r="S535" i="2"/>
  <c r="S536" i="2"/>
  <c r="S537" i="2"/>
  <c r="S538" i="2"/>
  <c r="S539" i="2"/>
  <c r="S540" i="2"/>
  <c r="S541" i="2"/>
  <c r="S542" i="2"/>
  <c r="S543" i="2"/>
  <c r="S544" i="2"/>
  <c r="S545" i="2"/>
  <c r="S546" i="2"/>
  <c r="S547" i="2"/>
  <c r="S548" i="2"/>
  <c r="S550" i="2"/>
  <c r="S551" i="2"/>
  <c r="S552" i="2"/>
  <c r="S553" i="2"/>
  <c r="S554" i="2"/>
  <c r="S555" i="2"/>
  <c r="S556" i="2"/>
  <c r="S557" i="2"/>
  <c r="S558" i="2"/>
  <c r="S559" i="2"/>
  <c r="S560" i="2"/>
  <c r="S561" i="2"/>
  <c r="S562" i="2"/>
  <c r="S563" i="2"/>
  <c r="S564" i="2"/>
  <c r="S565" i="2"/>
  <c r="S566" i="2"/>
  <c r="S567" i="2"/>
  <c r="S569" i="2"/>
  <c r="S570" i="2"/>
  <c r="S571" i="2"/>
  <c r="S572" i="2"/>
  <c r="S574" i="2"/>
  <c r="S575" i="2"/>
  <c r="S576" i="2"/>
  <c r="S577" i="2"/>
  <c r="S578" i="2"/>
  <c r="S579" i="2"/>
  <c r="S580" i="2"/>
  <c r="S581" i="2"/>
  <c r="S582" i="2"/>
  <c r="S583" i="2"/>
  <c r="S584" i="2"/>
  <c r="S586" i="2"/>
  <c r="S587" i="2"/>
  <c r="S588" i="2"/>
  <c r="S589" i="2"/>
  <c r="S590" i="2"/>
  <c r="S591" i="2"/>
  <c r="S592" i="2"/>
  <c r="S593" i="2"/>
  <c r="S594" i="2"/>
  <c r="S595" i="2"/>
  <c r="S596" i="2"/>
  <c r="S597" i="2"/>
  <c r="S600" i="2"/>
  <c r="S601" i="2"/>
  <c r="S602" i="2"/>
  <c r="S603" i="2"/>
  <c r="S604" i="2"/>
  <c r="S605" i="2"/>
  <c r="S606" i="2"/>
  <c r="S607" i="2"/>
  <c r="S608" i="2"/>
  <c r="S609" i="2"/>
  <c r="S610" i="2"/>
  <c r="S611" i="2"/>
  <c r="S612" i="2"/>
  <c r="S613" i="2"/>
  <c r="S614" i="2"/>
  <c r="S615" i="2"/>
  <c r="S616" i="2"/>
  <c r="S617" i="2"/>
  <c r="S618" i="2"/>
  <c r="S619" i="2"/>
  <c r="S620" i="2"/>
  <c r="S621" i="2"/>
  <c r="S622" i="2"/>
  <c r="S623" i="2"/>
  <c r="S624" i="2"/>
  <c r="S625" i="2"/>
  <c r="S626" i="2"/>
  <c r="S627" i="2"/>
  <c r="S628" i="2"/>
  <c r="S629" i="2"/>
  <c r="S630" i="2"/>
  <c r="S631" i="2"/>
  <c r="S632" i="2"/>
  <c r="S633" i="2"/>
  <c r="S634" i="2"/>
  <c r="S635" i="2"/>
  <c r="S636" i="2"/>
  <c r="S637" i="2"/>
  <c r="S638" i="2"/>
  <c r="S639" i="2"/>
  <c r="S640" i="2"/>
  <c r="S641" i="2"/>
  <c r="S642" i="2"/>
  <c r="S643" i="2"/>
  <c r="S644" i="2"/>
  <c r="S645" i="2"/>
  <c r="S646" i="2"/>
  <c r="S647" i="2"/>
  <c r="S648" i="2"/>
  <c r="S649" i="2"/>
  <c r="S650" i="2"/>
  <c r="S651" i="2"/>
  <c r="S652" i="2"/>
  <c r="S653" i="2"/>
  <c r="S654" i="2"/>
  <c r="S655" i="2"/>
  <c r="S656" i="2"/>
  <c r="S657" i="2"/>
  <c r="S658" i="2"/>
  <c r="S659" i="2"/>
  <c r="S660" i="2"/>
  <c r="S661" i="2"/>
  <c r="S662" i="2"/>
  <c r="S663" i="2"/>
  <c r="S664" i="2"/>
  <c r="S665" i="2"/>
  <c r="S667" i="2"/>
  <c r="S668" i="2"/>
  <c r="S669" i="2"/>
  <c r="S670" i="2"/>
  <c r="S671" i="2"/>
  <c r="S672" i="2"/>
  <c r="S673" i="2"/>
  <c r="S674" i="2"/>
  <c r="S675" i="2"/>
  <c r="S676" i="2"/>
  <c r="S677" i="2"/>
  <c r="S678" i="2"/>
  <c r="S679" i="2"/>
  <c r="S680" i="2"/>
  <c r="S681" i="2"/>
  <c r="S682" i="2"/>
  <c r="S683" i="2"/>
  <c r="S684" i="2"/>
  <c r="S685" i="2"/>
  <c r="S686" i="2"/>
  <c r="S687" i="2"/>
  <c r="S688" i="2"/>
  <c r="S689" i="2"/>
  <c r="S690" i="2"/>
  <c r="S691" i="2"/>
  <c r="S692" i="2"/>
  <c r="S693" i="2"/>
  <c r="S694" i="2"/>
  <c r="S695" i="2"/>
  <c r="S696" i="2"/>
  <c r="S697" i="2"/>
  <c r="S698" i="2"/>
  <c r="S699" i="2"/>
  <c r="S700" i="2"/>
  <c r="S701" i="2"/>
  <c r="S702" i="2"/>
  <c r="S703" i="2"/>
  <c r="S704" i="2"/>
  <c r="S706" i="2"/>
  <c r="S707" i="2"/>
  <c r="S708" i="2"/>
  <c r="S710" i="2"/>
  <c r="S711" i="2"/>
  <c r="S712" i="2"/>
  <c r="S713" i="2"/>
  <c r="S714" i="2"/>
  <c r="S715" i="2"/>
  <c r="S716" i="2"/>
  <c r="S718" i="2"/>
  <c r="S719" i="2"/>
  <c r="S720" i="2"/>
  <c r="S721" i="2"/>
  <c r="S722" i="2"/>
  <c r="S723" i="2"/>
  <c r="S724" i="2"/>
  <c r="S725" i="2"/>
  <c r="S726" i="2"/>
  <c r="S727" i="2"/>
  <c r="S728" i="2"/>
  <c r="S733" i="2"/>
  <c r="S734" i="2"/>
  <c r="S735" i="2"/>
  <c r="S736" i="2"/>
  <c r="S737" i="2"/>
  <c r="S738" i="2"/>
  <c r="S739" i="2"/>
  <c r="S740" i="2"/>
  <c r="S741" i="2"/>
  <c r="S742" i="2"/>
  <c r="S743" i="2"/>
  <c r="S744" i="2"/>
  <c r="S745" i="2"/>
  <c r="S746" i="2"/>
  <c r="S747" i="2"/>
  <c r="S748" i="2"/>
  <c r="S749" i="2"/>
  <c r="S750" i="2"/>
  <c r="S751" i="2"/>
  <c r="S752" i="2"/>
  <c r="S753" i="2"/>
  <c r="S754" i="2"/>
  <c r="S755" i="2"/>
  <c r="S756" i="2"/>
  <c r="S757" i="2"/>
  <c r="S758" i="2"/>
  <c r="S759" i="2"/>
  <c r="S760" i="2"/>
  <c r="S761" i="2"/>
  <c r="S762" i="2"/>
  <c r="S763" i="2"/>
  <c r="S764" i="2"/>
  <c r="S765" i="2"/>
  <c r="S766" i="2"/>
  <c r="S767" i="2"/>
  <c r="S768" i="2"/>
  <c r="S769" i="2"/>
  <c r="S770" i="2"/>
  <c r="S771" i="2"/>
  <c r="S772" i="2"/>
  <c r="S773" i="2"/>
  <c r="S774" i="2"/>
  <c r="S775" i="2"/>
  <c r="S776" i="2"/>
  <c r="S778" i="2"/>
  <c r="S779" i="2"/>
  <c r="S780" i="2"/>
  <c r="S781" i="2"/>
  <c r="S782" i="2"/>
  <c r="S783" i="2"/>
  <c r="S784" i="2"/>
  <c r="S785" i="2"/>
  <c r="S786" i="2"/>
  <c r="S787" i="2"/>
  <c r="S788" i="2"/>
  <c r="S789" i="2"/>
  <c r="S790" i="2"/>
  <c r="S791" i="2"/>
  <c r="S792" i="2"/>
  <c r="S793" i="2"/>
  <c r="S794" i="2"/>
  <c r="S795" i="2"/>
  <c r="S796" i="2"/>
  <c r="S797" i="2"/>
  <c r="S798" i="2"/>
  <c r="S800" i="2"/>
  <c r="S801" i="2"/>
  <c r="S802" i="2"/>
  <c r="S804" i="2"/>
  <c r="S805" i="2"/>
  <c r="S806" i="2"/>
  <c r="S807" i="2"/>
  <c r="S808" i="2"/>
  <c r="S809" i="2"/>
  <c r="S810" i="2"/>
  <c r="S811" i="2"/>
  <c r="S812" i="2"/>
  <c r="S814" i="2"/>
  <c r="S815" i="2"/>
  <c r="S816" i="2"/>
  <c r="S817" i="2"/>
  <c r="S818" i="2"/>
  <c r="S819" i="2"/>
  <c r="S820" i="2"/>
  <c r="S821" i="2"/>
  <c r="S822" i="2"/>
  <c r="S823" i="2"/>
  <c r="S826" i="2"/>
  <c r="S827" i="2"/>
  <c r="S828" i="2"/>
  <c r="S829" i="2"/>
  <c r="S831" i="2"/>
  <c r="S832" i="2"/>
  <c r="S833" i="2"/>
  <c r="S834" i="2"/>
  <c r="S835" i="2"/>
  <c r="S836" i="2"/>
  <c r="S837" i="2"/>
  <c r="S838" i="2"/>
  <c r="S839" i="2"/>
  <c r="S840" i="2"/>
  <c r="S841" i="2"/>
  <c r="S842" i="2"/>
  <c r="S843" i="2"/>
  <c r="S844" i="2"/>
  <c r="S845" i="2"/>
  <c r="S846" i="2"/>
  <c r="S847" i="2"/>
  <c r="S848" i="2"/>
  <c r="S849" i="2"/>
  <c r="S850" i="2"/>
  <c r="S851" i="2"/>
  <c r="S854" i="2"/>
  <c r="S855" i="2"/>
  <c r="S856" i="2"/>
  <c r="S857" i="2"/>
  <c r="S858" i="2"/>
  <c r="S859" i="2"/>
  <c r="S860" i="2"/>
  <c r="S861" i="2"/>
  <c r="S862" i="2"/>
  <c r="S863" i="2"/>
  <c r="S865" i="2"/>
  <c r="S866" i="2"/>
  <c r="S867" i="2"/>
  <c r="S868" i="2"/>
  <c r="S869" i="2"/>
  <c r="S871" i="2"/>
  <c r="S872" i="2"/>
  <c r="S873" i="2"/>
  <c r="S874" i="2"/>
  <c r="S875" i="2"/>
  <c r="S876" i="2"/>
  <c r="S877" i="2"/>
  <c r="S878" i="2"/>
  <c r="S879" i="2"/>
  <c r="S880" i="2"/>
  <c r="S881" i="2"/>
  <c r="S882" i="2"/>
  <c r="S883" i="2"/>
  <c r="S884" i="2"/>
  <c r="S885" i="2"/>
  <c r="S886" i="2"/>
  <c r="S887" i="2"/>
  <c r="S888" i="2"/>
  <c r="S889" i="2"/>
  <c r="S890" i="2"/>
  <c r="S891" i="2"/>
  <c r="S893" i="2"/>
  <c r="S894" i="2"/>
  <c r="S895" i="2"/>
  <c r="S896" i="2"/>
  <c r="S897" i="2"/>
  <c r="S898" i="2"/>
  <c r="S899" i="2"/>
  <c r="S900" i="2"/>
  <c r="S901" i="2"/>
  <c r="S902" i="2"/>
  <c r="S903" i="2"/>
  <c r="S904" i="2"/>
  <c r="S908" i="2"/>
  <c r="S909" i="2"/>
  <c r="S911" i="2"/>
  <c r="S912" i="2"/>
  <c r="S913" i="2"/>
  <c r="S914" i="2"/>
  <c r="S915" i="2"/>
  <c r="S916" i="2"/>
  <c r="S917" i="2"/>
  <c r="S918" i="2"/>
  <c r="S919" i="2"/>
  <c r="S920" i="2"/>
  <c r="S921" i="2"/>
  <c r="S922" i="2"/>
  <c r="S923" i="2"/>
  <c r="S924" i="2"/>
  <c r="S925" i="2"/>
  <c r="S926" i="2"/>
  <c r="S927" i="2"/>
  <c r="S928" i="2"/>
  <c r="S929" i="2"/>
  <c r="S930" i="2"/>
  <c r="S931" i="2"/>
  <c r="S932" i="2"/>
  <c r="S933" i="2"/>
  <c r="S934" i="2"/>
  <c r="S935" i="2"/>
  <c r="S936" i="2"/>
  <c r="S937" i="2"/>
  <c r="S938" i="2"/>
  <c r="S939" i="2"/>
  <c r="S940" i="2"/>
  <c r="S941" i="2"/>
  <c r="S942" i="2"/>
  <c r="S943" i="2"/>
  <c r="S944" i="2"/>
  <c r="S945" i="2"/>
  <c r="S946" i="2"/>
  <c r="S947" i="2"/>
  <c r="S948" i="2"/>
  <c r="S949" i="2"/>
  <c r="S951" i="2"/>
  <c r="S952" i="2"/>
  <c r="S953" i="2"/>
  <c r="S955" i="2"/>
  <c r="S956" i="2"/>
  <c r="S957" i="2"/>
  <c r="S958" i="2"/>
  <c r="S959" i="2"/>
  <c r="S960" i="2"/>
  <c r="S961" i="2"/>
  <c r="S962" i="2"/>
  <c r="S964" i="2"/>
  <c r="S965" i="2"/>
  <c r="S966" i="2"/>
  <c r="S967" i="2"/>
  <c r="S968" i="2"/>
  <c r="S969" i="2"/>
  <c r="S970" i="2"/>
  <c r="S971" i="2"/>
  <c r="S972" i="2"/>
  <c r="S973" i="2"/>
  <c r="S974" i="2"/>
  <c r="S975" i="2"/>
  <c r="S976" i="2"/>
  <c r="S977" i="2"/>
  <c r="S978" i="2"/>
  <c r="S979" i="2"/>
  <c r="S980" i="2"/>
  <c r="S982" i="2"/>
  <c r="S983" i="2"/>
  <c r="S984" i="2"/>
  <c r="S985" i="2"/>
  <c r="S986" i="2"/>
  <c r="S987" i="2"/>
  <c r="S988" i="2"/>
  <c r="S989" i="2"/>
  <c r="S990" i="2"/>
  <c r="S991" i="2"/>
  <c r="S993" i="2"/>
  <c r="S994" i="2"/>
  <c r="S995" i="2"/>
  <c r="S996" i="2"/>
  <c r="S997" i="2"/>
  <c r="S999" i="2"/>
  <c r="S1000" i="2"/>
  <c r="S1001" i="2"/>
  <c r="S1002" i="2"/>
  <c r="S1003" i="2"/>
  <c r="S1004" i="2"/>
  <c r="S1005" i="2"/>
  <c r="S1006" i="2"/>
  <c r="S1007" i="2"/>
  <c r="S1008" i="2"/>
  <c r="S1010" i="2"/>
  <c r="S1011" i="2"/>
  <c r="S1012" i="2"/>
  <c r="S1013" i="2"/>
  <c r="S1014" i="2"/>
  <c r="S1015" i="2"/>
  <c r="S1016" i="2"/>
  <c r="S1018" i="2"/>
  <c r="S1019" i="2"/>
  <c r="S1020" i="2"/>
  <c r="S1021" i="2"/>
  <c r="S1022" i="2"/>
  <c r="S1023" i="2"/>
  <c r="S1024" i="2"/>
  <c r="S1025" i="2"/>
  <c r="S1026" i="2"/>
  <c r="S1027" i="2"/>
  <c r="S1028" i="2"/>
  <c r="S1029" i="2"/>
  <c r="S1030" i="2"/>
  <c r="S1031" i="2"/>
  <c r="S1032" i="2"/>
  <c r="S1033" i="2"/>
  <c r="S1034" i="2"/>
  <c r="S1035" i="2"/>
  <c r="S1036" i="2"/>
  <c r="S1037" i="2"/>
  <c r="S1038" i="2"/>
  <c r="S1039" i="2"/>
  <c r="S1040" i="2"/>
  <c r="S1042" i="2"/>
  <c r="S1043" i="2"/>
  <c r="S1044" i="2"/>
  <c r="S1045" i="2"/>
  <c r="S1046" i="2"/>
  <c r="S1047" i="2"/>
  <c r="S1048" i="2"/>
  <c r="S1049" i="2"/>
  <c r="S1050" i="2"/>
  <c r="S1051" i="2"/>
  <c r="S1052" i="2"/>
  <c r="S1053" i="2"/>
  <c r="S1054" i="2"/>
  <c r="S1055" i="2"/>
  <c r="S1057" i="2"/>
  <c r="S1058" i="2"/>
  <c r="S1059" i="2"/>
  <c r="S1060" i="2"/>
  <c r="S1061" i="2"/>
  <c r="S1062" i="2"/>
  <c r="S1063" i="2"/>
  <c r="S1064" i="2"/>
  <c r="S1066" i="2"/>
  <c r="S1067" i="2"/>
  <c r="S1068" i="2"/>
  <c r="S1069" i="2"/>
  <c r="S1070" i="2"/>
  <c r="S1071" i="2"/>
  <c r="S1072" i="2"/>
  <c r="S1073" i="2"/>
  <c r="S1074" i="2"/>
  <c r="S1077" i="2"/>
  <c r="S1078" i="2"/>
  <c r="S1079" i="2"/>
  <c r="S1080" i="2"/>
  <c r="S1081" i="2"/>
  <c r="S1083" i="2"/>
  <c r="S1084" i="2"/>
  <c r="S1085" i="2"/>
  <c r="S1086" i="2"/>
  <c r="S1088" i="2"/>
  <c r="S1089" i="2"/>
  <c r="S1090" i="2"/>
  <c r="S1091" i="2"/>
  <c r="S1095" i="2"/>
  <c r="S1097" i="2"/>
  <c r="S1099" i="2"/>
  <c r="S1101" i="2"/>
  <c r="S1102" i="2"/>
  <c r="S1103" i="2"/>
  <c r="S1104" i="2"/>
  <c r="S1105" i="2"/>
  <c r="S1106" i="2"/>
  <c r="S1107" i="2"/>
  <c r="S1108" i="2"/>
  <c r="S1109" i="2"/>
  <c r="S1110" i="2"/>
  <c r="S1111" i="2"/>
  <c r="S1112" i="2"/>
  <c r="S1113" i="2"/>
  <c r="S1114" i="2"/>
  <c r="S1115" i="2"/>
  <c r="S1117" i="2"/>
  <c r="S1118" i="2"/>
  <c r="S1119" i="2"/>
  <c r="S1120" i="2"/>
  <c r="S1121" i="2"/>
  <c r="S1122" i="2"/>
  <c r="S1123" i="2"/>
  <c r="S1124" i="2"/>
  <c r="S1125" i="2"/>
  <c r="S1126" i="2"/>
  <c r="S1129" i="2"/>
  <c r="S1130" i="2"/>
  <c r="S1134" i="2"/>
  <c r="S1135" i="2"/>
  <c r="S1136" i="2"/>
  <c r="S1138" i="2"/>
  <c r="S1140" i="2"/>
  <c r="S1143" i="2"/>
  <c r="S1144" i="2"/>
  <c r="S1146" i="2"/>
  <c r="S1147" i="2"/>
  <c r="S1149" i="2"/>
  <c r="S1150" i="2"/>
  <c r="S1151" i="2"/>
  <c r="S1152" i="2"/>
  <c r="S1153" i="2"/>
  <c r="S1154" i="2"/>
  <c r="S1155" i="2"/>
  <c r="S1156" i="2"/>
  <c r="S1157" i="2"/>
  <c r="S1158" i="2"/>
  <c r="S1161" i="2"/>
  <c r="S1162" i="2"/>
  <c r="S1164" i="2"/>
  <c r="S1165" i="2"/>
  <c r="S1166" i="2"/>
  <c r="S1167" i="2"/>
  <c r="S1168" i="2"/>
  <c r="S1169" i="2"/>
  <c r="S1170" i="2"/>
  <c r="S1171" i="2"/>
  <c r="S1173" i="2"/>
  <c r="S1174" i="2"/>
  <c r="S1175" i="2"/>
  <c r="S1178" i="2"/>
  <c r="S1179" i="2"/>
  <c r="S1180" i="2"/>
  <c r="S1181" i="2"/>
  <c r="S1182" i="2"/>
  <c r="S1183" i="2"/>
  <c r="S1184" i="2"/>
  <c r="S1185" i="2"/>
  <c r="S1186" i="2"/>
  <c r="S1187" i="2"/>
  <c r="S1188" i="2"/>
  <c r="S1189" i="2"/>
  <c r="S1190" i="2"/>
  <c r="S1191" i="2"/>
  <c r="S1192" i="2"/>
  <c r="S1193" i="2"/>
  <c r="S1194" i="2"/>
  <c r="S1195" i="2"/>
  <c r="S1196" i="2"/>
  <c r="S1197" i="2"/>
  <c r="S1198" i="2"/>
  <c r="S1199" i="2"/>
  <c r="S1200" i="2"/>
  <c r="S1201" i="2"/>
  <c r="S1202" i="2"/>
  <c r="S1203" i="2"/>
  <c r="S1204" i="2"/>
  <c r="S1205" i="2"/>
  <c r="S1206" i="2"/>
  <c r="S1207" i="2"/>
  <c r="S1208" i="2"/>
  <c r="S1209" i="2"/>
  <c r="S1210" i="2"/>
  <c r="S1211" i="2"/>
  <c r="S1212" i="2"/>
  <c r="S1213" i="2"/>
  <c r="S1214" i="2"/>
  <c r="S1215" i="2"/>
  <c r="S1217" i="2"/>
  <c r="S1218" i="2"/>
  <c r="S1220" i="2"/>
  <c r="S1221" i="2"/>
  <c r="S1222" i="2"/>
  <c r="S1223" i="2"/>
  <c r="S1224" i="2"/>
  <c r="S1225" i="2"/>
  <c r="S1226" i="2"/>
  <c r="S1227" i="2"/>
  <c r="S1228" i="2"/>
  <c r="S1229" i="2"/>
  <c r="S1230" i="2"/>
  <c r="S1231" i="2"/>
  <c r="S1232" i="2"/>
  <c r="S1233" i="2"/>
  <c r="S1234" i="2"/>
  <c r="S1235" i="2"/>
  <c r="S1236" i="2"/>
  <c r="S1237" i="2"/>
  <c r="S1238" i="2"/>
  <c r="S1239" i="2"/>
  <c r="S1240" i="2"/>
  <c r="S1241" i="2"/>
  <c r="S1242" i="2"/>
  <c r="S1243" i="2"/>
  <c r="S1244" i="2"/>
  <c r="S1245" i="2"/>
  <c r="S1247" i="2"/>
  <c r="S1248" i="2"/>
  <c r="S1249" i="2"/>
  <c r="S1250" i="2"/>
  <c r="S1251" i="2"/>
  <c r="S1252" i="2"/>
  <c r="S1254" i="2"/>
  <c r="S1255" i="2"/>
  <c r="S1258" i="2"/>
  <c r="S1259" i="2"/>
  <c r="S1260" i="2"/>
  <c r="S1261" i="2"/>
  <c r="S1262" i="2"/>
  <c r="S1263" i="2"/>
  <c r="S1264" i="2"/>
  <c r="S1265" i="2"/>
  <c r="S1266" i="2"/>
  <c r="S1267" i="2"/>
  <c r="S1268" i="2"/>
  <c r="S1269" i="2"/>
  <c r="S1270" i="2"/>
  <c r="S1271" i="2"/>
  <c r="S1272" i="2"/>
  <c r="S1273" i="2"/>
  <c r="S1274" i="2"/>
  <c r="S1275" i="2"/>
  <c r="S1276" i="2"/>
  <c r="S1277" i="2"/>
  <c r="S1278" i="2"/>
  <c r="S1279" i="2"/>
  <c r="S1281" i="2"/>
  <c r="S1282" i="2"/>
  <c r="S1283" i="2"/>
  <c r="S1284" i="2"/>
  <c r="S1285" i="2"/>
  <c r="S1286" i="2"/>
  <c r="S1287" i="2"/>
  <c r="S1289" i="2"/>
  <c r="S1291" i="2"/>
  <c r="S1292" i="2"/>
  <c r="S1293" i="2"/>
  <c r="S1296" i="2"/>
  <c r="S1297" i="2"/>
  <c r="S1298" i="2"/>
  <c r="S1301" i="2"/>
  <c r="S1303" i="2"/>
  <c r="S1305" i="2"/>
  <c r="S1306" i="2"/>
  <c r="S1307" i="2"/>
  <c r="S1312" i="2"/>
  <c r="S1313" i="2"/>
  <c r="S1314" i="2"/>
  <c r="S1315" i="2"/>
  <c r="S1317" i="2"/>
  <c r="S1318" i="2"/>
  <c r="S1319" i="2"/>
  <c r="S1320" i="2"/>
  <c r="S1321" i="2"/>
  <c r="S1322" i="2"/>
  <c r="S1323" i="2"/>
  <c r="S1325" i="2"/>
  <c r="S1326" i="2"/>
  <c r="S1327" i="2"/>
  <c r="S1328" i="2"/>
  <c r="S1329" i="2"/>
  <c r="S1331" i="2"/>
  <c r="S1333" i="2"/>
  <c r="S1334" i="2"/>
  <c r="S1335" i="2"/>
  <c r="S1336" i="2"/>
  <c r="S1337" i="2"/>
  <c r="S1338" i="2"/>
  <c r="S1339" i="2"/>
  <c r="S1340" i="2"/>
  <c r="S1341" i="2"/>
  <c r="S1342" i="2"/>
  <c r="S1343" i="2"/>
  <c r="S1344" i="2"/>
  <c r="S1345" i="2"/>
  <c r="S1346" i="2"/>
  <c r="S1347" i="2"/>
  <c r="S1348" i="2"/>
  <c r="S1349" i="2"/>
  <c r="S1350" i="2"/>
  <c r="S1351" i="2"/>
  <c r="S1352" i="2"/>
  <c r="S1354" i="2"/>
  <c r="S1355" i="2"/>
  <c r="S1357" i="2"/>
  <c r="S1358" i="2"/>
  <c r="S1359" i="2"/>
  <c r="S1360" i="2"/>
  <c r="S1361" i="2"/>
  <c r="S1362" i="2"/>
  <c r="S1363" i="2"/>
  <c r="S1364" i="2"/>
  <c r="S1365" i="2"/>
  <c r="S1366" i="2"/>
  <c r="S1368" i="2"/>
  <c r="S1369" i="2"/>
  <c r="S1370" i="2"/>
  <c r="S1371" i="2"/>
  <c r="S1372" i="2"/>
  <c r="S1373" i="2"/>
  <c r="S1374" i="2"/>
  <c r="S1375" i="2"/>
  <c r="S1376" i="2"/>
  <c r="S1377" i="2"/>
  <c r="S1379" i="2"/>
  <c r="S1380" i="2"/>
  <c r="S1381" i="2"/>
  <c r="S1382" i="2"/>
  <c r="S1384" i="2"/>
  <c r="S1385" i="2"/>
  <c r="S1386" i="2"/>
  <c r="S1387" i="2"/>
  <c r="S1388" i="2"/>
  <c r="S1389" i="2"/>
  <c r="S1390" i="2"/>
  <c r="S1391" i="2"/>
  <c r="S1392" i="2"/>
  <c r="S1393" i="2"/>
  <c r="S1394" i="2"/>
  <c r="S1395" i="2"/>
  <c r="S1396" i="2"/>
  <c r="S1397" i="2"/>
  <c r="S1398" i="2"/>
  <c r="S1399" i="2"/>
  <c r="S1400" i="2"/>
  <c r="S1401" i="2"/>
  <c r="S1402" i="2"/>
  <c r="S1403" i="2"/>
  <c r="S1405" i="2"/>
  <c r="S1406" i="2"/>
  <c r="S1407" i="2"/>
  <c r="S1408" i="2"/>
  <c r="S1409" i="2"/>
  <c r="S1410" i="2"/>
  <c r="S1411" i="2"/>
  <c r="S1412" i="2"/>
  <c r="S1414" i="2"/>
  <c r="S1416" i="2"/>
  <c r="S1417" i="2"/>
  <c r="S1419" i="2"/>
  <c r="S1420" i="2"/>
  <c r="S1421" i="2"/>
  <c r="S1422" i="2"/>
  <c r="S1423" i="2"/>
  <c r="S1424" i="2"/>
  <c r="S1425" i="2"/>
  <c r="S1427" i="2"/>
  <c r="S1428" i="2"/>
  <c r="S1429" i="2"/>
  <c r="S1430" i="2"/>
  <c r="S1431" i="2"/>
  <c r="S1433" i="2"/>
  <c r="S1435" i="2"/>
  <c r="S1436" i="2"/>
  <c r="S1437" i="2"/>
  <c r="S1438" i="2"/>
  <c r="S1439" i="2"/>
  <c r="S1440" i="2"/>
  <c r="S1441" i="2"/>
  <c r="S1442" i="2"/>
  <c r="S1443" i="2"/>
  <c r="S1444" i="2"/>
  <c r="S1445" i="2"/>
  <c r="S1446" i="2"/>
  <c r="S1448" i="2"/>
  <c r="S1449" i="2"/>
  <c r="S1450" i="2"/>
  <c r="S1451" i="2"/>
  <c r="S1452" i="2"/>
  <c r="S1453" i="2"/>
  <c r="S1454" i="2"/>
  <c r="S1456" i="2"/>
  <c r="S1457" i="2"/>
  <c r="S1458" i="2"/>
  <c r="S1459" i="2"/>
  <c r="S1460" i="2"/>
  <c r="S1461" i="2"/>
  <c r="S1462" i="2"/>
  <c r="S1463" i="2"/>
  <c r="S1465" i="2"/>
  <c r="S1466" i="2"/>
  <c r="S1467" i="2"/>
  <c r="S1468" i="2"/>
  <c r="S1470" i="2"/>
  <c r="S1471" i="2"/>
  <c r="S1472" i="2"/>
  <c r="S1473" i="2"/>
  <c r="S1474" i="2"/>
  <c r="S1475" i="2"/>
  <c r="S1476" i="2"/>
  <c r="S1477" i="2"/>
  <c r="S1478" i="2"/>
  <c r="S1479" i="2"/>
  <c r="S1481" i="2"/>
  <c r="S1482" i="2"/>
  <c r="S1483" i="2"/>
  <c r="S1486" i="2"/>
  <c r="S1487" i="2"/>
  <c r="S1488" i="2"/>
  <c r="S1489" i="2"/>
  <c r="S1491" i="2"/>
  <c r="S1492" i="2"/>
  <c r="S1493" i="2"/>
  <c r="S1494" i="2"/>
  <c r="S1495" i="2"/>
  <c r="S1496" i="2"/>
  <c r="S1498" i="2"/>
  <c r="S1499" i="2"/>
  <c r="S1500" i="2"/>
  <c r="S1501" i="2"/>
  <c r="S1502" i="2"/>
  <c r="S1503" i="2"/>
  <c r="S1504" i="2"/>
  <c r="S1505" i="2"/>
  <c r="S1506" i="2"/>
  <c r="S1507" i="2"/>
  <c r="S1508" i="2"/>
  <c r="S1509" i="2"/>
  <c r="S1510" i="2"/>
  <c r="S1513" i="2"/>
  <c r="S1514" i="2"/>
  <c r="S1515" i="2"/>
  <c r="S1516" i="2"/>
  <c r="S1517" i="2"/>
  <c r="S1518" i="2"/>
  <c r="S1519" i="2"/>
  <c r="S1522" i="2"/>
  <c r="S1523" i="2"/>
  <c r="S1524" i="2"/>
  <c r="S1525" i="2"/>
  <c r="S1526" i="2"/>
  <c r="S1527" i="2"/>
  <c r="S1528" i="2"/>
  <c r="S1529" i="2"/>
  <c r="S1530" i="2"/>
  <c r="S1531" i="2"/>
  <c r="S1532" i="2"/>
  <c r="S1533" i="2"/>
  <c r="S1534" i="2"/>
  <c r="S1535" i="2"/>
  <c r="S1536" i="2"/>
  <c r="S1537" i="2"/>
  <c r="S1538" i="2"/>
  <c r="S1539" i="2"/>
  <c r="S1540" i="2"/>
  <c r="S1541" i="2"/>
  <c r="S1543" i="2"/>
  <c r="S1544" i="2"/>
  <c r="S1546" i="2"/>
  <c r="S1547" i="2"/>
  <c r="S1548" i="2"/>
  <c r="S1549" i="2"/>
  <c r="S1550" i="2"/>
  <c r="S1551" i="2"/>
  <c r="S1552" i="2"/>
  <c r="S1553" i="2"/>
  <c r="S1554" i="2"/>
  <c r="S1555" i="2"/>
  <c r="S1556" i="2"/>
  <c r="S1557" i="2"/>
  <c r="S1558" i="2"/>
  <c r="S1559" i="2"/>
  <c r="S1560" i="2"/>
  <c r="S1561" i="2"/>
  <c r="S1562" i="2"/>
  <c r="S1563" i="2"/>
  <c r="S1565" i="2"/>
  <c r="S1566" i="2"/>
  <c r="S1568" i="2"/>
  <c r="S1569" i="2"/>
  <c r="S1570" i="2"/>
  <c r="S1571" i="2"/>
  <c r="S1572" i="2"/>
  <c r="S1573" i="2"/>
  <c r="S1574" i="2"/>
  <c r="S1575" i="2"/>
  <c r="S1579" i="2"/>
  <c r="S1580" i="2"/>
  <c r="S1581" i="2"/>
  <c r="S1582" i="2"/>
  <c r="S1585" i="2"/>
  <c r="S1586" i="2"/>
  <c r="S1587" i="2"/>
  <c r="S1588" i="2"/>
  <c r="S1589" i="2"/>
  <c r="S1590" i="2"/>
  <c r="S1591" i="2"/>
  <c r="S1592" i="2"/>
  <c r="S1593" i="2"/>
  <c r="S1594" i="2"/>
  <c r="S1595" i="2"/>
  <c r="S1596" i="2"/>
  <c r="S1597" i="2"/>
  <c r="S1598" i="2"/>
  <c r="S1599" i="2"/>
  <c r="S1600" i="2"/>
  <c r="S1601" i="2"/>
  <c r="S1602" i="2"/>
  <c r="S1603" i="2"/>
  <c r="S1604" i="2"/>
  <c r="S1605" i="2"/>
  <c r="S1606" i="2"/>
  <c r="S1607" i="2"/>
  <c r="S1608" i="2"/>
  <c r="S1609" i="2"/>
  <c r="S1610" i="2"/>
  <c r="S1611" i="2"/>
  <c r="S1612" i="2"/>
  <c r="S1613" i="2"/>
  <c r="S1614" i="2"/>
  <c r="S1617" i="2"/>
  <c r="S1618" i="2"/>
  <c r="S1621" i="2"/>
  <c r="S1622" i="2"/>
  <c r="S1623" i="2"/>
  <c r="S1624" i="2"/>
  <c r="S1625" i="2"/>
  <c r="S1626" i="2"/>
  <c r="S1627" i="2"/>
  <c r="S1628" i="2"/>
  <c r="S1630" i="2"/>
  <c r="S1631" i="2"/>
  <c r="S1634" i="2"/>
  <c r="S1635" i="2"/>
  <c r="S1636" i="2"/>
  <c r="S1637" i="2"/>
  <c r="S1639" i="2"/>
  <c r="S1640" i="2"/>
  <c r="S1641" i="2"/>
  <c r="S1643" i="2"/>
  <c r="S1644" i="2"/>
  <c r="S1645" i="2"/>
  <c r="S1646" i="2"/>
  <c r="S1647" i="2"/>
  <c r="S1648" i="2"/>
  <c r="S1649" i="2"/>
  <c r="S1650" i="2"/>
  <c r="S1651" i="2"/>
  <c r="S1653" i="2"/>
  <c r="S1654" i="2"/>
  <c r="S1655" i="2"/>
  <c r="S1656" i="2"/>
  <c r="S1657" i="2"/>
  <c r="S1658" i="2"/>
  <c r="S1659" i="2"/>
  <c r="S1660" i="2"/>
  <c r="S1661" i="2"/>
  <c r="S1662" i="2"/>
  <c r="S1663" i="2"/>
  <c r="S1664" i="2"/>
  <c r="S1665" i="2"/>
  <c r="S1666" i="2"/>
  <c r="S1667" i="2"/>
  <c r="S1668" i="2"/>
  <c r="S1669" i="2"/>
  <c r="S1670" i="2"/>
  <c r="S1671" i="2"/>
  <c r="S1672" i="2"/>
  <c r="S1673" i="2"/>
  <c r="S1674" i="2"/>
  <c r="S1675" i="2"/>
  <c r="S1678" i="2"/>
  <c r="S1679" i="2"/>
  <c r="S1680" i="2"/>
  <c r="S1681" i="2"/>
  <c r="S1682" i="2"/>
  <c r="S1683" i="2"/>
  <c r="S1684" i="2"/>
  <c r="S1685" i="2"/>
  <c r="S1686" i="2"/>
  <c r="S1687" i="2"/>
  <c r="S1688" i="2"/>
  <c r="S1689" i="2"/>
  <c r="S1690" i="2"/>
  <c r="S1691" i="2"/>
  <c r="S1692" i="2"/>
  <c r="S1693" i="2"/>
  <c r="S1694" i="2"/>
  <c r="S1695" i="2"/>
  <c r="S1696" i="2"/>
  <c r="S1697" i="2"/>
  <c r="S1698" i="2"/>
  <c r="S1699" i="2"/>
  <c r="S1700" i="2"/>
  <c r="S1701" i="2"/>
  <c r="S1702" i="2"/>
  <c r="S1704" i="2"/>
  <c r="S1705" i="2"/>
  <c r="S1706" i="2"/>
  <c r="S1707" i="2"/>
  <c r="S1708" i="2"/>
  <c r="S1709" i="2"/>
  <c r="S1710" i="2"/>
  <c r="S1711" i="2"/>
  <c r="S1712" i="2"/>
  <c r="S1713" i="2"/>
  <c r="S1714" i="2"/>
  <c r="S1715" i="2"/>
  <c r="S1716" i="2"/>
  <c r="S1717" i="2"/>
  <c r="S1718" i="2"/>
  <c r="S1719" i="2"/>
  <c r="S1720" i="2"/>
  <c r="S1721" i="2"/>
  <c r="S1722" i="2"/>
  <c r="S1723" i="2"/>
  <c r="S1724" i="2"/>
  <c r="S1725" i="2"/>
  <c r="S1726" i="2"/>
  <c r="S1727" i="2"/>
  <c r="S1728" i="2"/>
  <c r="S1729" i="2"/>
  <c r="S1730" i="2"/>
  <c r="S1731" i="2"/>
  <c r="S1733" i="2"/>
  <c r="S1734" i="2"/>
  <c r="S1735" i="2"/>
  <c r="S1736" i="2"/>
  <c r="S1737" i="2"/>
  <c r="S1739" i="2"/>
  <c r="S1740" i="2"/>
  <c r="S1741" i="2"/>
  <c r="S1742" i="2"/>
  <c r="S1743" i="2"/>
  <c r="S1744" i="2"/>
  <c r="S1745" i="2"/>
  <c r="S1746" i="2"/>
  <c r="S1747" i="2"/>
  <c r="S1748" i="2"/>
  <c r="S1749" i="2"/>
  <c r="S1750" i="2"/>
  <c r="S1751" i="2"/>
  <c r="S1752" i="2"/>
  <c r="S1753" i="2"/>
  <c r="S1754" i="2"/>
  <c r="S1755" i="2"/>
  <c r="S1756" i="2"/>
  <c r="S1758" i="2"/>
  <c r="S1759" i="2"/>
  <c r="S1760" i="2"/>
  <c r="S1761" i="2"/>
  <c r="S1762" i="2"/>
  <c r="S1764" i="2"/>
  <c r="S1765" i="2"/>
  <c r="S1766" i="2"/>
  <c r="S1767" i="2"/>
  <c r="S1768" i="2"/>
  <c r="S1769" i="2"/>
  <c r="S1770" i="2"/>
  <c r="S1771" i="2"/>
  <c r="S1772" i="2"/>
  <c r="S1773" i="2"/>
  <c r="S1774" i="2"/>
  <c r="S1775" i="2"/>
  <c r="S1776" i="2"/>
  <c r="S1777" i="2"/>
  <c r="S1778" i="2"/>
  <c r="S1779" i="2"/>
  <c r="S1780" i="2"/>
  <c r="S1781" i="2"/>
  <c r="S1782" i="2"/>
  <c r="S1783" i="2"/>
  <c r="S1784" i="2"/>
  <c r="S1785" i="2"/>
  <c r="S1786" i="2"/>
  <c r="S1787" i="2"/>
  <c r="S1788" i="2"/>
  <c r="S1789" i="2"/>
  <c r="S1790" i="2"/>
  <c r="S1791" i="2"/>
  <c r="S1792" i="2"/>
  <c r="S1793" i="2"/>
  <c r="S1794" i="2"/>
  <c r="S1795" i="2"/>
  <c r="S1796" i="2"/>
  <c r="S1798" i="2"/>
  <c r="S1799" i="2"/>
  <c r="S1800" i="2"/>
  <c r="S1801" i="2"/>
  <c r="S1802" i="2"/>
  <c r="S1803" i="2"/>
  <c r="S1804" i="2"/>
  <c r="S1805" i="2"/>
  <c r="S1806" i="2"/>
  <c r="S1807" i="2"/>
  <c r="S1808" i="2"/>
  <c r="S1809" i="2"/>
  <c r="S1810" i="2"/>
  <c r="S1811" i="2"/>
  <c r="S1813" i="2"/>
  <c r="S1814" i="2"/>
  <c r="S1815" i="2"/>
  <c r="S1817" i="2"/>
  <c r="S1818" i="2"/>
  <c r="S1819" i="2"/>
  <c r="S1820" i="2"/>
  <c r="S1821" i="2"/>
  <c r="S1822" i="2"/>
  <c r="S1823" i="2"/>
  <c r="S1826" i="2"/>
  <c r="S1827" i="2"/>
  <c r="S1828" i="2"/>
  <c r="S1829" i="2"/>
  <c r="S1830" i="2"/>
  <c r="S1831" i="2"/>
  <c r="S1832" i="2"/>
  <c r="S1833" i="2"/>
  <c r="S1834" i="2"/>
  <c r="S1835" i="2"/>
  <c r="S1836" i="2"/>
  <c r="S1837" i="2"/>
  <c r="S1838" i="2"/>
  <c r="S1839" i="2"/>
  <c r="S1840" i="2"/>
  <c r="S1841" i="2"/>
  <c r="S1842" i="2"/>
  <c r="S1843" i="2"/>
  <c r="S1844" i="2"/>
  <c r="S1845" i="2"/>
  <c r="S1846" i="2"/>
  <c r="S1847" i="2"/>
  <c r="S1848" i="2"/>
  <c r="S1849" i="2"/>
  <c r="S1850" i="2"/>
  <c r="S1851" i="2"/>
  <c r="S1852" i="2"/>
  <c r="S1853" i="2"/>
  <c r="S1854" i="2"/>
  <c r="S1855" i="2"/>
  <c r="S1856" i="2"/>
  <c r="S1857" i="2"/>
  <c r="S1858" i="2"/>
  <c r="S1859" i="2"/>
  <c r="S1860" i="2"/>
  <c r="S1861" i="2"/>
  <c r="S1862" i="2"/>
  <c r="S1863" i="2"/>
  <c r="S1866" i="2"/>
  <c r="S1867" i="2"/>
  <c r="S1868" i="2"/>
  <c r="S1869" i="2"/>
  <c r="S1870" i="2"/>
  <c r="S1871" i="2"/>
  <c r="S1872" i="2"/>
  <c r="S1873" i="2"/>
  <c r="S1875" i="2"/>
  <c r="S1876" i="2"/>
  <c r="S1877" i="2"/>
  <c r="S1878" i="2"/>
  <c r="S1879" i="2"/>
  <c r="S1880" i="2"/>
  <c r="S1881" i="2"/>
  <c r="S1883" i="2"/>
  <c r="S1884" i="2"/>
  <c r="S1885" i="2"/>
  <c r="S1886" i="2"/>
  <c r="S1888" i="2"/>
  <c r="S1891" i="2"/>
  <c r="S1894" i="2"/>
  <c r="S1895" i="2"/>
  <c r="S1896" i="2"/>
  <c r="S1897" i="2"/>
  <c r="S1898" i="2"/>
  <c r="S1899" i="2"/>
  <c r="S1900" i="2"/>
  <c r="S1901" i="2"/>
  <c r="S1902" i="2"/>
  <c r="S1903" i="2"/>
  <c r="S1904" i="2"/>
  <c r="S1905" i="2"/>
  <c r="S1906" i="2"/>
  <c r="S1907" i="2"/>
  <c r="S1908" i="2"/>
  <c r="S1909" i="2"/>
  <c r="S1910" i="2"/>
  <c r="S1911" i="2"/>
  <c r="S1912" i="2"/>
  <c r="S1913" i="2"/>
  <c r="S1914" i="2"/>
  <c r="S1915" i="2"/>
  <c r="S1916" i="2"/>
  <c r="S1917" i="2"/>
  <c r="S1918" i="2"/>
  <c r="S1919" i="2"/>
  <c r="S1920" i="2"/>
  <c r="S1921" i="2"/>
  <c r="S1922" i="2"/>
  <c r="S1923" i="2"/>
  <c r="S1924" i="2"/>
  <c r="S1925" i="2"/>
  <c r="S1926" i="2"/>
  <c r="S1927" i="2"/>
  <c r="S1928" i="2"/>
  <c r="S1929" i="2"/>
  <c r="S1930" i="2"/>
  <c r="S1931" i="2"/>
  <c r="S1932" i="2"/>
  <c r="S1933" i="2"/>
  <c r="S1934" i="2"/>
  <c r="S1935" i="2"/>
  <c r="S1936" i="2"/>
  <c r="S1937" i="2"/>
  <c r="S1938" i="2"/>
  <c r="S1939" i="2"/>
  <c r="S1940" i="2"/>
  <c r="S1941" i="2"/>
  <c r="S1942" i="2"/>
  <c r="S1943" i="2"/>
  <c r="S1944" i="2"/>
  <c r="S1945" i="2"/>
  <c r="S1946" i="2"/>
  <c r="S1947" i="2"/>
  <c r="S1948" i="2"/>
  <c r="S1949" i="2"/>
  <c r="S1950" i="2"/>
  <c r="S1951" i="2"/>
  <c r="S1952" i="2"/>
  <c r="S1953" i="2"/>
  <c r="S1954" i="2"/>
  <c r="S1956" i="2"/>
  <c r="S1958" i="2"/>
  <c r="S1959" i="2"/>
  <c r="S1960" i="2"/>
  <c r="S1961" i="2"/>
  <c r="S1962" i="2"/>
  <c r="S1963" i="2"/>
  <c r="S1964" i="2"/>
  <c r="S1965" i="2"/>
  <c r="S1967" i="2"/>
  <c r="S1968" i="2"/>
  <c r="S1969" i="2"/>
  <c r="S1970" i="2"/>
  <c r="S1971" i="2"/>
  <c r="S1972" i="2"/>
  <c r="S1973" i="2"/>
  <c r="S1974" i="2"/>
  <c r="S1975" i="2"/>
  <c r="S1976" i="2"/>
  <c r="S1977" i="2"/>
  <c r="S1978" i="2"/>
  <c r="S1979" i="2"/>
  <c r="S1980" i="2"/>
  <c r="S1981" i="2"/>
  <c r="S1982" i="2"/>
  <c r="S1983" i="2"/>
  <c r="S1984" i="2"/>
  <c r="S1985" i="2"/>
  <c r="S1986" i="2"/>
  <c r="S1987" i="2"/>
  <c r="S1988" i="2"/>
  <c r="S1989" i="2"/>
  <c r="S1990" i="2"/>
  <c r="S1991" i="2"/>
  <c r="S1992" i="2"/>
  <c r="S1993" i="2"/>
  <c r="S1994" i="2"/>
  <c r="S1995" i="2"/>
  <c r="S1996" i="2"/>
  <c r="S1997" i="2"/>
  <c r="S1998" i="2"/>
  <c r="S2000" i="2"/>
  <c r="S2001" i="2"/>
  <c r="S2002" i="2"/>
  <c r="S2003" i="2"/>
  <c r="S2004" i="2"/>
  <c r="S2005" i="2"/>
  <c r="S2007" i="2"/>
  <c r="S2008" i="2"/>
  <c r="S2009" i="2"/>
  <c r="S2010" i="2"/>
  <c r="S2011" i="2"/>
  <c r="S2012" i="2"/>
  <c r="S2013" i="2"/>
  <c r="S2014" i="2"/>
  <c r="S2015" i="2"/>
  <c r="S2017" i="2"/>
  <c r="S2018" i="2"/>
  <c r="S2020" i="2"/>
  <c r="S2023" i="2"/>
  <c r="S2024" i="2"/>
  <c r="S2025" i="2"/>
  <c r="S2026" i="2"/>
  <c r="S2027" i="2"/>
  <c r="S2028" i="2"/>
  <c r="S2029" i="2"/>
  <c r="S2030" i="2"/>
  <c r="S2034" i="2"/>
  <c r="S2035" i="2"/>
  <c r="S2036" i="2"/>
  <c r="S2037" i="2"/>
  <c r="S2039" i="2"/>
  <c r="S2040" i="2"/>
  <c r="S2041" i="2"/>
  <c r="S2042" i="2"/>
  <c r="S2043" i="2"/>
  <c r="S2044" i="2"/>
  <c r="S2045" i="2"/>
  <c r="S2046" i="2"/>
  <c r="S2047" i="2"/>
  <c r="S2049" i="2"/>
  <c r="S2051" i="2"/>
  <c r="S2053" i="2"/>
  <c r="S2054" i="2"/>
  <c r="S2055" i="2"/>
  <c r="S2056" i="2"/>
  <c r="S2057" i="2"/>
  <c r="S2059" i="2"/>
  <c r="S2061" i="2"/>
  <c r="S2062" i="2"/>
  <c r="S2063" i="2"/>
  <c r="S2065" i="2"/>
  <c r="S2066" i="2"/>
  <c r="S2068" i="2"/>
  <c r="S2069" i="2"/>
  <c r="S2070" i="2"/>
  <c r="S2071" i="2"/>
  <c r="S2072" i="2"/>
  <c r="S2073" i="2"/>
  <c r="S2074" i="2"/>
  <c r="S2075" i="2"/>
  <c r="S2076" i="2"/>
  <c r="S2077" i="2"/>
  <c r="S2078" i="2"/>
  <c r="S2079" i="2"/>
  <c r="S2080" i="2"/>
  <c r="S2082" i="2"/>
  <c r="S2083" i="2"/>
  <c r="S2084" i="2"/>
  <c r="S2085" i="2"/>
  <c r="S2086" i="2"/>
  <c r="S2087" i="2"/>
  <c r="S2088" i="2"/>
  <c r="S2089" i="2"/>
  <c r="S2090" i="2"/>
  <c r="S2091" i="2"/>
  <c r="S2093" i="2"/>
  <c r="S2094" i="2"/>
  <c r="S2095" i="2"/>
  <c r="S2096" i="2"/>
  <c r="S2097" i="2"/>
  <c r="S2098" i="2"/>
  <c r="S2099" i="2"/>
  <c r="S2100" i="2"/>
  <c r="S2101" i="2"/>
  <c r="S2102" i="2"/>
  <c r="S2103" i="2"/>
  <c r="S2104" i="2"/>
  <c r="S2105" i="2"/>
  <c r="S2106" i="2"/>
  <c r="S2108" i="2"/>
  <c r="S2109" i="2"/>
  <c r="S2110" i="2"/>
  <c r="S2111" i="2"/>
  <c r="S2112" i="2"/>
  <c r="S2113" i="2"/>
  <c r="S2114" i="2"/>
  <c r="S2115" i="2"/>
  <c r="S2116" i="2"/>
  <c r="S2117" i="2"/>
  <c r="S2118" i="2"/>
  <c r="S2119" i="2"/>
  <c r="S2120" i="2"/>
  <c r="S2121" i="2"/>
  <c r="S2122" i="2"/>
  <c r="S2123" i="2"/>
  <c r="S2124" i="2"/>
  <c r="S2125" i="2"/>
  <c r="S2126" i="2"/>
  <c r="S2127" i="2"/>
  <c r="S2128" i="2"/>
  <c r="S2129" i="2"/>
  <c r="S2130" i="2"/>
  <c r="S2131" i="2"/>
  <c r="S2132" i="2"/>
  <c r="S2133" i="2"/>
  <c r="S2134" i="2"/>
  <c r="S2135" i="2"/>
  <c r="S2136" i="2"/>
  <c r="S2137" i="2"/>
  <c r="S2138" i="2"/>
  <c r="S2139" i="2"/>
  <c r="S2140" i="2"/>
  <c r="S2141" i="2"/>
  <c r="S2143" i="2"/>
  <c r="S2144" i="2"/>
  <c r="S2145" i="2"/>
  <c r="S2146" i="2"/>
  <c r="S2147" i="2"/>
  <c r="S2148" i="2"/>
  <c r="S2149" i="2"/>
  <c r="S2151" i="2"/>
  <c r="S2153" i="2"/>
  <c r="S2154" i="2"/>
  <c r="S2155" i="2"/>
  <c r="S2156" i="2"/>
  <c r="S2157" i="2"/>
  <c r="S2158" i="2"/>
  <c r="S2160" i="2"/>
  <c r="S2161" i="2"/>
  <c r="S2162" i="2"/>
  <c r="S2163" i="2"/>
  <c r="S2164" i="2"/>
  <c r="S2165" i="2"/>
  <c r="S2166" i="2"/>
  <c r="S2167" i="2"/>
  <c r="S2168" i="2"/>
  <c r="S2169" i="2"/>
  <c r="S2171" i="2"/>
  <c r="S2172" i="2"/>
  <c r="S2173" i="2"/>
  <c r="S2174" i="2"/>
  <c r="S2175" i="2"/>
  <c r="S2176" i="2"/>
  <c r="S2177" i="2"/>
  <c r="S2178" i="2"/>
  <c r="S2179" i="2"/>
  <c r="S2180" i="2"/>
  <c r="S2181" i="2"/>
  <c r="S2182" i="2"/>
  <c r="S2183" i="2"/>
  <c r="S2184" i="2"/>
  <c r="S2185" i="2"/>
  <c r="S2186" i="2"/>
  <c r="S2187" i="2"/>
  <c r="S2188" i="2"/>
  <c r="S2189" i="2"/>
  <c r="S2192" i="2"/>
  <c r="S2193" i="2"/>
  <c r="S2194" i="2"/>
  <c r="S2195" i="2"/>
  <c r="S2196" i="2"/>
  <c r="S2197" i="2"/>
  <c r="S2198" i="2"/>
  <c r="S2199" i="2"/>
  <c r="S2200" i="2"/>
  <c r="S2201" i="2"/>
  <c r="S2202" i="2"/>
  <c r="S2203" i="2"/>
  <c r="S2204" i="2"/>
  <c r="S2205" i="2"/>
  <c r="S2206" i="2"/>
  <c r="S2207" i="2"/>
  <c r="S2208" i="2"/>
  <c r="S2209" i="2"/>
  <c r="S2210" i="2"/>
  <c r="S2211" i="2"/>
  <c r="S2212" i="2"/>
  <c r="S2213" i="2"/>
  <c r="S2215" i="2"/>
  <c r="S2216" i="2"/>
  <c r="S2217" i="2"/>
  <c r="S2218" i="2"/>
  <c r="S2219" i="2"/>
  <c r="S2220" i="2"/>
  <c r="S2221" i="2"/>
  <c r="S2222" i="2"/>
  <c r="S2223" i="2"/>
  <c r="S2224" i="2"/>
  <c r="S2225" i="2"/>
  <c r="S2227" i="2"/>
  <c r="S2228" i="2"/>
  <c r="S2229" i="2"/>
  <c r="S2230" i="2"/>
  <c r="S2231" i="2"/>
  <c r="S2232" i="2"/>
  <c r="S2233" i="2"/>
  <c r="S2234" i="2"/>
  <c r="S2235" i="2"/>
  <c r="S2236" i="2"/>
  <c r="S2237" i="2"/>
  <c r="S2238" i="2"/>
  <c r="S2239" i="2"/>
  <c r="S2240" i="2"/>
  <c r="S2241" i="2"/>
  <c r="S2242" i="2"/>
  <c r="S2243" i="2"/>
  <c r="S2244" i="2"/>
  <c r="S2247" i="2"/>
  <c r="S2248" i="2"/>
  <c r="S2249" i="2"/>
  <c r="S2250" i="2"/>
  <c r="S2251" i="2"/>
  <c r="S2253" i="2"/>
  <c r="S2254" i="2"/>
  <c r="S2255" i="2"/>
  <c r="S2256" i="2"/>
  <c r="S2257" i="2"/>
  <c r="S2258" i="2"/>
  <c r="S2259" i="2"/>
  <c r="S2260" i="2"/>
  <c r="S2261" i="2"/>
  <c r="S2262" i="2"/>
  <c r="S2263" i="2"/>
  <c r="S2264" i="2"/>
  <c r="S2267" i="2"/>
  <c r="S2268" i="2"/>
  <c r="S2269" i="2"/>
  <c r="S2270" i="2"/>
  <c r="S2271" i="2"/>
  <c r="S2272" i="2"/>
  <c r="S2273" i="2"/>
  <c r="S2274" i="2"/>
  <c r="S2275" i="2"/>
  <c r="S2276" i="2"/>
  <c r="S2278" i="2"/>
  <c r="S2279" i="2"/>
  <c r="S2280" i="2"/>
  <c r="S2281" i="2"/>
  <c r="S2282" i="2"/>
  <c r="S2283" i="2"/>
  <c r="S2284" i="2"/>
  <c r="S2285" i="2"/>
  <c r="S2287" i="2"/>
  <c r="S2288" i="2"/>
  <c r="S2289" i="2"/>
  <c r="S2290" i="2"/>
  <c r="S2291" i="2"/>
  <c r="S2292" i="2"/>
  <c r="S2293" i="2"/>
  <c r="S2294" i="2"/>
  <c r="S2295" i="2"/>
  <c r="S2296" i="2"/>
  <c r="S2297" i="2"/>
  <c r="S2298" i="2"/>
  <c r="S2299" i="2"/>
  <c r="S2300" i="2"/>
  <c r="S2301" i="2"/>
  <c r="S2302" i="2"/>
  <c r="S2303" i="2"/>
  <c r="S2304" i="2"/>
  <c r="S2305" i="2"/>
  <c r="S2306" i="2"/>
  <c r="S2307" i="2"/>
  <c r="S2308" i="2"/>
  <c r="S2309" i="2"/>
  <c r="S2312" i="2"/>
  <c r="S2313" i="2"/>
  <c r="S2314" i="2"/>
  <c r="S2315" i="2"/>
  <c r="S2316" i="2"/>
  <c r="S2317" i="2"/>
  <c r="S2318" i="2"/>
  <c r="S2319" i="2"/>
  <c r="S2320" i="2"/>
  <c r="S2321" i="2"/>
  <c r="S2322" i="2"/>
  <c r="S2323" i="2"/>
  <c r="S2324" i="2"/>
  <c r="S2325" i="2"/>
  <c r="S2326" i="2"/>
  <c r="S2327" i="2"/>
  <c r="S2328" i="2"/>
  <c r="S2329" i="2"/>
  <c r="S2330" i="2"/>
  <c r="S2331" i="2"/>
  <c r="S2332" i="2"/>
  <c r="S2333" i="2"/>
  <c r="S2334" i="2"/>
  <c r="S2335" i="2"/>
  <c r="S2336" i="2"/>
  <c r="S2339" i="2"/>
  <c r="S2340" i="2"/>
  <c r="S2341" i="2"/>
  <c r="S2342" i="2"/>
  <c r="S2343" i="2"/>
  <c r="S2344" i="2"/>
  <c r="S2345" i="2"/>
  <c r="S2346" i="2"/>
  <c r="S2347" i="2"/>
  <c r="S2348" i="2"/>
  <c r="S2349" i="2"/>
  <c r="S2350" i="2"/>
  <c r="S2351" i="2"/>
  <c r="S2353" i="2"/>
  <c r="S2354" i="2"/>
  <c r="S2355" i="2"/>
  <c r="S2356" i="2"/>
  <c r="S2357" i="2"/>
  <c r="S2358" i="2"/>
  <c r="S2359" i="2"/>
  <c r="S2360" i="2"/>
  <c r="S2361" i="2"/>
  <c r="S2362" i="2"/>
  <c r="S2363" i="2"/>
  <c r="S2364" i="2"/>
  <c r="S2365" i="2"/>
  <c r="S2367" i="2"/>
  <c r="S2368" i="2"/>
  <c r="S2369" i="2"/>
  <c r="S2370" i="2"/>
  <c r="S2371" i="2"/>
  <c r="S2372" i="2"/>
  <c r="S2373" i="2"/>
  <c r="S2374" i="2"/>
  <c r="S2375" i="2"/>
  <c r="S2376" i="2"/>
  <c r="S2378" i="2"/>
  <c r="S2379" i="2"/>
  <c r="S2380" i="2"/>
  <c r="S2381" i="2"/>
  <c r="S2382" i="2"/>
  <c r="S2383" i="2"/>
  <c r="S2384" i="2"/>
  <c r="S2386" i="2"/>
  <c r="S2387" i="2"/>
  <c r="S2388" i="2"/>
  <c r="S2389" i="2"/>
  <c r="S2390" i="2"/>
  <c r="S2391" i="2"/>
  <c r="S2392" i="2"/>
  <c r="S2393" i="2"/>
  <c r="S2394" i="2"/>
  <c r="S2395" i="2"/>
  <c r="S2396" i="2"/>
  <c r="S2397" i="2"/>
  <c r="S2399" i="2"/>
  <c r="S2400" i="2"/>
  <c r="S2401" i="2"/>
  <c r="S2402" i="2"/>
  <c r="S2404" i="2"/>
  <c r="S2405" i="2"/>
  <c r="S2406" i="2"/>
  <c r="S2407" i="2"/>
  <c r="S2408" i="2"/>
  <c r="S2409" i="2"/>
  <c r="S2410" i="2"/>
  <c r="S2411" i="2"/>
  <c r="S2412" i="2"/>
  <c r="S2413" i="2"/>
  <c r="S2414" i="2"/>
  <c r="S2415" i="2"/>
  <c r="S2416" i="2"/>
  <c r="S2417" i="2"/>
  <c r="S2418" i="2"/>
  <c r="S2419" i="2"/>
  <c r="S2420" i="2"/>
  <c r="S2421" i="2"/>
  <c r="S2422" i="2"/>
  <c r="S2423" i="2"/>
  <c r="S2424" i="2"/>
  <c r="S2425" i="2"/>
  <c r="S2426" i="2"/>
  <c r="S2427" i="2"/>
  <c r="S2428" i="2"/>
  <c r="S2429" i="2"/>
  <c r="S2430" i="2"/>
  <c r="S2431" i="2"/>
  <c r="S2432" i="2"/>
  <c r="S2433" i="2"/>
  <c r="S2435" i="2"/>
  <c r="S2438" i="2"/>
  <c r="S2439" i="2"/>
  <c r="S2440" i="2"/>
  <c r="S2441" i="2"/>
  <c r="S2442" i="2"/>
  <c r="S2443" i="2"/>
  <c r="S2444" i="2"/>
  <c r="S2445" i="2"/>
  <c r="S2446" i="2"/>
  <c r="S2447" i="2"/>
  <c r="S2449" i="2"/>
  <c r="S2450" i="2"/>
  <c r="S2451" i="2"/>
  <c r="S2452" i="2"/>
  <c r="S2453" i="2"/>
  <c r="S2454" i="2"/>
  <c r="S2455" i="2"/>
  <c r="S2456" i="2"/>
  <c r="S2457" i="2"/>
  <c r="S2458" i="2"/>
  <c r="S2459" i="2"/>
  <c r="S2460" i="2"/>
  <c r="S2461" i="2"/>
  <c r="S2462" i="2"/>
  <c r="S2463" i="2"/>
  <c r="S2464" i="2"/>
  <c r="S2465" i="2"/>
  <c r="S2466" i="2"/>
  <c r="S2467" i="2"/>
  <c r="S2468" i="2"/>
  <c r="S2469" i="2"/>
  <c r="S2470" i="2"/>
  <c r="S2472" i="2"/>
  <c r="S2473" i="2"/>
  <c r="S2474" i="2"/>
  <c r="S2475" i="2"/>
  <c r="S2476" i="2"/>
  <c r="S2477" i="2"/>
  <c r="S2479" i="2"/>
  <c r="S2481" i="2"/>
  <c r="S2483" i="2"/>
  <c r="S2484" i="2"/>
  <c r="S2485" i="2"/>
  <c r="S2486" i="2"/>
  <c r="S2487" i="2"/>
  <c r="S2488" i="2"/>
  <c r="S2490" i="2"/>
  <c r="S2491" i="2"/>
  <c r="S2492" i="2"/>
  <c r="S2493" i="2"/>
  <c r="S2494" i="2"/>
  <c r="S2495" i="2"/>
  <c r="S2496" i="2"/>
  <c r="S2497" i="2"/>
  <c r="S2498" i="2"/>
  <c r="S2499" i="2"/>
  <c r="S2500" i="2"/>
  <c r="S2501" i="2"/>
  <c r="S2503" i="2"/>
  <c r="S2504" i="2"/>
  <c r="S2505" i="2"/>
  <c r="S2507" i="2"/>
  <c r="S2508" i="2"/>
  <c r="S2509" i="2"/>
  <c r="S2510" i="2"/>
  <c r="S2511" i="2"/>
  <c r="S2512" i="2"/>
  <c r="S2513" i="2"/>
  <c r="S2514" i="2"/>
  <c r="S2515" i="2"/>
  <c r="S2516" i="2"/>
  <c r="S2518" i="2"/>
  <c r="S2519" i="2"/>
  <c r="S2520" i="2"/>
  <c r="S2521" i="2"/>
  <c r="S2522" i="2"/>
  <c r="S2523" i="2"/>
  <c r="S2524" i="2"/>
  <c r="S2525" i="2"/>
  <c r="S2529" i="2"/>
  <c r="S2530" i="2"/>
  <c r="S2531" i="2"/>
  <c r="S2532" i="2"/>
  <c r="S2533" i="2"/>
  <c r="S2534" i="2"/>
  <c r="S2535" i="2"/>
  <c r="S2536" i="2"/>
  <c r="S2537" i="2"/>
  <c r="S2538" i="2"/>
  <c r="S2539" i="2"/>
  <c r="S2540" i="2"/>
  <c r="S2541" i="2"/>
  <c r="S2542" i="2"/>
  <c r="S2543" i="2"/>
  <c r="S2544" i="2"/>
  <c r="S2545" i="2"/>
  <c r="S2546" i="2"/>
  <c r="S2547" i="2"/>
  <c r="S2548" i="2"/>
  <c r="S2549" i="2"/>
  <c r="S2550" i="2"/>
  <c r="S2551" i="2"/>
  <c r="S2552" i="2"/>
  <c r="S2554" i="2"/>
  <c r="S2555" i="2"/>
  <c r="S2556" i="2"/>
  <c r="S2559" i="2"/>
  <c r="S2560" i="2"/>
  <c r="S2561" i="2"/>
  <c r="S2562" i="2"/>
  <c r="S2563" i="2"/>
  <c r="S2564" i="2"/>
  <c r="S2565" i="2"/>
  <c r="S2566" i="2"/>
  <c r="S2567" i="2"/>
  <c r="S2568" i="2"/>
  <c r="S2569" i="2"/>
  <c r="S2570" i="2"/>
  <c r="S2571" i="2"/>
  <c r="S2572" i="2"/>
  <c r="S2573" i="2"/>
  <c r="S2574" i="2"/>
  <c r="S2575" i="2"/>
  <c r="S2576" i="2"/>
  <c r="S2578" i="2"/>
  <c r="S2580" i="2"/>
  <c r="S2581" i="2"/>
  <c r="S2582" i="2"/>
  <c r="S2583" i="2"/>
  <c r="S2584" i="2"/>
  <c r="S2586" i="2"/>
  <c r="S2587" i="2"/>
  <c r="S2588" i="2"/>
  <c r="S2589" i="2"/>
  <c r="S2590" i="2"/>
  <c r="S2591" i="2"/>
  <c r="S2592" i="2"/>
  <c r="S2594" i="2"/>
  <c r="S2595" i="2"/>
  <c r="S2596" i="2"/>
  <c r="S2597" i="2"/>
  <c r="S2598" i="2"/>
  <c r="S2599" i="2"/>
  <c r="S2600" i="2"/>
  <c r="S2601" i="2"/>
  <c r="S2602" i="2"/>
  <c r="S2604" i="2"/>
  <c r="S2605" i="2"/>
  <c r="S2606" i="2"/>
  <c r="S2608" i="2"/>
  <c r="S2609" i="2"/>
  <c r="S2610" i="2"/>
  <c r="S2611" i="2"/>
  <c r="S2612" i="2"/>
  <c r="S2613" i="2"/>
  <c r="S2615" i="2"/>
  <c r="S2616" i="2"/>
  <c r="S2617" i="2"/>
  <c r="S2619" i="2"/>
  <c r="S2620" i="2"/>
  <c r="S2621" i="2"/>
  <c r="S2622" i="2"/>
  <c r="S2623" i="2"/>
  <c r="S2624" i="2"/>
  <c r="S2625" i="2"/>
  <c r="S2626" i="2"/>
  <c r="S2627" i="2"/>
  <c r="S2628" i="2"/>
  <c r="S2629" i="2"/>
  <c r="S2630" i="2"/>
  <c r="S2631" i="2"/>
  <c r="S2632" i="2"/>
  <c r="S2633" i="2"/>
  <c r="S2634" i="2"/>
  <c r="S2635" i="2"/>
  <c r="S2636" i="2"/>
  <c r="S2638" i="2"/>
  <c r="S2640" i="2"/>
  <c r="S2641" i="2"/>
  <c r="S2644" i="2"/>
  <c r="S2645" i="2"/>
  <c r="S2646" i="2"/>
  <c r="S2648" i="2"/>
  <c r="S2649" i="2"/>
  <c r="S2650" i="2"/>
  <c r="S2651" i="2"/>
  <c r="S2652" i="2"/>
  <c r="S2654" i="2"/>
  <c r="S2655" i="2"/>
  <c r="S2656" i="2"/>
  <c r="S2657" i="2"/>
  <c r="S2658" i="2"/>
  <c r="S2659" i="2"/>
  <c r="S2660" i="2"/>
  <c r="S2661" i="2"/>
  <c r="S2662" i="2"/>
  <c r="S2666" i="2"/>
  <c r="S2667" i="2"/>
  <c r="S2668" i="2"/>
  <c r="S2669" i="2"/>
  <c r="S2670" i="2"/>
  <c r="S2673" i="2"/>
  <c r="S2674" i="2"/>
  <c r="S2675" i="2"/>
  <c r="S2676" i="2"/>
  <c r="S2677" i="2"/>
  <c r="S2678" i="2"/>
  <c r="S2680" i="2"/>
  <c r="S2681" i="2"/>
  <c r="S2682" i="2"/>
  <c r="S2684" i="2"/>
  <c r="S2685" i="2"/>
  <c r="S2686" i="2"/>
  <c r="S2687" i="2"/>
  <c r="S2688" i="2"/>
  <c r="S2690" i="2"/>
  <c r="S2692" i="2"/>
  <c r="S2693" i="2"/>
  <c r="S2695" i="2"/>
  <c r="S2697" i="2"/>
  <c r="S2698" i="2"/>
  <c r="S2699" i="2"/>
  <c r="S2701" i="2"/>
  <c r="S2702" i="2"/>
  <c r="S2703" i="2"/>
  <c r="S2705" i="2"/>
  <c r="S2706" i="2"/>
  <c r="S2707" i="2"/>
  <c r="S2709" i="2"/>
  <c r="S2710" i="2"/>
  <c r="S2711" i="2"/>
  <c r="S2712" i="2"/>
  <c r="S2713" i="2"/>
  <c r="S2714" i="2"/>
  <c r="S2715" i="2"/>
  <c r="S2716" i="2"/>
  <c r="S2717" i="2"/>
  <c r="S2718" i="2"/>
  <c r="S2719" i="2"/>
  <c r="S2721" i="2"/>
  <c r="S2722" i="2"/>
  <c r="S2723" i="2"/>
  <c r="S2726" i="2"/>
  <c r="S2727" i="2"/>
  <c r="S2728" i="2"/>
  <c r="S2729" i="2"/>
  <c r="S2730" i="2"/>
  <c r="S2731" i="2"/>
  <c r="S2732" i="2"/>
  <c r="S2733" i="2"/>
  <c r="S2734" i="2"/>
  <c r="S2735" i="2"/>
  <c r="S2736" i="2"/>
  <c r="S2737" i="2"/>
  <c r="S2738" i="2"/>
  <c r="S2739" i="2"/>
  <c r="S2740" i="2"/>
  <c r="S2741" i="2"/>
  <c r="S2742" i="2"/>
  <c r="S2743" i="2"/>
  <c r="S2744" i="2"/>
  <c r="S2746" i="2"/>
  <c r="S2747" i="2"/>
  <c r="S2748" i="2"/>
  <c r="S2749" i="2"/>
  <c r="S2750" i="2"/>
  <c r="S2751" i="2"/>
  <c r="S2753" i="2"/>
  <c r="S2754" i="2"/>
  <c r="S2755" i="2"/>
  <c r="S2756" i="2"/>
  <c r="S2757" i="2"/>
  <c r="S2758" i="2"/>
  <c r="S2759" i="2"/>
  <c r="S2760" i="2"/>
  <c r="S2761" i="2"/>
  <c r="S2762" i="2"/>
  <c r="S2763" i="2"/>
  <c r="S2764" i="2"/>
  <c r="S2765" i="2"/>
  <c r="S2766" i="2"/>
  <c r="S2767" i="2"/>
  <c r="S2768" i="2"/>
  <c r="S2769" i="2"/>
  <c r="S2770" i="2"/>
  <c r="S2771" i="2"/>
  <c r="S2772" i="2"/>
  <c r="S2773" i="2"/>
  <c r="S2774" i="2"/>
  <c r="S2775" i="2"/>
  <c r="S2776" i="2"/>
  <c r="S2777" i="2"/>
  <c r="S2778" i="2"/>
  <c r="S2779" i="2"/>
  <c r="S2780" i="2"/>
  <c r="S2781" i="2"/>
  <c r="S2782" i="2"/>
  <c r="S2783" i="2"/>
  <c r="S2784" i="2"/>
  <c r="S2785" i="2"/>
  <c r="S2786" i="2"/>
  <c r="S2787" i="2"/>
  <c r="S2788" i="2"/>
  <c r="S2789" i="2"/>
  <c r="S2790" i="2"/>
  <c r="S2791" i="2"/>
  <c r="S2792" i="2"/>
  <c r="S2793" i="2"/>
  <c r="S2794" i="2"/>
  <c r="S2795" i="2"/>
  <c r="S2796" i="2"/>
  <c r="S2797" i="2"/>
  <c r="S2798" i="2"/>
  <c r="S2799" i="2"/>
  <c r="S2800" i="2"/>
  <c r="S2801" i="2"/>
  <c r="S2802" i="2"/>
  <c r="S2803" i="2"/>
  <c r="S2804" i="2"/>
  <c r="S2805" i="2"/>
  <c r="S2806" i="2"/>
  <c r="S2807" i="2"/>
  <c r="S2808" i="2"/>
  <c r="S2809" i="2"/>
  <c r="S2810" i="2"/>
  <c r="S2811" i="2"/>
  <c r="S2812" i="2"/>
  <c r="S2813" i="2"/>
  <c r="S2814" i="2"/>
  <c r="S2815" i="2"/>
  <c r="S2816" i="2"/>
  <c r="S2817" i="2"/>
  <c r="S2818" i="2"/>
  <c r="S2819" i="2"/>
  <c r="S2820" i="2"/>
  <c r="S2821" i="2"/>
  <c r="S2822" i="2"/>
  <c r="S2823" i="2"/>
  <c r="S2824" i="2"/>
  <c r="S2825" i="2"/>
  <c r="S2826" i="2"/>
  <c r="S2828" i="2"/>
  <c r="S2829" i="2"/>
  <c r="S2830" i="2"/>
  <c r="S2831" i="2"/>
  <c r="S2833" i="2"/>
  <c r="S2834" i="2"/>
  <c r="S2835" i="2"/>
  <c r="S2836" i="2"/>
  <c r="S2837" i="2"/>
  <c r="S2838" i="2"/>
  <c r="S2839" i="2"/>
  <c r="S2840" i="2"/>
  <c r="S2841" i="2"/>
  <c r="S2842" i="2"/>
  <c r="S2843" i="2"/>
  <c r="S2844" i="2"/>
  <c r="S2845" i="2"/>
  <c r="S2846" i="2"/>
  <c r="S2849" i="2"/>
  <c r="S2850" i="2"/>
  <c r="S2851" i="2"/>
  <c r="S2852" i="2"/>
  <c r="S2853" i="2"/>
  <c r="S2854" i="2"/>
  <c r="S2855" i="2"/>
  <c r="S2856" i="2"/>
  <c r="S2857" i="2"/>
  <c r="S2858" i="2"/>
  <c r="S2859" i="2"/>
  <c r="S2861" i="2"/>
  <c r="S2862" i="2"/>
  <c r="S2863" i="2"/>
  <c r="S2864" i="2"/>
  <c r="S2865" i="2"/>
  <c r="S2866" i="2"/>
  <c r="S2867" i="2"/>
  <c r="S2870" i="2"/>
  <c r="S2871" i="2"/>
  <c r="S2872" i="2"/>
  <c r="S2873" i="2"/>
  <c r="S2874" i="2"/>
  <c r="S2875" i="2"/>
  <c r="S2876" i="2"/>
  <c r="S2877" i="2"/>
  <c r="S2878" i="2"/>
  <c r="S2879" i="2"/>
  <c r="S2880" i="2"/>
  <c r="S2881" i="2"/>
  <c r="S2882" i="2"/>
  <c r="S2883" i="2"/>
  <c r="S2884" i="2"/>
  <c r="S2885" i="2"/>
  <c r="S2886" i="2"/>
  <c r="S2887" i="2"/>
  <c r="S2888" i="2"/>
  <c r="S2889" i="2"/>
  <c r="S2890" i="2"/>
  <c r="S2891" i="2"/>
  <c r="S2892" i="2"/>
  <c r="S2893" i="2"/>
  <c r="S2894" i="2"/>
  <c r="S2895" i="2"/>
  <c r="S2896" i="2"/>
  <c r="S2897" i="2"/>
  <c r="S2898" i="2"/>
  <c r="S2899" i="2"/>
  <c r="S2900" i="2"/>
  <c r="S2901" i="2"/>
  <c r="S2902" i="2"/>
  <c r="S2903" i="2"/>
  <c r="S2904" i="2"/>
  <c r="S2905" i="2"/>
  <c r="S2906" i="2"/>
  <c r="S2907" i="2"/>
  <c r="S2908" i="2"/>
  <c r="S2909" i="2"/>
  <c r="S2910" i="2"/>
  <c r="S2912" i="2"/>
  <c r="S2913" i="2"/>
  <c r="S2914" i="2"/>
  <c r="S2915" i="2"/>
  <c r="S2916" i="2"/>
  <c r="S2917" i="2"/>
  <c r="S2918" i="2"/>
  <c r="S2919" i="2"/>
  <c r="S2920" i="2"/>
  <c r="S2921" i="2"/>
  <c r="S2922" i="2"/>
  <c r="S2923" i="2"/>
  <c r="S2924" i="2"/>
  <c r="S2925" i="2"/>
  <c r="S2926" i="2"/>
  <c r="S2927" i="2"/>
  <c r="S2928" i="2"/>
  <c r="S2929" i="2"/>
  <c r="S2930" i="2"/>
  <c r="S2931" i="2"/>
  <c r="S2932" i="2"/>
  <c r="S2933" i="2"/>
  <c r="S2934" i="2"/>
  <c r="S2935" i="2"/>
  <c r="S2936" i="2"/>
  <c r="S2937" i="2"/>
  <c r="S2938" i="2"/>
  <c r="S2939" i="2"/>
  <c r="S2940" i="2"/>
  <c r="S2941" i="2"/>
  <c r="S2943" i="2"/>
  <c r="S2944" i="2"/>
  <c r="S2945" i="2"/>
  <c r="S2946" i="2"/>
  <c r="S2947" i="2"/>
  <c r="S2948" i="2"/>
  <c r="S2949" i="2"/>
  <c r="S2951" i="2"/>
  <c r="S2952" i="2"/>
  <c r="S2953" i="2"/>
  <c r="S2954" i="2"/>
  <c r="S2955" i="2"/>
  <c r="S2956" i="2"/>
  <c r="S2960" i="2"/>
  <c r="S2961" i="2"/>
  <c r="S2966" i="2"/>
  <c r="S2967" i="2"/>
  <c r="S2968" i="2"/>
  <c r="S2969" i="2"/>
  <c r="S2970" i="2"/>
  <c r="S2971" i="2"/>
  <c r="S2972" i="2"/>
  <c r="S2973" i="2"/>
  <c r="S2974" i="2"/>
  <c r="S2975" i="2"/>
  <c r="S2976" i="2"/>
  <c r="S2977" i="2"/>
  <c r="S2980" i="2"/>
  <c r="S2981" i="2"/>
  <c r="S2982" i="2"/>
  <c r="S2983" i="2"/>
  <c r="S2984" i="2"/>
  <c r="S2985" i="2"/>
  <c r="S2986" i="2"/>
  <c r="S2987" i="2"/>
  <c r="S2989" i="2"/>
  <c r="S2990" i="2"/>
  <c r="S2991" i="2"/>
  <c r="S2992" i="2"/>
  <c r="S2993" i="2"/>
  <c r="S2995" i="2"/>
  <c r="S2997" i="2"/>
  <c r="S2998" i="2"/>
  <c r="S2999" i="2"/>
  <c r="S3000" i="2"/>
  <c r="S3001" i="2"/>
  <c r="S3003" i="2"/>
  <c r="S3004" i="2"/>
  <c r="S3005" i="2"/>
  <c r="S3006" i="2"/>
  <c r="S3007" i="2"/>
  <c r="S3008" i="2"/>
  <c r="S3009" i="2"/>
  <c r="S3010" i="2"/>
  <c r="S3011" i="2"/>
  <c r="S3012" i="2"/>
  <c r="S3013" i="2"/>
  <c r="S3014" i="2"/>
  <c r="S3015" i="2"/>
  <c r="S3016" i="2"/>
  <c r="S3017" i="2"/>
  <c r="S3018" i="2"/>
  <c r="S3020" i="2"/>
  <c r="S3021" i="2"/>
  <c r="S3022" i="2"/>
  <c r="S3023" i="2"/>
  <c r="S3024" i="2"/>
  <c r="S3025" i="2"/>
  <c r="S3026" i="2"/>
  <c r="S3028" i="2"/>
  <c r="S3029" i="2"/>
  <c r="S3030" i="2"/>
  <c r="S3031" i="2"/>
  <c r="S3032" i="2"/>
  <c r="S3034" i="2"/>
  <c r="S3035" i="2"/>
  <c r="S3036" i="2"/>
  <c r="S3037" i="2"/>
  <c r="S3038" i="2"/>
  <c r="S3039" i="2"/>
  <c r="S3040" i="2"/>
  <c r="S3041" i="2"/>
  <c r="S3042" i="2"/>
  <c r="S3043" i="2"/>
  <c r="S3044" i="2"/>
  <c r="S3045" i="2"/>
  <c r="S3046" i="2"/>
  <c r="S3047" i="2"/>
  <c r="S3048" i="2"/>
  <c r="S3049" i="2"/>
  <c r="S3050" i="2"/>
  <c r="S3051" i="2"/>
  <c r="S3053" i="2"/>
  <c r="S3054" i="2"/>
  <c r="S3055" i="2"/>
  <c r="S3056" i="2"/>
  <c r="S3057" i="2"/>
  <c r="S3058" i="2"/>
  <c r="S3059" i="2"/>
  <c r="S3060" i="2"/>
  <c r="S3061" i="2"/>
  <c r="S3063" i="2"/>
  <c r="S3064" i="2"/>
  <c r="S3066" i="2"/>
  <c r="S3067" i="2"/>
  <c r="S3068" i="2"/>
  <c r="S3069" i="2"/>
  <c r="S3070" i="2"/>
  <c r="S3071" i="2"/>
  <c r="S3072" i="2"/>
  <c r="S3073" i="2"/>
  <c r="S3074" i="2"/>
  <c r="S3075" i="2"/>
  <c r="S3076" i="2"/>
  <c r="S3077" i="2"/>
  <c r="S3078" i="2"/>
  <c r="S3079" i="2"/>
  <c r="S3080" i="2"/>
  <c r="S3081" i="2"/>
  <c r="S3082" i="2"/>
  <c r="S3083" i="2"/>
  <c r="S3084" i="2"/>
  <c r="S3085" i="2"/>
  <c r="S3086" i="2"/>
  <c r="S3087" i="2"/>
  <c r="S3088" i="2"/>
  <c r="S3089" i="2"/>
  <c r="S3090" i="2"/>
  <c r="S3091" i="2"/>
  <c r="S3092" i="2"/>
  <c r="S3093" i="2"/>
  <c r="S3094" i="2"/>
  <c r="S3095" i="2"/>
  <c r="S3096" i="2"/>
  <c r="S3097" i="2"/>
  <c r="S3098" i="2"/>
  <c r="S3101" i="2"/>
  <c r="S3104" i="2"/>
  <c r="S3105" i="2"/>
  <c r="S3106" i="2"/>
  <c r="S3107" i="2"/>
  <c r="S3108" i="2"/>
  <c r="S3109" i="2"/>
  <c r="S3110" i="2"/>
  <c r="S3111" i="2"/>
  <c r="S3112" i="2"/>
  <c r="S3114" i="2"/>
  <c r="S3116" i="2"/>
  <c r="S3117" i="2"/>
  <c r="S3118" i="2"/>
  <c r="S3119" i="2"/>
  <c r="S3120" i="2"/>
  <c r="S3121" i="2"/>
  <c r="S3122" i="2"/>
  <c r="S3123" i="2"/>
  <c r="S3124" i="2"/>
  <c r="S3127" i="2"/>
  <c r="S3131" i="2"/>
  <c r="S3132" i="2"/>
  <c r="S3133" i="2"/>
  <c r="S3134" i="2"/>
  <c r="S3135" i="2"/>
  <c r="S3136" i="2"/>
  <c r="S3137" i="2"/>
  <c r="S3138" i="2"/>
  <c r="S3139" i="2"/>
  <c r="S3140" i="2"/>
  <c r="S10" i="2"/>
  <c r="R3120" i="2"/>
  <c r="R2111" i="2"/>
  <c r="R3140" i="2"/>
  <c r="R3139" i="2"/>
  <c r="R3138" i="2"/>
  <c r="R3137" i="2"/>
  <c r="R3136" i="2"/>
  <c r="R3135" i="2"/>
  <c r="R3134" i="2"/>
  <c r="R3133" i="2"/>
  <c r="R3132" i="2"/>
  <c r="R3131" i="2"/>
  <c r="R3127" i="2"/>
  <c r="R3124" i="2"/>
  <c r="R3123" i="2"/>
  <c r="R3122" i="2"/>
  <c r="R3121" i="2"/>
  <c r="R3119" i="2"/>
  <c r="R3118" i="2"/>
  <c r="R3117" i="2"/>
  <c r="R3116" i="2"/>
  <c r="R3114" i="2"/>
  <c r="R3112" i="2"/>
  <c r="R3111" i="2"/>
  <c r="R3110" i="2"/>
  <c r="R3109" i="2"/>
  <c r="R3108" i="2"/>
  <c r="R3107" i="2"/>
  <c r="R3106" i="2"/>
  <c r="R3105" i="2"/>
  <c r="R3104" i="2"/>
  <c r="R3101" i="2"/>
  <c r="R3098" i="2"/>
  <c r="R3097" i="2"/>
  <c r="R3096" i="2"/>
  <c r="R3095" i="2"/>
  <c r="R3094" i="2"/>
  <c r="R3093" i="2"/>
  <c r="R3092" i="2"/>
  <c r="R3091" i="2"/>
  <c r="R3090" i="2"/>
  <c r="R3089" i="2"/>
  <c r="R3088" i="2"/>
  <c r="R3087" i="2"/>
  <c r="R3086" i="2"/>
  <c r="R3085" i="2"/>
  <c r="R3084" i="2"/>
  <c r="R3083" i="2"/>
  <c r="R3082" i="2"/>
  <c r="R3081" i="2"/>
  <c r="R3080" i="2"/>
  <c r="R3079" i="2"/>
  <c r="R3078" i="2"/>
  <c r="R3077" i="2"/>
  <c r="R3076" i="2"/>
  <c r="R3075" i="2"/>
  <c r="R3074" i="2"/>
  <c r="R3073" i="2"/>
  <c r="R3072" i="2"/>
  <c r="R3071" i="2"/>
  <c r="R3070" i="2"/>
  <c r="R3069" i="2"/>
  <c r="R3068" i="2"/>
  <c r="R3067" i="2"/>
  <c r="R3066" i="2"/>
  <c r="R3064" i="2"/>
  <c r="R3063" i="2"/>
  <c r="R3061" i="2"/>
  <c r="R3060" i="2"/>
  <c r="R3059" i="2"/>
  <c r="R3058" i="2"/>
  <c r="R3057" i="2"/>
  <c r="R3056" i="2"/>
  <c r="R3055" i="2"/>
  <c r="R3054" i="2"/>
  <c r="R3053" i="2"/>
  <c r="R3051" i="2"/>
  <c r="R3050" i="2"/>
  <c r="R3049" i="2"/>
  <c r="R3048" i="2"/>
  <c r="R3047" i="2"/>
  <c r="R3046" i="2"/>
  <c r="R3045" i="2"/>
  <c r="R3044" i="2"/>
  <c r="R3043" i="2"/>
  <c r="R3042" i="2"/>
  <c r="R3041" i="2"/>
  <c r="R3040" i="2"/>
  <c r="R3039" i="2"/>
  <c r="R3038" i="2"/>
  <c r="R3037" i="2"/>
  <c r="R3036" i="2"/>
  <c r="R3035" i="2"/>
  <c r="R3034" i="2"/>
  <c r="R3032" i="2"/>
  <c r="R3031" i="2"/>
  <c r="R3030" i="2"/>
  <c r="R3029" i="2"/>
  <c r="R3028" i="2"/>
  <c r="R3026" i="2"/>
  <c r="R3025" i="2"/>
  <c r="R3024" i="2"/>
  <c r="R3023" i="2"/>
  <c r="R3022" i="2"/>
  <c r="R3021" i="2"/>
  <c r="R3020" i="2"/>
  <c r="R3018" i="2"/>
  <c r="R3017" i="2"/>
  <c r="R3016" i="2"/>
  <c r="R3015" i="2"/>
  <c r="R3014" i="2"/>
  <c r="R3013" i="2"/>
  <c r="R3012" i="2"/>
  <c r="R3011" i="2"/>
  <c r="R3010" i="2"/>
  <c r="R3009" i="2"/>
  <c r="R3008" i="2"/>
  <c r="R3007" i="2"/>
  <c r="R3006" i="2"/>
  <c r="R3005" i="2"/>
  <c r="R3004" i="2"/>
  <c r="R3003" i="2"/>
  <c r="R3001" i="2"/>
  <c r="R3000" i="2"/>
  <c r="R2999" i="2"/>
  <c r="R2998" i="2"/>
  <c r="R2997" i="2"/>
  <c r="R2995" i="2"/>
  <c r="R2993" i="2"/>
  <c r="R2992" i="2"/>
  <c r="R2991" i="2"/>
  <c r="R2990" i="2"/>
  <c r="R2989" i="2"/>
  <c r="R2987" i="2"/>
  <c r="R2986" i="2"/>
  <c r="R2985" i="2"/>
  <c r="R2984" i="2"/>
  <c r="R2983" i="2"/>
  <c r="R2982" i="2"/>
  <c r="R2981" i="2"/>
  <c r="R2980" i="2"/>
  <c r="R2977" i="2"/>
  <c r="R2976" i="2"/>
  <c r="R2975" i="2"/>
  <c r="R2974" i="2"/>
  <c r="R2973" i="2"/>
  <c r="R2972" i="2"/>
  <c r="R2971" i="2"/>
  <c r="R2970" i="2"/>
  <c r="R2969" i="2"/>
  <c r="R2968" i="2"/>
  <c r="R2967" i="2"/>
  <c r="R2966" i="2"/>
  <c r="R2961" i="2"/>
  <c r="R2960" i="2"/>
  <c r="R2956" i="2"/>
  <c r="R2955" i="2"/>
  <c r="R2954" i="2"/>
  <c r="R2953" i="2"/>
  <c r="R2952" i="2"/>
  <c r="R2951" i="2"/>
  <c r="R2949" i="2"/>
  <c r="R2948" i="2"/>
  <c r="R2947" i="2"/>
  <c r="R2946" i="2"/>
  <c r="R2945" i="2"/>
  <c r="R2944" i="2"/>
  <c r="R2943" i="2"/>
  <c r="R2941" i="2"/>
  <c r="R2940" i="2"/>
  <c r="R2939" i="2"/>
  <c r="R2938" i="2"/>
  <c r="R2937" i="2"/>
  <c r="R2936" i="2"/>
  <c r="R2935" i="2"/>
  <c r="R2934" i="2"/>
  <c r="R2933" i="2"/>
  <c r="R2932" i="2"/>
  <c r="R2931" i="2"/>
  <c r="R2930" i="2"/>
  <c r="R2929" i="2"/>
  <c r="R2928" i="2"/>
  <c r="R2927" i="2"/>
  <c r="R2926" i="2"/>
  <c r="R2925" i="2"/>
  <c r="R2924" i="2"/>
  <c r="R2923" i="2"/>
  <c r="R2922" i="2"/>
  <c r="R2921" i="2"/>
  <c r="R2920" i="2"/>
  <c r="R2919" i="2"/>
  <c r="R2918" i="2"/>
  <c r="R2917" i="2"/>
  <c r="R2916" i="2"/>
  <c r="R2915" i="2"/>
  <c r="R2914" i="2"/>
  <c r="R2913" i="2"/>
  <c r="R2912" i="2"/>
  <c r="R2910" i="2"/>
  <c r="R2909" i="2"/>
  <c r="R2908" i="2"/>
  <c r="R2907" i="2"/>
  <c r="R2906" i="2"/>
  <c r="R2905" i="2"/>
  <c r="R2904" i="2"/>
  <c r="R2903" i="2"/>
  <c r="R2902" i="2"/>
  <c r="R2901" i="2"/>
  <c r="R2900" i="2"/>
  <c r="R2899" i="2"/>
  <c r="R2898" i="2"/>
  <c r="R2897" i="2"/>
  <c r="R2896" i="2"/>
  <c r="R2895" i="2"/>
  <c r="R2894" i="2"/>
  <c r="R2893" i="2"/>
  <c r="R2892" i="2"/>
  <c r="R2891" i="2"/>
  <c r="R2890" i="2"/>
  <c r="R2889" i="2"/>
  <c r="R2888" i="2"/>
  <c r="R2887" i="2"/>
  <c r="R2886" i="2"/>
  <c r="R2885" i="2"/>
  <c r="R2884" i="2"/>
  <c r="R2883" i="2"/>
  <c r="R2882" i="2"/>
  <c r="R2881" i="2"/>
  <c r="R2880" i="2"/>
  <c r="R2879" i="2"/>
  <c r="R2878" i="2"/>
  <c r="R2877" i="2"/>
  <c r="R2876" i="2"/>
  <c r="R2875" i="2"/>
  <c r="R2874" i="2"/>
  <c r="R2873" i="2"/>
  <c r="R2872" i="2"/>
  <c r="R2871" i="2"/>
  <c r="R2870" i="2"/>
  <c r="R2867" i="2"/>
  <c r="R2866" i="2"/>
  <c r="R2865" i="2"/>
  <c r="R2864" i="2"/>
  <c r="R2863" i="2"/>
  <c r="R2862" i="2"/>
  <c r="R2861" i="2"/>
  <c r="R2859" i="2"/>
  <c r="R2858" i="2"/>
  <c r="R2857" i="2"/>
  <c r="R2856" i="2"/>
  <c r="R2855" i="2"/>
  <c r="R2854" i="2"/>
  <c r="R2853" i="2"/>
  <c r="R2852" i="2"/>
  <c r="R2851" i="2"/>
  <c r="R2850" i="2"/>
  <c r="R2849" i="2"/>
  <c r="R2846" i="2"/>
  <c r="R2845" i="2"/>
  <c r="R2844" i="2"/>
  <c r="R2843" i="2"/>
  <c r="R2842" i="2"/>
  <c r="R2841" i="2"/>
  <c r="R2840" i="2"/>
  <c r="R2839" i="2"/>
  <c r="R2838" i="2"/>
  <c r="R2837" i="2"/>
  <c r="R2836" i="2"/>
  <c r="R2835" i="2"/>
  <c r="R2834" i="2"/>
  <c r="R2833" i="2"/>
  <c r="R2831" i="2"/>
  <c r="R2830" i="2"/>
  <c r="R2829" i="2"/>
  <c r="R2828" i="2"/>
  <c r="R2826" i="2"/>
  <c r="R2825" i="2"/>
  <c r="R2824" i="2"/>
  <c r="R2823" i="2"/>
  <c r="R2822" i="2"/>
  <c r="R2821" i="2"/>
  <c r="R2820" i="2"/>
  <c r="R2819" i="2"/>
  <c r="R2818" i="2"/>
  <c r="R2817" i="2"/>
  <c r="R2816" i="2"/>
  <c r="R2815" i="2"/>
  <c r="R2814" i="2"/>
  <c r="R2813" i="2"/>
  <c r="R2812" i="2"/>
  <c r="R2811" i="2"/>
  <c r="R2810" i="2"/>
  <c r="R2809" i="2"/>
  <c r="R2808" i="2"/>
  <c r="R2807" i="2"/>
  <c r="R2806" i="2"/>
  <c r="R2805" i="2"/>
  <c r="R2804" i="2"/>
  <c r="R2803" i="2"/>
  <c r="R2802" i="2"/>
  <c r="R2801" i="2"/>
  <c r="R2800" i="2"/>
  <c r="R2799" i="2"/>
  <c r="R2798" i="2"/>
  <c r="R2797" i="2"/>
  <c r="R2796" i="2"/>
  <c r="R2795" i="2"/>
  <c r="R2794" i="2"/>
  <c r="R2793" i="2"/>
  <c r="R2792" i="2"/>
  <c r="R2791" i="2"/>
  <c r="R2790" i="2"/>
  <c r="R2789" i="2"/>
  <c r="R2788" i="2"/>
  <c r="R2787" i="2"/>
  <c r="R2786" i="2"/>
  <c r="R2785" i="2"/>
  <c r="R2784" i="2"/>
  <c r="R2783" i="2"/>
  <c r="R2782" i="2"/>
  <c r="R2781" i="2"/>
  <c r="R2780" i="2"/>
  <c r="R2779" i="2"/>
  <c r="R2778" i="2"/>
  <c r="R2777" i="2"/>
  <c r="R2776" i="2"/>
  <c r="R2775" i="2"/>
  <c r="R2774" i="2"/>
  <c r="R2773" i="2"/>
  <c r="R2772" i="2"/>
  <c r="R2771" i="2"/>
  <c r="R2770" i="2"/>
  <c r="R2769" i="2"/>
  <c r="R2768" i="2"/>
  <c r="R2767" i="2"/>
  <c r="R2766" i="2"/>
  <c r="R2765" i="2"/>
  <c r="R2764" i="2"/>
  <c r="R2763" i="2"/>
  <c r="R2762" i="2"/>
  <c r="R2761" i="2"/>
  <c r="R2760" i="2"/>
  <c r="R2759" i="2"/>
  <c r="R2758" i="2"/>
  <c r="R2757" i="2"/>
  <c r="R2756" i="2"/>
  <c r="R2755" i="2"/>
  <c r="R2754" i="2"/>
  <c r="R2753" i="2"/>
  <c r="R2751" i="2"/>
  <c r="R2750" i="2"/>
  <c r="R2749" i="2"/>
  <c r="R2748" i="2"/>
  <c r="R2747" i="2"/>
  <c r="R2746" i="2"/>
  <c r="R2744" i="2"/>
  <c r="R2743" i="2"/>
  <c r="R2742" i="2"/>
  <c r="R2741" i="2"/>
  <c r="R2740" i="2"/>
  <c r="R2739" i="2"/>
  <c r="R2738" i="2"/>
  <c r="R2737" i="2"/>
  <c r="R2736" i="2"/>
  <c r="R2735" i="2"/>
  <c r="R2734" i="2"/>
  <c r="R2733" i="2"/>
  <c r="R2732" i="2"/>
  <c r="R2731" i="2"/>
  <c r="R2730" i="2"/>
  <c r="R2729" i="2"/>
  <c r="R2728" i="2"/>
  <c r="R2727" i="2"/>
  <c r="R2726" i="2"/>
  <c r="R2723" i="2"/>
  <c r="R2722" i="2"/>
  <c r="R2721" i="2"/>
  <c r="R2719" i="2"/>
  <c r="R2718" i="2"/>
  <c r="R2717" i="2"/>
  <c r="R2716" i="2"/>
  <c r="R2715" i="2"/>
  <c r="R2714" i="2"/>
  <c r="R2713" i="2"/>
  <c r="R2712" i="2"/>
  <c r="R2711" i="2"/>
  <c r="R2710" i="2"/>
  <c r="R2709" i="2"/>
  <c r="R2707" i="2"/>
  <c r="R2706" i="2"/>
  <c r="R2705" i="2"/>
  <c r="R2703" i="2"/>
  <c r="R2702" i="2"/>
  <c r="R2701" i="2"/>
  <c r="R2699" i="2"/>
  <c r="R2698" i="2"/>
  <c r="R2697" i="2"/>
  <c r="R2695" i="2"/>
  <c r="R2693" i="2"/>
  <c r="R2692" i="2"/>
  <c r="R2690" i="2"/>
  <c r="R2688" i="2"/>
  <c r="R2687" i="2"/>
  <c r="R2686" i="2"/>
  <c r="R2685" i="2"/>
  <c r="R2684" i="2"/>
  <c r="R2682" i="2"/>
  <c r="R2681" i="2"/>
  <c r="R2680" i="2"/>
  <c r="R2678" i="2"/>
  <c r="R2677" i="2"/>
  <c r="R2676" i="2"/>
  <c r="R2675" i="2"/>
  <c r="R2674" i="2"/>
  <c r="R2673" i="2"/>
  <c r="R2670" i="2"/>
  <c r="R2669" i="2"/>
  <c r="R2668" i="2"/>
  <c r="R2667" i="2"/>
  <c r="R2666" i="2"/>
  <c r="R2662" i="2"/>
  <c r="R2661" i="2"/>
  <c r="R2660" i="2"/>
  <c r="R2659" i="2"/>
  <c r="R2658" i="2"/>
  <c r="R2657" i="2"/>
  <c r="R2656" i="2"/>
  <c r="R2655" i="2"/>
  <c r="R2654" i="2"/>
  <c r="R2652" i="2"/>
  <c r="R2651" i="2"/>
  <c r="R2650" i="2"/>
  <c r="R2649" i="2"/>
  <c r="R2648" i="2"/>
  <c r="R2646" i="2"/>
  <c r="R2645" i="2"/>
  <c r="R2644" i="2"/>
  <c r="R2641" i="2"/>
  <c r="R2640" i="2"/>
  <c r="R2638" i="2"/>
  <c r="R2636" i="2"/>
  <c r="R2635" i="2"/>
  <c r="R2634" i="2"/>
  <c r="R2633" i="2"/>
  <c r="R2632" i="2"/>
  <c r="R2631" i="2"/>
  <c r="R2630" i="2"/>
  <c r="R2629" i="2"/>
  <c r="R2628" i="2"/>
  <c r="R2627" i="2"/>
  <c r="R2626" i="2"/>
  <c r="R2625" i="2"/>
  <c r="R2624" i="2"/>
  <c r="R2623" i="2"/>
  <c r="R2622" i="2"/>
  <c r="R2621" i="2"/>
  <c r="R2620" i="2"/>
  <c r="R2619" i="2"/>
  <c r="R2617" i="2"/>
  <c r="R2616" i="2"/>
  <c r="R2615" i="2"/>
  <c r="R2613" i="2"/>
  <c r="R2612" i="2"/>
  <c r="R2611" i="2"/>
  <c r="R2610" i="2"/>
  <c r="R2609" i="2"/>
  <c r="R2608" i="2"/>
  <c r="R2606" i="2"/>
  <c r="R2605" i="2"/>
  <c r="R2604" i="2"/>
  <c r="R2602" i="2"/>
  <c r="R2601" i="2"/>
  <c r="R2600" i="2"/>
  <c r="R2599" i="2"/>
  <c r="R2598" i="2"/>
  <c r="R2597" i="2"/>
  <c r="R2596" i="2"/>
  <c r="R2595" i="2"/>
  <c r="R2594" i="2"/>
  <c r="R2592" i="2"/>
  <c r="R2591" i="2"/>
  <c r="R2590" i="2"/>
  <c r="R2589" i="2"/>
  <c r="R2588" i="2"/>
  <c r="R2587" i="2"/>
  <c r="R2586" i="2"/>
  <c r="R2584" i="2"/>
  <c r="R2583" i="2"/>
  <c r="R2582" i="2"/>
  <c r="R2581" i="2"/>
  <c r="R2580" i="2"/>
  <c r="R2578" i="2"/>
  <c r="R2576" i="2"/>
  <c r="R2575" i="2"/>
  <c r="R2574" i="2"/>
  <c r="R2573" i="2"/>
  <c r="R2572" i="2"/>
  <c r="R2571" i="2"/>
  <c r="R2570" i="2"/>
  <c r="R2569" i="2"/>
  <c r="R2568" i="2"/>
  <c r="R2567" i="2"/>
  <c r="R2566" i="2"/>
  <c r="R2565" i="2"/>
  <c r="R2564" i="2"/>
  <c r="R2563" i="2"/>
  <c r="R2562" i="2"/>
  <c r="R2561" i="2"/>
  <c r="R2560" i="2"/>
  <c r="R2559" i="2"/>
  <c r="R2556" i="2"/>
  <c r="R2555" i="2"/>
  <c r="R2554" i="2"/>
  <c r="R2552" i="2"/>
  <c r="R2551" i="2"/>
  <c r="R2550" i="2"/>
  <c r="R2549" i="2"/>
  <c r="R2548" i="2"/>
  <c r="R2547" i="2"/>
  <c r="R2546" i="2"/>
  <c r="R2545" i="2"/>
  <c r="R2544" i="2"/>
  <c r="R2543" i="2"/>
  <c r="R2542" i="2"/>
  <c r="R2541" i="2"/>
  <c r="R2540" i="2"/>
  <c r="R2539" i="2"/>
  <c r="R2538" i="2"/>
  <c r="R2537" i="2"/>
  <c r="R2536" i="2"/>
  <c r="R2535" i="2"/>
  <c r="R2534" i="2"/>
  <c r="R2533" i="2"/>
  <c r="R2532" i="2"/>
  <c r="R2531" i="2"/>
  <c r="R2530" i="2"/>
  <c r="R2529" i="2"/>
  <c r="R2525" i="2"/>
  <c r="R2524" i="2"/>
  <c r="R2523" i="2"/>
  <c r="R2522" i="2"/>
  <c r="R2521" i="2"/>
  <c r="R2520" i="2"/>
  <c r="R2519" i="2"/>
  <c r="R2518" i="2"/>
  <c r="R2516" i="2"/>
  <c r="R2515" i="2"/>
  <c r="R2514" i="2"/>
  <c r="R2513" i="2"/>
  <c r="R2512" i="2"/>
  <c r="R2511" i="2"/>
  <c r="R2510" i="2"/>
  <c r="R2509" i="2"/>
  <c r="R2508" i="2"/>
  <c r="R2507" i="2"/>
  <c r="R2505" i="2"/>
  <c r="R2504" i="2"/>
  <c r="R2503" i="2"/>
  <c r="R2501" i="2"/>
  <c r="R2500" i="2"/>
  <c r="R2499" i="2"/>
  <c r="R2498" i="2"/>
  <c r="R2497" i="2"/>
  <c r="R2496" i="2"/>
  <c r="R2495" i="2"/>
  <c r="R2494" i="2"/>
  <c r="R2493" i="2"/>
  <c r="R2492" i="2"/>
  <c r="R2491" i="2"/>
  <c r="R2490" i="2"/>
  <c r="R2488" i="2"/>
  <c r="R2487" i="2"/>
  <c r="R2486" i="2"/>
  <c r="R2485" i="2"/>
  <c r="R2484" i="2"/>
  <c r="R2483" i="2"/>
  <c r="R2481" i="2"/>
  <c r="R2479" i="2"/>
  <c r="R2477" i="2"/>
  <c r="R2476" i="2"/>
  <c r="R2475" i="2"/>
  <c r="R2474" i="2"/>
  <c r="R2473" i="2"/>
  <c r="R2472" i="2"/>
  <c r="R2470" i="2"/>
  <c r="R2469" i="2"/>
  <c r="R2468" i="2"/>
  <c r="R2467" i="2"/>
  <c r="R2466" i="2"/>
  <c r="R2465" i="2"/>
  <c r="R2464" i="2"/>
  <c r="R2463" i="2"/>
  <c r="R2462" i="2"/>
  <c r="R2461" i="2"/>
  <c r="R2460" i="2"/>
  <c r="R2459" i="2"/>
  <c r="R2458" i="2"/>
  <c r="R2457" i="2"/>
  <c r="R2456" i="2"/>
  <c r="R2455" i="2"/>
  <c r="R2454" i="2"/>
  <c r="R2453" i="2"/>
  <c r="R2452" i="2"/>
  <c r="R2451" i="2"/>
  <c r="R2450" i="2"/>
  <c r="R2449" i="2"/>
  <c r="R2447" i="2"/>
  <c r="R2446" i="2"/>
  <c r="R2445" i="2"/>
  <c r="R2444" i="2"/>
  <c r="R2443" i="2"/>
  <c r="R2442" i="2"/>
  <c r="R2441" i="2"/>
  <c r="R2440" i="2"/>
  <c r="R2439" i="2"/>
  <c r="R2438" i="2"/>
  <c r="R2435" i="2"/>
  <c r="R2433" i="2"/>
  <c r="R2432" i="2"/>
  <c r="R2431" i="2"/>
  <c r="R2430" i="2"/>
  <c r="R2429" i="2"/>
  <c r="R2428" i="2"/>
  <c r="R2427" i="2"/>
  <c r="R2426" i="2"/>
  <c r="R2425" i="2"/>
  <c r="R2424" i="2"/>
  <c r="R2423" i="2"/>
  <c r="R2422" i="2"/>
  <c r="R2421" i="2"/>
  <c r="R2420" i="2"/>
  <c r="R2419" i="2"/>
  <c r="R2418" i="2"/>
  <c r="R2417" i="2"/>
  <c r="R2416" i="2"/>
  <c r="R2415" i="2"/>
  <c r="R2414" i="2"/>
  <c r="R2413" i="2"/>
  <c r="R2412" i="2"/>
  <c r="R2411" i="2"/>
  <c r="R2410" i="2"/>
  <c r="R2409" i="2"/>
  <c r="R2408" i="2"/>
  <c r="R2407" i="2"/>
  <c r="R2406" i="2"/>
  <c r="R2405" i="2"/>
  <c r="R2404" i="2"/>
  <c r="R2402" i="2"/>
  <c r="R2401" i="2"/>
  <c r="R2400" i="2"/>
  <c r="R2399" i="2"/>
  <c r="R2397" i="2"/>
  <c r="R2396" i="2"/>
  <c r="R2395" i="2"/>
  <c r="R2394" i="2"/>
  <c r="R2393" i="2"/>
  <c r="R2392" i="2"/>
  <c r="R2391" i="2"/>
  <c r="R2390" i="2"/>
  <c r="R2389" i="2"/>
  <c r="R2388" i="2"/>
  <c r="R2387" i="2"/>
  <c r="R2386" i="2"/>
  <c r="R2384" i="2"/>
  <c r="R2383" i="2"/>
  <c r="R2382" i="2"/>
  <c r="R2381" i="2"/>
  <c r="R2380" i="2"/>
  <c r="R2379" i="2"/>
  <c r="R2378" i="2"/>
  <c r="R2376" i="2"/>
  <c r="R2375" i="2"/>
  <c r="R2374" i="2"/>
  <c r="R2373" i="2"/>
  <c r="R2372" i="2"/>
  <c r="R2371" i="2"/>
  <c r="R2370" i="2"/>
  <c r="R2369" i="2"/>
  <c r="R2368" i="2"/>
  <c r="R2367" i="2"/>
  <c r="R2365" i="2"/>
  <c r="R2364" i="2"/>
  <c r="R2363" i="2"/>
  <c r="R2362" i="2"/>
  <c r="R2361" i="2"/>
  <c r="R2360" i="2"/>
  <c r="R2359" i="2"/>
  <c r="R2358" i="2"/>
  <c r="R2357" i="2"/>
  <c r="R2356" i="2"/>
  <c r="R2355" i="2"/>
  <c r="R2354" i="2"/>
  <c r="R2353" i="2"/>
  <c r="R2351" i="2"/>
  <c r="R2350" i="2"/>
  <c r="R2349" i="2"/>
  <c r="R2348" i="2"/>
  <c r="R2347" i="2"/>
  <c r="R2346" i="2"/>
  <c r="R2345" i="2"/>
  <c r="R2344" i="2"/>
  <c r="R2343" i="2"/>
  <c r="R2342" i="2"/>
  <c r="R2341" i="2"/>
  <c r="R2340" i="2"/>
  <c r="R2339" i="2"/>
  <c r="R2336" i="2"/>
  <c r="R2335" i="2"/>
  <c r="R2334" i="2"/>
  <c r="R2333" i="2"/>
  <c r="R2332" i="2"/>
  <c r="R2331" i="2"/>
  <c r="R2330" i="2"/>
  <c r="R2329" i="2"/>
  <c r="R2328" i="2"/>
  <c r="R2327" i="2"/>
  <c r="R2326" i="2"/>
  <c r="R2325" i="2"/>
  <c r="R2324" i="2"/>
  <c r="R2323" i="2"/>
  <c r="R2322" i="2"/>
  <c r="R2321" i="2"/>
  <c r="R2320" i="2"/>
  <c r="R2319" i="2"/>
  <c r="R2318" i="2"/>
  <c r="R2317" i="2"/>
  <c r="R2316" i="2"/>
  <c r="R2315" i="2"/>
  <c r="R2314" i="2"/>
  <c r="R2313" i="2"/>
  <c r="R2312" i="2"/>
  <c r="R2309" i="2"/>
  <c r="R2308" i="2"/>
  <c r="R2307" i="2"/>
  <c r="R2306" i="2"/>
  <c r="R2305" i="2"/>
  <c r="R2304" i="2"/>
  <c r="R2303" i="2"/>
  <c r="R2302" i="2"/>
  <c r="R2301" i="2"/>
  <c r="R2300" i="2"/>
  <c r="R2299" i="2"/>
  <c r="R2298" i="2"/>
  <c r="R2297" i="2"/>
  <c r="R2296" i="2"/>
  <c r="R2295" i="2"/>
  <c r="R2294" i="2"/>
  <c r="R2293" i="2"/>
  <c r="R2292" i="2"/>
  <c r="R2291" i="2"/>
  <c r="R2290" i="2"/>
  <c r="R2289" i="2"/>
  <c r="R2288" i="2"/>
  <c r="R2287" i="2"/>
  <c r="R2285" i="2"/>
  <c r="R2284" i="2"/>
  <c r="R2283" i="2"/>
  <c r="R2282" i="2"/>
  <c r="R2281" i="2"/>
  <c r="R2280" i="2"/>
  <c r="R2279" i="2"/>
  <c r="R2278" i="2"/>
  <c r="R2276" i="2"/>
  <c r="R2275" i="2"/>
  <c r="R2274" i="2"/>
  <c r="R2273" i="2"/>
  <c r="R2272" i="2"/>
  <c r="R2271" i="2"/>
  <c r="R2270" i="2"/>
  <c r="R2269" i="2"/>
  <c r="R2268" i="2"/>
  <c r="R2267" i="2"/>
  <c r="R2264" i="2"/>
  <c r="R2263" i="2"/>
  <c r="R2262" i="2"/>
  <c r="R2261" i="2"/>
  <c r="R2260" i="2"/>
  <c r="R2259" i="2"/>
  <c r="R2258" i="2"/>
  <c r="R2257" i="2"/>
  <c r="R2256" i="2"/>
  <c r="R2255" i="2"/>
  <c r="R2254" i="2"/>
  <c r="R2253" i="2"/>
  <c r="R2251" i="2"/>
  <c r="R2250" i="2"/>
  <c r="R2249" i="2"/>
  <c r="R2248" i="2"/>
  <c r="R2247" i="2"/>
  <c r="R2244" i="2"/>
  <c r="R2243" i="2"/>
  <c r="R2242" i="2"/>
  <c r="R2241" i="2"/>
  <c r="R2240" i="2"/>
  <c r="R2239" i="2"/>
  <c r="R2238" i="2"/>
  <c r="R2237" i="2"/>
  <c r="R2236" i="2"/>
  <c r="R2235" i="2"/>
  <c r="R2234" i="2"/>
  <c r="R2233" i="2"/>
  <c r="R2232" i="2"/>
  <c r="R2231" i="2"/>
  <c r="R2230" i="2"/>
  <c r="R2229" i="2"/>
  <c r="R2228" i="2"/>
  <c r="R2227" i="2"/>
  <c r="R2225" i="2"/>
  <c r="R2224" i="2"/>
  <c r="R2223" i="2"/>
  <c r="R2222" i="2"/>
  <c r="R2221" i="2"/>
  <c r="R2220" i="2"/>
  <c r="R2219" i="2"/>
  <c r="R2218" i="2"/>
  <c r="R2217" i="2"/>
  <c r="R2216" i="2"/>
  <c r="R2215" i="2"/>
  <c r="R2213" i="2"/>
  <c r="R2212" i="2"/>
  <c r="R2211" i="2"/>
  <c r="R2210" i="2"/>
  <c r="R2209" i="2"/>
  <c r="R2208" i="2"/>
  <c r="R2207" i="2"/>
  <c r="R2206" i="2"/>
  <c r="R2205" i="2"/>
  <c r="R2204" i="2"/>
  <c r="R2203" i="2"/>
  <c r="R2202" i="2"/>
  <c r="R2201" i="2"/>
  <c r="R2200" i="2"/>
  <c r="R2199" i="2"/>
  <c r="R2198" i="2"/>
  <c r="R2197" i="2"/>
  <c r="R2196" i="2"/>
  <c r="R2195" i="2"/>
  <c r="R2194" i="2"/>
  <c r="R2193" i="2"/>
  <c r="R2192" i="2"/>
  <c r="R2189" i="2"/>
  <c r="R2188" i="2"/>
  <c r="R2187" i="2"/>
  <c r="R2186" i="2"/>
  <c r="R2185" i="2"/>
  <c r="R2184" i="2"/>
  <c r="R2183" i="2"/>
  <c r="R2182" i="2"/>
  <c r="R2181" i="2"/>
  <c r="R2180" i="2"/>
  <c r="R2179" i="2"/>
  <c r="R2178" i="2"/>
  <c r="R2177" i="2"/>
  <c r="R2176" i="2"/>
  <c r="R2175" i="2"/>
  <c r="R2174" i="2"/>
  <c r="R2173" i="2"/>
  <c r="R2172" i="2"/>
  <c r="R2171" i="2"/>
  <c r="R2169" i="2"/>
  <c r="R2168" i="2"/>
  <c r="R2167" i="2"/>
  <c r="R2166" i="2"/>
  <c r="R2165" i="2"/>
  <c r="R2164" i="2"/>
  <c r="R2163" i="2"/>
  <c r="R2162" i="2"/>
  <c r="R2161" i="2"/>
  <c r="R2160" i="2"/>
  <c r="R2158" i="2"/>
  <c r="R2157" i="2"/>
  <c r="R2156" i="2"/>
  <c r="R2155" i="2"/>
  <c r="R2154" i="2"/>
  <c r="R2153" i="2"/>
  <c r="R2151" i="2"/>
  <c r="R2149" i="2"/>
  <c r="R2148" i="2"/>
  <c r="R2147" i="2"/>
  <c r="R2146" i="2"/>
  <c r="R2145" i="2"/>
  <c r="R2144" i="2"/>
  <c r="R2143" i="2"/>
  <c r="R2141" i="2"/>
  <c r="R2140" i="2"/>
  <c r="R2139" i="2"/>
  <c r="R2138" i="2"/>
  <c r="R2137" i="2"/>
  <c r="R2136" i="2"/>
  <c r="R2135" i="2"/>
  <c r="R2134" i="2"/>
  <c r="R2133" i="2"/>
  <c r="R2132" i="2"/>
  <c r="R2131" i="2"/>
  <c r="R2130" i="2"/>
  <c r="R2129" i="2"/>
  <c r="R2128" i="2"/>
  <c r="R2127" i="2"/>
  <c r="R2126" i="2"/>
  <c r="R2125" i="2"/>
  <c r="R2124" i="2"/>
  <c r="R2123" i="2"/>
  <c r="R2122" i="2"/>
  <c r="R2121" i="2"/>
  <c r="R2120" i="2"/>
  <c r="R2119" i="2"/>
  <c r="R2118" i="2"/>
  <c r="R2117" i="2"/>
  <c r="R2116" i="2"/>
  <c r="R2115" i="2"/>
  <c r="R2114" i="2"/>
  <c r="R2113" i="2"/>
  <c r="R2112" i="2"/>
  <c r="R2110" i="2"/>
  <c r="R2109" i="2"/>
  <c r="R2108" i="2"/>
  <c r="R2106" i="2"/>
  <c r="R2105" i="2"/>
  <c r="R2104" i="2"/>
  <c r="R2103" i="2"/>
  <c r="R2102" i="2"/>
  <c r="R2101" i="2"/>
  <c r="R2100" i="2"/>
  <c r="R2099" i="2"/>
  <c r="R2098" i="2"/>
  <c r="R2097" i="2"/>
  <c r="R2096" i="2"/>
  <c r="R2095" i="2"/>
  <c r="R2094" i="2"/>
  <c r="R2093" i="2"/>
  <c r="R2091" i="2"/>
  <c r="R2090" i="2"/>
  <c r="R2089" i="2"/>
  <c r="R2088" i="2"/>
  <c r="R2087" i="2"/>
  <c r="R2086" i="2"/>
  <c r="R2085" i="2"/>
  <c r="R2084" i="2"/>
  <c r="R2083" i="2"/>
  <c r="R2082" i="2"/>
  <c r="R2080" i="2"/>
  <c r="R2079" i="2"/>
  <c r="R2078" i="2"/>
  <c r="R2077" i="2"/>
  <c r="R2076" i="2"/>
  <c r="R2075" i="2"/>
  <c r="R2074" i="2"/>
  <c r="R2073" i="2"/>
  <c r="R2072" i="2"/>
  <c r="R2071" i="2"/>
  <c r="R2070" i="2"/>
  <c r="R2069" i="2"/>
  <c r="R2068" i="2"/>
  <c r="R2066" i="2"/>
  <c r="R2065" i="2"/>
  <c r="R2063" i="2"/>
  <c r="R2062" i="2"/>
  <c r="R2061" i="2"/>
  <c r="R2059" i="2"/>
  <c r="R2057" i="2"/>
  <c r="R2056" i="2"/>
  <c r="R2055" i="2"/>
  <c r="R2054" i="2"/>
  <c r="R2053" i="2"/>
  <c r="R2051" i="2"/>
  <c r="R2049" i="2"/>
  <c r="R2047" i="2"/>
  <c r="R2046" i="2"/>
  <c r="R2045" i="2"/>
  <c r="R2044" i="2"/>
  <c r="R2043" i="2"/>
  <c r="R2042" i="2"/>
  <c r="R2041" i="2"/>
  <c r="R2040" i="2"/>
  <c r="R2039" i="2"/>
  <c r="R2037" i="2"/>
  <c r="R2036" i="2"/>
  <c r="R2035" i="2"/>
  <c r="R2034" i="2"/>
  <c r="R2030" i="2"/>
  <c r="R2029" i="2"/>
  <c r="R2028" i="2"/>
  <c r="R2027" i="2"/>
  <c r="R2026" i="2"/>
  <c r="R2025" i="2"/>
  <c r="R2024" i="2"/>
  <c r="R2023" i="2"/>
  <c r="R2020" i="2"/>
  <c r="R2018" i="2"/>
  <c r="R2017" i="2"/>
  <c r="R2015" i="2"/>
  <c r="R2014" i="2"/>
  <c r="R2013" i="2"/>
  <c r="R2012" i="2"/>
  <c r="R2011" i="2"/>
  <c r="R2010" i="2"/>
  <c r="R2009" i="2"/>
  <c r="R2008" i="2"/>
  <c r="R2007" i="2"/>
  <c r="R2005" i="2"/>
  <c r="R2004" i="2"/>
  <c r="R2003" i="2"/>
  <c r="R2002" i="2"/>
  <c r="R2001" i="2"/>
  <c r="R2000" i="2"/>
  <c r="R1998" i="2"/>
  <c r="R1997" i="2"/>
  <c r="R1996" i="2"/>
  <c r="R1995" i="2"/>
  <c r="R1994" i="2"/>
  <c r="R1993" i="2"/>
  <c r="R1992" i="2"/>
  <c r="R1991" i="2"/>
  <c r="R1990" i="2"/>
  <c r="R1989" i="2"/>
  <c r="R1988" i="2"/>
  <c r="R1987" i="2"/>
  <c r="R1986" i="2"/>
  <c r="R1985" i="2"/>
  <c r="R1984" i="2"/>
  <c r="R1983" i="2"/>
  <c r="R1982" i="2"/>
  <c r="R1981" i="2"/>
  <c r="R1980" i="2"/>
  <c r="R1979" i="2"/>
  <c r="R1978" i="2"/>
  <c r="R1977" i="2"/>
  <c r="R1976" i="2"/>
  <c r="R1975" i="2"/>
  <c r="R1974" i="2"/>
  <c r="R1973" i="2"/>
  <c r="R1972" i="2"/>
  <c r="R1971" i="2"/>
  <c r="R1970" i="2"/>
  <c r="R1969" i="2"/>
  <c r="R1968" i="2"/>
  <c r="R1967" i="2"/>
  <c r="R1965" i="2"/>
  <c r="R1964" i="2"/>
  <c r="R1963" i="2"/>
  <c r="R1962" i="2"/>
  <c r="R1961" i="2"/>
  <c r="R1960" i="2"/>
  <c r="R1959" i="2"/>
  <c r="R1958" i="2"/>
  <c r="R1956" i="2"/>
  <c r="R1954" i="2"/>
  <c r="R1953" i="2"/>
  <c r="R1952" i="2"/>
  <c r="R1951" i="2"/>
  <c r="R1950" i="2"/>
  <c r="R1949" i="2"/>
  <c r="R1948" i="2"/>
  <c r="R1947" i="2"/>
  <c r="R1946" i="2"/>
  <c r="R1945" i="2"/>
  <c r="R1944" i="2"/>
  <c r="R1943" i="2"/>
  <c r="R1942" i="2"/>
  <c r="R1941" i="2"/>
  <c r="R1940" i="2"/>
  <c r="R1939" i="2"/>
  <c r="R1938" i="2"/>
  <c r="R1937" i="2"/>
  <c r="R1936" i="2"/>
  <c r="R1935" i="2"/>
  <c r="R1934" i="2"/>
  <c r="R1933" i="2"/>
  <c r="R1932" i="2"/>
  <c r="R1931" i="2"/>
  <c r="R1930" i="2"/>
  <c r="R1929" i="2"/>
  <c r="R1928" i="2"/>
  <c r="R1927" i="2"/>
  <c r="R1926" i="2"/>
  <c r="R1925" i="2"/>
  <c r="R1924" i="2"/>
  <c r="R1923" i="2"/>
  <c r="R1922" i="2"/>
  <c r="R1921" i="2"/>
  <c r="R1920" i="2"/>
  <c r="R1919" i="2"/>
  <c r="R1918" i="2"/>
  <c r="R1917" i="2"/>
  <c r="R1916" i="2"/>
  <c r="R1915" i="2"/>
  <c r="R1914" i="2"/>
  <c r="R1913" i="2"/>
  <c r="R1912" i="2"/>
  <c r="R1911" i="2"/>
  <c r="R1910" i="2"/>
  <c r="R1909" i="2"/>
  <c r="R1908" i="2"/>
  <c r="R1907" i="2"/>
  <c r="R1906" i="2"/>
  <c r="R1905" i="2"/>
  <c r="R1904" i="2"/>
  <c r="R1903" i="2"/>
  <c r="R1902" i="2"/>
  <c r="R1901" i="2"/>
  <c r="R1900" i="2"/>
  <c r="R1899" i="2"/>
  <c r="R1898" i="2"/>
  <c r="R1897" i="2"/>
  <c r="R1896" i="2"/>
  <c r="R1895" i="2"/>
  <c r="R1894" i="2"/>
  <c r="R1891" i="2"/>
  <c r="R1888" i="2"/>
  <c r="R1886" i="2"/>
  <c r="R1885" i="2"/>
  <c r="R1884" i="2"/>
  <c r="R1883" i="2"/>
  <c r="R1881" i="2"/>
  <c r="R1880" i="2"/>
  <c r="R1879" i="2"/>
  <c r="R1878" i="2"/>
  <c r="R1877" i="2"/>
  <c r="R1876" i="2"/>
  <c r="R1875" i="2"/>
  <c r="R1873" i="2"/>
  <c r="R1872" i="2"/>
  <c r="R1871" i="2"/>
  <c r="R1870" i="2"/>
  <c r="R1869" i="2"/>
  <c r="R1868" i="2"/>
  <c r="R1867" i="2"/>
  <c r="R1866" i="2"/>
  <c r="R1863" i="2"/>
  <c r="R1862" i="2"/>
  <c r="R1861" i="2"/>
  <c r="R1860" i="2"/>
  <c r="R1859" i="2"/>
  <c r="R1858" i="2"/>
  <c r="R1857" i="2"/>
  <c r="R1856" i="2"/>
  <c r="R1855" i="2"/>
  <c r="R1854" i="2"/>
  <c r="R1853" i="2"/>
  <c r="R1852" i="2"/>
  <c r="R1851" i="2"/>
  <c r="R1850" i="2"/>
  <c r="R1849" i="2"/>
  <c r="R1848" i="2"/>
  <c r="R1847" i="2"/>
  <c r="R1846" i="2"/>
  <c r="R1845" i="2"/>
  <c r="R1844" i="2"/>
  <c r="R1843" i="2"/>
  <c r="R1842" i="2"/>
  <c r="R1841" i="2"/>
  <c r="R1840" i="2"/>
  <c r="R1839" i="2"/>
  <c r="R1838" i="2"/>
  <c r="R1837" i="2"/>
  <c r="R1836" i="2"/>
  <c r="R1835" i="2"/>
  <c r="R1834" i="2"/>
  <c r="R1833" i="2"/>
  <c r="R1832" i="2"/>
  <c r="R1831" i="2"/>
  <c r="R1830" i="2"/>
  <c r="R1829" i="2"/>
  <c r="R1828" i="2"/>
  <c r="R1827" i="2"/>
  <c r="R1826" i="2"/>
  <c r="R1823" i="2"/>
  <c r="R1822" i="2"/>
  <c r="R1821" i="2"/>
  <c r="R1820" i="2"/>
  <c r="R1819" i="2"/>
  <c r="R1818" i="2"/>
  <c r="R1817" i="2"/>
  <c r="R1815" i="2"/>
  <c r="R1814" i="2"/>
  <c r="R1813" i="2"/>
  <c r="R1811" i="2"/>
  <c r="R1810" i="2"/>
  <c r="R1809" i="2"/>
  <c r="R1808" i="2"/>
  <c r="R1807" i="2"/>
  <c r="R1806" i="2"/>
  <c r="R1805" i="2"/>
  <c r="R1804" i="2"/>
  <c r="R1803" i="2"/>
  <c r="R1802" i="2"/>
  <c r="R1801" i="2"/>
  <c r="R1800" i="2"/>
  <c r="R1799" i="2"/>
  <c r="R1798" i="2"/>
  <c r="R1796" i="2"/>
  <c r="R1795" i="2"/>
  <c r="R1794" i="2"/>
  <c r="R1793" i="2"/>
  <c r="R1792" i="2"/>
  <c r="R1791" i="2"/>
  <c r="R1790" i="2"/>
  <c r="R1789" i="2"/>
  <c r="R1788" i="2"/>
  <c r="R1787" i="2"/>
  <c r="R1786" i="2"/>
  <c r="R1785" i="2"/>
  <c r="R1784" i="2"/>
  <c r="R1783" i="2"/>
  <c r="R1782" i="2"/>
  <c r="R1781" i="2"/>
  <c r="R1780" i="2"/>
  <c r="R1779" i="2"/>
  <c r="R1778" i="2"/>
  <c r="R1777" i="2"/>
  <c r="R1776" i="2"/>
  <c r="R1775" i="2"/>
  <c r="R1774" i="2"/>
  <c r="R1773" i="2"/>
  <c r="R1772" i="2"/>
  <c r="R1771" i="2"/>
  <c r="R1770" i="2"/>
  <c r="R1769" i="2"/>
  <c r="R1768" i="2"/>
  <c r="R1767" i="2"/>
  <c r="R1766" i="2"/>
  <c r="R1765" i="2"/>
  <c r="R1764" i="2"/>
  <c r="R1762" i="2"/>
  <c r="R1761" i="2"/>
  <c r="R1760" i="2"/>
  <c r="R1759" i="2"/>
  <c r="R1758" i="2"/>
  <c r="R1756" i="2"/>
  <c r="R1755" i="2"/>
  <c r="R1754" i="2"/>
  <c r="R1753" i="2"/>
  <c r="R1752" i="2"/>
  <c r="R1751" i="2"/>
  <c r="R1750" i="2"/>
  <c r="R1749" i="2"/>
  <c r="R1748" i="2"/>
  <c r="R1747" i="2"/>
  <c r="R1746" i="2"/>
  <c r="R1745" i="2"/>
  <c r="R1744" i="2"/>
  <c r="R1743" i="2"/>
  <c r="R1742" i="2"/>
  <c r="R1741" i="2"/>
  <c r="R1740" i="2"/>
  <c r="R1739" i="2"/>
  <c r="R1737" i="2"/>
  <c r="R1736" i="2"/>
  <c r="R1735" i="2"/>
  <c r="R1734" i="2"/>
  <c r="R1733" i="2"/>
  <c r="R1731" i="2"/>
  <c r="R1730" i="2"/>
  <c r="R1729" i="2"/>
  <c r="R1728" i="2"/>
  <c r="R1727" i="2"/>
  <c r="R1726" i="2"/>
  <c r="R1725" i="2"/>
  <c r="R1724" i="2"/>
  <c r="R1723" i="2"/>
  <c r="R1722" i="2"/>
  <c r="R1721" i="2"/>
  <c r="R1720" i="2"/>
  <c r="R1719" i="2"/>
  <c r="R1718" i="2"/>
  <c r="R1717" i="2"/>
  <c r="R1716" i="2"/>
  <c r="R1715" i="2"/>
  <c r="R1714" i="2"/>
  <c r="R1713" i="2"/>
  <c r="R1712" i="2"/>
  <c r="R1711" i="2"/>
  <c r="R1710" i="2"/>
  <c r="R1709" i="2"/>
  <c r="R1708" i="2"/>
  <c r="R1707" i="2"/>
  <c r="R1706" i="2"/>
  <c r="R1705" i="2"/>
  <c r="R1704" i="2"/>
  <c r="R1702" i="2"/>
  <c r="R1701" i="2"/>
  <c r="R1700" i="2"/>
  <c r="R1699" i="2"/>
  <c r="R1698" i="2"/>
  <c r="R1697" i="2"/>
  <c r="R1696" i="2"/>
  <c r="R1695" i="2"/>
  <c r="R1694" i="2"/>
  <c r="R1693" i="2"/>
  <c r="R1692" i="2"/>
  <c r="R1691" i="2"/>
  <c r="R1690" i="2"/>
  <c r="R1689" i="2"/>
  <c r="R1688" i="2"/>
  <c r="R1687" i="2"/>
  <c r="R1686" i="2"/>
  <c r="R1685" i="2"/>
  <c r="R1684" i="2"/>
  <c r="R1683" i="2"/>
  <c r="R1682" i="2"/>
  <c r="R1681" i="2"/>
  <c r="R1680" i="2"/>
  <c r="R1679" i="2"/>
  <c r="R1678" i="2"/>
  <c r="R1675" i="2"/>
  <c r="R1674" i="2"/>
  <c r="R1673" i="2"/>
  <c r="R1672" i="2"/>
  <c r="R1671" i="2"/>
  <c r="R1670" i="2"/>
  <c r="R1669" i="2"/>
  <c r="R1668" i="2"/>
  <c r="R1667" i="2"/>
  <c r="R1666" i="2"/>
  <c r="R1665" i="2"/>
  <c r="R1664" i="2"/>
  <c r="R1663" i="2"/>
  <c r="R1662" i="2"/>
  <c r="R1661" i="2"/>
  <c r="R1660" i="2"/>
  <c r="R1659" i="2"/>
  <c r="R1658" i="2"/>
  <c r="R1657" i="2"/>
  <c r="R1656" i="2"/>
  <c r="R1655" i="2"/>
  <c r="R1654" i="2"/>
  <c r="R1653" i="2"/>
  <c r="R1651" i="2"/>
  <c r="R1650" i="2"/>
  <c r="R1649" i="2"/>
  <c r="R1648" i="2"/>
  <c r="R1647" i="2"/>
  <c r="R1646" i="2"/>
  <c r="R1645" i="2"/>
  <c r="R1644" i="2"/>
  <c r="R1643" i="2"/>
  <c r="R1641" i="2"/>
  <c r="R1640" i="2"/>
  <c r="R1639" i="2"/>
  <c r="R1637" i="2"/>
  <c r="R1636" i="2"/>
  <c r="R1635" i="2"/>
  <c r="R1634" i="2"/>
  <c r="R1631" i="2"/>
  <c r="R1630" i="2"/>
  <c r="R1628" i="2"/>
  <c r="R1627" i="2"/>
  <c r="R1626" i="2"/>
  <c r="R1625" i="2"/>
  <c r="R1624" i="2"/>
  <c r="R1623" i="2"/>
  <c r="R1622" i="2"/>
  <c r="R1621" i="2"/>
  <c r="R1618" i="2"/>
  <c r="R1617" i="2"/>
  <c r="R1614" i="2"/>
  <c r="R1613" i="2"/>
  <c r="R1612" i="2"/>
  <c r="R1611" i="2"/>
  <c r="R1610" i="2"/>
  <c r="R1609" i="2"/>
  <c r="R1608" i="2"/>
  <c r="R1607" i="2"/>
  <c r="R1606" i="2"/>
  <c r="R1605" i="2"/>
  <c r="R1604" i="2"/>
  <c r="R1603" i="2"/>
  <c r="R1602" i="2"/>
  <c r="R1601" i="2"/>
  <c r="R1600" i="2"/>
  <c r="R1599" i="2"/>
  <c r="R1598" i="2"/>
  <c r="R1597" i="2"/>
  <c r="R1596" i="2"/>
  <c r="R1595" i="2"/>
  <c r="R1594" i="2"/>
  <c r="R1593" i="2"/>
  <c r="R1592" i="2"/>
  <c r="R1591" i="2"/>
  <c r="R1590" i="2"/>
  <c r="R1589" i="2"/>
  <c r="R1588" i="2"/>
  <c r="R1587" i="2"/>
  <c r="R1586" i="2"/>
  <c r="R1585" i="2"/>
  <c r="R1582" i="2"/>
  <c r="R1581" i="2"/>
  <c r="R1580" i="2"/>
  <c r="R1579" i="2"/>
  <c r="R1575" i="2"/>
  <c r="R1574" i="2"/>
  <c r="R1573" i="2"/>
  <c r="R1572" i="2"/>
  <c r="R1571" i="2"/>
  <c r="R1570" i="2"/>
  <c r="R1569" i="2"/>
  <c r="R1568" i="2"/>
  <c r="R1566" i="2"/>
  <c r="R1565" i="2"/>
  <c r="R1563" i="2"/>
  <c r="R1562" i="2"/>
  <c r="R1561" i="2"/>
  <c r="R1560" i="2"/>
  <c r="R1559" i="2"/>
  <c r="R1558" i="2"/>
  <c r="R1557" i="2"/>
  <c r="R1556" i="2"/>
  <c r="R1555" i="2"/>
  <c r="R1554" i="2"/>
  <c r="R1553" i="2"/>
  <c r="R1552" i="2"/>
  <c r="R1551" i="2"/>
  <c r="R1550" i="2"/>
  <c r="R1549" i="2"/>
  <c r="R1548" i="2"/>
  <c r="R1547" i="2"/>
  <c r="R1546" i="2"/>
  <c r="R1544" i="2"/>
  <c r="R1543" i="2"/>
  <c r="R1541" i="2"/>
  <c r="R1540" i="2"/>
  <c r="R1539" i="2"/>
  <c r="R1538" i="2"/>
  <c r="R1537" i="2"/>
  <c r="R1536" i="2"/>
  <c r="R1535" i="2"/>
  <c r="R1534" i="2"/>
  <c r="R1533" i="2"/>
  <c r="R1532" i="2"/>
  <c r="R1531" i="2"/>
  <c r="R1530" i="2"/>
  <c r="R1529" i="2"/>
  <c r="R1528" i="2"/>
  <c r="R1527" i="2"/>
  <c r="R1526" i="2"/>
  <c r="R1525" i="2"/>
  <c r="R1524" i="2"/>
  <c r="R1523" i="2"/>
  <c r="R1522" i="2"/>
  <c r="R1519" i="2"/>
  <c r="R1518" i="2"/>
  <c r="R1517" i="2"/>
  <c r="R1516" i="2"/>
  <c r="R1515" i="2"/>
  <c r="R1514" i="2"/>
  <c r="R1513" i="2"/>
  <c r="R1510" i="2"/>
  <c r="R1509" i="2"/>
  <c r="R1508" i="2"/>
  <c r="R1507" i="2"/>
  <c r="R1506" i="2"/>
  <c r="R1505" i="2"/>
  <c r="R1504" i="2"/>
  <c r="R1503" i="2"/>
  <c r="R1502" i="2"/>
  <c r="R1501" i="2"/>
  <c r="R1500" i="2"/>
  <c r="R1499" i="2"/>
  <c r="R1498" i="2"/>
  <c r="R1496" i="2"/>
  <c r="R1495" i="2"/>
  <c r="R1494" i="2"/>
  <c r="R1493" i="2"/>
  <c r="R1492" i="2"/>
  <c r="R1491" i="2"/>
  <c r="R1489" i="2"/>
  <c r="R1488" i="2"/>
  <c r="R1487" i="2"/>
  <c r="R1486" i="2"/>
  <c r="R1483" i="2"/>
  <c r="R1482" i="2"/>
  <c r="R1481" i="2"/>
  <c r="R1479" i="2"/>
  <c r="R1478" i="2"/>
  <c r="R1477" i="2"/>
  <c r="R1476" i="2"/>
  <c r="R1475" i="2"/>
  <c r="R1474" i="2"/>
  <c r="R1473" i="2"/>
  <c r="R1472" i="2"/>
  <c r="R1471" i="2"/>
  <c r="R1470" i="2"/>
  <c r="R1468" i="2"/>
  <c r="R1467" i="2"/>
  <c r="R1466" i="2"/>
  <c r="R1465" i="2"/>
  <c r="R1463" i="2"/>
  <c r="R1462" i="2"/>
  <c r="R1461" i="2"/>
  <c r="R1460" i="2"/>
  <c r="R1459" i="2"/>
  <c r="R1458" i="2"/>
  <c r="R1457" i="2"/>
  <c r="R1456" i="2"/>
  <c r="R1454" i="2"/>
  <c r="R1453" i="2"/>
  <c r="R1452" i="2"/>
  <c r="R1451" i="2"/>
  <c r="R1450" i="2"/>
  <c r="R1449" i="2"/>
  <c r="R1448" i="2"/>
  <c r="R1446" i="2"/>
  <c r="R1445" i="2"/>
  <c r="R1444" i="2"/>
  <c r="R1443" i="2"/>
  <c r="R1442" i="2"/>
  <c r="R1441" i="2"/>
  <c r="R1440" i="2"/>
  <c r="R1439" i="2"/>
  <c r="R1438" i="2"/>
  <c r="R1437" i="2"/>
  <c r="R1436" i="2"/>
  <c r="R1435" i="2"/>
  <c r="R1433" i="2"/>
  <c r="R1431" i="2"/>
  <c r="R1430" i="2"/>
  <c r="R1429" i="2"/>
  <c r="R1428" i="2"/>
  <c r="R1427" i="2"/>
  <c r="R1425" i="2"/>
  <c r="R1424" i="2"/>
  <c r="R1423" i="2"/>
  <c r="R1422" i="2"/>
  <c r="R1421" i="2"/>
  <c r="R1420" i="2"/>
  <c r="R1419" i="2"/>
  <c r="R1417" i="2"/>
  <c r="R1416" i="2"/>
  <c r="R1414" i="2"/>
  <c r="R1412" i="2"/>
  <c r="R1411" i="2"/>
  <c r="R1410" i="2"/>
  <c r="R1409" i="2"/>
  <c r="R1408" i="2"/>
  <c r="R1407" i="2"/>
  <c r="R1406" i="2"/>
  <c r="R1405" i="2"/>
  <c r="R1403" i="2"/>
  <c r="R1402" i="2"/>
  <c r="R1401" i="2"/>
  <c r="R1400" i="2"/>
  <c r="R1399" i="2"/>
  <c r="R1398" i="2"/>
  <c r="R1397" i="2"/>
  <c r="R1396" i="2"/>
  <c r="R1395" i="2"/>
  <c r="R1394" i="2"/>
  <c r="R1393" i="2"/>
  <c r="R1392" i="2"/>
  <c r="R1391" i="2"/>
  <c r="R1390" i="2"/>
  <c r="R1389" i="2"/>
  <c r="R1388" i="2"/>
  <c r="R1387" i="2"/>
  <c r="R1386" i="2"/>
  <c r="R1385" i="2"/>
  <c r="R1384" i="2"/>
  <c r="R1382" i="2"/>
  <c r="R1381" i="2"/>
  <c r="R1380" i="2"/>
  <c r="R1379" i="2"/>
  <c r="R1377" i="2"/>
  <c r="R1376" i="2"/>
  <c r="R1375" i="2"/>
  <c r="R1374" i="2"/>
  <c r="R1373" i="2"/>
  <c r="R1372" i="2"/>
  <c r="R1371" i="2"/>
  <c r="R1370" i="2"/>
  <c r="R1369" i="2"/>
  <c r="R1368" i="2"/>
  <c r="R1366" i="2"/>
  <c r="R1365" i="2"/>
  <c r="R1364" i="2"/>
  <c r="R1363" i="2"/>
  <c r="R1362" i="2"/>
  <c r="R1361" i="2"/>
  <c r="R1360" i="2"/>
  <c r="R1359" i="2"/>
  <c r="R1358" i="2"/>
  <c r="R1357" i="2"/>
  <c r="R1355" i="2"/>
  <c r="R1354" i="2"/>
  <c r="R1352" i="2"/>
  <c r="R1351" i="2"/>
  <c r="R1350" i="2"/>
  <c r="R1349" i="2"/>
  <c r="R1348" i="2"/>
  <c r="R1347" i="2"/>
  <c r="R1346" i="2"/>
  <c r="R1345" i="2"/>
  <c r="R1344" i="2"/>
  <c r="R1343" i="2"/>
  <c r="R1342" i="2"/>
  <c r="R1341" i="2"/>
  <c r="R1340" i="2"/>
  <c r="R1339" i="2"/>
  <c r="R1338" i="2"/>
  <c r="R1337" i="2"/>
  <c r="R1336" i="2"/>
  <c r="R1335" i="2"/>
  <c r="R1334" i="2"/>
  <c r="R1333" i="2"/>
  <c r="R1331" i="2"/>
  <c r="R1329" i="2"/>
  <c r="R1328" i="2"/>
  <c r="R1327" i="2"/>
  <c r="R1326" i="2"/>
  <c r="R1325" i="2"/>
  <c r="R1323" i="2"/>
  <c r="R1322" i="2"/>
  <c r="R1321" i="2"/>
  <c r="R1320" i="2"/>
  <c r="R1319" i="2"/>
  <c r="R1318" i="2"/>
  <c r="R1317" i="2"/>
  <c r="R1315" i="2"/>
  <c r="R1314" i="2"/>
  <c r="R1313" i="2"/>
  <c r="R1312" i="2"/>
  <c r="R1307" i="2"/>
  <c r="R1306" i="2"/>
  <c r="R1305" i="2"/>
  <c r="R1303" i="2"/>
  <c r="R1301" i="2"/>
  <c r="R1298" i="2"/>
  <c r="R1297" i="2"/>
  <c r="R1296" i="2"/>
  <c r="R1293" i="2"/>
  <c r="R1292" i="2"/>
  <c r="R1291" i="2"/>
  <c r="R1289" i="2"/>
  <c r="R1287" i="2"/>
  <c r="R1286" i="2"/>
  <c r="R1285" i="2"/>
  <c r="R1284" i="2"/>
  <c r="R1283" i="2"/>
  <c r="R1282" i="2"/>
  <c r="R1281" i="2"/>
  <c r="R1279" i="2"/>
  <c r="R1278" i="2"/>
  <c r="R1277" i="2"/>
  <c r="R1276" i="2"/>
  <c r="R1275" i="2"/>
  <c r="R1274" i="2"/>
  <c r="R1273" i="2"/>
  <c r="R1272" i="2"/>
  <c r="R1271" i="2"/>
  <c r="R1270" i="2"/>
  <c r="R1269" i="2"/>
  <c r="R1268" i="2"/>
  <c r="R1267" i="2"/>
  <c r="R1266" i="2"/>
  <c r="R1265" i="2"/>
  <c r="R1264" i="2"/>
  <c r="R1263" i="2"/>
  <c r="R1262" i="2"/>
  <c r="R1261" i="2"/>
  <c r="R1260" i="2"/>
  <c r="R1259" i="2"/>
  <c r="R1258" i="2"/>
  <c r="R1255" i="2"/>
  <c r="R1254" i="2"/>
  <c r="R1252" i="2"/>
  <c r="R1251" i="2"/>
  <c r="R1250" i="2"/>
  <c r="R1249" i="2"/>
  <c r="R1248" i="2"/>
  <c r="R1247" i="2"/>
  <c r="R1245" i="2"/>
  <c r="R1244" i="2"/>
  <c r="R1243" i="2"/>
  <c r="R1242" i="2"/>
  <c r="R1241" i="2"/>
  <c r="R1240" i="2"/>
  <c r="R1239" i="2"/>
  <c r="R1238" i="2"/>
  <c r="R1237" i="2"/>
  <c r="R1236" i="2"/>
  <c r="R1235" i="2"/>
  <c r="R1234" i="2"/>
  <c r="R1233" i="2"/>
  <c r="R1232" i="2"/>
  <c r="R1231" i="2"/>
  <c r="R1230" i="2"/>
  <c r="R1229" i="2"/>
  <c r="R1228" i="2"/>
  <c r="R1227" i="2"/>
  <c r="R1226" i="2"/>
  <c r="R1225" i="2"/>
  <c r="R1224" i="2"/>
  <c r="R1223" i="2"/>
  <c r="R1222" i="2"/>
  <c r="R1221" i="2"/>
  <c r="R1220" i="2"/>
  <c r="R1218" i="2"/>
  <c r="R1217" i="2"/>
  <c r="R1215" i="2"/>
  <c r="R1214" i="2"/>
  <c r="R1213" i="2"/>
  <c r="R1212" i="2"/>
  <c r="R1211" i="2"/>
  <c r="R1210" i="2"/>
  <c r="R1209" i="2"/>
  <c r="R1208" i="2"/>
  <c r="R1207" i="2"/>
  <c r="R1206" i="2"/>
  <c r="R1205" i="2"/>
  <c r="R1204" i="2"/>
  <c r="R1203" i="2"/>
  <c r="R1202" i="2"/>
  <c r="R1201" i="2"/>
  <c r="R1200" i="2"/>
  <c r="R1199" i="2"/>
  <c r="R1198" i="2"/>
  <c r="R1197" i="2"/>
  <c r="R1196" i="2"/>
  <c r="R1195" i="2"/>
  <c r="R1194" i="2"/>
  <c r="R1193" i="2"/>
  <c r="R1192" i="2"/>
  <c r="R1191" i="2"/>
  <c r="R1190" i="2"/>
  <c r="R1189" i="2"/>
  <c r="R1188" i="2"/>
  <c r="R1187" i="2"/>
  <c r="R1186" i="2"/>
  <c r="R1185" i="2"/>
  <c r="R1184" i="2"/>
  <c r="R1183" i="2"/>
  <c r="R1182" i="2"/>
  <c r="R1181" i="2"/>
  <c r="R1180" i="2"/>
  <c r="R1179" i="2"/>
  <c r="R1178" i="2"/>
  <c r="R1175" i="2"/>
  <c r="R1174" i="2"/>
  <c r="R1173" i="2"/>
  <c r="R1171" i="2"/>
  <c r="R1170" i="2"/>
  <c r="R1169" i="2"/>
  <c r="R1168" i="2"/>
  <c r="R1167" i="2"/>
  <c r="R1166" i="2"/>
  <c r="R1165" i="2"/>
  <c r="R1164" i="2"/>
  <c r="R1162" i="2"/>
  <c r="R1161" i="2"/>
  <c r="R1158" i="2"/>
  <c r="R1157" i="2"/>
  <c r="R1156" i="2"/>
  <c r="R1155" i="2"/>
  <c r="R1154" i="2"/>
  <c r="R1153" i="2"/>
  <c r="R1152" i="2"/>
  <c r="R1151" i="2"/>
  <c r="R1150" i="2"/>
  <c r="R1149" i="2"/>
  <c r="R1147" i="2"/>
  <c r="R1146" i="2"/>
  <c r="R1144" i="2"/>
  <c r="R1143" i="2"/>
  <c r="R1140" i="2"/>
  <c r="R1138" i="2"/>
  <c r="R1136" i="2"/>
  <c r="R1135" i="2"/>
  <c r="R1134" i="2"/>
  <c r="R1130" i="2"/>
  <c r="R1129" i="2"/>
  <c r="R1126" i="2"/>
  <c r="R1125" i="2"/>
  <c r="R1124" i="2"/>
  <c r="R1123" i="2"/>
  <c r="R1122" i="2"/>
  <c r="R1121" i="2"/>
  <c r="R1120" i="2"/>
  <c r="R1119" i="2"/>
  <c r="R1118" i="2"/>
  <c r="R1117" i="2"/>
  <c r="R1115" i="2"/>
  <c r="R1114" i="2"/>
  <c r="R1113" i="2"/>
  <c r="R1112" i="2"/>
  <c r="R1111" i="2"/>
  <c r="R1110" i="2"/>
  <c r="R1109" i="2"/>
  <c r="R1108" i="2"/>
  <c r="R1107" i="2"/>
  <c r="R1106" i="2"/>
  <c r="R1105" i="2"/>
  <c r="R1104" i="2"/>
  <c r="R1103" i="2"/>
  <c r="R1102" i="2"/>
  <c r="R1101" i="2"/>
  <c r="R1099" i="2"/>
  <c r="R1097" i="2"/>
  <c r="R1095" i="2"/>
  <c r="R1091" i="2"/>
  <c r="R1090" i="2"/>
  <c r="R1089" i="2"/>
  <c r="R1088" i="2"/>
  <c r="R1086" i="2"/>
  <c r="R1085" i="2"/>
  <c r="R1084" i="2"/>
  <c r="R1083" i="2"/>
  <c r="R1081" i="2"/>
  <c r="R1080" i="2"/>
  <c r="R1079" i="2"/>
  <c r="R1078" i="2"/>
  <c r="R1077" i="2"/>
  <c r="R1074" i="2"/>
  <c r="R1073" i="2"/>
  <c r="R1072" i="2"/>
  <c r="R1071" i="2"/>
  <c r="R1070" i="2"/>
  <c r="R1069" i="2"/>
  <c r="R1068" i="2"/>
  <c r="R1067" i="2"/>
  <c r="R1066" i="2"/>
  <c r="R1064" i="2"/>
  <c r="R1063" i="2"/>
  <c r="R1062" i="2"/>
  <c r="R1061" i="2"/>
  <c r="R1060" i="2"/>
  <c r="R1059" i="2"/>
  <c r="R1058" i="2"/>
  <c r="R1057" i="2"/>
  <c r="R1055" i="2"/>
  <c r="R1054" i="2"/>
  <c r="R1053" i="2"/>
  <c r="R1052" i="2"/>
  <c r="R1051" i="2"/>
  <c r="R1050" i="2"/>
  <c r="R1049" i="2"/>
  <c r="R1048" i="2"/>
  <c r="R1047" i="2"/>
  <c r="R1046" i="2"/>
  <c r="R1045" i="2"/>
  <c r="R1044" i="2"/>
  <c r="R1043" i="2"/>
  <c r="R1042" i="2"/>
  <c r="R1040" i="2"/>
  <c r="R1039" i="2"/>
  <c r="R1038" i="2"/>
  <c r="R1037" i="2"/>
  <c r="R1036" i="2"/>
  <c r="R1035" i="2"/>
  <c r="R1034" i="2"/>
  <c r="R1033" i="2"/>
  <c r="R1032" i="2"/>
  <c r="R1031" i="2"/>
  <c r="R1030" i="2"/>
  <c r="R1029" i="2"/>
  <c r="R1028" i="2"/>
  <c r="R1027" i="2"/>
  <c r="R1026" i="2"/>
  <c r="R1025" i="2"/>
  <c r="R1024" i="2"/>
  <c r="R1023" i="2"/>
  <c r="R1022" i="2"/>
  <c r="R1021" i="2"/>
  <c r="R1020" i="2"/>
  <c r="R1019" i="2"/>
  <c r="R1018" i="2"/>
  <c r="R1016" i="2"/>
  <c r="R1015" i="2"/>
  <c r="R1014" i="2"/>
  <c r="R1013" i="2"/>
  <c r="R1012" i="2"/>
  <c r="R1011" i="2"/>
  <c r="R1010" i="2"/>
  <c r="R1008" i="2"/>
  <c r="R1007" i="2"/>
  <c r="R1006" i="2"/>
  <c r="R1005" i="2"/>
  <c r="R1004" i="2"/>
  <c r="R1003" i="2"/>
  <c r="R1002" i="2"/>
  <c r="R1001" i="2"/>
  <c r="R1000" i="2"/>
  <c r="R999" i="2"/>
  <c r="R997" i="2"/>
  <c r="R996" i="2"/>
  <c r="R995" i="2"/>
  <c r="R994" i="2"/>
  <c r="R993" i="2"/>
  <c r="R991" i="2"/>
  <c r="R990" i="2"/>
  <c r="R989" i="2"/>
  <c r="R988" i="2"/>
  <c r="R987" i="2"/>
  <c r="R986" i="2"/>
  <c r="R985" i="2"/>
  <c r="R984" i="2"/>
  <c r="R983" i="2"/>
  <c r="R982" i="2"/>
  <c r="R980" i="2"/>
  <c r="R979" i="2"/>
  <c r="R978" i="2"/>
  <c r="R977" i="2"/>
  <c r="R976" i="2"/>
  <c r="R975" i="2"/>
  <c r="R974" i="2"/>
  <c r="R973" i="2"/>
  <c r="R972" i="2"/>
  <c r="R971" i="2"/>
  <c r="R970" i="2"/>
  <c r="R969" i="2"/>
  <c r="R968" i="2"/>
  <c r="R967" i="2"/>
  <c r="R966" i="2"/>
  <c r="R965" i="2"/>
  <c r="R964" i="2"/>
  <c r="R962" i="2"/>
  <c r="R961" i="2"/>
  <c r="R960" i="2"/>
  <c r="R959" i="2"/>
  <c r="R958" i="2"/>
  <c r="R957" i="2"/>
  <c r="R956" i="2"/>
  <c r="R955" i="2"/>
  <c r="R953" i="2"/>
  <c r="R952" i="2"/>
  <c r="R951" i="2"/>
  <c r="R949" i="2"/>
  <c r="R948" i="2"/>
  <c r="R947" i="2"/>
  <c r="R946" i="2"/>
  <c r="R945" i="2"/>
  <c r="R944" i="2"/>
  <c r="R943" i="2"/>
  <c r="R942" i="2"/>
  <c r="R941" i="2"/>
  <c r="R940" i="2"/>
  <c r="R939" i="2"/>
  <c r="R938" i="2"/>
  <c r="R937" i="2"/>
  <c r="R936" i="2"/>
  <c r="R935" i="2"/>
  <c r="R934" i="2"/>
  <c r="R933" i="2"/>
  <c r="R932" i="2"/>
  <c r="R931" i="2"/>
  <c r="R930" i="2"/>
  <c r="R929" i="2"/>
  <c r="R928" i="2"/>
  <c r="R927" i="2"/>
  <c r="R926" i="2"/>
  <c r="R925" i="2"/>
  <c r="R924" i="2"/>
  <c r="R923" i="2"/>
  <c r="R922" i="2"/>
  <c r="R921" i="2"/>
  <c r="R920" i="2"/>
  <c r="R919" i="2"/>
  <c r="R918" i="2"/>
  <c r="R917" i="2"/>
  <c r="R916" i="2"/>
  <c r="R915" i="2"/>
  <c r="R914" i="2"/>
  <c r="R913" i="2"/>
  <c r="R912" i="2"/>
  <c r="R911" i="2"/>
  <c r="R909" i="2"/>
  <c r="R908" i="2"/>
  <c r="R904" i="2"/>
  <c r="R903" i="2"/>
  <c r="R902" i="2"/>
  <c r="R901" i="2"/>
  <c r="R900" i="2"/>
  <c r="R899" i="2"/>
  <c r="R898" i="2"/>
  <c r="R897" i="2"/>
  <c r="R896" i="2"/>
  <c r="R895" i="2"/>
  <c r="R894" i="2"/>
  <c r="R893" i="2"/>
  <c r="R891" i="2"/>
  <c r="R890" i="2"/>
  <c r="R889" i="2"/>
  <c r="R888" i="2"/>
  <c r="R887" i="2"/>
  <c r="R886" i="2"/>
  <c r="R885" i="2"/>
  <c r="R884" i="2"/>
  <c r="R883" i="2"/>
  <c r="R882" i="2"/>
  <c r="R881" i="2"/>
  <c r="R880" i="2"/>
  <c r="R879" i="2"/>
  <c r="R878" i="2"/>
  <c r="R877" i="2"/>
  <c r="R876" i="2"/>
  <c r="R875" i="2"/>
  <c r="R874" i="2"/>
  <c r="R873" i="2"/>
  <c r="R872" i="2"/>
  <c r="R871" i="2"/>
  <c r="R869" i="2"/>
  <c r="R868" i="2"/>
  <c r="R867" i="2"/>
  <c r="R866" i="2"/>
  <c r="R865" i="2"/>
  <c r="R863" i="2"/>
  <c r="R862" i="2"/>
  <c r="R861" i="2"/>
  <c r="R860" i="2"/>
  <c r="R859" i="2"/>
  <c r="R858" i="2"/>
  <c r="R857" i="2"/>
  <c r="R856" i="2"/>
  <c r="R855" i="2"/>
  <c r="R854" i="2"/>
  <c r="R851" i="2"/>
  <c r="R850" i="2"/>
  <c r="R849" i="2"/>
  <c r="R848" i="2"/>
  <c r="R847" i="2"/>
  <c r="R846" i="2"/>
  <c r="R845" i="2"/>
  <c r="R844" i="2"/>
  <c r="R843" i="2"/>
  <c r="R842" i="2"/>
  <c r="R841" i="2"/>
  <c r="R840" i="2"/>
  <c r="R839" i="2"/>
  <c r="R838" i="2"/>
  <c r="R837" i="2"/>
  <c r="R836" i="2"/>
  <c r="R835" i="2"/>
  <c r="R834" i="2"/>
  <c r="R833" i="2"/>
  <c r="R832" i="2"/>
  <c r="R831" i="2"/>
  <c r="R829" i="2"/>
  <c r="R828" i="2"/>
  <c r="R827" i="2"/>
  <c r="R826" i="2"/>
  <c r="R823" i="2"/>
  <c r="R822" i="2"/>
  <c r="R821" i="2"/>
  <c r="R820" i="2"/>
  <c r="R819" i="2"/>
  <c r="R818" i="2"/>
  <c r="R817" i="2"/>
  <c r="R816" i="2"/>
  <c r="R815" i="2"/>
  <c r="R814" i="2"/>
  <c r="R812" i="2"/>
  <c r="R811" i="2"/>
  <c r="R810" i="2"/>
  <c r="R809" i="2"/>
  <c r="R808" i="2"/>
  <c r="R807" i="2"/>
  <c r="R806" i="2"/>
  <c r="R805" i="2"/>
  <c r="R804" i="2"/>
  <c r="R802" i="2"/>
  <c r="R801" i="2"/>
  <c r="R800" i="2"/>
  <c r="R798" i="2"/>
  <c r="R797" i="2"/>
  <c r="R796" i="2"/>
  <c r="R795" i="2"/>
  <c r="R794" i="2"/>
  <c r="R793" i="2"/>
  <c r="R792" i="2"/>
  <c r="R791" i="2"/>
  <c r="R790" i="2"/>
  <c r="R789" i="2"/>
  <c r="R788" i="2"/>
  <c r="R787" i="2"/>
  <c r="R786" i="2"/>
  <c r="R785" i="2"/>
  <c r="R784" i="2"/>
  <c r="R783" i="2"/>
  <c r="R782" i="2"/>
  <c r="R781" i="2"/>
  <c r="R780" i="2"/>
  <c r="R779" i="2"/>
  <c r="R778" i="2"/>
  <c r="R776" i="2"/>
  <c r="R775" i="2"/>
  <c r="R774" i="2"/>
  <c r="R773" i="2"/>
  <c r="R772" i="2"/>
  <c r="R771" i="2"/>
  <c r="R770" i="2"/>
  <c r="R769" i="2"/>
  <c r="R768" i="2"/>
  <c r="R767" i="2"/>
  <c r="R766" i="2"/>
  <c r="R765" i="2"/>
  <c r="R764" i="2"/>
  <c r="R763" i="2"/>
  <c r="R762" i="2"/>
  <c r="R761" i="2"/>
  <c r="R760" i="2"/>
  <c r="R759" i="2"/>
  <c r="R758" i="2"/>
  <c r="R757" i="2"/>
  <c r="R756" i="2"/>
  <c r="R755" i="2"/>
  <c r="R754" i="2"/>
  <c r="R753" i="2"/>
  <c r="R752" i="2"/>
  <c r="R751" i="2"/>
  <c r="R750" i="2"/>
  <c r="R749" i="2"/>
  <c r="R748" i="2"/>
  <c r="R747" i="2"/>
  <c r="R746" i="2"/>
  <c r="R745" i="2"/>
  <c r="R744" i="2"/>
  <c r="R743" i="2"/>
  <c r="R742" i="2"/>
  <c r="R741" i="2"/>
  <c r="R740" i="2"/>
  <c r="R739" i="2"/>
  <c r="R738" i="2"/>
  <c r="R737" i="2"/>
  <c r="R736" i="2"/>
  <c r="R735" i="2"/>
  <c r="R734" i="2"/>
  <c r="R733" i="2"/>
  <c r="R728" i="2"/>
  <c r="R727" i="2"/>
  <c r="R726" i="2"/>
  <c r="R725" i="2"/>
  <c r="R724" i="2"/>
  <c r="R723" i="2"/>
  <c r="R722" i="2"/>
  <c r="R721" i="2"/>
  <c r="R720" i="2"/>
  <c r="R719" i="2"/>
  <c r="R718" i="2"/>
  <c r="R716" i="2"/>
  <c r="R715" i="2"/>
  <c r="R714" i="2"/>
  <c r="R713" i="2"/>
  <c r="R712" i="2"/>
  <c r="R711" i="2"/>
  <c r="R710" i="2"/>
  <c r="R708" i="2"/>
  <c r="R707" i="2"/>
  <c r="R706" i="2"/>
  <c r="R704" i="2"/>
  <c r="R703" i="2"/>
  <c r="R702" i="2"/>
  <c r="R701" i="2"/>
  <c r="R700" i="2"/>
  <c r="R699" i="2"/>
  <c r="R698" i="2"/>
  <c r="R697" i="2"/>
  <c r="R696" i="2"/>
  <c r="R695" i="2"/>
  <c r="R694" i="2"/>
  <c r="R693" i="2"/>
  <c r="R692" i="2"/>
  <c r="R691" i="2"/>
  <c r="R690" i="2"/>
  <c r="R689" i="2"/>
  <c r="R688" i="2"/>
  <c r="R687" i="2"/>
  <c r="R686" i="2"/>
  <c r="R685" i="2"/>
  <c r="R684" i="2"/>
  <c r="R683" i="2"/>
  <c r="R682" i="2"/>
  <c r="R681" i="2"/>
  <c r="R680" i="2"/>
  <c r="R679" i="2"/>
  <c r="R678" i="2"/>
  <c r="R677" i="2"/>
  <c r="R676" i="2"/>
  <c r="R675" i="2"/>
  <c r="R674" i="2"/>
  <c r="R673" i="2"/>
  <c r="R672" i="2"/>
  <c r="R671" i="2"/>
  <c r="R670" i="2"/>
  <c r="R669" i="2"/>
  <c r="R668" i="2"/>
  <c r="R667" i="2"/>
  <c r="R665" i="2"/>
  <c r="R664" i="2"/>
  <c r="R663" i="2"/>
  <c r="R662" i="2"/>
  <c r="R661" i="2"/>
  <c r="R660" i="2"/>
  <c r="R659" i="2"/>
  <c r="R658" i="2"/>
  <c r="R657" i="2"/>
  <c r="R656" i="2"/>
  <c r="R655" i="2"/>
  <c r="R654" i="2"/>
  <c r="R653" i="2"/>
  <c r="R652" i="2"/>
  <c r="R651" i="2"/>
  <c r="R650" i="2"/>
  <c r="R649" i="2"/>
  <c r="R648" i="2"/>
  <c r="R647" i="2"/>
  <c r="R646" i="2"/>
  <c r="R645" i="2"/>
  <c r="R644" i="2"/>
  <c r="R643" i="2"/>
  <c r="R642" i="2"/>
  <c r="R641" i="2"/>
  <c r="R640" i="2"/>
  <c r="R639" i="2"/>
  <c r="R638" i="2"/>
  <c r="R637" i="2"/>
  <c r="R636" i="2"/>
  <c r="R635" i="2"/>
  <c r="R634" i="2"/>
  <c r="R633" i="2"/>
  <c r="R632" i="2"/>
  <c r="R631" i="2"/>
  <c r="R630" i="2"/>
  <c r="R629" i="2"/>
  <c r="R628" i="2"/>
  <c r="R627" i="2"/>
  <c r="R626" i="2"/>
  <c r="R625" i="2"/>
  <c r="R624" i="2"/>
  <c r="R623" i="2"/>
  <c r="R622" i="2"/>
  <c r="R621" i="2"/>
  <c r="R620" i="2"/>
  <c r="R619" i="2"/>
  <c r="R618" i="2"/>
  <c r="R617" i="2"/>
  <c r="R616" i="2"/>
  <c r="R615" i="2"/>
  <c r="R614" i="2"/>
  <c r="R613" i="2"/>
  <c r="R612" i="2"/>
  <c r="R611" i="2"/>
  <c r="R610" i="2"/>
  <c r="R609" i="2"/>
  <c r="R608" i="2"/>
  <c r="R607" i="2"/>
  <c r="R606" i="2"/>
  <c r="R605" i="2"/>
  <c r="R604" i="2"/>
  <c r="R603" i="2"/>
  <c r="R602" i="2"/>
  <c r="R601" i="2"/>
  <c r="R600" i="2"/>
  <c r="R597" i="2"/>
  <c r="R596" i="2"/>
  <c r="R595" i="2"/>
  <c r="R594" i="2"/>
  <c r="R593" i="2"/>
  <c r="R592" i="2"/>
  <c r="R591" i="2"/>
  <c r="R590" i="2"/>
  <c r="R589" i="2"/>
  <c r="R588" i="2"/>
  <c r="R587" i="2"/>
  <c r="R586" i="2"/>
  <c r="R584" i="2"/>
  <c r="R583" i="2"/>
  <c r="R582" i="2"/>
  <c r="R581" i="2"/>
  <c r="R580" i="2"/>
  <c r="R579" i="2"/>
  <c r="R578" i="2"/>
  <c r="R577" i="2"/>
  <c r="R576" i="2"/>
  <c r="R575" i="2"/>
  <c r="R574" i="2"/>
  <c r="R572" i="2"/>
  <c r="R571" i="2"/>
  <c r="R570" i="2"/>
  <c r="R569" i="2"/>
  <c r="R567" i="2"/>
  <c r="R566" i="2"/>
  <c r="R565" i="2"/>
  <c r="R564" i="2"/>
  <c r="R563" i="2"/>
  <c r="R562" i="2"/>
  <c r="R561" i="2"/>
  <c r="R560" i="2"/>
  <c r="R559" i="2"/>
  <c r="R558" i="2"/>
  <c r="R557" i="2"/>
  <c r="R556" i="2"/>
  <c r="R555" i="2"/>
  <c r="R554" i="2"/>
  <c r="R553" i="2"/>
  <c r="R552" i="2"/>
  <c r="R551" i="2"/>
  <c r="R550" i="2"/>
  <c r="R548" i="2"/>
  <c r="R547" i="2"/>
  <c r="R546" i="2"/>
  <c r="R545" i="2"/>
  <c r="R544" i="2"/>
  <c r="R543" i="2"/>
  <c r="R542" i="2"/>
  <c r="R541" i="2"/>
  <c r="R540" i="2"/>
  <c r="R539" i="2"/>
  <c r="R538" i="2"/>
  <c r="R537" i="2"/>
  <c r="R536" i="2"/>
  <c r="R535" i="2"/>
  <c r="R534" i="2"/>
  <c r="R533" i="2"/>
  <c r="R532" i="2"/>
  <c r="R531" i="2"/>
  <c r="R530" i="2"/>
  <c r="R529" i="2"/>
  <c r="R528" i="2"/>
  <c r="R527" i="2"/>
  <c r="R526" i="2"/>
  <c r="R525" i="2"/>
  <c r="R524" i="2"/>
  <c r="R523" i="2"/>
  <c r="R522" i="2"/>
  <c r="R521" i="2"/>
  <c r="R520" i="2"/>
  <c r="R519" i="2"/>
  <c r="R518" i="2"/>
  <c r="R517" i="2"/>
  <c r="R516" i="2"/>
  <c r="R515" i="2"/>
  <c r="R514" i="2"/>
  <c r="R513" i="2"/>
  <c r="R512" i="2"/>
  <c r="R511" i="2"/>
  <c r="R510" i="2"/>
  <c r="R509" i="2"/>
  <c r="R508" i="2"/>
  <c r="R507" i="2"/>
  <c r="R506" i="2"/>
  <c r="R505" i="2"/>
  <c r="R504" i="2"/>
  <c r="R503" i="2"/>
  <c r="R502" i="2"/>
  <c r="R501" i="2"/>
  <c r="R500" i="2"/>
  <c r="R499" i="2"/>
  <c r="R498" i="2"/>
  <c r="R497" i="2"/>
  <c r="R496" i="2"/>
  <c r="R495" i="2"/>
  <c r="R494" i="2"/>
  <c r="R493" i="2"/>
  <c r="R492" i="2"/>
  <c r="R491" i="2"/>
  <c r="R490" i="2"/>
  <c r="R489" i="2"/>
  <c r="R487" i="2"/>
  <c r="R485" i="2"/>
  <c r="R484" i="2"/>
  <c r="R483" i="2"/>
  <c r="R482" i="2"/>
  <c r="R481" i="2"/>
  <c r="R480" i="2"/>
  <c r="R479" i="2"/>
  <c r="R478" i="2"/>
  <c r="R477" i="2"/>
  <c r="R476" i="2"/>
  <c r="R475" i="2"/>
  <c r="R474" i="2"/>
  <c r="R473" i="2"/>
  <c r="R472" i="2"/>
  <c r="R471" i="2"/>
  <c r="R470" i="2"/>
  <c r="R469" i="2"/>
  <c r="R468" i="2"/>
  <c r="R467" i="2"/>
  <c r="R466" i="2"/>
  <c r="R465" i="2"/>
  <c r="R463" i="2"/>
  <c r="R462" i="2"/>
  <c r="R461" i="2"/>
  <c r="R460" i="2"/>
  <c r="R459" i="2"/>
  <c r="R458" i="2"/>
  <c r="R457" i="2"/>
  <c r="R456" i="2"/>
  <c r="R455" i="2"/>
  <c r="R454" i="2"/>
  <c r="R453" i="2"/>
  <c r="R452" i="2"/>
  <c r="R451" i="2"/>
  <c r="R450" i="2"/>
  <c r="R449" i="2"/>
  <c r="R448" i="2"/>
  <c r="R447" i="2"/>
  <c r="R446" i="2"/>
  <c r="R445" i="2"/>
  <c r="R444" i="2"/>
  <c r="R443" i="2"/>
  <c r="R442" i="2"/>
  <c r="R441" i="2"/>
  <c r="R440" i="2"/>
  <c r="R439" i="2"/>
  <c r="R438" i="2"/>
  <c r="R437" i="2"/>
  <c r="R436" i="2"/>
  <c r="R434" i="2"/>
  <c r="R433" i="2"/>
  <c r="R432" i="2"/>
  <c r="R431" i="2"/>
  <c r="R429" i="2"/>
  <c r="R428" i="2"/>
  <c r="R427" i="2"/>
  <c r="R426" i="2"/>
  <c r="R424" i="2"/>
  <c r="R423" i="2"/>
  <c r="R422" i="2"/>
  <c r="R421" i="2"/>
  <c r="R420" i="2"/>
  <c r="R419" i="2"/>
  <c r="R418" i="2"/>
  <c r="R417" i="2"/>
  <c r="R416" i="2"/>
  <c r="R415" i="2"/>
  <c r="R414" i="2"/>
  <c r="R413" i="2"/>
  <c r="R412" i="2"/>
  <c r="R411" i="2"/>
  <c r="R410" i="2"/>
  <c r="R409" i="2"/>
  <c r="R408" i="2"/>
  <c r="R407" i="2"/>
  <c r="R406" i="2"/>
  <c r="R405" i="2"/>
  <c r="R404" i="2"/>
  <c r="R403" i="2"/>
  <c r="R402" i="2"/>
  <c r="R401" i="2"/>
  <c r="R400" i="2"/>
  <c r="R399" i="2"/>
  <c r="R398" i="2"/>
  <c r="R397" i="2"/>
  <c r="R396" i="2"/>
  <c r="R395" i="2"/>
  <c r="R394" i="2"/>
  <c r="R393" i="2"/>
  <c r="R392" i="2"/>
  <c r="R391" i="2"/>
  <c r="R390" i="2"/>
  <c r="R389" i="2"/>
  <c r="R388" i="2"/>
  <c r="R387" i="2"/>
  <c r="R386" i="2"/>
  <c r="R385" i="2"/>
  <c r="R384" i="2"/>
  <c r="R383" i="2"/>
  <c r="R382" i="2"/>
  <c r="R380" i="2"/>
  <c r="R379" i="2"/>
  <c r="R378" i="2"/>
  <c r="R377" i="2"/>
  <c r="R376" i="2"/>
  <c r="R375" i="2"/>
  <c r="R374" i="2"/>
  <c r="R373" i="2"/>
  <c r="R372" i="2"/>
  <c r="R371" i="2"/>
  <c r="R370" i="2"/>
  <c r="R369" i="2"/>
  <c r="R368" i="2"/>
  <c r="R367" i="2"/>
  <c r="R366" i="2"/>
  <c r="R365" i="2"/>
  <c r="R364" i="2"/>
  <c r="R363" i="2"/>
  <c r="R362" i="2"/>
  <c r="R361" i="2"/>
  <c r="R360" i="2"/>
  <c r="R359" i="2"/>
  <c r="R358" i="2"/>
  <c r="R357" i="2"/>
  <c r="R356" i="2"/>
  <c r="R355" i="2"/>
  <c r="R354" i="2"/>
  <c r="R353" i="2"/>
  <c r="R352" i="2"/>
  <c r="R351" i="2"/>
  <c r="R350" i="2"/>
  <c r="R349" i="2"/>
  <c r="R348" i="2"/>
  <c r="R347" i="2"/>
  <c r="R346" i="2"/>
  <c r="R345" i="2"/>
  <c r="R344" i="2"/>
  <c r="R343" i="2"/>
  <c r="R342" i="2"/>
  <c r="R341" i="2"/>
  <c r="R340" i="2"/>
  <c r="R339" i="2"/>
  <c r="R338" i="2"/>
  <c r="R337" i="2"/>
  <c r="R336" i="2"/>
  <c r="R335" i="2"/>
  <c r="R334" i="2"/>
  <c r="R333" i="2"/>
  <c r="R332" i="2"/>
  <c r="R331" i="2"/>
  <c r="R330" i="2"/>
  <c r="R329" i="2"/>
  <c r="R328" i="2"/>
  <c r="R326" i="2"/>
  <c r="R325" i="2"/>
  <c r="R324" i="2"/>
  <c r="R323" i="2"/>
  <c r="R322" i="2"/>
  <c r="R321" i="2"/>
  <c r="R320" i="2"/>
  <c r="R319" i="2"/>
  <c r="R318" i="2"/>
  <c r="R317" i="2"/>
  <c r="R316" i="2"/>
  <c r="R315" i="2"/>
  <c r="R314" i="2"/>
  <c r="R313" i="2"/>
  <c r="R312" i="2"/>
  <c r="R311" i="2"/>
  <c r="R310" i="2"/>
  <c r="R309" i="2"/>
  <c r="R308" i="2"/>
  <c r="R307" i="2"/>
  <c r="R306" i="2"/>
  <c r="R305" i="2"/>
  <c r="R304" i="2"/>
  <c r="R303" i="2"/>
  <c r="R302" i="2"/>
  <c r="R300" i="2"/>
  <c r="R299" i="2"/>
  <c r="R298" i="2"/>
  <c r="R297" i="2"/>
  <c r="R296" i="2"/>
  <c r="R295" i="2"/>
  <c r="R294" i="2"/>
  <c r="R293" i="2"/>
  <c r="R292" i="2"/>
  <c r="R291" i="2"/>
  <c r="R289" i="2"/>
  <c r="R288" i="2"/>
  <c r="R287" i="2"/>
  <c r="R285" i="2"/>
  <c r="R284" i="2"/>
  <c r="R283" i="2"/>
  <c r="R282" i="2"/>
  <c r="R281" i="2"/>
  <c r="R280" i="2"/>
  <c r="R279" i="2"/>
  <c r="R278" i="2"/>
  <c r="R277" i="2"/>
  <c r="R276" i="2"/>
  <c r="R275" i="2"/>
  <c r="R274" i="2"/>
  <c r="R273" i="2"/>
  <c r="R272" i="2"/>
  <c r="R271" i="2"/>
  <c r="R270" i="2"/>
  <c r="R269" i="2"/>
  <c r="R268" i="2"/>
  <c r="R267" i="2"/>
  <c r="R266" i="2"/>
  <c r="R265" i="2"/>
  <c r="R263" i="2"/>
  <c r="R262" i="2"/>
  <c r="R261" i="2"/>
  <c r="R260" i="2"/>
  <c r="R259" i="2"/>
  <c r="R258" i="2"/>
  <c r="R257" i="2"/>
  <c r="R256" i="2"/>
  <c r="R255" i="2"/>
  <c r="R254" i="2"/>
  <c r="R253" i="2"/>
  <c r="R252" i="2"/>
  <c r="R251" i="2"/>
  <c r="R249" i="2"/>
  <c r="R248" i="2"/>
  <c r="R247" i="2"/>
  <c r="R245" i="2"/>
  <c r="R244" i="2"/>
  <c r="R243" i="2"/>
  <c r="R242" i="2"/>
  <c r="R241" i="2"/>
  <c r="R240" i="2"/>
  <c r="R238" i="2"/>
  <c r="R237" i="2"/>
  <c r="R236" i="2"/>
  <c r="R235" i="2"/>
  <c r="R234" i="2"/>
  <c r="R233" i="2"/>
  <c r="R232" i="2"/>
  <c r="R231" i="2"/>
  <c r="R228" i="2"/>
  <c r="R226" i="2"/>
  <c r="R225" i="2"/>
  <c r="R224" i="2"/>
  <c r="R223" i="2"/>
  <c r="R222" i="2"/>
  <c r="R221" i="2"/>
  <c r="R220" i="2"/>
  <c r="R218" i="2"/>
  <c r="R217" i="2"/>
  <c r="R216" i="2"/>
  <c r="R215" i="2"/>
  <c r="R214" i="2"/>
  <c r="R213" i="2"/>
  <c r="R212" i="2"/>
  <c r="R211" i="2"/>
  <c r="R210" i="2"/>
  <c r="R209" i="2"/>
  <c r="R208" i="2"/>
  <c r="R207" i="2"/>
  <c r="R206" i="2"/>
  <c r="R205" i="2"/>
  <c r="R204" i="2"/>
  <c r="R203" i="2"/>
  <c r="R202" i="2"/>
  <c r="R201" i="2"/>
  <c r="R200" i="2"/>
  <c r="R199" i="2"/>
  <c r="R198" i="2"/>
  <c r="R197" i="2"/>
  <c r="R196" i="2"/>
  <c r="R195" i="2"/>
  <c r="R194" i="2"/>
  <c r="R193" i="2"/>
  <c r="R192" i="2"/>
  <c r="R191" i="2"/>
  <c r="R190" i="2"/>
  <c r="R189" i="2"/>
  <c r="R188" i="2"/>
  <c r="R186" i="2"/>
  <c r="R185" i="2"/>
  <c r="R184" i="2"/>
  <c r="R183" i="2"/>
  <c r="R182" i="2"/>
  <c r="R181" i="2"/>
  <c r="R180" i="2"/>
  <c r="R179" i="2"/>
  <c r="R178" i="2"/>
  <c r="R177" i="2"/>
  <c r="R176" i="2"/>
  <c r="R175" i="2"/>
  <c r="R174" i="2"/>
  <c r="R173" i="2"/>
  <c r="R172" i="2"/>
  <c r="R171" i="2"/>
  <c r="R170" i="2"/>
  <c r="R169" i="2"/>
  <c r="R168" i="2"/>
  <c r="R167" i="2"/>
  <c r="R166" i="2"/>
  <c r="R165" i="2"/>
  <c r="R164" i="2"/>
  <c r="R163" i="2"/>
  <c r="R162" i="2"/>
  <c r="R161" i="2"/>
  <c r="R159" i="2"/>
  <c r="R158" i="2"/>
  <c r="R157" i="2"/>
  <c r="R156" i="2"/>
  <c r="R155" i="2"/>
  <c r="R154" i="2"/>
  <c r="R153" i="2"/>
  <c r="R152" i="2"/>
  <c r="R151" i="2"/>
  <c r="R150" i="2"/>
  <c r="R149" i="2"/>
  <c r="R148" i="2"/>
  <c r="R147" i="2"/>
  <c r="R146" i="2"/>
  <c r="R145" i="2"/>
  <c r="R143" i="2"/>
  <c r="R142" i="2"/>
  <c r="R141" i="2"/>
  <c r="R140" i="2"/>
  <c r="R138" i="2"/>
  <c r="R137" i="2"/>
  <c r="R136" i="2"/>
  <c r="R135" i="2"/>
  <c r="R134" i="2"/>
  <c r="R133" i="2"/>
  <c r="R132" i="2"/>
  <c r="R131" i="2"/>
  <c r="R130" i="2"/>
  <c r="R129" i="2"/>
  <c r="R128" i="2"/>
  <c r="R127" i="2"/>
  <c r="R126" i="2"/>
  <c r="R125" i="2"/>
  <c r="R124" i="2"/>
  <c r="R123" i="2"/>
  <c r="R122" i="2"/>
  <c r="R121" i="2"/>
  <c r="R120" i="2"/>
  <c r="R119" i="2"/>
  <c r="R118" i="2"/>
  <c r="R117" i="2"/>
  <c r="R116" i="2"/>
  <c r="R115" i="2"/>
  <c r="R114" i="2"/>
  <c r="R113" i="2"/>
  <c r="R112" i="2"/>
  <c r="R111" i="2"/>
  <c r="R110" i="2"/>
  <c r="R109" i="2"/>
  <c r="R108" i="2"/>
  <c r="R107" i="2"/>
  <c r="R106" i="2"/>
  <c r="R105" i="2"/>
  <c r="R104" i="2"/>
  <c r="R102" i="2"/>
  <c r="R101" i="2"/>
  <c r="R99" i="2"/>
  <c r="R98" i="2"/>
  <c r="R96" i="2"/>
  <c r="R95" i="2"/>
  <c r="R93" i="2"/>
  <c r="R92" i="2"/>
  <c r="R91" i="2"/>
  <c r="R90" i="2"/>
  <c r="R89" i="2"/>
  <c r="R88" i="2"/>
  <c r="R87" i="2"/>
  <c r="R86" i="2"/>
  <c r="R85" i="2"/>
  <c r="R84" i="2"/>
  <c r="R83" i="2"/>
  <c r="R82" i="2"/>
  <c r="R81" i="2"/>
  <c r="R80" i="2"/>
  <c r="R79" i="2"/>
  <c r="R78" i="2"/>
  <c r="R77" i="2"/>
  <c r="R76" i="2"/>
  <c r="R75" i="2"/>
  <c r="R74" i="2"/>
  <c r="R73" i="2"/>
  <c r="R72" i="2"/>
  <c r="R71" i="2"/>
  <c r="R70" i="2"/>
  <c r="R69" i="2"/>
  <c r="R68" i="2"/>
  <c r="R67" i="2"/>
  <c r="R66" i="2"/>
  <c r="R65" i="2"/>
  <c r="R64" i="2"/>
  <c r="R63" i="2"/>
  <c r="R61" i="2"/>
  <c r="R59" i="2"/>
  <c r="R58" i="2"/>
  <c r="R57" i="2"/>
  <c r="R56" i="2"/>
  <c r="R55" i="2"/>
  <c r="R54" i="2"/>
  <c r="R53" i="2"/>
  <c r="R52" i="2"/>
  <c r="R51" i="2"/>
  <c r="R50" i="2"/>
  <c r="R49" i="2"/>
  <c r="R48" i="2"/>
  <c r="R47" i="2"/>
  <c r="R46" i="2"/>
  <c r="R45" i="2"/>
  <c r="R44" i="2"/>
  <c r="R43" i="2"/>
  <c r="R42" i="2"/>
  <c r="R41" i="2"/>
  <c r="R40" i="2"/>
  <c r="R39" i="2"/>
  <c r="R38" i="2"/>
  <c r="R37" i="2"/>
  <c r="R36" i="2"/>
  <c r="R35" i="2"/>
  <c r="R33" i="2"/>
  <c r="R32" i="2"/>
  <c r="R31" i="2"/>
  <c r="R30" i="2"/>
  <c r="R28" i="2"/>
  <c r="R27" i="2"/>
  <c r="R26" i="2"/>
  <c r="R25" i="2"/>
  <c r="R24" i="2"/>
  <c r="R23" i="2"/>
  <c r="R22" i="2"/>
  <c r="R21" i="2"/>
  <c r="R19" i="2"/>
  <c r="R18" i="2"/>
  <c r="R17" i="2"/>
  <c r="R16" i="2"/>
  <c r="R15" i="2"/>
  <c r="R14" i="2"/>
  <c r="R12" i="2"/>
  <c r="R11" i="2"/>
  <c r="R10" i="2"/>
  <c r="Q20" i="2"/>
  <c r="Q13" i="2"/>
  <c r="Q11" i="2"/>
  <c r="Q12" i="2"/>
  <c r="Q14" i="2"/>
  <c r="Q15" i="2"/>
  <c r="Q16" i="2"/>
  <c r="Q17" i="2"/>
  <c r="Q18" i="2"/>
  <c r="Q19"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Q82" i="2"/>
  <c r="Q83" i="2"/>
  <c r="Q84" i="2"/>
  <c r="Q85" i="2"/>
  <c r="Q86" i="2"/>
  <c r="Q87" i="2"/>
  <c r="Q88" i="2"/>
  <c r="Q89" i="2"/>
  <c r="Q90" i="2"/>
  <c r="Q91" i="2"/>
  <c r="Q92" i="2"/>
  <c r="Q93" i="2"/>
  <c r="Q94" i="2"/>
  <c r="Q95" i="2"/>
  <c r="Q96" i="2"/>
  <c r="Q97" i="2"/>
  <c r="Q98" i="2"/>
  <c r="Q99" i="2"/>
  <c r="Q100" i="2"/>
  <c r="Q101" i="2"/>
  <c r="Q102" i="2"/>
  <c r="Q103" i="2"/>
  <c r="Q104" i="2"/>
  <c r="Q105" i="2"/>
  <c r="Q106" i="2"/>
  <c r="Q107" i="2"/>
  <c r="Q108" i="2"/>
  <c r="Q109" i="2"/>
  <c r="Q110" i="2"/>
  <c r="Q111" i="2"/>
  <c r="Q112" i="2"/>
  <c r="Q113" i="2"/>
  <c r="Q114" i="2"/>
  <c r="Q115" i="2"/>
  <c r="Q116" i="2"/>
  <c r="Q117" i="2"/>
  <c r="Q118" i="2"/>
  <c r="Q119" i="2"/>
  <c r="Q120" i="2"/>
  <c r="Q121" i="2"/>
  <c r="Q122" i="2"/>
  <c r="Q123" i="2"/>
  <c r="Q124" i="2"/>
  <c r="Q125" i="2"/>
  <c r="Q126" i="2"/>
  <c r="Q127" i="2"/>
  <c r="Q128" i="2"/>
  <c r="Q129" i="2"/>
  <c r="Q130" i="2"/>
  <c r="Q131" i="2"/>
  <c r="Q132" i="2"/>
  <c r="Q133" i="2"/>
  <c r="Q134" i="2"/>
  <c r="Q135" i="2"/>
  <c r="Q136" i="2"/>
  <c r="Q137" i="2"/>
  <c r="Q138" i="2"/>
  <c r="Q139" i="2"/>
  <c r="Q140" i="2"/>
  <c r="Q141" i="2"/>
  <c r="Q142" i="2"/>
  <c r="Q143" i="2"/>
  <c r="Q144" i="2"/>
  <c r="Q145" i="2"/>
  <c r="Q146" i="2"/>
  <c r="Q147" i="2"/>
  <c r="Q148" i="2"/>
  <c r="Q149" i="2"/>
  <c r="Q150" i="2"/>
  <c r="Q151" i="2"/>
  <c r="Q152" i="2"/>
  <c r="Q153" i="2"/>
  <c r="Q154" i="2"/>
  <c r="Q155" i="2"/>
  <c r="Q156" i="2"/>
  <c r="Q157" i="2"/>
  <c r="Q158" i="2"/>
  <c r="Q159" i="2"/>
  <c r="Q160" i="2"/>
  <c r="Q161" i="2"/>
  <c r="Q162" i="2"/>
  <c r="Q163" i="2"/>
  <c r="Q164" i="2"/>
  <c r="Q165" i="2"/>
  <c r="Q166" i="2"/>
  <c r="Q167" i="2"/>
  <c r="Q168" i="2"/>
  <c r="Q169" i="2"/>
  <c r="Q170" i="2"/>
  <c r="Q171" i="2"/>
  <c r="Q172" i="2"/>
  <c r="Q173" i="2"/>
  <c r="Q174" i="2"/>
  <c r="Q175" i="2"/>
  <c r="Q176" i="2"/>
  <c r="Q177" i="2"/>
  <c r="Q178" i="2"/>
  <c r="Q179" i="2"/>
  <c r="Q180" i="2"/>
  <c r="Q181" i="2"/>
  <c r="Q182" i="2"/>
  <c r="Q183" i="2"/>
  <c r="Q184" i="2"/>
  <c r="Q185" i="2"/>
  <c r="Q186" i="2"/>
  <c r="Q187" i="2"/>
  <c r="Q188" i="2"/>
  <c r="Q189" i="2"/>
  <c r="Q190" i="2"/>
  <c r="Q191" i="2"/>
  <c r="Q192" i="2"/>
  <c r="Q193" i="2"/>
  <c r="Q194" i="2"/>
  <c r="Q195" i="2"/>
  <c r="Q196" i="2"/>
  <c r="Q197" i="2"/>
  <c r="Q198" i="2"/>
  <c r="Q199" i="2"/>
  <c r="Q200" i="2"/>
  <c r="Q201" i="2"/>
  <c r="Q202" i="2"/>
  <c r="Q203" i="2"/>
  <c r="Q204" i="2"/>
  <c r="Q205" i="2"/>
  <c r="Q206" i="2"/>
  <c r="Q207" i="2"/>
  <c r="Q208" i="2"/>
  <c r="Q209" i="2"/>
  <c r="Q210" i="2"/>
  <c r="Q211" i="2"/>
  <c r="Q212" i="2"/>
  <c r="Q213" i="2"/>
  <c r="Q214" i="2"/>
  <c r="Q215" i="2"/>
  <c r="Q216" i="2"/>
  <c r="Q217" i="2"/>
  <c r="Q218" i="2"/>
  <c r="Q219" i="2"/>
  <c r="Q220" i="2"/>
  <c r="Q221" i="2"/>
  <c r="Q222" i="2"/>
  <c r="Q223" i="2"/>
  <c r="Q224" i="2"/>
  <c r="Q225" i="2"/>
  <c r="Q226" i="2"/>
  <c r="Q227" i="2"/>
  <c r="Q228" i="2"/>
  <c r="Q229" i="2"/>
  <c r="Q230" i="2"/>
  <c r="Q231" i="2"/>
  <c r="Q232" i="2"/>
  <c r="Q233" i="2"/>
  <c r="Q234" i="2"/>
  <c r="Q235" i="2"/>
  <c r="Q236" i="2"/>
  <c r="Q237" i="2"/>
  <c r="Q238" i="2"/>
  <c r="Q239" i="2"/>
  <c r="Q240" i="2"/>
  <c r="Q241" i="2"/>
  <c r="Q242" i="2"/>
  <c r="Q243" i="2"/>
  <c r="Q244" i="2"/>
  <c r="Q245" i="2"/>
  <c r="Q246" i="2"/>
  <c r="Q247" i="2"/>
  <c r="Q248" i="2"/>
  <c r="Q249" i="2"/>
  <c r="Q250" i="2"/>
  <c r="Q251" i="2"/>
  <c r="Q252" i="2"/>
  <c r="Q253" i="2"/>
  <c r="Q254" i="2"/>
  <c r="Q255" i="2"/>
  <c r="Q256" i="2"/>
  <c r="Q257" i="2"/>
  <c r="Q258" i="2"/>
  <c r="Q259" i="2"/>
  <c r="Q260" i="2"/>
  <c r="Q261" i="2"/>
  <c r="Q262" i="2"/>
  <c r="Q263" i="2"/>
  <c r="Q264" i="2"/>
  <c r="Q265" i="2"/>
  <c r="Q266" i="2"/>
  <c r="Q267" i="2"/>
  <c r="Q268" i="2"/>
  <c r="Q269" i="2"/>
  <c r="Q270" i="2"/>
  <c r="Q271" i="2"/>
  <c r="Q272" i="2"/>
  <c r="Q273" i="2"/>
  <c r="Q274" i="2"/>
  <c r="Q275" i="2"/>
  <c r="Q276" i="2"/>
  <c r="Q277" i="2"/>
  <c r="Q278" i="2"/>
  <c r="Q279" i="2"/>
  <c r="Q280" i="2"/>
  <c r="Q281" i="2"/>
  <c r="Q282" i="2"/>
  <c r="Q283" i="2"/>
  <c r="Q284" i="2"/>
  <c r="Q285" i="2"/>
  <c r="Q286" i="2"/>
  <c r="Q287" i="2"/>
  <c r="Q288" i="2"/>
  <c r="Q289" i="2"/>
  <c r="Q290" i="2"/>
  <c r="Q291" i="2"/>
  <c r="Q292" i="2"/>
  <c r="Q293" i="2"/>
  <c r="Q294" i="2"/>
  <c r="Q295" i="2"/>
  <c r="Q296" i="2"/>
  <c r="Q297" i="2"/>
  <c r="Q298" i="2"/>
  <c r="Q299" i="2"/>
  <c r="Q300" i="2"/>
  <c r="Q301" i="2"/>
  <c r="Q302" i="2"/>
  <c r="Q303" i="2"/>
  <c r="Q304" i="2"/>
  <c r="Q305" i="2"/>
  <c r="Q306" i="2"/>
  <c r="Q307" i="2"/>
  <c r="Q308" i="2"/>
  <c r="Q309" i="2"/>
  <c r="Q310" i="2"/>
  <c r="Q311" i="2"/>
  <c r="Q312" i="2"/>
  <c r="Q313" i="2"/>
  <c r="Q314" i="2"/>
  <c r="Q315" i="2"/>
  <c r="Q316" i="2"/>
  <c r="Q317" i="2"/>
  <c r="Q318" i="2"/>
  <c r="Q319" i="2"/>
  <c r="Q320" i="2"/>
  <c r="Q321" i="2"/>
  <c r="Q322" i="2"/>
  <c r="Q323" i="2"/>
  <c r="Q324" i="2"/>
  <c r="Q325" i="2"/>
  <c r="Q326" i="2"/>
  <c r="Q327" i="2"/>
  <c r="Q328" i="2"/>
  <c r="Q329" i="2"/>
  <c r="Q330" i="2"/>
  <c r="Q331" i="2"/>
  <c r="Q332" i="2"/>
  <c r="Q333" i="2"/>
  <c r="Q334" i="2"/>
  <c r="Q335" i="2"/>
  <c r="Q336" i="2"/>
  <c r="Q337" i="2"/>
  <c r="Q338" i="2"/>
  <c r="Q339" i="2"/>
  <c r="Q340" i="2"/>
  <c r="Q341" i="2"/>
  <c r="Q342" i="2"/>
  <c r="Q343" i="2"/>
  <c r="Q344" i="2"/>
  <c r="Q345" i="2"/>
  <c r="Q346" i="2"/>
  <c r="Q347" i="2"/>
  <c r="Q348" i="2"/>
  <c r="Q349" i="2"/>
  <c r="Q350" i="2"/>
  <c r="Q351" i="2"/>
  <c r="Q352" i="2"/>
  <c r="Q353" i="2"/>
  <c r="Q354" i="2"/>
  <c r="Q355" i="2"/>
  <c r="Q356" i="2"/>
  <c r="Q357" i="2"/>
  <c r="Q358" i="2"/>
  <c r="Q359" i="2"/>
  <c r="Q360" i="2"/>
  <c r="Q361" i="2"/>
  <c r="Q362" i="2"/>
  <c r="Q363" i="2"/>
  <c r="Q364" i="2"/>
  <c r="Q365" i="2"/>
  <c r="Q366" i="2"/>
  <c r="Q367" i="2"/>
  <c r="Q368" i="2"/>
  <c r="Q369" i="2"/>
  <c r="Q370" i="2"/>
  <c r="Q371" i="2"/>
  <c r="Q372" i="2"/>
  <c r="Q373" i="2"/>
  <c r="Q374" i="2"/>
  <c r="Q375" i="2"/>
  <c r="Q376" i="2"/>
  <c r="Q377" i="2"/>
  <c r="Q378" i="2"/>
  <c r="Q379" i="2"/>
  <c r="Q380" i="2"/>
  <c r="Q381" i="2"/>
  <c r="Q382" i="2"/>
  <c r="Q383" i="2"/>
  <c r="Q384" i="2"/>
  <c r="Q385" i="2"/>
  <c r="Q386" i="2"/>
  <c r="Q387" i="2"/>
  <c r="Q388" i="2"/>
  <c r="Q389" i="2"/>
  <c r="Q390" i="2"/>
  <c r="Q391" i="2"/>
  <c r="Q392" i="2"/>
  <c r="Q393" i="2"/>
  <c r="Q394" i="2"/>
  <c r="Q395" i="2"/>
  <c r="Q396" i="2"/>
  <c r="Q397" i="2"/>
  <c r="Q398" i="2"/>
  <c r="Q399" i="2"/>
  <c r="Q400" i="2"/>
  <c r="Q401" i="2"/>
  <c r="Q402" i="2"/>
  <c r="Q403" i="2"/>
  <c r="Q404" i="2"/>
  <c r="Q405" i="2"/>
  <c r="Q406" i="2"/>
  <c r="Q407" i="2"/>
  <c r="Q408" i="2"/>
  <c r="Q409" i="2"/>
  <c r="Q410" i="2"/>
  <c r="Q411" i="2"/>
  <c r="Q412" i="2"/>
  <c r="Q413" i="2"/>
  <c r="Q414" i="2"/>
  <c r="Q415" i="2"/>
  <c r="Q416" i="2"/>
  <c r="Q417" i="2"/>
  <c r="Q418" i="2"/>
  <c r="Q419" i="2"/>
  <c r="Q420" i="2"/>
  <c r="Q421" i="2"/>
  <c r="Q422" i="2"/>
  <c r="Q423" i="2"/>
  <c r="Q424" i="2"/>
  <c r="Q425" i="2"/>
  <c r="Q426" i="2"/>
  <c r="Q427" i="2"/>
  <c r="Q428" i="2"/>
  <c r="Q429" i="2"/>
  <c r="Q430" i="2"/>
  <c r="Q431" i="2"/>
  <c r="Q432" i="2"/>
  <c r="Q433" i="2"/>
  <c r="Q434" i="2"/>
  <c r="Q435" i="2"/>
  <c r="Q436" i="2"/>
  <c r="Q437" i="2"/>
  <c r="Q438" i="2"/>
  <c r="Q439" i="2"/>
  <c r="Q440" i="2"/>
  <c r="Q441" i="2"/>
  <c r="Q442" i="2"/>
  <c r="Q443" i="2"/>
  <c r="Q444" i="2"/>
  <c r="Q445" i="2"/>
  <c r="Q446" i="2"/>
  <c r="Q447" i="2"/>
  <c r="Q448" i="2"/>
  <c r="Q449" i="2"/>
  <c r="Q450" i="2"/>
  <c r="Q451" i="2"/>
  <c r="Q452" i="2"/>
  <c r="Q453" i="2"/>
  <c r="Q454" i="2"/>
  <c r="Q455" i="2"/>
  <c r="Q456" i="2"/>
  <c r="Q457" i="2"/>
  <c r="Q458" i="2"/>
  <c r="Q459" i="2"/>
  <c r="Q460" i="2"/>
  <c r="Q461" i="2"/>
  <c r="Q462" i="2"/>
  <c r="Q463" i="2"/>
  <c r="Q464" i="2"/>
  <c r="Q465" i="2"/>
  <c r="Q466" i="2"/>
  <c r="Q467" i="2"/>
  <c r="Q468" i="2"/>
  <c r="Q469" i="2"/>
  <c r="Q470" i="2"/>
  <c r="Q471" i="2"/>
  <c r="Q472" i="2"/>
  <c r="Q473" i="2"/>
  <c r="Q474" i="2"/>
  <c r="Q475" i="2"/>
  <c r="Q476" i="2"/>
  <c r="Q477" i="2"/>
  <c r="Q478" i="2"/>
  <c r="Q479" i="2"/>
  <c r="Q480" i="2"/>
  <c r="Q481" i="2"/>
  <c r="Q482" i="2"/>
  <c r="Q483" i="2"/>
  <c r="Q484" i="2"/>
  <c r="Q485" i="2"/>
  <c r="Q486" i="2"/>
  <c r="Q487" i="2"/>
  <c r="Q488" i="2"/>
  <c r="Q489" i="2"/>
  <c r="Q490" i="2"/>
  <c r="Q491" i="2"/>
  <c r="Q492" i="2"/>
  <c r="Q493" i="2"/>
  <c r="Q494" i="2"/>
  <c r="Q495" i="2"/>
  <c r="Q496" i="2"/>
  <c r="Q497" i="2"/>
  <c r="Q498" i="2"/>
  <c r="Q499" i="2"/>
  <c r="Q500" i="2"/>
  <c r="Q501" i="2"/>
  <c r="Q502" i="2"/>
  <c r="Q503" i="2"/>
  <c r="Q504" i="2"/>
  <c r="Q505" i="2"/>
  <c r="Q506" i="2"/>
  <c r="Q507" i="2"/>
  <c r="Q508" i="2"/>
  <c r="Q509" i="2"/>
  <c r="Q510" i="2"/>
  <c r="Q511" i="2"/>
  <c r="Q512" i="2"/>
  <c r="Q513" i="2"/>
  <c r="Q514" i="2"/>
  <c r="Q515" i="2"/>
  <c r="Q516" i="2"/>
  <c r="Q517" i="2"/>
  <c r="Q518" i="2"/>
  <c r="Q519" i="2"/>
  <c r="Q520" i="2"/>
  <c r="Q521" i="2"/>
  <c r="Q522" i="2"/>
  <c r="Q523" i="2"/>
  <c r="Q524" i="2"/>
  <c r="Q525" i="2"/>
  <c r="Q526" i="2"/>
  <c r="Q527" i="2"/>
  <c r="Q528" i="2"/>
  <c r="Q529" i="2"/>
  <c r="Q530" i="2"/>
  <c r="Q531" i="2"/>
  <c r="Q532" i="2"/>
  <c r="Q533" i="2"/>
  <c r="Q534" i="2"/>
  <c r="Q535" i="2"/>
  <c r="Q536" i="2"/>
  <c r="Q537" i="2"/>
  <c r="Q538" i="2"/>
  <c r="Q539" i="2"/>
  <c r="Q540" i="2"/>
  <c r="Q541" i="2"/>
  <c r="Q542" i="2"/>
  <c r="Q543" i="2"/>
  <c r="Q544" i="2"/>
  <c r="Q545" i="2"/>
  <c r="Q546" i="2"/>
  <c r="Q547" i="2"/>
  <c r="Q548" i="2"/>
  <c r="Q549" i="2"/>
  <c r="Q550" i="2"/>
  <c r="Q551" i="2"/>
  <c r="Q552" i="2"/>
  <c r="Q553" i="2"/>
  <c r="Q554" i="2"/>
  <c r="Q555" i="2"/>
  <c r="Q556" i="2"/>
  <c r="Q557" i="2"/>
  <c r="Q558" i="2"/>
  <c r="Q559" i="2"/>
  <c r="Q560" i="2"/>
  <c r="Q561" i="2"/>
  <c r="Q562" i="2"/>
  <c r="Q563" i="2"/>
  <c r="Q564" i="2"/>
  <c r="Q565" i="2"/>
  <c r="Q566" i="2"/>
  <c r="Q567" i="2"/>
  <c r="Q568" i="2"/>
  <c r="Q569" i="2"/>
  <c r="Q570" i="2"/>
  <c r="Q571" i="2"/>
  <c r="Q572" i="2"/>
  <c r="Q573" i="2"/>
  <c r="Q574" i="2"/>
  <c r="Q575" i="2"/>
  <c r="Q576" i="2"/>
  <c r="Q577" i="2"/>
  <c r="Q578" i="2"/>
  <c r="Q579" i="2"/>
  <c r="Q580" i="2"/>
  <c r="Q581" i="2"/>
  <c r="Q582" i="2"/>
  <c r="Q583" i="2"/>
  <c r="Q584" i="2"/>
  <c r="Q585" i="2"/>
  <c r="Q586" i="2"/>
  <c r="Q587" i="2"/>
  <c r="Q588" i="2"/>
  <c r="Q589" i="2"/>
  <c r="Q590" i="2"/>
  <c r="Q591" i="2"/>
  <c r="Q592" i="2"/>
  <c r="Q593" i="2"/>
  <c r="Q594" i="2"/>
  <c r="Q595" i="2"/>
  <c r="Q596" i="2"/>
  <c r="Q597" i="2"/>
  <c r="Q598" i="2"/>
  <c r="Q599" i="2"/>
  <c r="Q600" i="2"/>
  <c r="Q601" i="2"/>
  <c r="Q602" i="2"/>
  <c r="Q603" i="2"/>
  <c r="Q604" i="2"/>
  <c r="Q605" i="2"/>
  <c r="Q606" i="2"/>
  <c r="Q607" i="2"/>
  <c r="Q608" i="2"/>
  <c r="Q609" i="2"/>
  <c r="Q610" i="2"/>
  <c r="Q611" i="2"/>
  <c r="Q612" i="2"/>
  <c r="Q613" i="2"/>
  <c r="Q614" i="2"/>
  <c r="Q615" i="2"/>
  <c r="Q616" i="2"/>
  <c r="Q617" i="2"/>
  <c r="Q618" i="2"/>
  <c r="Q619" i="2"/>
  <c r="Q620" i="2"/>
  <c r="Q621" i="2"/>
  <c r="Q622" i="2"/>
  <c r="Q623" i="2"/>
  <c r="Q624" i="2"/>
  <c r="Q625" i="2"/>
  <c r="Q626" i="2"/>
  <c r="Q627" i="2"/>
  <c r="Q628" i="2"/>
  <c r="Q629" i="2"/>
  <c r="Q630" i="2"/>
  <c r="Q631" i="2"/>
  <c r="Q632" i="2"/>
  <c r="Q633" i="2"/>
  <c r="Q634" i="2"/>
  <c r="Q635" i="2"/>
  <c r="Q636" i="2"/>
  <c r="Q637" i="2"/>
  <c r="Q638" i="2"/>
  <c r="Q639" i="2"/>
  <c r="Q640" i="2"/>
  <c r="Q641" i="2"/>
  <c r="Q642" i="2"/>
  <c r="Q643" i="2"/>
  <c r="Q644" i="2"/>
  <c r="Q645" i="2"/>
  <c r="Q646" i="2"/>
  <c r="Q647" i="2"/>
  <c r="Q648" i="2"/>
  <c r="Q649" i="2"/>
  <c r="Q650" i="2"/>
  <c r="Q651" i="2"/>
  <c r="Q652" i="2"/>
  <c r="Q653" i="2"/>
  <c r="Q654" i="2"/>
  <c r="Q655" i="2"/>
  <c r="Q656" i="2"/>
  <c r="Q657" i="2"/>
  <c r="Q658" i="2"/>
  <c r="Q659" i="2"/>
  <c r="Q660" i="2"/>
  <c r="Q661" i="2"/>
  <c r="Q662" i="2"/>
  <c r="Q663" i="2"/>
  <c r="Q664" i="2"/>
  <c r="Q665" i="2"/>
  <c r="Q666" i="2"/>
  <c r="Q667" i="2"/>
  <c r="Q668" i="2"/>
  <c r="Q669" i="2"/>
  <c r="Q670" i="2"/>
  <c r="Q671" i="2"/>
  <c r="Q672" i="2"/>
  <c r="Q673" i="2"/>
  <c r="Q674" i="2"/>
  <c r="Q675" i="2"/>
  <c r="Q676" i="2"/>
  <c r="Q677" i="2"/>
  <c r="Q678" i="2"/>
  <c r="Q679" i="2"/>
  <c r="Q680" i="2"/>
  <c r="Q681" i="2"/>
  <c r="Q682" i="2"/>
  <c r="Q683" i="2"/>
  <c r="Q684" i="2"/>
  <c r="Q685" i="2"/>
  <c r="Q686" i="2"/>
  <c r="Q687" i="2"/>
  <c r="Q688" i="2"/>
  <c r="Q689" i="2"/>
  <c r="Q690" i="2"/>
  <c r="Q691" i="2"/>
  <c r="Q692" i="2"/>
  <c r="Q693" i="2"/>
  <c r="Q694" i="2"/>
  <c r="Q695" i="2"/>
  <c r="Q696" i="2"/>
  <c r="Q697" i="2"/>
  <c r="Q698" i="2"/>
  <c r="Q699" i="2"/>
  <c r="Q700" i="2"/>
  <c r="Q701" i="2"/>
  <c r="Q702" i="2"/>
  <c r="Q703" i="2"/>
  <c r="Q704" i="2"/>
  <c r="Q705" i="2"/>
  <c r="Q706" i="2"/>
  <c r="Q707" i="2"/>
  <c r="Q708" i="2"/>
  <c r="Q709" i="2"/>
  <c r="Q710" i="2"/>
  <c r="Q711" i="2"/>
  <c r="Q712" i="2"/>
  <c r="Q713" i="2"/>
  <c r="Q714" i="2"/>
  <c r="Q715" i="2"/>
  <c r="Q716" i="2"/>
  <c r="Q717" i="2"/>
  <c r="Q718" i="2"/>
  <c r="Q719" i="2"/>
  <c r="Q720" i="2"/>
  <c r="Q721" i="2"/>
  <c r="Q722" i="2"/>
  <c r="Q723" i="2"/>
  <c r="Q724" i="2"/>
  <c r="Q725" i="2"/>
  <c r="Q726" i="2"/>
  <c r="Q727" i="2"/>
  <c r="Q728" i="2"/>
  <c r="Q729" i="2"/>
  <c r="Q730" i="2"/>
  <c r="Q731" i="2"/>
  <c r="Q732" i="2"/>
  <c r="Q733" i="2"/>
  <c r="Q734" i="2"/>
  <c r="Q735" i="2"/>
  <c r="Q736" i="2"/>
  <c r="Q737" i="2"/>
  <c r="Q738" i="2"/>
  <c r="Q739" i="2"/>
  <c r="Q740" i="2"/>
  <c r="Q741" i="2"/>
  <c r="Q742" i="2"/>
  <c r="Q743" i="2"/>
  <c r="Q744" i="2"/>
  <c r="Q745" i="2"/>
  <c r="Q746" i="2"/>
  <c r="Q747" i="2"/>
  <c r="Q748" i="2"/>
  <c r="Q749" i="2"/>
  <c r="Q750" i="2"/>
  <c r="Q751" i="2"/>
  <c r="Q752" i="2"/>
  <c r="Q753" i="2"/>
  <c r="Q754" i="2"/>
  <c r="Q755" i="2"/>
  <c r="Q756" i="2"/>
  <c r="Q757" i="2"/>
  <c r="Q758" i="2"/>
  <c r="Q759" i="2"/>
  <c r="Q760" i="2"/>
  <c r="Q761" i="2"/>
  <c r="Q762" i="2"/>
  <c r="Q763" i="2"/>
  <c r="Q764" i="2"/>
  <c r="Q765" i="2"/>
  <c r="Q766" i="2"/>
  <c r="Q767" i="2"/>
  <c r="Q768" i="2"/>
  <c r="Q769" i="2"/>
  <c r="Q770" i="2"/>
  <c r="Q771" i="2"/>
  <c r="Q772" i="2"/>
  <c r="Q773" i="2"/>
  <c r="Q774" i="2"/>
  <c r="Q775" i="2"/>
  <c r="Q776" i="2"/>
  <c r="Q777" i="2"/>
  <c r="Q778" i="2"/>
  <c r="Q779" i="2"/>
  <c r="Q780" i="2"/>
  <c r="Q781" i="2"/>
  <c r="Q782" i="2"/>
  <c r="Q783" i="2"/>
  <c r="Q784" i="2"/>
  <c r="Q785" i="2"/>
  <c r="Q786" i="2"/>
  <c r="Q787" i="2"/>
  <c r="Q788" i="2"/>
  <c r="Q789" i="2"/>
  <c r="Q790" i="2"/>
  <c r="Q791" i="2"/>
  <c r="Q792" i="2"/>
  <c r="Q793" i="2"/>
  <c r="Q794" i="2"/>
  <c r="Q795" i="2"/>
  <c r="Q796" i="2"/>
  <c r="Q797" i="2"/>
  <c r="Q798" i="2"/>
  <c r="Q799" i="2"/>
  <c r="Q800" i="2"/>
  <c r="Q801" i="2"/>
  <c r="Q802" i="2"/>
  <c r="Q803" i="2"/>
  <c r="Q804" i="2"/>
  <c r="Q805" i="2"/>
  <c r="Q806" i="2"/>
  <c r="Q807" i="2"/>
  <c r="Q808" i="2"/>
  <c r="Q809" i="2"/>
  <c r="Q810" i="2"/>
  <c r="Q811" i="2"/>
  <c r="Q812" i="2"/>
  <c r="Q813" i="2"/>
  <c r="Q814" i="2"/>
  <c r="Q815" i="2"/>
  <c r="Q816" i="2"/>
  <c r="Q817" i="2"/>
  <c r="Q818" i="2"/>
  <c r="Q819" i="2"/>
  <c r="Q820" i="2"/>
  <c r="Q821" i="2"/>
  <c r="Q822" i="2"/>
  <c r="Q823" i="2"/>
  <c r="Q824" i="2"/>
  <c r="Q825" i="2"/>
  <c r="Q826" i="2"/>
  <c r="Q827" i="2"/>
  <c r="Q828" i="2"/>
  <c r="Q829" i="2"/>
  <c r="Q830" i="2"/>
  <c r="Q831" i="2"/>
  <c r="Q832" i="2"/>
  <c r="Q833" i="2"/>
  <c r="Q834" i="2"/>
  <c r="Q835" i="2"/>
  <c r="Q836" i="2"/>
  <c r="Q837" i="2"/>
  <c r="Q838" i="2"/>
  <c r="Q839" i="2"/>
  <c r="Q840" i="2"/>
  <c r="Q841" i="2"/>
  <c r="Q842" i="2"/>
  <c r="Q843" i="2"/>
  <c r="Q844" i="2"/>
  <c r="Q845" i="2"/>
  <c r="Q846" i="2"/>
  <c r="Q847" i="2"/>
  <c r="Q848" i="2"/>
  <c r="Q849" i="2"/>
  <c r="Q850" i="2"/>
  <c r="Q851" i="2"/>
  <c r="Q852" i="2"/>
  <c r="Q853" i="2"/>
  <c r="Q854" i="2"/>
  <c r="Q855" i="2"/>
  <c r="Q856" i="2"/>
  <c r="Q857" i="2"/>
  <c r="Q858" i="2"/>
  <c r="Q859" i="2"/>
  <c r="Q860" i="2"/>
  <c r="Q861" i="2"/>
  <c r="Q862" i="2"/>
  <c r="Q863" i="2"/>
  <c r="Q864" i="2"/>
  <c r="Q865" i="2"/>
  <c r="Q866" i="2"/>
  <c r="Q867" i="2"/>
  <c r="Q868" i="2"/>
  <c r="Q869" i="2"/>
  <c r="Q870" i="2"/>
  <c r="Q871" i="2"/>
  <c r="Q872" i="2"/>
  <c r="Q873" i="2"/>
  <c r="Q874" i="2"/>
  <c r="Q875" i="2"/>
  <c r="Q876" i="2"/>
  <c r="Q877" i="2"/>
  <c r="Q878" i="2"/>
  <c r="Q879" i="2"/>
  <c r="Q880" i="2"/>
  <c r="Q881" i="2"/>
  <c r="Q882" i="2"/>
  <c r="Q883" i="2"/>
  <c r="Q884" i="2"/>
  <c r="Q885" i="2"/>
  <c r="Q886" i="2"/>
  <c r="Q887" i="2"/>
  <c r="Q888" i="2"/>
  <c r="Q889" i="2"/>
  <c r="Q890" i="2"/>
  <c r="Q891" i="2"/>
  <c r="Q892" i="2"/>
  <c r="Q893" i="2"/>
  <c r="Q894" i="2"/>
  <c r="Q895" i="2"/>
  <c r="Q896" i="2"/>
  <c r="Q897" i="2"/>
  <c r="Q898" i="2"/>
  <c r="Q899" i="2"/>
  <c r="Q900" i="2"/>
  <c r="Q901" i="2"/>
  <c r="Q902" i="2"/>
  <c r="Q903" i="2"/>
  <c r="Q904" i="2"/>
  <c r="Q905" i="2"/>
  <c r="Q906" i="2"/>
  <c r="Q907" i="2"/>
  <c r="Q908" i="2"/>
  <c r="Q909" i="2"/>
  <c r="Q910" i="2"/>
  <c r="Q911" i="2"/>
  <c r="Q912" i="2"/>
  <c r="Q913" i="2"/>
  <c r="Q914" i="2"/>
  <c r="Q915" i="2"/>
  <c r="Q916" i="2"/>
  <c r="Q917" i="2"/>
  <c r="Q918" i="2"/>
  <c r="Q919" i="2"/>
  <c r="Q920" i="2"/>
  <c r="Q921" i="2"/>
  <c r="Q922" i="2"/>
  <c r="Q923" i="2"/>
  <c r="Q924" i="2"/>
  <c r="Q925" i="2"/>
  <c r="Q926" i="2"/>
  <c r="Q927" i="2"/>
  <c r="Q928" i="2"/>
  <c r="Q929" i="2"/>
  <c r="Q930" i="2"/>
  <c r="Q931" i="2"/>
  <c r="Q932" i="2"/>
  <c r="Q933" i="2"/>
  <c r="Q934" i="2"/>
  <c r="Q935" i="2"/>
  <c r="Q936" i="2"/>
  <c r="Q937" i="2"/>
  <c r="Q938" i="2"/>
  <c r="Q939" i="2"/>
  <c r="Q940" i="2"/>
  <c r="Q941" i="2"/>
  <c r="Q942" i="2"/>
  <c r="Q943" i="2"/>
  <c r="Q944" i="2"/>
  <c r="Q945" i="2"/>
  <c r="Q946" i="2"/>
  <c r="Q947" i="2"/>
  <c r="Q948" i="2"/>
  <c r="Q949" i="2"/>
  <c r="Q950" i="2"/>
  <c r="Q951" i="2"/>
  <c r="Q952" i="2"/>
  <c r="Q953" i="2"/>
  <c r="Q954" i="2"/>
  <c r="Q955" i="2"/>
  <c r="Q956" i="2"/>
  <c r="Q957" i="2"/>
  <c r="Q958" i="2"/>
  <c r="Q959" i="2"/>
  <c r="Q960" i="2"/>
  <c r="Q961" i="2"/>
  <c r="Q962" i="2"/>
  <c r="Q963" i="2"/>
  <c r="Q964" i="2"/>
  <c r="Q965" i="2"/>
  <c r="Q966" i="2"/>
  <c r="Q967" i="2"/>
  <c r="Q968" i="2"/>
  <c r="Q969" i="2"/>
  <c r="Q970" i="2"/>
  <c r="Q971" i="2"/>
  <c r="Q972" i="2"/>
  <c r="Q973" i="2"/>
  <c r="Q974" i="2"/>
  <c r="Q975" i="2"/>
  <c r="Q976" i="2"/>
  <c r="Q977" i="2"/>
  <c r="Q978" i="2"/>
  <c r="Q979" i="2"/>
  <c r="Q980" i="2"/>
  <c r="Q981" i="2"/>
  <c r="Q982" i="2"/>
  <c r="Q983" i="2"/>
  <c r="Q984" i="2"/>
  <c r="Q985" i="2"/>
  <c r="Q986" i="2"/>
  <c r="Q987" i="2"/>
  <c r="Q988" i="2"/>
  <c r="Q989" i="2"/>
  <c r="Q990" i="2"/>
  <c r="Q991" i="2"/>
  <c r="Q992" i="2"/>
  <c r="Q993" i="2"/>
  <c r="Q994" i="2"/>
  <c r="Q995" i="2"/>
  <c r="Q996" i="2"/>
  <c r="Q997" i="2"/>
  <c r="Q998" i="2"/>
  <c r="Q999" i="2"/>
  <c r="Q1000" i="2"/>
  <c r="Q1001" i="2"/>
  <c r="Q1002" i="2"/>
  <c r="Q1003" i="2"/>
  <c r="Q1004" i="2"/>
  <c r="Q1005" i="2"/>
  <c r="Q1006" i="2"/>
  <c r="Q1007" i="2"/>
  <c r="Q1008" i="2"/>
  <c r="Q1009" i="2"/>
  <c r="Q1010" i="2"/>
  <c r="Q1011" i="2"/>
  <c r="Q1012" i="2"/>
  <c r="Q1013" i="2"/>
  <c r="Q1014" i="2"/>
  <c r="Q1015" i="2"/>
  <c r="Q1016" i="2"/>
  <c r="Q1017" i="2"/>
  <c r="Q1018" i="2"/>
  <c r="Q1019" i="2"/>
  <c r="Q1020" i="2"/>
  <c r="Q1021" i="2"/>
  <c r="Q1022" i="2"/>
  <c r="Q1023" i="2"/>
  <c r="Q1024" i="2"/>
  <c r="Q1025" i="2"/>
  <c r="Q1026" i="2"/>
  <c r="Q1027" i="2"/>
  <c r="Q1028" i="2"/>
  <c r="Q1029" i="2"/>
  <c r="Q1030" i="2"/>
  <c r="Q1031" i="2"/>
  <c r="Q1032" i="2"/>
  <c r="Q1033" i="2"/>
  <c r="Q1034" i="2"/>
  <c r="Q1035" i="2"/>
  <c r="Q1036" i="2"/>
  <c r="Q1037" i="2"/>
  <c r="Q1038" i="2"/>
  <c r="Q1039" i="2"/>
  <c r="Q1040" i="2"/>
  <c r="Q1041" i="2"/>
  <c r="Q1042" i="2"/>
  <c r="Q1043" i="2"/>
  <c r="Q1044" i="2"/>
  <c r="Q1045" i="2"/>
  <c r="Q1046" i="2"/>
  <c r="Q1047" i="2"/>
  <c r="Q1048" i="2"/>
  <c r="Q1049" i="2"/>
  <c r="Q1050" i="2"/>
  <c r="Q1051" i="2"/>
  <c r="Q1052" i="2"/>
  <c r="Q1053" i="2"/>
  <c r="Q1054" i="2"/>
  <c r="Q1055" i="2"/>
  <c r="Q1057" i="2"/>
  <c r="Q1058" i="2"/>
  <c r="Q1059" i="2"/>
  <c r="Q1060" i="2"/>
  <c r="Q1061" i="2"/>
  <c r="Q1062" i="2"/>
  <c r="Q1063" i="2"/>
  <c r="Q1064" i="2"/>
  <c r="Q1065" i="2"/>
  <c r="Q1066" i="2"/>
  <c r="Q1067" i="2"/>
  <c r="Q1068" i="2"/>
  <c r="Q1069" i="2"/>
  <c r="Q1070" i="2"/>
  <c r="Q1071" i="2"/>
  <c r="Q1072" i="2"/>
  <c r="Q1073" i="2"/>
  <c r="Q1074" i="2"/>
  <c r="Q1075" i="2"/>
  <c r="Q1076" i="2"/>
  <c r="Q1077" i="2"/>
  <c r="Q1078" i="2"/>
  <c r="Q1079" i="2"/>
  <c r="Q1080" i="2"/>
  <c r="Q1081" i="2"/>
  <c r="Q1082" i="2"/>
  <c r="Q1083" i="2"/>
  <c r="Q1084" i="2"/>
  <c r="Q1085" i="2"/>
  <c r="Q1086" i="2"/>
  <c r="Q1087" i="2"/>
  <c r="Q1088" i="2"/>
  <c r="Q1089" i="2"/>
  <c r="Q1090" i="2"/>
  <c r="Q1091" i="2"/>
  <c r="Q1092" i="2"/>
  <c r="Q1093" i="2"/>
  <c r="Q1094" i="2"/>
  <c r="Q1095" i="2"/>
  <c r="Q1096" i="2"/>
  <c r="Q1097" i="2"/>
  <c r="Q1098" i="2"/>
  <c r="Q1099" i="2"/>
  <c r="Q1100" i="2"/>
  <c r="Q1101" i="2"/>
  <c r="Q1102" i="2"/>
  <c r="Q1103" i="2"/>
  <c r="Q1104" i="2"/>
  <c r="Q1105" i="2"/>
  <c r="Q1106" i="2"/>
  <c r="Q1107" i="2"/>
  <c r="Q1108" i="2"/>
  <c r="Q1109" i="2"/>
  <c r="Q1110" i="2"/>
  <c r="Q1111" i="2"/>
  <c r="Q1112" i="2"/>
  <c r="Q1113" i="2"/>
  <c r="Q1114" i="2"/>
  <c r="Q1115" i="2"/>
  <c r="Q1116" i="2"/>
  <c r="Q1117" i="2"/>
  <c r="Q1118" i="2"/>
  <c r="Q1119" i="2"/>
  <c r="Q1120" i="2"/>
  <c r="Q1121" i="2"/>
  <c r="Q1122" i="2"/>
  <c r="Q1123" i="2"/>
  <c r="Q1124" i="2"/>
  <c r="Q1125" i="2"/>
  <c r="Q1126" i="2"/>
  <c r="Q1127" i="2"/>
  <c r="Q1128" i="2"/>
  <c r="Q1129" i="2"/>
  <c r="Q1130" i="2"/>
  <c r="Q1131" i="2"/>
  <c r="Q1132" i="2"/>
  <c r="Q1133" i="2"/>
  <c r="Q1134" i="2"/>
  <c r="Q1135" i="2"/>
  <c r="Q1136" i="2"/>
  <c r="Q1137" i="2"/>
  <c r="Q1138" i="2"/>
  <c r="Q1139" i="2"/>
  <c r="Q1140" i="2"/>
  <c r="Q1141" i="2"/>
  <c r="Q1142" i="2"/>
  <c r="Q1143" i="2"/>
  <c r="Q1144" i="2"/>
  <c r="Q1145" i="2"/>
  <c r="Q1146" i="2"/>
  <c r="Q1147" i="2"/>
  <c r="Q1148" i="2"/>
  <c r="Q1149" i="2"/>
  <c r="Q1150" i="2"/>
  <c r="Q1151" i="2"/>
  <c r="Q1152" i="2"/>
  <c r="Q1153" i="2"/>
  <c r="Q1154" i="2"/>
  <c r="Q1155" i="2"/>
  <c r="Q1156" i="2"/>
  <c r="Q1157" i="2"/>
  <c r="Q1158" i="2"/>
  <c r="Q1159" i="2"/>
  <c r="Q1160" i="2"/>
  <c r="Q1161" i="2"/>
  <c r="Q1162" i="2"/>
  <c r="Q1163" i="2"/>
  <c r="Q1164" i="2"/>
  <c r="Q1165" i="2"/>
  <c r="Q1166" i="2"/>
  <c r="Q1167" i="2"/>
  <c r="Q1168" i="2"/>
  <c r="Q1169" i="2"/>
  <c r="Q1170" i="2"/>
  <c r="Q1171" i="2"/>
  <c r="Q1172" i="2"/>
  <c r="Q1173" i="2"/>
  <c r="Q1174" i="2"/>
  <c r="Q1175" i="2"/>
  <c r="Q1176" i="2"/>
  <c r="Q1177" i="2"/>
  <c r="Q1178" i="2"/>
  <c r="Q1179" i="2"/>
  <c r="Q1180" i="2"/>
  <c r="Q1181" i="2"/>
  <c r="Q1182" i="2"/>
  <c r="Q1183" i="2"/>
  <c r="Q1184" i="2"/>
  <c r="Q1185" i="2"/>
  <c r="Q1186" i="2"/>
  <c r="Q1187" i="2"/>
  <c r="Q1188" i="2"/>
  <c r="Q1189" i="2"/>
  <c r="Q1190" i="2"/>
  <c r="Q1191" i="2"/>
  <c r="Q1192" i="2"/>
  <c r="Q1193" i="2"/>
  <c r="Q1194" i="2"/>
  <c r="Q1195" i="2"/>
  <c r="Q1196" i="2"/>
  <c r="Q1197" i="2"/>
  <c r="Q1198" i="2"/>
  <c r="Q1199" i="2"/>
  <c r="Q1200" i="2"/>
  <c r="Q1201" i="2"/>
  <c r="Q1202" i="2"/>
  <c r="Q1203" i="2"/>
  <c r="Q1204" i="2"/>
  <c r="Q1205" i="2"/>
  <c r="Q1206" i="2"/>
  <c r="Q1207" i="2"/>
  <c r="Q1208" i="2"/>
  <c r="Q1209" i="2"/>
  <c r="Q1210" i="2"/>
  <c r="Q1211" i="2"/>
  <c r="Q1212" i="2"/>
  <c r="Q1213" i="2"/>
  <c r="Q1214" i="2"/>
  <c r="Q1215" i="2"/>
  <c r="Q1216" i="2"/>
  <c r="Q1217" i="2"/>
  <c r="Q1218" i="2"/>
  <c r="Q1219" i="2"/>
  <c r="Q1220" i="2"/>
  <c r="Q1221" i="2"/>
  <c r="Q1222" i="2"/>
  <c r="Q1223" i="2"/>
  <c r="Q1224" i="2"/>
  <c r="Q1225" i="2"/>
  <c r="Q1226" i="2"/>
  <c r="Q1227" i="2"/>
  <c r="Q1228" i="2"/>
  <c r="Q1229" i="2"/>
  <c r="Q1230" i="2"/>
  <c r="Q1231" i="2"/>
  <c r="Q1232" i="2"/>
  <c r="Q1233" i="2"/>
  <c r="Q1234" i="2"/>
  <c r="Q1235" i="2"/>
  <c r="Q1236" i="2"/>
  <c r="Q1237" i="2"/>
  <c r="Q1238" i="2"/>
  <c r="Q1239" i="2"/>
  <c r="Q1240" i="2"/>
  <c r="Q1241" i="2"/>
  <c r="Q1242" i="2"/>
  <c r="Q1243" i="2"/>
  <c r="Q1244" i="2"/>
  <c r="Q1245" i="2"/>
  <c r="Q1246" i="2"/>
  <c r="Q1247" i="2"/>
  <c r="Q1248" i="2"/>
  <c r="Q1249" i="2"/>
  <c r="Q1250" i="2"/>
  <c r="Q1251" i="2"/>
  <c r="Q1252" i="2"/>
  <c r="Q1253" i="2"/>
  <c r="Q1254" i="2"/>
  <c r="Q1255" i="2"/>
  <c r="Q1256" i="2"/>
  <c r="Q1257" i="2"/>
  <c r="Q1258" i="2"/>
  <c r="Q1259" i="2"/>
  <c r="Q1260" i="2"/>
  <c r="Q1261" i="2"/>
  <c r="Q1262" i="2"/>
  <c r="Q1263" i="2"/>
  <c r="Q1264" i="2"/>
  <c r="Q1265" i="2"/>
  <c r="Q1266" i="2"/>
  <c r="Q1267" i="2"/>
  <c r="Q1268" i="2"/>
  <c r="Q1269" i="2"/>
  <c r="Q1270" i="2"/>
  <c r="Q1271" i="2"/>
  <c r="Q1272" i="2"/>
  <c r="Q1273" i="2"/>
  <c r="Q1274" i="2"/>
  <c r="Q1275" i="2"/>
  <c r="Q1276" i="2"/>
  <c r="Q1277" i="2"/>
  <c r="Q1278" i="2"/>
  <c r="Q1279" i="2"/>
  <c r="Q1280" i="2"/>
  <c r="Q1281" i="2"/>
  <c r="Q1282" i="2"/>
  <c r="Q1283" i="2"/>
  <c r="Q1284" i="2"/>
  <c r="Q1285" i="2"/>
  <c r="Q1286" i="2"/>
  <c r="Q1287" i="2"/>
  <c r="Q1288" i="2"/>
  <c r="Q1289" i="2"/>
  <c r="Q1290" i="2"/>
  <c r="Q1291" i="2"/>
  <c r="Q1292" i="2"/>
  <c r="Q1293" i="2"/>
  <c r="Q1294" i="2"/>
  <c r="Q1295" i="2"/>
  <c r="Q1296" i="2"/>
  <c r="Q1297" i="2"/>
  <c r="Q1298" i="2"/>
  <c r="Q1299" i="2"/>
  <c r="Q1300" i="2"/>
  <c r="Q1301" i="2"/>
  <c r="Q1302" i="2"/>
  <c r="Q1303" i="2"/>
  <c r="Q1304" i="2"/>
  <c r="Q1305" i="2"/>
  <c r="Q1306" i="2"/>
  <c r="Q1307" i="2"/>
  <c r="Q1308" i="2"/>
  <c r="Q1309" i="2"/>
  <c r="Q1310" i="2"/>
  <c r="Q1311" i="2"/>
  <c r="Q1312" i="2"/>
  <c r="Q1313" i="2"/>
  <c r="Q1314" i="2"/>
  <c r="Q1315" i="2"/>
  <c r="Q1316" i="2"/>
  <c r="Q1317" i="2"/>
  <c r="Q1318" i="2"/>
  <c r="Q1319" i="2"/>
  <c r="Q1320" i="2"/>
  <c r="Q1321" i="2"/>
  <c r="Q1322" i="2"/>
  <c r="Q1323" i="2"/>
  <c r="Q1324" i="2"/>
  <c r="Q1325" i="2"/>
  <c r="Q1326" i="2"/>
  <c r="Q1327" i="2"/>
  <c r="Q1328" i="2"/>
  <c r="Q1329" i="2"/>
  <c r="Q1330" i="2"/>
  <c r="Q1331" i="2"/>
  <c r="Q1332" i="2"/>
  <c r="Q1333" i="2"/>
  <c r="Q1334" i="2"/>
  <c r="Q1335" i="2"/>
  <c r="Q1336" i="2"/>
  <c r="Q1337" i="2"/>
  <c r="Q1338" i="2"/>
  <c r="Q1339" i="2"/>
  <c r="Q1340" i="2"/>
  <c r="Q1341" i="2"/>
  <c r="Q1342" i="2"/>
  <c r="Q1343" i="2"/>
  <c r="Q1344" i="2"/>
  <c r="Q1345" i="2"/>
  <c r="Q1346" i="2"/>
  <c r="Q1347" i="2"/>
  <c r="Q1348" i="2"/>
  <c r="Q1349" i="2"/>
  <c r="Q1350" i="2"/>
  <c r="Q1351" i="2"/>
  <c r="Q1352" i="2"/>
  <c r="Q1353" i="2"/>
  <c r="Q1354" i="2"/>
  <c r="Q1355" i="2"/>
  <c r="Q1356" i="2"/>
  <c r="Q1357" i="2"/>
  <c r="Q1358" i="2"/>
  <c r="Q1359" i="2"/>
  <c r="Q1360" i="2"/>
  <c r="Q1361" i="2"/>
  <c r="Q1362" i="2"/>
  <c r="Q1363" i="2"/>
  <c r="Q1364" i="2"/>
  <c r="Q1365" i="2"/>
  <c r="Q1366" i="2"/>
  <c r="Q1367" i="2"/>
  <c r="Q1368" i="2"/>
  <c r="Q1369" i="2"/>
  <c r="Q1370" i="2"/>
  <c r="Q1371" i="2"/>
  <c r="Q1372" i="2"/>
  <c r="Q1373" i="2"/>
  <c r="Q1374" i="2"/>
  <c r="Q1375" i="2"/>
  <c r="Q1376" i="2"/>
  <c r="Q1377" i="2"/>
  <c r="Q1378" i="2"/>
  <c r="Q1379" i="2"/>
  <c r="Q1380" i="2"/>
  <c r="Q1381" i="2"/>
  <c r="Q1382" i="2"/>
  <c r="Q1383" i="2"/>
  <c r="Q1384" i="2"/>
  <c r="Q1385" i="2"/>
  <c r="Q1386" i="2"/>
  <c r="Q1387" i="2"/>
  <c r="Q1388" i="2"/>
  <c r="Q1389" i="2"/>
  <c r="Q1390" i="2"/>
  <c r="Q1391" i="2"/>
  <c r="Q1392" i="2"/>
  <c r="Q1393" i="2"/>
  <c r="Q1394" i="2"/>
  <c r="Q1395" i="2"/>
  <c r="Q1396" i="2"/>
  <c r="Q1397" i="2"/>
  <c r="Q1398" i="2"/>
  <c r="Q1399" i="2"/>
  <c r="Q1400" i="2"/>
  <c r="Q1401" i="2"/>
  <c r="Q1402" i="2"/>
  <c r="Q1403" i="2"/>
  <c r="Q1404" i="2"/>
  <c r="Q1405" i="2"/>
  <c r="Q1406" i="2"/>
  <c r="Q1407" i="2"/>
  <c r="Q1408" i="2"/>
  <c r="Q1409" i="2"/>
  <c r="Q1410" i="2"/>
  <c r="Q1411" i="2"/>
  <c r="Q1412" i="2"/>
  <c r="Q1413" i="2"/>
  <c r="Q1414" i="2"/>
  <c r="Q1415" i="2"/>
  <c r="Q1416" i="2"/>
  <c r="Q1417" i="2"/>
  <c r="Q1418" i="2"/>
  <c r="Q1419" i="2"/>
  <c r="Q1420" i="2"/>
  <c r="Q1421" i="2"/>
  <c r="Q1422" i="2"/>
  <c r="Q1423" i="2"/>
  <c r="Q1424" i="2"/>
  <c r="Q1425" i="2"/>
  <c r="Q1426" i="2"/>
  <c r="Q1427" i="2"/>
  <c r="Q1428" i="2"/>
  <c r="Q1429" i="2"/>
  <c r="Q1430" i="2"/>
  <c r="Q1431" i="2"/>
  <c r="Q1432" i="2"/>
  <c r="Q1433" i="2"/>
  <c r="Q1434" i="2"/>
  <c r="Q1435" i="2"/>
  <c r="Q1436" i="2"/>
  <c r="Q1437" i="2"/>
  <c r="Q1438" i="2"/>
  <c r="Q1439" i="2"/>
  <c r="Q1440" i="2"/>
  <c r="Q1441" i="2"/>
  <c r="Q1442" i="2"/>
  <c r="Q1443" i="2"/>
  <c r="Q1444" i="2"/>
  <c r="Q1445" i="2"/>
  <c r="Q1446" i="2"/>
  <c r="Q1447" i="2"/>
  <c r="Q1448" i="2"/>
  <c r="Q1449" i="2"/>
  <c r="Q1450" i="2"/>
  <c r="Q1451" i="2"/>
  <c r="Q1452" i="2"/>
  <c r="Q1453" i="2"/>
  <c r="Q1454" i="2"/>
  <c r="Q1455" i="2"/>
  <c r="Q1456" i="2"/>
  <c r="Q1457" i="2"/>
  <c r="Q1458" i="2"/>
  <c r="Q1459" i="2"/>
  <c r="Q1460" i="2"/>
  <c r="Q1461" i="2"/>
  <c r="Q1462" i="2"/>
  <c r="Q1463" i="2"/>
  <c r="Q1464" i="2"/>
  <c r="Q1465" i="2"/>
  <c r="Q1466" i="2"/>
  <c r="Q1467" i="2"/>
  <c r="Q1468" i="2"/>
  <c r="Q1469" i="2"/>
  <c r="Q1470" i="2"/>
  <c r="Q1471" i="2"/>
  <c r="Q1472" i="2"/>
  <c r="Q1473" i="2"/>
  <c r="Q1474" i="2"/>
  <c r="Q1475" i="2"/>
  <c r="Q1476" i="2"/>
  <c r="Q1477" i="2"/>
  <c r="Q1478" i="2"/>
  <c r="Q1479" i="2"/>
  <c r="Q1480" i="2"/>
  <c r="Q1481" i="2"/>
  <c r="Q1482" i="2"/>
  <c r="Q1483" i="2"/>
  <c r="Q1484" i="2"/>
  <c r="Q1485" i="2"/>
  <c r="Q1486" i="2"/>
  <c r="Q1487" i="2"/>
  <c r="Q1488" i="2"/>
  <c r="Q1489" i="2"/>
  <c r="Q1490" i="2"/>
  <c r="Q1491" i="2"/>
  <c r="Q1492" i="2"/>
  <c r="Q1493" i="2"/>
  <c r="Q1494" i="2"/>
  <c r="Q1495" i="2"/>
  <c r="Q1496" i="2"/>
  <c r="Q1497" i="2"/>
  <c r="Q1498" i="2"/>
  <c r="Q1499" i="2"/>
  <c r="Q1500" i="2"/>
  <c r="Q1501" i="2"/>
  <c r="Q1502" i="2"/>
  <c r="Q1503" i="2"/>
  <c r="Q1504" i="2"/>
  <c r="Q1505" i="2"/>
  <c r="Q1506" i="2"/>
  <c r="Q1507" i="2"/>
  <c r="Q1508" i="2"/>
  <c r="Q1509" i="2"/>
  <c r="Q1510" i="2"/>
  <c r="Q1511" i="2"/>
  <c r="Q1512" i="2"/>
  <c r="Q1513" i="2"/>
  <c r="Q1514" i="2"/>
  <c r="Q1515" i="2"/>
  <c r="Q1516" i="2"/>
  <c r="Q1517" i="2"/>
  <c r="Q1518" i="2"/>
  <c r="Q1519" i="2"/>
  <c r="Q1520" i="2"/>
  <c r="Q1521" i="2"/>
  <c r="Q1522" i="2"/>
  <c r="Q1523" i="2"/>
  <c r="Q1524" i="2"/>
  <c r="Q1525" i="2"/>
  <c r="Q1526" i="2"/>
  <c r="Q1527" i="2"/>
  <c r="Q1528" i="2"/>
  <c r="Q1529" i="2"/>
  <c r="Q1530" i="2"/>
  <c r="Q1531" i="2"/>
  <c r="Q1532" i="2"/>
  <c r="Q1533" i="2"/>
  <c r="Q1534" i="2"/>
  <c r="Q1535" i="2"/>
  <c r="Q1536" i="2"/>
  <c r="Q1537" i="2"/>
  <c r="Q1538" i="2"/>
  <c r="Q1539" i="2"/>
  <c r="Q1540" i="2"/>
  <c r="Q1541" i="2"/>
  <c r="Q1542" i="2"/>
  <c r="Q1543" i="2"/>
  <c r="Q1544" i="2"/>
  <c r="Q1545" i="2"/>
  <c r="Q1546" i="2"/>
  <c r="Q1547" i="2"/>
  <c r="Q1548" i="2"/>
  <c r="Q1549" i="2"/>
  <c r="Q1550" i="2"/>
  <c r="Q1551" i="2"/>
  <c r="Q1552" i="2"/>
  <c r="Q1553" i="2"/>
  <c r="Q1554" i="2"/>
  <c r="Q1555" i="2"/>
  <c r="Q1556" i="2"/>
  <c r="Q1557" i="2"/>
  <c r="Q1558" i="2"/>
  <c r="Q1559" i="2"/>
  <c r="Q1560" i="2"/>
  <c r="Q1561" i="2"/>
  <c r="Q1562" i="2"/>
  <c r="Q1563" i="2"/>
  <c r="Q1564" i="2"/>
  <c r="Q1565" i="2"/>
  <c r="Q1566" i="2"/>
  <c r="Q1567" i="2"/>
  <c r="Q1568" i="2"/>
  <c r="Q1569" i="2"/>
  <c r="Q1570" i="2"/>
  <c r="Q1571" i="2"/>
  <c r="Q1572" i="2"/>
  <c r="Q1573" i="2"/>
  <c r="Q1574" i="2"/>
  <c r="Q1575" i="2"/>
  <c r="Q1576" i="2"/>
  <c r="Q1577" i="2"/>
  <c r="Q1578" i="2"/>
  <c r="Q1579" i="2"/>
  <c r="Q1580" i="2"/>
  <c r="Q1581" i="2"/>
  <c r="Q1582" i="2"/>
  <c r="Q1583" i="2"/>
  <c r="Q1584" i="2"/>
  <c r="Q1585" i="2"/>
  <c r="Q1586" i="2"/>
  <c r="Q1587" i="2"/>
  <c r="Q1588" i="2"/>
  <c r="Q1589" i="2"/>
  <c r="Q1590" i="2"/>
  <c r="Q1591" i="2"/>
  <c r="Q1592" i="2"/>
  <c r="Q1593" i="2"/>
  <c r="Q1594" i="2"/>
  <c r="Q1595" i="2"/>
  <c r="Q1596" i="2"/>
  <c r="Q1597" i="2"/>
  <c r="Q1598" i="2"/>
  <c r="Q1599" i="2"/>
  <c r="Q1600" i="2"/>
  <c r="Q1601" i="2"/>
  <c r="Q1602" i="2"/>
  <c r="Q1603" i="2"/>
  <c r="Q1604" i="2"/>
  <c r="Q1605" i="2"/>
  <c r="Q1606" i="2"/>
  <c r="Q1607" i="2"/>
  <c r="Q1608" i="2"/>
  <c r="Q1609" i="2"/>
  <c r="Q1610" i="2"/>
  <c r="Q1611" i="2"/>
  <c r="Q1612" i="2"/>
  <c r="Q1613" i="2"/>
  <c r="Q1614" i="2"/>
  <c r="Q1615" i="2"/>
  <c r="Q1616" i="2"/>
  <c r="Q1617" i="2"/>
  <c r="Q1618" i="2"/>
  <c r="Q1619" i="2"/>
  <c r="Q1620" i="2"/>
  <c r="Q1621" i="2"/>
  <c r="Q1622" i="2"/>
  <c r="Q1623" i="2"/>
  <c r="Q1624" i="2"/>
  <c r="Q1625" i="2"/>
  <c r="Q1626" i="2"/>
  <c r="Q1627" i="2"/>
  <c r="Q1628" i="2"/>
  <c r="Q1629" i="2"/>
  <c r="Q1630" i="2"/>
  <c r="Q1631" i="2"/>
  <c r="Q1632" i="2"/>
  <c r="Q1633" i="2"/>
  <c r="Q1634" i="2"/>
  <c r="Q1635" i="2"/>
  <c r="Q1636" i="2"/>
  <c r="Q1637" i="2"/>
  <c r="Q1638" i="2"/>
  <c r="Q1639" i="2"/>
  <c r="Q1640" i="2"/>
  <c r="Q1641" i="2"/>
  <c r="Q1642" i="2"/>
  <c r="Q1643" i="2"/>
  <c r="Q1644" i="2"/>
  <c r="Q1645" i="2"/>
  <c r="Q1646" i="2"/>
  <c r="Q1647" i="2"/>
  <c r="Q1648" i="2"/>
  <c r="Q1649" i="2"/>
  <c r="Q1650" i="2"/>
  <c r="Q1651" i="2"/>
  <c r="Q1652" i="2"/>
  <c r="Q1653" i="2"/>
  <c r="Q1654" i="2"/>
  <c r="Q1655" i="2"/>
  <c r="Q1656" i="2"/>
  <c r="Q1657" i="2"/>
  <c r="Q1658" i="2"/>
  <c r="Q1659" i="2"/>
  <c r="Q1660" i="2"/>
  <c r="Q1661" i="2"/>
  <c r="Q1662" i="2"/>
  <c r="Q1663" i="2"/>
  <c r="Q1664" i="2"/>
  <c r="Q1665" i="2"/>
  <c r="Q1666" i="2"/>
  <c r="Q1667" i="2"/>
  <c r="Q1668" i="2"/>
  <c r="Q1669" i="2"/>
  <c r="Q1670" i="2"/>
  <c r="Q1671" i="2"/>
  <c r="Q1672" i="2"/>
  <c r="Q1673" i="2"/>
  <c r="Q1674" i="2"/>
  <c r="Q1675" i="2"/>
  <c r="Q1676" i="2"/>
  <c r="Q1677" i="2"/>
  <c r="Q1678" i="2"/>
  <c r="Q1679" i="2"/>
  <c r="Q1680" i="2"/>
  <c r="Q1681" i="2"/>
  <c r="Q1682" i="2"/>
  <c r="Q1683" i="2"/>
  <c r="Q1684" i="2"/>
  <c r="Q1685" i="2"/>
  <c r="Q1686" i="2"/>
  <c r="Q1687" i="2"/>
  <c r="Q1688" i="2"/>
  <c r="Q1689" i="2"/>
  <c r="Q1690" i="2"/>
  <c r="Q1691" i="2"/>
  <c r="Q1692" i="2"/>
  <c r="Q1693" i="2"/>
  <c r="Q1694" i="2"/>
  <c r="Q1695" i="2"/>
  <c r="Q1696" i="2"/>
  <c r="Q1697" i="2"/>
  <c r="Q1698" i="2"/>
  <c r="Q1699" i="2"/>
  <c r="Q1700" i="2"/>
  <c r="Q1701" i="2"/>
  <c r="Q1702" i="2"/>
  <c r="Q1703" i="2"/>
  <c r="Q1704" i="2"/>
  <c r="Q1705" i="2"/>
  <c r="Q1706" i="2"/>
  <c r="Q1707" i="2"/>
  <c r="Q1708" i="2"/>
  <c r="Q1709" i="2"/>
  <c r="Q1710" i="2"/>
  <c r="Q1711" i="2"/>
  <c r="Q1712" i="2"/>
  <c r="Q1713" i="2"/>
  <c r="Q1714" i="2"/>
  <c r="Q1715" i="2"/>
  <c r="Q1716" i="2"/>
  <c r="Q1717" i="2"/>
  <c r="Q1718" i="2"/>
  <c r="Q1719" i="2"/>
  <c r="Q1720" i="2"/>
  <c r="Q1721" i="2"/>
  <c r="Q1722" i="2"/>
  <c r="Q1723" i="2"/>
  <c r="Q1724" i="2"/>
  <c r="Q1725" i="2"/>
  <c r="Q1726" i="2"/>
  <c r="Q1727" i="2"/>
  <c r="Q1728" i="2"/>
  <c r="Q1729" i="2"/>
  <c r="Q1730" i="2"/>
  <c r="Q1731" i="2"/>
  <c r="Q1732" i="2"/>
  <c r="Q1733" i="2"/>
  <c r="Q1734" i="2"/>
  <c r="Q1735" i="2"/>
  <c r="Q1736" i="2"/>
  <c r="Q1737" i="2"/>
  <c r="Q1738" i="2"/>
  <c r="Q1739" i="2"/>
  <c r="Q1740" i="2"/>
  <c r="Q1741" i="2"/>
  <c r="Q1742" i="2"/>
  <c r="Q1743" i="2"/>
  <c r="Q1744" i="2"/>
  <c r="Q1745" i="2"/>
  <c r="Q1746" i="2"/>
  <c r="Q1747" i="2"/>
  <c r="Q1748" i="2"/>
  <c r="Q1749" i="2"/>
  <c r="Q1750" i="2"/>
  <c r="Q1751" i="2"/>
  <c r="Q1752" i="2"/>
  <c r="Q1753" i="2"/>
  <c r="Q1754" i="2"/>
  <c r="Q1755" i="2"/>
  <c r="Q1756" i="2"/>
  <c r="Q1757" i="2"/>
  <c r="Q1758" i="2"/>
  <c r="Q1759" i="2"/>
  <c r="Q1760" i="2"/>
  <c r="Q1761" i="2"/>
  <c r="Q1762" i="2"/>
  <c r="Q1763" i="2"/>
  <c r="Q1764" i="2"/>
  <c r="Q1765" i="2"/>
  <c r="Q1766" i="2"/>
  <c r="Q1767" i="2"/>
  <c r="Q1768" i="2"/>
  <c r="Q1769" i="2"/>
  <c r="Q1770" i="2"/>
  <c r="Q1771" i="2"/>
  <c r="Q1772" i="2"/>
  <c r="Q1773" i="2"/>
  <c r="Q1774" i="2"/>
  <c r="Q1775" i="2"/>
  <c r="Q1776" i="2"/>
  <c r="Q1777" i="2"/>
  <c r="Q1778" i="2"/>
  <c r="Q1779" i="2"/>
  <c r="Q1780" i="2"/>
  <c r="Q1781" i="2"/>
  <c r="Q1782" i="2"/>
  <c r="Q1783" i="2"/>
  <c r="Q1784" i="2"/>
  <c r="Q1785" i="2"/>
  <c r="Q1786" i="2"/>
  <c r="Q1787" i="2"/>
  <c r="Q1788" i="2"/>
  <c r="Q1789" i="2"/>
  <c r="Q1790" i="2"/>
  <c r="Q1791" i="2"/>
  <c r="Q1792" i="2"/>
  <c r="Q1793" i="2"/>
  <c r="Q1794" i="2"/>
  <c r="Q1795" i="2"/>
  <c r="Q1796" i="2"/>
  <c r="Q1797" i="2"/>
  <c r="Q1798" i="2"/>
  <c r="Q1799" i="2"/>
  <c r="Q1800" i="2"/>
  <c r="Q1801" i="2"/>
  <c r="Q1802" i="2"/>
  <c r="Q1803" i="2"/>
  <c r="Q1804" i="2"/>
  <c r="Q1805" i="2"/>
  <c r="Q1806" i="2"/>
  <c r="Q1807" i="2"/>
  <c r="Q1808" i="2"/>
  <c r="Q1809" i="2"/>
  <c r="Q1810" i="2"/>
  <c r="Q1811" i="2"/>
  <c r="Q1812" i="2"/>
  <c r="Q1813" i="2"/>
  <c r="Q1814" i="2"/>
  <c r="Q1815" i="2"/>
  <c r="Q1816" i="2"/>
  <c r="Q1817" i="2"/>
  <c r="Q1818" i="2"/>
  <c r="Q1819" i="2"/>
  <c r="Q1820" i="2"/>
  <c r="Q1821" i="2"/>
  <c r="Q1822" i="2"/>
  <c r="Q1823" i="2"/>
  <c r="Q1824" i="2"/>
  <c r="Q1825" i="2"/>
  <c r="Q1826" i="2"/>
  <c r="Q1827" i="2"/>
  <c r="Q1828" i="2"/>
  <c r="Q1829" i="2"/>
  <c r="Q1830" i="2"/>
  <c r="Q1831" i="2"/>
  <c r="Q1832" i="2"/>
  <c r="Q1833" i="2"/>
  <c r="Q1834" i="2"/>
  <c r="Q1835" i="2"/>
  <c r="Q1836" i="2"/>
  <c r="Q1837" i="2"/>
  <c r="Q1838" i="2"/>
  <c r="Q1839" i="2"/>
  <c r="Q1840" i="2"/>
  <c r="Q1841" i="2"/>
  <c r="Q1842" i="2"/>
  <c r="Q1843" i="2"/>
  <c r="Q1844" i="2"/>
  <c r="Q1845" i="2"/>
  <c r="Q1846" i="2"/>
  <c r="Q1847" i="2"/>
  <c r="Q1848" i="2"/>
  <c r="Q1849" i="2"/>
  <c r="Q1850" i="2"/>
  <c r="Q1851" i="2"/>
  <c r="Q1852" i="2"/>
  <c r="Q1853" i="2"/>
  <c r="Q1854" i="2"/>
  <c r="Q1855" i="2"/>
  <c r="Q1856" i="2"/>
  <c r="Q1857" i="2"/>
  <c r="Q1858" i="2"/>
  <c r="Q1859" i="2"/>
  <c r="Q1860" i="2"/>
  <c r="Q1861" i="2"/>
  <c r="Q1862" i="2"/>
  <c r="Q1863" i="2"/>
  <c r="Q1864" i="2"/>
  <c r="Q1865" i="2"/>
  <c r="Q1866" i="2"/>
  <c r="Q1867" i="2"/>
  <c r="Q1868" i="2"/>
  <c r="Q1869" i="2"/>
  <c r="Q1870" i="2"/>
  <c r="Q1871" i="2"/>
  <c r="Q1872" i="2"/>
  <c r="Q1873" i="2"/>
  <c r="Q1874" i="2"/>
  <c r="Q1875" i="2"/>
  <c r="Q1876" i="2"/>
  <c r="Q1877" i="2"/>
  <c r="Q1878" i="2"/>
  <c r="Q1879" i="2"/>
  <c r="Q1880" i="2"/>
  <c r="Q1881" i="2"/>
  <c r="Q1882" i="2"/>
  <c r="Q1883" i="2"/>
  <c r="Q1884" i="2"/>
  <c r="Q1885" i="2"/>
  <c r="Q1886" i="2"/>
  <c r="Q1887" i="2"/>
  <c r="Q1888" i="2"/>
  <c r="Q1889" i="2"/>
  <c r="Q1890" i="2"/>
  <c r="Q1891" i="2"/>
  <c r="Q1892" i="2"/>
  <c r="Q1893" i="2"/>
  <c r="Q1894" i="2"/>
  <c r="Q1895" i="2"/>
  <c r="Q1896" i="2"/>
  <c r="Q1897" i="2"/>
  <c r="Q1898" i="2"/>
  <c r="Q1899" i="2"/>
  <c r="Q1900" i="2"/>
  <c r="Q1901" i="2"/>
  <c r="Q1902" i="2"/>
  <c r="Q1903" i="2"/>
  <c r="Q1904" i="2"/>
  <c r="Q1905" i="2"/>
  <c r="Q1906" i="2"/>
  <c r="Q1907" i="2"/>
  <c r="Q1908" i="2"/>
  <c r="Q1909" i="2"/>
  <c r="Q1910" i="2"/>
  <c r="Q1911" i="2"/>
  <c r="Q1912" i="2"/>
  <c r="Q1913" i="2"/>
  <c r="Q1914" i="2"/>
  <c r="Q1915" i="2"/>
  <c r="Q1916" i="2"/>
  <c r="Q1917" i="2"/>
  <c r="Q1918" i="2"/>
  <c r="Q1919" i="2"/>
  <c r="Q1920" i="2"/>
  <c r="Q1921" i="2"/>
  <c r="Q1922" i="2"/>
  <c r="Q1923" i="2"/>
  <c r="Q1924" i="2"/>
  <c r="Q1925" i="2"/>
  <c r="Q1926" i="2"/>
  <c r="Q1927" i="2"/>
  <c r="Q1928" i="2"/>
  <c r="Q1929" i="2"/>
  <c r="Q1930" i="2"/>
  <c r="Q1931" i="2"/>
  <c r="Q1932" i="2"/>
  <c r="Q1933" i="2"/>
  <c r="Q1934" i="2"/>
  <c r="Q1935" i="2"/>
  <c r="Q1936" i="2"/>
  <c r="Q1937" i="2"/>
  <c r="Q1938" i="2"/>
  <c r="Q1939" i="2"/>
  <c r="Q1940" i="2"/>
  <c r="Q1941" i="2"/>
  <c r="Q1942" i="2"/>
  <c r="Q1943" i="2"/>
  <c r="Q1944" i="2"/>
  <c r="Q1945" i="2"/>
  <c r="Q1946" i="2"/>
  <c r="Q1947" i="2"/>
  <c r="Q1948" i="2"/>
  <c r="Q1949" i="2"/>
  <c r="Q1950" i="2"/>
  <c r="Q1951" i="2"/>
  <c r="Q1952" i="2"/>
  <c r="Q1953" i="2"/>
  <c r="Q1954" i="2"/>
  <c r="Q1955" i="2"/>
  <c r="Q1956" i="2"/>
  <c r="Q1957" i="2"/>
  <c r="Q1958" i="2"/>
  <c r="Q1959" i="2"/>
  <c r="Q1960" i="2"/>
  <c r="Q1961" i="2"/>
  <c r="Q1962" i="2"/>
  <c r="Q1963" i="2"/>
  <c r="Q1964" i="2"/>
  <c r="Q1965" i="2"/>
  <c r="Q1966" i="2"/>
  <c r="Q1967" i="2"/>
  <c r="Q1968" i="2"/>
  <c r="Q1969" i="2"/>
  <c r="Q1970" i="2"/>
  <c r="Q1971" i="2"/>
  <c r="Q1972" i="2"/>
  <c r="Q1973" i="2"/>
  <c r="Q1974" i="2"/>
  <c r="Q1975" i="2"/>
  <c r="Q1976" i="2"/>
  <c r="Q1977" i="2"/>
  <c r="Q1978" i="2"/>
  <c r="Q1979" i="2"/>
  <c r="Q1980" i="2"/>
  <c r="Q1981" i="2"/>
  <c r="Q1982" i="2"/>
  <c r="Q1983" i="2"/>
  <c r="Q1984" i="2"/>
  <c r="Q1985" i="2"/>
  <c r="Q1986" i="2"/>
  <c r="Q1987" i="2"/>
  <c r="Q1988" i="2"/>
  <c r="Q1989" i="2"/>
  <c r="Q1990" i="2"/>
  <c r="Q1991" i="2"/>
  <c r="Q1992" i="2"/>
  <c r="Q1993" i="2"/>
  <c r="Q1994" i="2"/>
  <c r="Q1995" i="2"/>
  <c r="Q1996" i="2"/>
  <c r="Q1997" i="2"/>
  <c r="Q1998" i="2"/>
  <c r="Q1999" i="2"/>
  <c r="Q2000" i="2"/>
  <c r="Q2001" i="2"/>
  <c r="Q2002" i="2"/>
  <c r="Q2003" i="2"/>
  <c r="Q2004" i="2"/>
  <c r="Q2005" i="2"/>
  <c r="Q2006" i="2"/>
  <c r="Q2007" i="2"/>
  <c r="Q2008" i="2"/>
  <c r="Q2009" i="2"/>
  <c r="Q2010" i="2"/>
  <c r="Q2011" i="2"/>
  <c r="Q2012" i="2"/>
  <c r="Q2013" i="2"/>
  <c r="Q2014" i="2"/>
  <c r="Q2015" i="2"/>
  <c r="Q2016" i="2"/>
  <c r="Q2017" i="2"/>
  <c r="Q2018" i="2"/>
  <c r="Q2019" i="2"/>
  <c r="Q2020" i="2"/>
  <c r="Q2021" i="2"/>
  <c r="Q2022" i="2"/>
  <c r="Q2023" i="2"/>
  <c r="Q2024" i="2"/>
  <c r="Q2025" i="2"/>
  <c r="Q2026" i="2"/>
  <c r="Q2027" i="2"/>
  <c r="Q2028" i="2"/>
  <c r="Q2029" i="2"/>
  <c r="Q2030" i="2"/>
  <c r="Q2031" i="2"/>
  <c r="Q2032" i="2"/>
  <c r="Q2033" i="2"/>
  <c r="Q2034" i="2"/>
  <c r="Q2035" i="2"/>
  <c r="Q2036" i="2"/>
  <c r="Q2037" i="2"/>
  <c r="Q2038" i="2"/>
  <c r="Q2039" i="2"/>
  <c r="Q2040" i="2"/>
  <c r="Q2041" i="2"/>
  <c r="Q2042" i="2"/>
  <c r="Q2043" i="2"/>
  <c r="Q2044" i="2"/>
  <c r="Q2045" i="2"/>
  <c r="Q2046" i="2"/>
  <c r="Q2047" i="2"/>
  <c r="Q2048" i="2"/>
  <c r="Q2049" i="2"/>
  <c r="Q2050" i="2"/>
  <c r="Q2051" i="2"/>
  <c r="Q2052" i="2"/>
  <c r="Q2053" i="2"/>
  <c r="Q2054" i="2"/>
  <c r="Q2055" i="2"/>
  <c r="Q2056" i="2"/>
  <c r="Q2057" i="2"/>
  <c r="Q2058" i="2"/>
  <c r="Q2059" i="2"/>
  <c r="Q2060" i="2"/>
  <c r="Q2061" i="2"/>
  <c r="Q2062" i="2"/>
  <c r="Q2063" i="2"/>
  <c r="Q2064" i="2"/>
  <c r="Q2065" i="2"/>
  <c r="Q2066" i="2"/>
  <c r="Q2067" i="2"/>
  <c r="Q2068" i="2"/>
  <c r="Q2069" i="2"/>
  <c r="Q2070" i="2"/>
  <c r="Q2071" i="2"/>
  <c r="Q2072" i="2"/>
  <c r="Q2073" i="2"/>
  <c r="Q2074" i="2"/>
  <c r="Q2075" i="2"/>
  <c r="Q2076" i="2"/>
  <c r="Q2077" i="2"/>
  <c r="Q2078" i="2"/>
  <c r="Q2079" i="2"/>
  <c r="Q2080" i="2"/>
  <c r="Q2081" i="2"/>
  <c r="Q2082" i="2"/>
  <c r="Q2083" i="2"/>
  <c r="Q2084" i="2"/>
  <c r="Q2085" i="2"/>
  <c r="Q2086" i="2"/>
  <c r="Q2087" i="2"/>
  <c r="Q2088" i="2"/>
  <c r="Q2089" i="2"/>
  <c r="Q2090" i="2"/>
  <c r="Q2091" i="2"/>
  <c r="Q2092" i="2"/>
  <c r="Q2093" i="2"/>
  <c r="Q2094" i="2"/>
  <c r="Q2095" i="2"/>
  <c r="Q2096" i="2"/>
  <c r="Q2097" i="2"/>
  <c r="Q2098" i="2"/>
  <c r="Q2099" i="2"/>
  <c r="Q2100" i="2"/>
  <c r="Q2101" i="2"/>
  <c r="Q2102" i="2"/>
  <c r="Q2103" i="2"/>
  <c r="Q2104" i="2"/>
  <c r="Q2105" i="2"/>
  <c r="Q2106" i="2"/>
  <c r="Q2107" i="2"/>
  <c r="Q2108" i="2"/>
  <c r="Q2109" i="2"/>
  <c r="Q2110" i="2"/>
  <c r="Q2111" i="2"/>
  <c r="Q2112" i="2"/>
  <c r="Q2113" i="2"/>
  <c r="Q2114" i="2"/>
  <c r="Q2115" i="2"/>
  <c r="Q2116" i="2"/>
  <c r="Q2117" i="2"/>
  <c r="Q2118" i="2"/>
  <c r="Q2119" i="2"/>
  <c r="Q2120" i="2"/>
  <c r="Q2121" i="2"/>
  <c r="Q2122" i="2"/>
  <c r="Q2123" i="2"/>
  <c r="Q2124" i="2"/>
  <c r="Q2125" i="2"/>
  <c r="Q2126" i="2"/>
  <c r="Q2127" i="2"/>
  <c r="Q2128" i="2"/>
  <c r="Q2129" i="2"/>
  <c r="Q2130" i="2"/>
  <c r="Q2131" i="2"/>
  <c r="Q2132" i="2"/>
  <c r="Q2133" i="2"/>
  <c r="Q2134" i="2"/>
  <c r="Q2135" i="2"/>
  <c r="Q2136" i="2"/>
  <c r="Q2137" i="2"/>
  <c r="Q2138" i="2"/>
  <c r="Q2139" i="2"/>
  <c r="Q2140" i="2"/>
  <c r="Q2141" i="2"/>
  <c r="Q2142" i="2"/>
  <c r="Q2143" i="2"/>
  <c r="Q2144" i="2"/>
  <c r="Q2145" i="2"/>
  <c r="Q2146" i="2"/>
  <c r="Q2147" i="2"/>
  <c r="Q2148" i="2"/>
  <c r="Q2149" i="2"/>
  <c r="Q2150" i="2"/>
  <c r="Q2151" i="2"/>
  <c r="Q2152" i="2"/>
  <c r="Q2153" i="2"/>
  <c r="Q2154" i="2"/>
  <c r="Q2155" i="2"/>
  <c r="Q2156" i="2"/>
  <c r="Q2157" i="2"/>
  <c r="Q2158" i="2"/>
  <c r="Q2159" i="2"/>
  <c r="Q2160" i="2"/>
  <c r="Q2161" i="2"/>
  <c r="Q2162" i="2"/>
  <c r="Q2163" i="2"/>
  <c r="Q2164" i="2"/>
  <c r="Q2165" i="2"/>
  <c r="Q2166" i="2"/>
  <c r="Q2167" i="2"/>
  <c r="Q2168" i="2"/>
  <c r="Q2169" i="2"/>
  <c r="Q2170" i="2"/>
  <c r="Q2171" i="2"/>
  <c r="Q2172" i="2"/>
  <c r="Q2173" i="2"/>
  <c r="Q2174" i="2"/>
  <c r="Q2175" i="2"/>
  <c r="Q2176" i="2"/>
  <c r="Q2177" i="2"/>
  <c r="Q2178" i="2"/>
  <c r="Q2179" i="2"/>
  <c r="Q2180" i="2"/>
  <c r="Q2181" i="2"/>
  <c r="Q2182" i="2"/>
  <c r="Q2183" i="2"/>
  <c r="Q2184" i="2"/>
  <c r="Q2185" i="2"/>
  <c r="Q2186" i="2"/>
  <c r="Q2187" i="2"/>
  <c r="Q2188" i="2"/>
  <c r="Q2189" i="2"/>
  <c r="Q2190" i="2"/>
  <c r="Q2191" i="2"/>
  <c r="Q2192" i="2"/>
  <c r="Q2193" i="2"/>
  <c r="Q2194" i="2"/>
  <c r="Q2195" i="2"/>
  <c r="Q2196" i="2"/>
  <c r="Q2197" i="2"/>
  <c r="Q2198" i="2"/>
  <c r="Q2199" i="2"/>
  <c r="Q2200" i="2"/>
  <c r="Q2201" i="2"/>
  <c r="Q2202" i="2"/>
  <c r="Q2203" i="2"/>
  <c r="Q2204" i="2"/>
  <c r="Q2205" i="2"/>
  <c r="Q2206" i="2"/>
  <c r="Q2207" i="2"/>
  <c r="Q2208" i="2"/>
  <c r="Q2209" i="2"/>
  <c r="Q2210" i="2"/>
  <c r="Q2211" i="2"/>
  <c r="Q2212" i="2"/>
  <c r="Q2213" i="2"/>
  <c r="Q2214" i="2"/>
  <c r="Q2215" i="2"/>
  <c r="Q2216" i="2"/>
  <c r="Q2217" i="2"/>
  <c r="Q2218" i="2"/>
  <c r="Q2219" i="2"/>
  <c r="Q2220" i="2"/>
  <c r="Q2221" i="2"/>
  <c r="Q2222" i="2"/>
  <c r="Q2223" i="2"/>
  <c r="Q2224" i="2"/>
  <c r="Q2225" i="2"/>
  <c r="Q2226" i="2"/>
  <c r="Q2227" i="2"/>
  <c r="Q2228" i="2"/>
  <c r="Q2229" i="2"/>
  <c r="Q2230" i="2"/>
  <c r="Q2231" i="2"/>
  <c r="Q2232" i="2"/>
  <c r="Q2233" i="2"/>
  <c r="Q2234" i="2"/>
  <c r="Q2235" i="2"/>
  <c r="Q2236" i="2"/>
  <c r="Q2237" i="2"/>
  <c r="Q2238" i="2"/>
  <c r="Q2239" i="2"/>
  <c r="Q2240" i="2"/>
  <c r="Q2241" i="2"/>
  <c r="Q2242" i="2"/>
  <c r="Q2243" i="2"/>
  <c r="Q2244" i="2"/>
  <c r="Q2245" i="2"/>
  <c r="Q2246" i="2"/>
  <c r="Q2247" i="2"/>
  <c r="Q2248" i="2"/>
  <c r="Q2249" i="2"/>
  <c r="Q2250" i="2"/>
  <c r="Q2251" i="2"/>
  <c r="Q2252" i="2"/>
  <c r="Q2253" i="2"/>
  <c r="Q2254" i="2"/>
  <c r="Q2255" i="2"/>
  <c r="Q2256" i="2"/>
  <c r="Q2257" i="2"/>
  <c r="Q2258" i="2"/>
  <c r="Q2259" i="2"/>
  <c r="Q2260" i="2"/>
  <c r="Q2261" i="2"/>
  <c r="Q2262" i="2"/>
  <c r="Q2263" i="2"/>
  <c r="Q2264" i="2"/>
  <c r="Q2265" i="2"/>
  <c r="Q2266" i="2"/>
  <c r="Q2267" i="2"/>
  <c r="Q2268" i="2"/>
  <c r="Q2269" i="2"/>
  <c r="Q2270" i="2"/>
  <c r="Q2271" i="2"/>
  <c r="Q2272" i="2"/>
  <c r="Q2273" i="2"/>
  <c r="Q2274" i="2"/>
  <c r="Q2275" i="2"/>
  <c r="Q2276" i="2"/>
  <c r="Q2277" i="2"/>
  <c r="Q2278" i="2"/>
  <c r="Q2279" i="2"/>
  <c r="Q2280" i="2"/>
  <c r="Q2281" i="2"/>
  <c r="Q2282" i="2"/>
  <c r="Q2283" i="2"/>
  <c r="Q2284" i="2"/>
  <c r="Q2285" i="2"/>
  <c r="Q2286" i="2"/>
  <c r="Q2287" i="2"/>
  <c r="Q2288" i="2"/>
  <c r="Q2289" i="2"/>
  <c r="Q2290" i="2"/>
  <c r="Q2291" i="2"/>
  <c r="Q2292" i="2"/>
  <c r="Q2293" i="2"/>
  <c r="Q2294" i="2"/>
  <c r="Q2295" i="2"/>
  <c r="Q2296" i="2"/>
  <c r="Q2297" i="2"/>
  <c r="Q2298" i="2"/>
  <c r="Q2299" i="2"/>
  <c r="Q2300" i="2"/>
  <c r="Q2301" i="2"/>
  <c r="Q2302" i="2"/>
  <c r="Q2303" i="2"/>
  <c r="Q2304" i="2"/>
  <c r="Q2305" i="2"/>
  <c r="Q2306" i="2"/>
  <c r="Q2307" i="2"/>
  <c r="Q2308" i="2"/>
  <c r="Q2309" i="2"/>
  <c r="Q2310" i="2"/>
  <c r="Q2311" i="2"/>
  <c r="Q2312" i="2"/>
  <c r="Q2313" i="2"/>
  <c r="Q2314" i="2"/>
  <c r="Q2315" i="2"/>
  <c r="Q2316" i="2"/>
  <c r="Q2317" i="2"/>
  <c r="Q2318" i="2"/>
  <c r="Q2319" i="2"/>
  <c r="Q2320" i="2"/>
  <c r="Q2321" i="2"/>
  <c r="Q2322" i="2"/>
  <c r="Q2323" i="2"/>
  <c r="Q2324" i="2"/>
  <c r="Q2325" i="2"/>
  <c r="Q2326" i="2"/>
  <c r="Q2327" i="2"/>
  <c r="Q2328" i="2"/>
  <c r="Q2329" i="2"/>
  <c r="Q2330" i="2"/>
  <c r="Q2331" i="2"/>
  <c r="Q2332" i="2"/>
  <c r="Q2333" i="2"/>
  <c r="Q2334" i="2"/>
  <c r="Q2335" i="2"/>
  <c r="Q2336" i="2"/>
  <c r="Q2337" i="2"/>
  <c r="Q2338" i="2"/>
  <c r="Q2339" i="2"/>
  <c r="Q2340" i="2"/>
  <c r="Q2341" i="2"/>
  <c r="Q2342" i="2"/>
  <c r="Q2343" i="2"/>
  <c r="Q2344" i="2"/>
  <c r="Q2345" i="2"/>
  <c r="Q2346" i="2"/>
  <c r="Q2347" i="2"/>
  <c r="Q2348" i="2"/>
  <c r="Q2349" i="2"/>
  <c r="Q2350" i="2"/>
  <c r="Q2351" i="2"/>
  <c r="Q2352" i="2"/>
  <c r="Q2353" i="2"/>
  <c r="Q2354" i="2"/>
  <c r="Q2355" i="2"/>
  <c r="Q2356" i="2"/>
  <c r="Q2357" i="2"/>
  <c r="Q2358" i="2"/>
  <c r="Q2359" i="2"/>
  <c r="Q2360" i="2"/>
  <c r="Q2361" i="2"/>
  <c r="Q2362" i="2"/>
  <c r="Q2363" i="2"/>
  <c r="Q2364" i="2"/>
  <c r="Q2365" i="2"/>
  <c r="Q2366" i="2"/>
  <c r="Q2367" i="2"/>
  <c r="Q2368" i="2"/>
  <c r="Q2369" i="2"/>
  <c r="Q2370" i="2"/>
  <c r="Q2371" i="2"/>
  <c r="Q2372" i="2"/>
  <c r="Q2373" i="2"/>
  <c r="Q2374" i="2"/>
  <c r="Q2375" i="2"/>
  <c r="Q2376" i="2"/>
  <c r="Q2377" i="2"/>
  <c r="Q2378" i="2"/>
  <c r="Q2379" i="2"/>
  <c r="Q2380" i="2"/>
  <c r="Q2381" i="2"/>
  <c r="Q2382" i="2"/>
  <c r="Q2383" i="2"/>
  <c r="Q2384" i="2"/>
  <c r="Q2385" i="2"/>
  <c r="Q2386" i="2"/>
  <c r="Q2387" i="2"/>
  <c r="Q2388" i="2"/>
  <c r="Q2389" i="2"/>
  <c r="Q2390" i="2"/>
  <c r="Q2391" i="2"/>
  <c r="Q2392" i="2"/>
  <c r="Q2393" i="2"/>
  <c r="Q2394" i="2"/>
  <c r="Q2395" i="2"/>
  <c r="Q2396" i="2"/>
  <c r="Q2397" i="2"/>
  <c r="Q2398" i="2"/>
  <c r="Q2399" i="2"/>
  <c r="Q2400" i="2"/>
  <c r="Q2401" i="2"/>
  <c r="Q2402" i="2"/>
  <c r="Q2403" i="2"/>
  <c r="Q2404" i="2"/>
  <c r="Q2405" i="2"/>
  <c r="Q2406" i="2"/>
  <c r="Q2407" i="2"/>
  <c r="Q2408" i="2"/>
  <c r="Q2409" i="2"/>
  <c r="Q2410" i="2"/>
  <c r="Q2411" i="2"/>
  <c r="Q2412" i="2"/>
  <c r="Q2413" i="2"/>
  <c r="Q2414" i="2"/>
  <c r="Q2415" i="2"/>
  <c r="Q2416" i="2"/>
  <c r="Q2417" i="2"/>
  <c r="Q2418" i="2"/>
  <c r="Q2419" i="2"/>
  <c r="Q2420" i="2"/>
  <c r="Q2421" i="2"/>
  <c r="Q2422" i="2"/>
  <c r="Q2423" i="2"/>
  <c r="Q2424" i="2"/>
  <c r="Q2425" i="2"/>
  <c r="Q2426" i="2"/>
  <c r="Q2427" i="2"/>
  <c r="Q2428" i="2"/>
  <c r="Q2429" i="2"/>
  <c r="Q2430" i="2"/>
  <c r="Q2431" i="2"/>
  <c r="Q2432" i="2"/>
  <c r="Q2433" i="2"/>
  <c r="Q2434" i="2"/>
  <c r="Q2435" i="2"/>
  <c r="Q2436" i="2"/>
  <c r="Q2437" i="2"/>
  <c r="Q2438" i="2"/>
  <c r="Q2439" i="2"/>
  <c r="Q2440" i="2"/>
  <c r="Q2441" i="2"/>
  <c r="Q2442" i="2"/>
  <c r="Q2443" i="2"/>
  <c r="Q2444" i="2"/>
  <c r="Q2445" i="2"/>
  <c r="Q2446" i="2"/>
  <c r="Q2447" i="2"/>
  <c r="Q2448" i="2"/>
  <c r="Q2449" i="2"/>
  <c r="Q2450" i="2"/>
  <c r="Q2451" i="2"/>
  <c r="Q2452" i="2"/>
  <c r="Q2453" i="2"/>
  <c r="Q2454" i="2"/>
  <c r="Q2455" i="2"/>
  <c r="Q2456" i="2"/>
  <c r="Q2457" i="2"/>
  <c r="Q2458" i="2"/>
  <c r="Q2459" i="2"/>
  <c r="Q2460" i="2"/>
  <c r="Q2461" i="2"/>
  <c r="Q2462" i="2"/>
  <c r="Q2463" i="2"/>
  <c r="Q2464" i="2"/>
  <c r="Q2465" i="2"/>
  <c r="Q2466" i="2"/>
  <c r="Q2467" i="2"/>
  <c r="Q2468" i="2"/>
  <c r="Q2469" i="2"/>
  <c r="Q2470" i="2"/>
  <c r="Q2471" i="2"/>
  <c r="Q2472" i="2"/>
  <c r="Q2473" i="2"/>
  <c r="Q2474" i="2"/>
  <c r="Q2475" i="2"/>
  <c r="Q2476" i="2"/>
  <c r="Q2477" i="2"/>
  <c r="Q2478" i="2"/>
  <c r="Q2479" i="2"/>
  <c r="Q2480" i="2"/>
  <c r="Q2481" i="2"/>
  <c r="Q2482" i="2"/>
  <c r="Q2483" i="2"/>
  <c r="Q2484" i="2"/>
  <c r="Q2485" i="2"/>
  <c r="Q2486" i="2"/>
  <c r="Q2487" i="2"/>
  <c r="Q2488" i="2"/>
  <c r="Q2489" i="2"/>
  <c r="Q2490" i="2"/>
  <c r="Q2491" i="2"/>
  <c r="Q2492" i="2"/>
  <c r="Q2493" i="2"/>
  <c r="Q2494" i="2"/>
  <c r="Q2495" i="2"/>
  <c r="Q2496" i="2"/>
  <c r="Q2497" i="2"/>
  <c r="Q2498" i="2"/>
  <c r="Q2499" i="2"/>
  <c r="Q2500" i="2"/>
  <c r="Q2501" i="2"/>
  <c r="Q2502" i="2"/>
  <c r="Q2503" i="2"/>
  <c r="Q2504" i="2"/>
  <c r="Q2505" i="2"/>
  <c r="Q2506" i="2"/>
  <c r="Q2507" i="2"/>
  <c r="Q2508" i="2"/>
  <c r="Q2509" i="2"/>
  <c r="Q2510" i="2"/>
  <c r="Q2511" i="2"/>
  <c r="Q2512" i="2"/>
  <c r="Q2513" i="2"/>
  <c r="Q2514" i="2"/>
  <c r="Q2515" i="2"/>
  <c r="Q2516" i="2"/>
  <c r="Q2517" i="2"/>
  <c r="Q2518" i="2"/>
  <c r="Q2519" i="2"/>
  <c r="Q2520" i="2"/>
  <c r="Q2521" i="2"/>
  <c r="Q2522" i="2"/>
  <c r="Q2523" i="2"/>
  <c r="Q2524" i="2"/>
  <c r="Q2525" i="2"/>
  <c r="Q2526" i="2"/>
  <c r="Q2527" i="2"/>
  <c r="Q2528" i="2"/>
  <c r="Q2529" i="2"/>
  <c r="Q2530" i="2"/>
  <c r="Q2531" i="2"/>
  <c r="Q2532" i="2"/>
  <c r="Q2533" i="2"/>
  <c r="Q2534" i="2"/>
  <c r="Q2535" i="2"/>
  <c r="Q2536" i="2"/>
  <c r="Q2537" i="2"/>
  <c r="Q2538" i="2"/>
  <c r="Q2539" i="2"/>
  <c r="Q2540" i="2"/>
  <c r="Q2541" i="2"/>
  <c r="Q2542" i="2"/>
  <c r="Q2543" i="2"/>
  <c r="Q2544" i="2"/>
  <c r="Q2545" i="2"/>
  <c r="Q2546" i="2"/>
  <c r="Q2547" i="2"/>
  <c r="Q2548" i="2"/>
  <c r="Q2549" i="2"/>
  <c r="Q2550" i="2"/>
  <c r="Q2551" i="2"/>
  <c r="Q2552" i="2"/>
  <c r="Q2553" i="2"/>
  <c r="Q2554" i="2"/>
  <c r="Q2555" i="2"/>
  <c r="Q2556" i="2"/>
  <c r="Q2557" i="2"/>
  <c r="Q2558" i="2"/>
  <c r="Q2559" i="2"/>
  <c r="Q2560" i="2"/>
  <c r="Q2561" i="2"/>
  <c r="Q2562" i="2"/>
  <c r="Q2563" i="2"/>
  <c r="Q2564" i="2"/>
  <c r="Q2565" i="2"/>
  <c r="Q2566" i="2"/>
  <c r="Q2567" i="2"/>
  <c r="Q2568" i="2"/>
  <c r="Q2569" i="2"/>
  <c r="Q2570" i="2"/>
  <c r="Q2571" i="2"/>
  <c r="Q2572" i="2"/>
  <c r="Q2573" i="2"/>
  <c r="Q2574" i="2"/>
  <c r="Q2575" i="2"/>
  <c r="Q2576" i="2"/>
  <c r="Q2577" i="2"/>
  <c r="Q2578" i="2"/>
  <c r="Q2579" i="2"/>
  <c r="Q2580" i="2"/>
  <c r="Q2581" i="2"/>
  <c r="Q2582" i="2"/>
  <c r="Q2583" i="2"/>
  <c r="Q2584" i="2"/>
  <c r="Q2585" i="2"/>
  <c r="Q2586" i="2"/>
  <c r="Q2587" i="2"/>
  <c r="Q2588" i="2"/>
  <c r="Q2589" i="2"/>
  <c r="Q2590" i="2"/>
  <c r="Q2591" i="2"/>
  <c r="Q2592" i="2"/>
  <c r="Q2593" i="2"/>
  <c r="Q2594" i="2"/>
  <c r="Q2595" i="2"/>
  <c r="Q2596" i="2"/>
  <c r="Q2597" i="2"/>
  <c r="Q2598" i="2"/>
  <c r="Q2599" i="2"/>
  <c r="Q2600" i="2"/>
  <c r="Q2601" i="2"/>
  <c r="Q2602" i="2"/>
  <c r="Q2603" i="2"/>
  <c r="Q2604" i="2"/>
  <c r="Q2605" i="2"/>
  <c r="Q2606" i="2"/>
  <c r="Q2607" i="2"/>
  <c r="Q2608" i="2"/>
  <c r="Q2609" i="2"/>
  <c r="Q2610" i="2"/>
  <c r="Q2611" i="2"/>
  <c r="Q2612" i="2"/>
  <c r="Q2613" i="2"/>
  <c r="Q2614" i="2"/>
  <c r="Q2615" i="2"/>
  <c r="Q2616" i="2"/>
  <c r="Q2617" i="2"/>
  <c r="Q2618" i="2"/>
  <c r="Q2619" i="2"/>
  <c r="Q2620" i="2"/>
  <c r="Q2621" i="2"/>
  <c r="Q2622" i="2"/>
  <c r="Q2623" i="2"/>
  <c r="Q2624" i="2"/>
  <c r="Q2625" i="2"/>
  <c r="Q2626" i="2"/>
  <c r="Q2627" i="2"/>
  <c r="Q2628" i="2"/>
  <c r="Q2629" i="2"/>
  <c r="Q2630" i="2"/>
  <c r="Q2631" i="2"/>
  <c r="Q2632" i="2"/>
  <c r="Q2633" i="2"/>
  <c r="Q2634" i="2"/>
  <c r="Q2635" i="2"/>
  <c r="Q2636" i="2"/>
  <c r="Q2637" i="2"/>
  <c r="Q2638" i="2"/>
  <c r="Q2639" i="2"/>
  <c r="Q2640" i="2"/>
  <c r="Q2641" i="2"/>
  <c r="Q2642" i="2"/>
  <c r="Q2643" i="2"/>
  <c r="Q2644" i="2"/>
  <c r="Q2645" i="2"/>
  <c r="Q2646" i="2"/>
  <c r="Q2647" i="2"/>
  <c r="Q2648" i="2"/>
  <c r="Q2649" i="2"/>
  <c r="Q2650" i="2"/>
  <c r="Q2651" i="2"/>
  <c r="Q2652" i="2"/>
  <c r="Q2653" i="2"/>
  <c r="Q2654" i="2"/>
  <c r="Q2655" i="2"/>
  <c r="Q2656" i="2"/>
  <c r="Q2657" i="2"/>
  <c r="Q2658" i="2"/>
  <c r="Q2659" i="2"/>
  <c r="Q2660" i="2"/>
  <c r="Q2661" i="2"/>
  <c r="Q2662" i="2"/>
  <c r="Q2663" i="2"/>
  <c r="Q2664" i="2"/>
  <c r="Q2665" i="2"/>
  <c r="Q2666" i="2"/>
  <c r="Q2667" i="2"/>
  <c r="Q2668" i="2"/>
  <c r="Q2669" i="2"/>
  <c r="Q2670" i="2"/>
  <c r="Q2671" i="2"/>
  <c r="Q2672" i="2"/>
  <c r="Q2673" i="2"/>
  <c r="Q2674" i="2"/>
  <c r="Q2675" i="2"/>
  <c r="Q2676" i="2"/>
  <c r="Q2677" i="2"/>
  <c r="Q2678" i="2"/>
  <c r="Q2679" i="2"/>
  <c r="Q2680" i="2"/>
  <c r="Q2681" i="2"/>
  <c r="Q2682" i="2"/>
  <c r="Q2683" i="2"/>
  <c r="Q2684" i="2"/>
  <c r="Q2685" i="2"/>
  <c r="Q2686" i="2"/>
  <c r="Q2687" i="2"/>
  <c r="Q2688" i="2"/>
  <c r="Q2689" i="2"/>
  <c r="Q2690" i="2"/>
  <c r="Q2691" i="2"/>
  <c r="Q2692" i="2"/>
  <c r="Q2693" i="2"/>
  <c r="Q2694" i="2"/>
  <c r="Q2695" i="2"/>
  <c r="Q2696" i="2"/>
  <c r="Q2697" i="2"/>
  <c r="Q2698" i="2"/>
  <c r="Q2699" i="2"/>
  <c r="Q2700" i="2"/>
  <c r="Q2701" i="2"/>
  <c r="Q2702" i="2"/>
  <c r="Q2703" i="2"/>
  <c r="Q2704" i="2"/>
  <c r="Q2705" i="2"/>
  <c r="Q2706" i="2"/>
  <c r="Q2707" i="2"/>
  <c r="Q2708" i="2"/>
  <c r="Q2709" i="2"/>
  <c r="Q2710" i="2"/>
  <c r="Q2711" i="2"/>
  <c r="Q2712" i="2"/>
  <c r="Q2713" i="2"/>
  <c r="Q2714" i="2"/>
  <c r="Q2715" i="2"/>
  <c r="Q2716" i="2"/>
  <c r="Q2717" i="2"/>
  <c r="Q2718" i="2"/>
  <c r="Q2719" i="2"/>
  <c r="Q2720" i="2"/>
  <c r="Q2721" i="2"/>
  <c r="Q2722" i="2"/>
  <c r="Q2723" i="2"/>
  <c r="Q2724" i="2"/>
  <c r="Q2725" i="2"/>
  <c r="Q2726" i="2"/>
  <c r="Q2727" i="2"/>
  <c r="Q2728" i="2"/>
  <c r="Q2729" i="2"/>
  <c r="Q2730" i="2"/>
  <c r="Q2731" i="2"/>
  <c r="Q2732" i="2"/>
  <c r="Q2733" i="2"/>
  <c r="Q2734" i="2"/>
  <c r="Q2735" i="2"/>
  <c r="Q2736" i="2"/>
  <c r="Q2737" i="2"/>
  <c r="Q2738" i="2"/>
  <c r="Q2739" i="2"/>
  <c r="Q2740" i="2"/>
  <c r="Q2741" i="2"/>
  <c r="Q2742" i="2"/>
  <c r="Q2743" i="2"/>
  <c r="Q2744" i="2"/>
  <c r="Q2745" i="2"/>
  <c r="Q2746" i="2"/>
  <c r="Q2747" i="2"/>
  <c r="Q2748" i="2"/>
  <c r="Q2749" i="2"/>
  <c r="Q2750" i="2"/>
  <c r="Q2751" i="2"/>
  <c r="Q2752" i="2"/>
  <c r="Q2753" i="2"/>
  <c r="Q2754" i="2"/>
  <c r="Q2755" i="2"/>
  <c r="Q2756" i="2"/>
  <c r="Q2757" i="2"/>
  <c r="Q2758" i="2"/>
  <c r="Q2759" i="2"/>
  <c r="Q2760" i="2"/>
  <c r="Q2761" i="2"/>
  <c r="Q2762" i="2"/>
  <c r="Q2763" i="2"/>
  <c r="Q2764" i="2"/>
  <c r="Q2765" i="2"/>
  <c r="Q2766" i="2"/>
  <c r="Q2767" i="2"/>
  <c r="Q2768" i="2"/>
  <c r="Q2769" i="2"/>
  <c r="Q2770" i="2"/>
  <c r="Q2771" i="2"/>
  <c r="Q2772" i="2"/>
  <c r="Q2773" i="2"/>
  <c r="Q2774" i="2"/>
  <c r="Q2775" i="2"/>
  <c r="Q2776" i="2"/>
  <c r="Q2777" i="2"/>
  <c r="Q2778" i="2"/>
  <c r="Q2779" i="2"/>
  <c r="Q2780" i="2"/>
  <c r="Q2781" i="2"/>
  <c r="Q2782" i="2"/>
  <c r="Q2783" i="2"/>
  <c r="Q2784" i="2"/>
  <c r="Q2785" i="2"/>
  <c r="Q2786" i="2"/>
  <c r="Q2787" i="2"/>
  <c r="Q2788" i="2"/>
  <c r="Q2789" i="2"/>
  <c r="Q2790" i="2"/>
  <c r="Q2791" i="2"/>
  <c r="Q2792" i="2"/>
  <c r="Q2793" i="2"/>
  <c r="Q2794" i="2"/>
  <c r="Q2795" i="2"/>
  <c r="Q2796" i="2"/>
  <c r="Q2797" i="2"/>
  <c r="Q2798" i="2"/>
  <c r="Q2799" i="2"/>
  <c r="Q2800" i="2"/>
  <c r="Q2801" i="2"/>
  <c r="Q2802" i="2"/>
  <c r="Q2803" i="2"/>
  <c r="Q2804" i="2"/>
  <c r="Q2805" i="2"/>
  <c r="Q2806" i="2"/>
  <c r="Q2807" i="2"/>
  <c r="Q2808" i="2"/>
  <c r="Q2809" i="2"/>
  <c r="Q2810" i="2"/>
  <c r="Q2811" i="2"/>
  <c r="Q2812" i="2"/>
  <c r="Q2813" i="2"/>
  <c r="Q2814" i="2"/>
  <c r="Q2815" i="2"/>
  <c r="Q2816" i="2"/>
  <c r="Q2817" i="2"/>
  <c r="Q2818" i="2"/>
  <c r="Q2819" i="2"/>
  <c r="Q2820" i="2"/>
  <c r="Q2821" i="2"/>
  <c r="Q2822" i="2"/>
  <c r="Q2823" i="2"/>
  <c r="Q2824" i="2"/>
  <c r="Q2825" i="2"/>
  <c r="Q2826" i="2"/>
  <c r="Q2827" i="2"/>
  <c r="Q2828" i="2"/>
  <c r="Q2829" i="2"/>
  <c r="Q2830" i="2"/>
  <c r="Q2831" i="2"/>
  <c r="Q2832" i="2"/>
  <c r="Q2833" i="2"/>
  <c r="Q2834" i="2"/>
  <c r="Q2835" i="2"/>
  <c r="Q2836" i="2"/>
  <c r="Q2837" i="2"/>
  <c r="Q2838" i="2"/>
  <c r="Q2839" i="2"/>
  <c r="Q2840" i="2"/>
  <c r="Q2841" i="2"/>
  <c r="Q2842" i="2"/>
  <c r="Q2843" i="2"/>
  <c r="Q2844" i="2"/>
  <c r="Q2845" i="2"/>
  <c r="Q2846" i="2"/>
  <c r="Q2847" i="2"/>
  <c r="Q2848" i="2"/>
  <c r="Q2849" i="2"/>
  <c r="Q2850" i="2"/>
  <c r="Q2851" i="2"/>
  <c r="Q2852" i="2"/>
  <c r="Q2853" i="2"/>
  <c r="Q2854" i="2"/>
  <c r="Q2855" i="2"/>
  <c r="Q2856" i="2"/>
  <c r="Q2857" i="2"/>
  <c r="Q2858" i="2"/>
  <c r="Q2859" i="2"/>
  <c r="Q2860" i="2"/>
  <c r="Q2861" i="2"/>
  <c r="Q2862" i="2"/>
  <c r="Q2863" i="2"/>
  <c r="Q2864" i="2"/>
  <c r="Q2865" i="2"/>
  <c r="Q2866" i="2"/>
  <c r="Q2867" i="2"/>
  <c r="Q2868" i="2"/>
  <c r="Q2869" i="2"/>
  <c r="Q2870" i="2"/>
  <c r="Q2871" i="2"/>
  <c r="Q2872" i="2"/>
  <c r="Q2873" i="2"/>
  <c r="Q2874" i="2"/>
  <c r="Q2875" i="2"/>
  <c r="Q2876" i="2"/>
  <c r="Q2877" i="2"/>
  <c r="Q2878" i="2"/>
  <c r="Q2879" i="2"/>
  <c r="Q2880" i="2"/>
  <c r="Q2881" i="2"/>
  <c r="Q2882" i="2"/>
  <c r="Q2883" i="2"/>
  <c r="Q2884" i="2"/>
  <c r="Q2885" i="2"/>
  <c r="Q2886" i="2"/>
  <c r="Q2887" i="2"/>
  <c r="Q2888" i="2"/>
  <c r="Q2889" i="2"/>
  <c r="Q2890" i="2"/>
  <c r="Q2891" i="2"/>
  <c r="Q2892" i="2"/>
  <c r="Q2893" i="2"/>
  <c r="Q2894" i="2"/>
  <c r="Q2895" i="2"/>
  <c r="Q2896" i="2"/>
  <c r="Q2897" i="2"/>
  <c r="Q2898" i="2"/>
  <c r="Q2899" i="2"/>
  <c r="Q2900" i="2"/>
  <c r="Q2901" i="2"/>
  <c r="Q2902" i="2"/>
  <c r="Q2903" i="2"/>
  <c r="Q2904" i="2"/>
  <c r="Q2905" i="2"/>
  <c r="Q2906" i="2"/>
  <c r="Q2907" i="2"/>
  <c r="Q2908" i="2"/>
  <c r="Q2909" i="2"/>
  <c r="Q2910" i="2"/>
  <c r="Q2911" i="2"/>
  <c r="Q2912" i="2"/>
  <c r="Q2913" i="2"/>
  <c r="Q2914" i="2"/>
  <c r="Q2915" i="2"/>
  <c r="Q2916" i="2"/>
  <c r="Q2917" i="2"/>
  <c r="Q2918" i="2"/>
  <c r="Q2919" i="2"/>
  <c r="Q2920" i="2"/>
  <c r="Q2921" i="2"/>
  <c r="Q2922" i="2"/>
  <c r="Q2923" i="2"/>
  <c r="Q2924" i="2"/>
  <c r="Q2925" i="2"/>
  <c r="Q2926" i="2"/>
  <c r="Q2927" i="2"/>
  <c r="Q2928" i="2"/>
  <c r="Q2929" i="2"/>
  <c r="Q2930" i="2"/>
  <c r="Q2931" i="2"/>
  <c r="Q2932" i="2"/>
  <c r="Q2933" i="2"/>
  <c r="Q2934" i="2"/>
  <c r="Q2935" i="2"/>
  <c r="Q2936" i="2"/>
  <c r="Q2937" i="2"/>
  <c r="Q2938" i="2"/>
  <c r="Q2939" i="2"/>
  <c r="Q2940" i="2"/>
  <c r="Q2941" i="2"/>
  <c r="Q2942" i="2"/>
  <c r="Q2943" i="2"/>
  <c r="Q2944" i="2"/>
  <c r="Q2945" i="2"/>
  <c r="Q2946" i="2"/>
  <c r="Q2947" i="2"/>
  <c r="Q2948" i="2"/>
  <c r="Q2949" i="2"/>
  <c r="Q2950" i="2"/>
  <c r="Q2951" i="2"/>
  <c r="Q2952" i="2"/>
  <c r="Q2953" i="2"/>
  <c r="Q2954" i="2"/>
  <c r="Q2955" i="2"/>
  <c r="Q2956" i="2"/>
  <c r="Q2957" i="2"/>
  <c r="Q2958" i="2"/>
  <c r="Q2959" i="2"/>
  <c r="Q2960" i="2"/>
  <c r="Q2961" i="2"/>
  <c r="Q2962" i="2"/>
  <c r="Q2963" i="2"/>
  <c r="Q2964" i="2"/>
  <c r="Q2965" i="2"/>
  <c r="Q2966" i="2"/>
  <c r="Q2967" i="2"/>
  <c r="Q2968" i="2"/>
  <c r="Q2969" i="2"/>
  <c r="Q2970" i="2"/>
  <c r="Q2971" i="2"/>
  <c r="Q2972" i="2"/>
  <c r="Q2973" i="2"/>
  <c r="Q2974" i="2"/>
  <c r="Q2975" i="2"/>
  <c r="Q2976" i="2"/>
  <c r="Q2977" i="2"/>
  <c r="Q2978" i="2"/>
  <c r="Q2979" i="2"/>
  <c r="Q2980" i="2"/>
  <c r="Q2981" i="2"/>
  <c r="Q2982" i="2"/>
  <c r="Q2983" i="2"/>
  <c r="Q2984" i="2"/>
  <c r="Q2985" i="2"/>
  <c r="Q2986" i="2"/>
  <c r="Q2987" i="2"/>
  <c r="Q2988" i="2"/>
  <c r="Q2989" i="2"/>
  <c r="Q2990" i="2"/>
  <c r="Q2991" i="2"/>
  <c r="Q2992" i="2"/>
  <c r="Q2993" i="2"/>
  <c r="Q2994" i="2"/>
  <c r="Q2995" i="2"/>
  <c r="Q2996" i="2"/>
  <c r="Q2997" i="2"/>
  <c r="Q2998" i="2"/>
  <c r="Q2999" i="2"/>
  <c r="Q3000" i="2"/>
  <c r="Q3001" i="2"/>
  <c r="Q3002" i="2"/>
  <c r="Q3003" i="2"/>
  <c r="Q3004" i="2"/>
  <c r="Q3005" i="2"/>
  <c r="Q3006" i="2"/>
  <c r="Q3007" i="2"/>
  <c r="Q3008" i="2"/>
  <c r="Q3009" i="2"/>
  <c r="Q3010" i="2"/>
  <c r="Q3011" i="2"/>
  <c r="Q3012" i="2"/>
  <c r="Q3013" i="2"/>
  <c r="Q3014" i="2"/>
  <c r="Q3015" i="2"/>
  <c r="Q3016" i="2"/>
  <c r="Q3017" i="2"/>
  <c r="Q3018" i="2"/>
  <c r="Q3019" i="2"/>
  <c r="Q3020" i="2"/>
  <c r="Q3021" i="2"/>
  <c r="Q3022" i="2"/>
  <c r="Q3023" i="2"/>
  <c r="Q3024" i="2"/>
  <c r="Q3025" i="2"/>
  <c r="Q3026" i="2"/>
  <c r="Q3027" i="2"/>
  <c r="Q3028" i="2"/>
  <c r="Q3029" i="2"/>
  <c r="Q3030" i="2"/>
  <c r="Q3031" i="2"/>
  <c r="Q3032" i="2"/>
  <c r="Q3033" i="2"/>
  <c r="Q3034" i="2"/>
  <c r="Q3035" i="2"/>
  <c r="Q3036" i="2"/>
  <c r="Q3037" i="2"/>
  <c r="Q3038" i="2"/>
  <c r="Q3039" i="2"/>
  <c r="Q3040" i="2"/>
  <c r="Q3041" i="2"/>
  <c r="Q3042" i="2"/>
  <c r="Q3043" i="2"/>
  <c r="Q3044" i="2"/>
  <c r="Q3045" i="2"/>
  <c r="Q3046" i="2"/>
  <c r="Q3047" i="2"/>
  <c r="Q3048" i="2"/>
  <c r="Q3049" i="2"/>
  <c r="Q3050" i="2"/>
  <c r="Q3051" i="2"/>
  <c r="Q3052" i="2"/>
  <c r="Q3053" i="2"/>
  <c r="Q3054" i="2"/>
  <c r="Q3055" i="2"/>
  <c r="Q3056" i="2"/>
  <c r="Q3057" i="2"/>
  <c r="Q3058" i="2"/>
  <c r="Q3059" i="2"/>
  <c r="Q3060" i="2"/>
  <c r="Q3061" i="2"/>
  <c r="Q3062" i="2"/>
  <c r="Q3063" i="2"/>
  <c r="Q3064" i="2"/>
  <c r="Q3065" i="2"/>
  <c r="Q3066" i="2"/>
  <c r="Q3067" i="2"/>
  <c r="Q3068" i="2"/>
  <c r="Q3069" i="2"/>
  <c r="Q3070" i="2"/>
  <c r="Q3071" i="2"/>
  <c r="Q3072" i="2"/>
  <c r="Q3073" i="2"/>
  <c r="Q3074" i="2"/>
  <c r="Q3075" i="2"/>
  <c r="Q3076" i="2"/>
  <c r="Q3077" i="2"/>
  <c r="Q3078" i="2"/>
  <c r="Q3079" i="2"/>
  <c r="Q3080" i="2"/>
  <c r="Q3081" i="2"/>
  <c r="Q3082" i="2"/>
  <c r="Q3083" i="2"/>
  <c r="Q3084" i="2"/>
  <c r="Q3085" i="2"/>
  <c r="Q3086" i="2"/>
  <c r="Q3087" i="2"/>
  <c r="Q3088" i="2"/>
  <c r="Q3089" i="2"/>
  <c r="Q3090" i="2"/>
  <c r="Q3091" i="2"/>
  <c r="Q3092" i="2"/>
  <c r="Q3093" i="2"/>
  <c r="Q3094" i="2"/>
  <c r="Q3095" i="2"/>
  <c r="Q3096" i="2"/>
  <c r="Q3097" i="2"/>
  <c r="Q3098" i="2"/>
  <c r="Q3099" i="2"/>
  <c r="Q3100" i="2"/>
  <c r="Q3101" i="2"/>
  <c r="Q3102" i="2"/>
  <c r="Q3103" i="2"/>
  <c r="Q3104" i="2"/>
  <c r="Q3105" i="2"/>
  <c r="Q3106" i="2"/>
  <c r="Q3107" i="2"/>
  <c r="Q3108" i="2"/>
  <c r="Q3109" i="2"/>
  <c r="Q3110" i="2"/>
  <c r="Q3111" i="2"/>
  <c r="Q3112" i="2"/>
  <c r="Q3113" i="2"/>
  <c r="Q3114" i="2"/>
  <c r="Q3115" i="2"/>
  <c r="Q3116" i="2"/>
  <c r="Q3117" i="2"/>
  <c r="Q3118" i="2"/>
  <c r="Q3119" i="2"/>
  <c r="Q3120" i="2"/>
  <c r="Q3121" i="2"/>
  <c r="Q3122" i="2"/>
  <c r="Q3123" i="2"/>
  <c r="Q3124" i="2"/>
  <c r="Q3125" i="2"/>
  <c r="Q3126" i="2"/>
  <c r="Q3127" i="2"/>
  <c r="Q3128" i="2"/>
  <c r="Q3129" i="2"/>
  <c r="Q3130" i="2"/>
  <c r="Q3131" i="2"/>
  <c r="Q3132" i="2"/>
  <c r="Q3133" i="2"/>
  <c r="Q3134" i="2"/>
  <c r="Q3135" i="2"/>
  <c r="Q3136" i="2"/>
  <c r="Q3137" i="2"/>
  <c r="Q3138" i="2"/>
  <c r="Q3139" i="2"/>
  <c r="Q3140" i="2"/>
  <c r="Q10" i="2"/>
</calcChain>
</file>

<file path=xl/sharedStrings.xml><?xml version="1.0" encoding="utf-8"?>
<sst xmlns="http://schemas.openxmlformats.org/spreadsheetml/2006/main" count="6528" uniqueCount="3154">
  <si>
    <t>SD-25020200</t>
  </si>
  <si>
    <t>SD-24090311</t>
  </si>
  <si>
    <t>SD-24100105</t>
  </si>
  <si>
    <t>SD-25080115</t>
  </si>
  <si>
    <t>SD-25080082</t>
  </si>
  <si>
    <t>SD-25080059</t>
  </si>
  <si>
    <t>SD-25080006</t>
  </si>
  <si>
    <t>SD-25060126</t>
  </si>
  <si>
    <t>SD-25060218</t>
  </si>
  <si>
    <t>SD-25060201</t>
  </si>
  <si>
    <t>SD-25060309</t>
  </si>
  <si>
    <t>SD-25050340</t>
  </si>
  <si>
    <t>SD-24080160</t>
  </si>
  <si>
    <t>SD-24080164</t>
  </si>
  <si>
    <t>SD-24080168</t>
  </si>
  <si>
    <t>SD-24080171</t>
  </si>
  <si>
    <t>SD-24080223</t>
  </si>
  <si>
    <t>SD-24080229</t>
  </si>
  <si>
    <t>SD-24080019</t>
  </si>
  <si>
    <t>SD-24080069</t>
  </si>
  <si>
    <t>SD-24080035</t>
  </si>
  <si>
    <t>SD-24080109</t>
  </si>
  <si>
    <t>SD-24070290</t>
  </si>
  <si>
    <t>SD-24070296</t>
  </si>
  <si>
    <t>SD-24080082</t>
  </si>
  <si>
    <t>SD-24080021</t>
  </si>
  <si>
    <t>SD-25050367</t>
  </si>
  <si>
    <t>SD-25050195</t>
  </si>
  <si>
    <t>SD-25050207</t>
  </si>
  <si>
    <t>SD-25050229</t>
  </si>
  <si>
    <t>SD-25050235</t>
  </si>
  <si>
    <t>SD-25050236</t>
  </si>
  <si>
    <t>SD-25050239</t>
  </si>
  <si>
    <t>SD-25050237</t>
  </si>
  <si>
    <t>SD-25050012</t>
  </si>
  <si>
    <t>SD-25050048</t>
  </si>
  <si>
    <t>SD-25050090</t>
  </si>
  <si>
    <t>SD-25050117</t>
  </si>
  <si>
    <t>SD-25070146</t>
  </si>
  <si>
    <t>SD-25070335</t>
  </si>
  <si>
    <t>SD-25070362</t>
  </si>
  <si>
    <t>SD-24060248</t>
  </si>
  <si>
    <t>SD-24070029</t>
  </si>
  <si>
    <t>SD-24060209</t>
  </si>
  <si>
    <t>SD-24060237</t>
  </si>
  <si>
    <t>SD-24060216</t>
  </si>
  <si>
    <t>SD-24060166</t>
  </si>
  <si>
    <t>SD-24060069</t>
  </si>
  <si>
    <t>SD-24060066</t>
  </si>
  <si>
    <t>SD-24060128</t>
  </si>
  <si>
    <t>SD-24060022</t>
  </si>
  <si>
    <t>SD-25070120</t>
  </si>
  <si>
    <t>SD-25070111</t>
  </si>
  <si>
    <t>SD-25070028</t>
  </si>
  <si>
    <t>SD-25060382</t>
  </si>
  <si>
    <t>SD-24050213</t>
  </si>
  <si>
    <t>SD-24050172</t>
  </si>
  <si>
    <t>SD-24050259</t>
  </si>
  <si>
    <t>SD-24050004</t>
  </si>
  <si>
    <t>SD-24050043</t>
  </si>
  <si>
    <t>SD-24050110</t>
  </si>
  <si>
    <t>SD-24050127</t>
  </si>
  <si>
    <t>SD-24050130</t>
  </si>
  <si>
    <t>SD-24050175</t>
  </si>
  <si>
    <t>SD-24050174</t>
  </si>
  <si>
    <t>SD-24040148</t>
  </si>
  <si>
    <t>SD-24040261</t>
  </si>
  <si>
    <t>SD-24090325</t>
  </si>
  <si>
    <t>SD-24090244</t>
  </si>
  <si>
    <t>SD-24070051</t>
  </si>
  <si>
    <t>SD-24070034</t>
  </si>
  <si>
    <t>SD-24070178</t>
  </si>
  <si>
    <t>SD-24070242</t>
  </si>
  <si>
    <t>SD-24070216</t>
  </si>
  <si>
    <t>SD-24070180</t>
  </si>
  <si>
    <t>SD-24070267</t>
  </si>
  <si>
    <t>SD-24110044</t>
  </si>
  <si>
    <t>SD-24100313</t>
  </si>
  <si>
    <t>SD-24100315</t>
  </si>
  <si>
    <t>SD-24100346</t>
  </si>
  <si>
    <t>SD-24100309</t>
  </si>
  <si>
    <t>SD-24100310</t>
  </si>
  <si>
    <t>SD-24100288</t>
  </si>
  <si>
    <t>SD-24100292</t>
  </si>
  <si>
    <t>SD-24080255</t>
  </si>
  <si>
    <t>SD-24080321</t>
  </si>
  <si>
    <t>SD-24090007</t>
  </si>
  <si>
    <t>SD-24090061</t>
  </si>
  <si>
    <t>SD-24090109</t>
  </si>
  <si>
    <t>SD-25060033</t>
  </si>
  <si>
    <t>SD-24100031</t>
  </si>
  <si>
    <t>SD-24100033</t>
  </si>
  <si>
    <t>SD-24100055</t>
  </si>
  <si>
    <t>SD-24100068</t>
  </si>
  <si>
    <t>SD-24100161</t>
  </si>
  <si>
    <t>SD-24100144</t>
  </si>
  <si>
    <t>SD-24100132</t>
  </si>
  <si>
    <t>SD-24110330</t>
  </si>
  <si>
    <t>SD-24110229</t>
  </si>
  <si>
    <t>SD-24110256</t>
  </si>
  <si>
    <t>SD-24110185</t>
  </si>
  <si>
    <t>SD-24110150</t>
  </si>
  <si>
    <t>SD-25040110</t>
  </si>
  <si>
    <t>SD-25040239</t>
  </si>
  <si>
    <t>SD-25040217</t>
  </si>
  <si>
    <t>SD-24010090</t>
  </si>
  <si>
    <t>SD-24010078</t>
  </si>
  <si>
    <t>SD-24010095</t>
  </si>
  <si>
    <t>SD-24020027</t>
  </si>
  <si>
    <t>SD-24020041</t>
  </si>
  <si>
    <t>SD-24010252</t>
  </si>
  <si>
    <t>SD-24020001</t>
  </si>
  <si>
    <t>SD-24020005</t>
  </si>
  <si>
    <t>SD-24020003</t>
  </si>
  <si>
    <t>SD-24010271</t>
  </si>
  <si>
    <t>SD-25030040</t>
  </si>
  <si>
    <t>SD-25030060</t>
  </si>
  <si>
    <t>SD-25030096</t>
  </si>
  <si>
    <t>SD-25030089</t>
  </si>
  <si>
    <t>SD-25030090</t>
  </si>
  <si>
    <t>SD-25020150</t>
  </si>
  <si>
    <t>SD-25030256</t>
  </si>
  <si>
    <t>SD-25030250</t>
  </si>
  <si>
    <t>SD-25030289</t>
  </si>
  <si>
    <t>SD-25030283</t>
  </si>
  <si>
    <t>SD-25030277</t>
  </si>
  <si>
    <t>SD-25030284</t>
  </si>
  <si>
    <t>SD-25030286</t>
  </si>
  <si>
    <t>SD-25030322</t>
  </si>
  <si>
    <t>SD-25030310</t>
  </si>
  <si>
    <t>SD-25030187</t>
  </si>
  <si>
    <t>SD-25030209</t>
  </si>
  <si>
    <t>SD-25030149</t>
  </si>
  <si>
    <t>SD-25030018</t>
  </si>
  <si>
    <t>SD-25030114</t>
  </si>
  <si>
    <t>SD-25030127</t>
  </si>
  <si>
    <t>SD-25010187</t>
  </si>
  <si>
    <t>SD-25010188</t>
  </si>
  <si>
    <t>SD-25010152</t>
  </si>
  <si>
    <t>SD-25010122</t>
  </si>
  <si>
    <t>SD-25010166</t>
  </si>
  <si>
    <t>SD-25020042</t>
  </si>
  <si>
    <t>SD-25020047</t>
  </si>
  <si>
    <t>SD-25020007</t>
  </si>
  <si>
    <t>SD-25020051</t>
  </si>
  <si>
    <t>SD-25010124</t>
  </si>
  <si>
    <t>SD-25010162</t>
  </si>
  <si>
    <t>SD-25010074</t>
  </si>
  <si>
    <t>SD-25010120</t>
  </si>
  <si>
    <t>SD-25010012</t>
  </si>
  <si>
    <t>SD-24020121</t>
  </si>
  <si>
    <t>SD-24020044</t>
  </si>
  <si>
    <t>SD-24020206</t>
  </si>
  <si>
    <t>SD-24020244</t>
  </si>
  <si>
    <t>SD-24020254</t>
  </si>
  <si>
    <t>SD-24020197</t>
  </si>
  <si>
    <t>SD-24010222</t>
  </si>
  <si>
    <t>SD-24020212</t>
  </si>
  <si>
    <t>SD-24020308</t>
  </si>
  <si>
    <t>SD-24020301</t>
  </si>
  <si>
    <t>SD-24030073</t>
  </si>
  <si>
    <t>SD-24030051</t>
  </si>
  <si>
    <t>SD-24020387</t>
  </si>
  <si>
    <t>SD-24030107</t>
  </si>
  <si>
    <t>SD-24030166</t>
  </si>
  <si>
    <t>SD-24120136</t>
  </si>
  <si>
    <t>SD-24120113</t>
  </si>
  <si>
    <t>SD-25010002</t>
  </si>
  <si>
    <t>SD-24080265</t>
  </si>
  <si>
    <t>SD-25020137</t>
  </si>
  <si>
    <t>SD-25020188</t>
  </si>
  <si>
    <t>SD-24110325</t>
  </si>
  <si>
    <t>SD-24080083</t>
  </si>
  <si>
    <t>SD-24070194</t>
  </si>
  <si>
    <t>SD-25020066</t>
  </si>
  <si>
    <t>SD-24070261</t>
  </si>
  <si>
    <t>SD-25070078</t>
  </si>
  <si>
    <t>SD-25060089</t>
  </si>
  <si>
    <t>SD-24020038</t>
  </si>
  <si>
    <t>SD-25020039</t>
  </si>
  <si>
    <t>SD-25020031</t>
  </si>
  <si>
    <t>SD-24110238</t>
  </si>
  <si>
    <t>SD-25050158</t>
  </si>
  <si>
    <t>SD-25020239</t>
  </si>
  <si>
    <t>SD-25070257</t>
  </si>
  <si>
    <t>SD-24120202</t>
  </si>
  <si>
    <t>SD-25040297</t>
  </si>
  <si>
    <t>SD-25070323</t>
  </si>
  <si>
    <t>SD-25070158</t>
  </si>
  <si>
    <t>SD-24060081</t>
  </si>
  <si>
    <t>SD-25070104</t>
  </si>
  <si>
    <t>SD-24090286</t>
  </si>
  <si>
    <t>SD-24090308</t>
  </si>
  <si>
    <t>SD-24070075</t>
  </si>
  <si>
    <t>SD-24110094</t>
  </si>
  <si>
    <t>SD-25050402</t>
  </si>
  <si>
    <t>SD-24100154</t>
  </si>
  <si>
    <t>SD-24090309</t>
  </si>
  <si>
    <t>SD-24110316</t>
  </si>
  <si>
    <t>SD-25030275</t>
  </si>
  <si>
    <t>SD-25080069</t>
  </si>
  <si>
    <t>SD-25060294</t>
  </si>
  <si>
    <t>SD-25070221</t>
  </si>
  <si>
    <t>SD-25070097</t>
  </si>
  <si>
    <t>SD-24110174</t>
  </si>
  <si>
    <t>SD-24060086</t>
  </si>
  <si>
    <t>SD-25080146</t>
  </si>
  <si>
    <t>SD-25080145</t>
  </si>
  <si>
    <t>SD-25060172</t>
  </si>
  <si>
    <t>SD-24050077</t>
  </si>
  <si>
    <t>SD-25020221</t>
  </si>
  <si>
    <t>SD-24020231</t>
  </si>
  <si>
    <t>SD-24020235</t>
  </si>
  <si>
    <t>SD-24030061</t>
  </si>
  <si>
    <t>SD-25060202</t>
  </si>
  <si>
    <t>SD-25050230</t>
  </si>
  <si>
    <t>SD-25070011</t>
  </si>
  <si>
    <t>SD-25070113</t>
  </si>
  <si>
    <t>SD-24070147</t>
  </si>
  <si>
    <t>SD-25040037</t>
  </si>
  <si>
    <t>SD-25030219</t>
  </si>
  <si>
    <t>SD-24020163</t>
  </si>
  <si>
    <t>SD-25070106</t>
  </si>
  <si>
    <t>SD-25040252</t>
  </si>
  <si>
    <t>SD-24020064</t>
  </si>
  <si>
    <t>SD-24090112</t>
  </si>
  <si>
    <t>SD-25060177</t>
  </si>
  <si>
    <t>SD-25050196</t>
  </si>
  <si>
    <t>SD-25040333</t>
  </si>
  <si>
    <t>SD-24070198</t>
  </si>
  <si>
    <t>SD-24090095</t>
  </si>
  <si>
    <t>SD-25020192</t>
  </si>
  <si>
    <t>SD-25010135</t>
  </si>
  <si>
    <t>SD-24010170</t>
  </si>
  <si>
    <t>SD-25010038</t>
  </si>
  <si>
    <t>SD-25050266</t>
  </si>
  <si>
    <t>SD-25070048</t>
  </si>
  <si>
    <t>SD-25020059</t>
  </si>
  <si>
    <t>SD-25020103</t>
  </si>
  <si>
    <t>SD-24080216</t>
  </si>
  <si>
    <t>SD-24060172</t>
  </si>
  <si>
    <t>SD-25070311</t>
  </si>
  <si>
    <t>SD-24010146</t>
  </si>
  <si>
    <t>SD-24040016</t>
  </si>
  <si>
    <t>SD-25040003</t>
  </si>
  <si>
    <t>SD-24080046</t>
  </si>
  <si>
    <t>SD-24070057</t>
  </si>
  <si>
    <t>SD-24100271</t>
  </si>
  <si>
    <t>SD-25030106</t>
  </si>
  <si>
    <t>SD-25050213</t>
  </si>
  <si>
    <t>SD-25010180</t>
  </si>
  <si>
    <t>SD-24100327</t>
  </si>
  <si>
    <t>SD-24110209</t>
  </si>
  <si>
    <t>SD-24090201</t>
  </si>
  <si>
    <t>SD-24110136</t>
  </si>
  <si>
    <t>SD-25030069</t>
  </si>
  <si>
    <t>SD-24050281</t>
  </si>
  <si>
    <t>SD-25020068</t>
  </si>
  <si>
    <t>SD-24060152</t>
  </si>
  <si>
    <t>SD-24100282</t>
  </si>
  <si>
    <t>SD-24010179</t>
  </si>
  <si>
    <t>SD-25010028</t>
  </si>
  <si>
    <t>SD-24080221</t>
  </si>
  <si>
    <t>SD-24040204</t>
  </si>
  <si>
    <t>SD-25040227</t>
  </si>
  <si>
    <t>SD-24010009</t>
  </si>
  <si>
    <t>SD-25010154</t>
  </si>
  <si>
    <t>SD-25060020</t>
  </si>
  <si>
    <t>SD-25060105</t>
  </si>
  <si>
    <t>SD-24110096</t>
  </si>
  <si>
    <t>SD-24090056</t>
  </si>
  <si>
    <t>SD-25060316</t>
  </si>
  <si>
    <t>SD-24100322</t>
  </si>
  <si>
    <t>SD-24100347</t>
  </si>
  <si>
    <t>SD-24090163</t>
  </si>
  <si>
    <t>SD-24090158</t>
  </si>
  <si>
    <t>SD-25070289</t>
  </si>
  <si>
    <t>SD-24090251</t>
  </si>
  <si>
    <t>SD-25060050</t>
  </si>
  <si>
    <t>SD-25050202</t>
  </si>
  <si>
    <t>SD-24090015</t>
  </si>
  <si>
    <t>SD-24080280</t>
  </si>
  <si>
    <t>SD-25050151</t>
  </si>
  <si>
    <t>SD-24110099</t>
  </si>
  <si>
    <t>SD-24110100</t>
  </si>
  <si>
    <t>SD-24120068</t>
  </si>
  <si>
    <t>SD-24070053</t>
  </si>
  <si>
    <t>SD-24120157</t>
  </si>
  <si>
    <t>SD-25060157</t>
  </si>
  <si>
    <t>SD-25060298</t>
  </si>
  <si>
    <t>SD-25050287</t>
  </si>
  <si>
    <t>SD-25030094</t>
  </si>
  <si>
    <t>SD-25070161</t>
  </si>
  <si>
    <t>SD-24070106</t>
  </si>
  <si>
    <t>SD-25060362</t>
  </si>
  <si>
    <t>SD-25040336</t>
  </si>
  <si>
    <t>SD-24110074</t>
  </si>
  <si>
    <t>SD-24110015</t>
  </si>
  <si>
    <t>SD-24080268</t>
  </si>
  <si>
    <t>SD-25050088</t>
  </si>
  <si>
    <t>SD-24110177</t>
  </si>
  <si>
    <t>SD-24110178</t>
  </si>
  <si>
    <t>SD-25070040</t>
  </si>
  <si>
    <t>SD-24040147</t>
  </si>
  <si>
    <t>SD-23110366</t>
  </si>
  <si>
    <t>SD-24030180</t>
  </si>
  <si>
    <t>SD-24030226</t>
  </si>
  <si>
    <t>SD-24080165</t>
  </si>
  <si>
    <t>SD-25050220</t>
  </si>
  <si>
    <t>SD-25050376</t>
  </si>
  <si>
    <t>SD-24050164</t>
  </si>
  <si>
    <t>SD-24050099</t>
  </si>
  <si>
    <t>SD-24040220</t>
  </si>
  <si>
    <t>SD-24090094</t>
  </si>
  <si>
    <t>SD-24110219</t>
  </si>
  <si>
    <t>SD-25030276</t>
  </si>
  <si>
    <t>SD-25030013</t>
  </si>
  <si>
    <t>SD-24120170</t>
  </si>
  <si>
    <t>SD-24060063</t>
  </si>
  <si>
    <t>SD-24060061</t>
  </si>
  <si>
    <t>SD-24050189</t>
  </si>
  <si>
    <t>SD-24050187</t>
  </si>
  <si>
    <t>SD-24050188</t>
  </si>
  <si>
    <t>SD-24050184</t>
  </si>
  <si>
    <t>SD-24040163</t>
  </si>
  <si>
    <t>SD-24040149</t>
  </si>
  <si>
    <t>SD-24030230</t>
  </si>
  <si>
    <t>SD-24030159</t>
  </si>
  <si>
    <t>SD-25010128</t>
  </si>
  <si>
    <t>SD-24070278</t>
  </si>
  <si>
    <t>SD-25040310</t>
  </si>
  <si>
    <t>SD-24030249</t>
  </si>
  <si>
    <t>SD-25060084</t>
  </si>
  <si>
    <t>SD-24010030</t>
  </si>
  <si>
    <t>SD-25010057</t>
  </si>
  <si>
    <t>SD-25060150</t>
  </si>
  <si>
    <t>SD-24080185</t>
  </si>
  <si>
    <t>SD-24080020</t>
  </si>
  <si>
    <t>SD-25050388</t>
  </si>
  <si>
    <t>SD-25050112</t>
  </si>
  <si>
    <t>SD-25070014</t>
  </si>
  <si>
    <t>SD-25070017</t>
  </si>
  <si>
    <t>SD-24040138</t>
  </si>
  <si>
    <t>SD-24090213</t>
  </si>
  <si>
    <t>SD-24070120</t>
  </si>
  <si>
    <t>SD-24070096</t>
  </si>
  <si>
    <t>SD-24110326</t>
  </si>
  <si>
    <t>SD-24120203</t>
  </si>
  <si>
    <t>SD-25060191</t>
  </si>
  <si>
    <t>SD-25050006</t>
  </si>
  <si>
    <t>SD-25060425</t>
  </si>
  <si>
    <t>SD-25060373</t>
  </si>
  <si>
    <t>SD-24090182</t>
  </si>
  <si>
    <t>SD-24090166</t>
  </si>
  <si>
    <t>SD-24090248</t>
  </si>
  <si>
    <t>SD-24090012</t>
  </si>
  <si>
    <t>SD-25050420</t>
  </si>
  <si>
    <t>SD-24100056</t>
  </si>
  <si>
    <t>SD-24100136</t>
  </si>
  <si>
    <t>SD-24100147</t>
  </si>
  <si>
    <t>SD-24100180</t>
  </si>
  <si>
    <t>SD-25040261</t>
  </si>
  <si>
    <t>SD-24010063</t>
  </si>
  <si>
    <t>SD-24010061</t>
  </si>
  <si>
    <t>SD-24010060</t>
  </si>
  <si>
    <t>SD-25060136</t>
  </si>
  <si>
    <t>SD-25060135</t>
  </si>
  <si>
    <t>SD-25060198</t>
  </si>
  <si>
    <t>SD-25060263</t>
  </si>
  <si>
    <t>SD-25060264</t>
  </si>
  <si>
    <t>SD-25050269</t>
  </si>
  <si>
    <t>SD-25050205</t>
  </si>
  <si>
    <t>SD-25050102</t>
  </si>
  <si>
    <t>SD-25040277</t>
  </si>
  <si>
    <t>SD-25040275</t>
  </si>
  <si>
    <t>SD-25040300</t>
  </si>
  <si>
    <t>SD-25040292</t>
  </si>
  <si>
    <t>SD-25050014</t>
  </si>
  <si>
    <t>SD-25070370</t>
  </si>
  <si>
    <t>SD-24060151</t>
  </si>
  <si>
    <t>SD-24060153</t>
  </si>
  <si>
    <t>SD-24110002</t>
  </si>
  <si>
    <t>SD-24090072</t>
  </si>
  <si>
    <t>SD-25050422</t>
  </si>
  <si>
    <t>SD-24100102</t>
  </si>
  <si>
    <t>SD-24100099</t>
  </si>
  <si>
    <t>SD-24100084</t>
  </si>
  <si>
    <t>SD-24100063</t>
  </si>
  <si>
    <t>SD-24100085</t>
  </si>
  <si>
    <t>SD-24100086</t>
  </si>
  <si>
    <t>SD-24100209</t>
  </si>
  <si>
    <t>SD-24100191</t>
  </si>
  <si>
    <t>SD-24110110</t>
  </si>
  <si>
    <t>SD-24110108</t>
  </si>
  <si>
    <t>SD-24110285</t>
  </si>
  <si>
    <t>SD-24110297</t>
  </si>
  <si>
    <t>SD-24110243</t>
  </si>
  <si>
    <t>SD-24110286</t>
  </si>
  <si>
    <t>SD-24010165</t>
  </si>
  <si>
    <t>SD-25020097</t>
  </si>
  <si>
    <t>SD-25030142</t>
  </si>
  <si>
    <t>SD-25030211</t>
  </si>
  <si>
    <t>SD-25020048</t>
  </si>
  <si>
    <t>SD-25070325</t>
  </si>
  <si>
    <t>SD-24050285</t>
  </si>
  <si>
    <t>SD-24050286</t>
  </si>
  <si>
    <t>SD-24050288</t>
  </si>
  <si>
    <t>SD-25070029</t>
  </si>
  <si>
    <t>SD-25070030</t>
  </si>
  <si>
    <t>SD-24090131</t>
  </si>
  <si>
    <t>SD-25060097</t>
  </si>
  <si>
    <t>SD-25060093</t>
  </si>
  <si>
    <t>SD-25060005</t>
  </si>
  <si>
    <t>SD-24020298</t>
  </si>
  <si>
    <t>SD-25080019</t>
  </si>
  <si>
    <t>SD-25080037</t>
  </si>
  <si>
    <t>SD-25080125</t>
  </si>
  <si>
    <t>SD-24080006</t>
  </si>
  <si>
    <t>SD-24080007</t>
  </si>
  <si>
    <t>SD-24080017</t>
  </si>
  <si>
    <t>SD-24080005</t>
  </si>
  <si>
    <t>SD-25050268</t>
  </si>
  <si>
    <t>SD-25050332</t>
  </si>
  <si>
    <t>SD-25050109</t>
  </si>
  <si>
    <t>SD-25070348</t>
  </si>
  <si>
    <t>SD-25070346</t>
  </si>
  <si>
    <t>SD-25070347</t>
  </si>
  <si>
    <t>SD-25070217</t>
  </si>
  <si>
    <t>SD-25070275</t>
  </si>
  <si>
    <t>SD-24050283</t>
  </si>
  <si>
    <t>SD-24060100</t>
  </si>
  <si>
    <t>SD-24060094</t>
  </si>
  <si>
    <t>SD-25070088</t>
  </si>
  <si>
    <t>SD-24040241</t>
  </si>
  <si>
    <t>SD-24050196</t>
  </si>
  <si>
    <t>SD-24050245</t>
  </si>
  <si>
    <t>SD-24040251</t>
  </si>
  <si>
    <t>SD-24040240</t>
  </si>
  <si>
    <t>SD-24040026</t>
  </si>
  <si>
    <t>SD-24090134</t>
  </si>
  <si>
    <t>SD-24090278</t>
  </si>
  <si>
    <t>SD-24070089</t>
  </si>
  <si>
    <t>SD-24070177</t>
  </si>
  <si>
    <t>SD-24100319</t>
  </si>
  <si>
    <t>SD-24090103</t>
  </si>
  <si>
    <t>SD-25060007</t>
  </si>
  <si>
    <t>SD-25050418</t>
  </si>
  <si>
    <t>SD-25050389</t>
  </si>
  <si>
    <t>SD-24100110</t>
  </si>
  <si>
    <t>SD-24110257</t>
  </si>
  <si>
    <t>SD-24110138</t>
  </si>
  <si>
    <t>SD-24110139</t>
  </si>
  <si>
    <t>SD-25040209</t>
  </si>
  <si>
    <t>SD-25040077</t>
  </si>
  <si>
    <t>SD-24010051</t>
  </si>
  <si>
    <t>SD-25030167</t>
  </si>
  <si>
    <t>SD-25030261</t>
  </si>
  <si>
    <t>SD-25020045</t>
  </si>
  <si>
    <t>SD-24020112</t>
  </si>
  <si>
    <t>SD-24020047</t>
  </si>
  <si>
    <t>SD-24060059</t>
  </si>
  <si>
    <t>SD-24100094</t>
  </si>
  <si>
    <t>SD-25080003</t>
  </si>
  <si>
    <t>SD-25080044</t>
  </si>
  <si>
    <t>SD-25080034</t>
  </si>
  <si>
    <t>SD-25060152</t>
  </si>
  <si>
    <t>SD-25060206</t>
  </si>
  <si>
    <t>SD-25050285</t>
  </si>
  <si>
    <t>SD-25040267</t>
  </si>
  <si>
    <t>SD-25070225</t>
  </si>
  <si>
    <t>SD-25070238</t>
  </si>
  <si>
    <t>SD-25070295</t>
  </si>
  <si>
    <t>SD-24060182</t>
  </si>
  <si>
    <t>SD-24060177</t>
  </si>
  <si>
    <t>SD-24060028</t>
  </si>
  <si>
    <t>SD-25060394</t>
  </si>
  <si>
    <t>SD-25070015</t>
  </si>
  <si>
    <t>SD-24050274</t>
  </si>
  <si>
    <t>SD-24030312</t>
  </si>
  <si>
    <t>SD-24040143</t>
  </si>
  <si>
    <t>SD-24090261</t>
  </si>
  <si>
    <t>SD-24090319</t>
  </si>
  <si>
    <t>SD-24090326</t>
  </si>
  <si>
    <t>SD-24110092</t>
  </si>
  <si>
    <t>SD-24080293</t>
  </si>
  <si>
    <t>SD-25050432</t>
  </si>
  <si>
    <t>SD-25060022</t>
  </si>
  <si>
    <t>SD-25040042</t>
  </si>
  <si>
    <t>SD-24030219</t>
  </si>
  <si>
    <t>SD-25080139</t>
  </si>
  <si>
    <t>SD-25080124</t>
  </si>
  <si>
    <t>SD-25080088</t>
  </si>
  <si>
    <t>SD-25080080</t>
  </si>
  <si>
    <t>SD-25080033</t>
  </si>
  <si>
    <t>SD-25080041</t>
  </si>
  <si>
    <t>SD-25080040</t>
  </si>
  <si>
    <t>SD-25080064</t>
  </si>
  <si>
    <t>SD-25080009</t>
  </si>
  <si>
    <t>SD-25080014</t>
  </si>
  <si>
    <t>SD-25070391</t>
  </si>
  <si>
    <t>SD-25080030</t>
  </si>
  <si>
    <t>SD-25080143</t>
  </si>
  <si>
    <t>SD-25080140</t>
  </si>
  <si>
    <t>SD-25060305</t>
  </si>
  <si>
    <t>SD-25060267</t>
  </si>
  <si>
    <t>SD-25060268</t>
  </si>
  <si>
    <t>SD-25060269</t>
  </si>
  <si>
    <t>SD-25060265</t>
  </si>
  <si>
    <t>SD-25060245</t>
  </si>
  <si>
    <t>SD-25060278</t>
  </si>
  <si>
    <t>SD-25060279</t>
  </si>
  <si>
    <t>SD-25060276</t>
  </si>
  <si>
    <t>SD-25060277</t>
  </si>
  <si>
    <t>SD-25060165</t>
  </si>
  <si>
    <t>SD-25060285</t>
  </si>
  <si>
    <t>SD-25060286</t>
  </si>
  <si>
    <t>SD-25060312</t>
  </si>
  <si>
    <t>SD-25060313</t>
  </si>
  <si>
    <t>SD-25060204</t>
  </si>
  <si>
    <t>SD-25060187</t>
  </si>
  <si>
    <t>SD-25060185</t>
  </si>
  <si>
    <t>SD-25060161</t>
  </si>
  <si>
    <t>SD-25060162</t>
  </si>
  <si>
    <t>SD-25060160</t>
  </si>
  <si>
    <t>SD-25060149</t>
  </si>
  <si>
    <t>SD-25060119</t>
  </si>
  <si>
    <t>SD-25060118</t>
  </si>
  <si>
    <t>SD-25060107</t>
  </si>
  <si>
    <t>SD-24080030</t>
  </si>
  <si>
    <t>SD-24080052</t>
  </si>
  <si>
    <t>SD-24070277</t>
  </si>
  <si>
    <t>SD-24070273</t>
  </si>
  <si>
    <t>SD-24080008</t>
  </si>
  <si>
    <t>SD-24070265</t>
  </si>
  <si>
    <t>SD-24080095</t>
  </si>
  <si>
    <t>SD-24080097</t>
  </si>
  <si>
    <t>SD-24080106</t>
  </si>
  <si>
    <t>SD-24080091</t>
  </si>
  <si>
    <t>SD-24080128</t>
  </si>
  <si>
    <t>SD-24080124</t>
  </si>
  <si>
    <t>SD-24080127</t>
  </si>
  <si>
    <t>SD-24080155</t>
  </si>
  <si>
    <t>SD-24080220</t>
  </si>
  <si>
    <t>SD-24080190</t>
  </si>
  <si>
    <t>SD-24080233</t>
  </si>
  <si>
    <t>SD-25050135</t>
  </si>
  <si>
    <t>SD-25050203</t>
  </si>
  <si>
    <t>SD-25050184</t>
  </si>
  <si>
    <t>SD-25050185</t>
  </si>
  <si>
    <t>SD-25050183</t>
  </si>
  <si>
    <t>SD-25050178</t>
  </si>
  <si>
    <t>SD-25050224</t>
  </si>
  <si>
    <t>SD-25050222</t>
  </si>
  <si>
    <t>SD-25050225</t>
  </si>
  <si>
    <t>SD-25050226</t>
  </si>
  <si>
    <t>SD-25050238</t>
  </si>
  <si>
    <t>SD-25050292</t>
  </si>
  <si>
    <t>SD-25050289</t>
  </si>
  <si>
    <t>SD-25050319</t>
  </si>
  <si>
    <t>SD-25050343</t>
  </si>
  <si>
    <t>SD-25050303</t>
  </si>
  <si>
    <t>SD-25050282</t>
  </si>
  <si>
    <t>SD-25050227</t>
  </si>
  <si>
    <t>SD-25050378</t>
  </si>
  <si>
    <t>SD-25050377</t>
  </si>
  <si>
    <t>SD-25050344</t>
  </si>
  <si>
    <t>SD-25050351</t>
  </si>
  <si>
    <t>SD-25050131</t>
  </si>
  <si>
    <t>SD-25050134</t>
  </si>
  <si>
    <t>SD-25050137</t>
  </si>
  <si>
    <t>SD-25050139</t>
  </si>
  <si>
    <t>SD-25050141</t>
  </si>
  <si>
    <t>SD-25050148</t>
  </si>
  <si>
    <t>SD-25050146</t>
  </si>
  <si>
    <t>SD-25050111</t>
  </si>
  <si>
    <t>SD-25050113</t>
  </si>
  <si>
    <t>SD-25050060</t>
  </si>
  <si>
    <t>SD-25050128</t>
  </si>
  <si>
    <t>SD-25050101</t>
  </si>
  <si>
    <t>SD-25050082</t>
  </si>
  <si>
    <t>SD-25050061</t>
  </si>
  <si>
    <t>SD-25050079</t>
  </si>
  <si>
    <t>SD-25050080</t>
  </si>
  <si>
    <t>SD-25050053</t>
  </si>
  <si>
    <t>SD-25050044</t>
  </si>
  <si>
    <t>SD-25050052</t>
  </si>
  <si>
    <t>SD-25050043</t>
  </si>
  <si>
    <t>SD-25040286</t>
  </si>
  <si>
    <t>SD-25040314</t>
  </si>
  <si>
    <t>SD-25040318</t>
  </si>
  <si>
    <t>SD-25040312</t>
  </si>
  <si>
    <t>SD-25040271</t>
  </si>
  <si>
    <t>SD-25040270</t>
  </si>
  <si>
    <t>SD-25040268</t>
  </si>
  <si>
    <t>SD-25040274</t>
  </si>
  <si>
    <t>SD-25040281</t>
  </si>
  <si>
    <t>SD-25040282</t>
  </si>
  <si>
    <t>SD-25040283</t>
  </si>
  <si>
    <t>SD-25070147</t>
  </si>
  <si>
    <t>SD-25070152</t>
  </si>
  <si>
    <t>SD-25070151</t>
  </si>
  <si>
    <t>SD-25070141</t>
  </si>
  <si>
    <t>SD-25070139</t>
  </si>
  <si>
    <t>SD-25070131</t>
  </si>
  <si>
    <t>SD-25070134</t>
  </si>
  <si>
    <t>SD-25070135</t>
  </si>
  <si>
    <t>SD-25070181</t>
  </si>
  <si>
    <t>SD-25070191</t>
  </si>
  <si>
    <t>SD-25070193</t>
  </si>
  <si>
    <t>SD-25070194</t>
  </si>
  <si>
    <t>SD-25070192</t>
  </si>
  <si>
    <t>SD-25060350</t>
  </si>
  <si>
    <t>SD-25070219</t>
  </si>
  <si>
    <t>SD-25070230</t>
  </si>
  <si>
    <t>SD-25070252</t>
  </si>
  <si>
    <t>SD-25070256</t>
  </si>
  <si>
    <t>SD-25070383</t>
  </si>
  <si>
    <t>SD-25070381</t>
  </si>
  <si>
    <t>SD-25070380</t>
  </si>
  <si>
    <t>SD-25070378</t>
  </si>
  <si>
    <t>SD-25070379</t>
  </si>
  <si>
    <t>SD-25070369</t>
  </si>
  <si>
    <t>SD-25070365</t>
  </si>
  <si>
    <t>SD-25070349</t>
  </si>
  <si>
    <t>SD-25070355</t>
  </si>
  <si>
    <t>SD-25070327</t>
  </si>
  <si>
    <t>SD-25070303</t>
  </si>
  <si>
    <t>SD-25070322</t>
  </si>
  <si>
    <t>SD-25070317</t>
  </si>
  <si>
    <t>SD-24060057</t>
  </si>
  <si>
    <t>SD-24060095</t>
  </si>
  <si>
    <t>SD-24060104</t>
  </si>
  <si>
    <t>SD-24060029</t>
  </si>
  <si>
    <t>SD-24060021</t>
  </si>
  <si>
    <t>SD-24060011</t>
  </si>
  <si>
    <t>SD-24060010</t>
  </si>
  <si>
    <t>SD-24060008</t>
  </si>
  <si>
    <t>SD-24060013</t>
  </si>
  <si>
    <t>SD-24060014</t>
  </si>
  <si>
    <t>SD-24060015</t>
  </si>
  <si>
    <t>SD-24060016</t>
  </si>
  <si>
    <t>SD-24060019</t>
  </si>
  <si>
    <t>SD-24060020</t>
  </si>
  <si>
    <t>SD-24060017</t>
  </si>
  <si>
    <t>SD-24060018</t>
  </si>
  <si>
    <t>SD-24050289</t>
  </si>
  <si>
    <t>SD-24060004</t>
  </si>
  <si>
    <t>SD-24050291</t>
  </si>
  <si>
    <t>SD-24050292</t>
  </si>
  <si>
    <t>SD-24060027</t>
  </si>
  <si>
    <t>SD-24060249</t>
  </si>
  <si>
    <t>SD-24060203</t>
  </si>
  <si>
    <t>SD-24060150</t>
  </si>
  <si>
    <t>SD-24060147</t>
  </si>
  <si>
    <t>SD-25060439</t>
  </si>
  <si>
    <t>SD-25060442</t>
  </si>
  <si>
    <t>SD-25060440</t>
  </si>
  <si>
    <t>SD-25060427</t>
  </si>
  <si>
    <t>SD-25070016</t>
  </si>
  <si>
    <t>SD-25060396</t>
  </si>
  <si>
    <t>SD-25060406</t>
  </si>
  <si>
    <t>SD-25060420</t>
  </si>
  <si>
    <t>SD-25060416</t>
  </si>
  <si>
    <t>SD-25060422</t>
  </si>
  <si>
    <t>SD-25060376</t>
  </si>
  <si>
    <t>SD-25060375</t>
  </si>
  <si>
    <t>SD-25060374</t>
  </si>
  <si>
    <t>SD-25060352</t>
  </si>
  <si>
    <t>SD-25060369</t>
  </si>
  <si>
    <t>SD-25070128</t>
  </si>
  <si>
    <t>SD-25070118</t>
  </si>
  <si>
    <t>SD-25070077</t>
  </si>
  <si>
    <t>SD-25070071</t>
  </si>
  <si>
    <t>SD-25070073</t>
  </si>
  <si>
    <t>SD-25070022</t>
  </si>
  <si>
    <t>SD-25070019</t>
  </si>
  <si>
    <t>SD-25070020</t>
  </si>
  <si>
    <t>SD-25070021</t>
  </si>
  <si>
    <t>SD-25070058</t>
  </si>
  <si>
    <t>SD-25070054</t>
  </si>
  <si>
    <t>SD-25070066</t>
  </si>
  <si>
    <t>SD-25070042</t>
  </si>
  <si>
    <t>SD-25070041</t>
  </si>
  <si>
    <t>SD-25070051</t>
  </si>
  <si>
    <t>SD-25070050</t>
  </si>
  <si>
    <t>SD-25070043</t>
  </si>
  <si>
    <t>SD-25070039</t>
  </si>
  <si>
    <t>SD-25070037</t>
  </si>
  <si>
    <t>SD-24050256</t>
  </si>
  <si>
    <t>SD-24050238</t>
  </si>
  <si>
    <t>SD-24050241</t>
  </si>
  <si>
    <t>SD-24050239</t>
  </si>
  <si>
    <t>SD-24050240</t>
  </si>
  <si>
    <t>SD-24050214</t>
  </si>
  <si>
    <t>SD-24050227</t>
  </si>
  <si>
    <t>SD-24050128</t>
  </si>
  <si>
    <t>SD-24050041</t>
  </si>
  <si>
    <t>SD-24040322</t>
  </si>
  <si>
    <t>SD-24040324</t>
  </si>
  <si>
    <t>SD-24040340</t>
  </si>
  <si>
    <t>SD-24040335</t>
  </si>
  <si>
    <t>SD-24040338</t>
  </si>
  <si>
    <t>SD-24040333</t>
  </si>
  <si>
    <t>SD-24040334</t>
  </si>
  <si>
    <t>SD-24040331</t>
  </si>
  <si>
    <t>SD-24040332</t>
  </si>
  <si>
    <t>SD-24040326</t>
  </si>
  <si>
    <t>SD-24040328</t>
  </si>
  <si>
    <t>SD-24040137</t>
  </si>
  <si>
    <t>SD-24040136</t>
  </si>
  <si>
    <t>SD-24040128</t>
  </si>
  <si>
    <t>SD-24040196</t>
  </si>
  <si>
    <t>SD-24040231</t>
  </si>
  <si>
    <t>SD-24040232</t>
  </si>
  <si>
    <t>SD-24040304</t>
  </si>
  <si>
    <t>SD-24040262</t>
  </si>
  <si>
    <t>SD-24040312</t>
  </si>
  <si>
    <t>SD-24040309</t>
  </si>
  <si>
    <t>SD-24030315</t>
  </si>
  <si>
    <t>SD-24030287</t>
  </si>
  <si>
    <t>SD-24030286</t>
  </si>
  <si>
    <t>SD-24040046</t>
  </si>
  <si>
    <t>SD-24040070</t>
  </si>
  <si>
    <t>SD-24040069</t>
  </si>
  <si>
    <t>SD-24040066</t>
  </si>
  <si>
    <t>SD-24040063</t>
  </si>
  <si>
    <t>SD-24100005</t>
  </si>
  <si>
    <t>SD-24090310</t>
  </si>
  <si>
    <t>SD-24090302</t>
  </si>
  <si>
    <t>SD-24090303</t>
  </si>
  <si>
    <t>SD-24100022</t>
  </si>
  <si>
    <t>SD-24090259</t>
  </si>
  <si>
    <t>SD-24090263</t>
  </si>
  <si>
    <t>SD-24090264</t>
  </si>
  <si>
    <t>SD-24090265</t>
  </si>
  <si>
    <t>SD-24090270</t>
  </si>
  <si>
    <t>SD-24090272</t>
  </si>
  <si>
    <t>SD-24090187</t>
  </si>
  <si>
    <t>SD-24090188</t>
  </si>
  <si>
    <t>SD-24090189</t>
  </si>
  <si>
    <t>SD-24090237</t>
  </si>
  <si>
    <t>SD-24090216</t>
  </si>
  <si>
    <t>SD-24090124</t>
  </si>
  <si>
    <t>SD-24090125</t>
  </si>
  <si>
    <t>SD-24090142</t>
  </si>
  <si>
    <t>SD-24060227</t>
  </si>
  <si>
    <t>SD-24060222</t>
  </si>
  <si>
    <t>SD-24060219</t>
  </si>
  <si>
    <t>SD-24060214</t>
  </si>
  <si>
    <t>SD-24060211</t>
  </si>
  <si>
    <t>SD-24070037</t>
  </si>
  <si>
    <t>SD-24070038</t>
  </si>
  <si>
    <t>SD-24070056</t>
  </si>
  <si>
    <t>SD-24070065</t>
  </si>
  <si>
    <t>SD-24070086</t>
  </si>
  <si>
    <t>SD-24070066</t>
  </si>
  <si>
    <t>SD-24070145</t>
  </si>
  <si>
    <t>SD-24070176</t>
  </si>
  <si>
    <t>SD-24070118</t>
  </si>
  <si>
    <t>SD-24070135</t>
  </si>
  <si>
    <t>SD-24070240</t>
  </si>
  <si>
    <t>SD-24070201</t>
  </si>
  <si>
    <t>SD-24070205</t>
  </si>
  <si>
    <t>SD-24070256</t>
  </si>
  <si>
    <t>SD-24110089</t>
  </si>
  <si>
    <t>SD-24110065</t>
  </si>
  <si>
    <t>SD-24110071</t>
  </si>
  <si>
    <t>SD-24110087</t>
  </si>
  <si>
    <t>SD-24110091</t>
  </si>
  <si>
    <t>SD-24110085</t>
  </si>
  <si>
    <t>SD-24110076</t>
  </si>
  <si>
    <t>SD-24110075</t>
  </si>
  <si>
    <t>SD-24110003</t>
  </si>
  <si>
    <t>SD-24110018</t>
  </si>
  <si>
    <t>SD-24110024</t>
  </si>
  <si>
    <t>SD-24110031</t>
  </si>
  <si>
    <t>SD-24110030</t>
  </si>
  <si>
    <t>SD-24110009</t>
  </si>
  <si>
    <t>SD-24110058</t>
  </si>
  <si>
    <t>SD-24100337</t>
  </si>
  <si>
    <t>SD-24110051</t>
  </si>
  <si>
    <t>SD-24100330</t>
  </si>
  <si>
    <t>SD-24100358</t>
  </si>
  <si>
    <t>SD-24100328</t>
  </si>
  <si>
    <t>SD-24100323</t>
  </si>
  <si>
    <t>SD-24100281</t>
  </si>
  <si>
    <t>SD-24100256</t>
  </si>
  <si>
    <t>SD-24100279</t>
  </si>
  <si>
    <t>SD-24100298</t>
  </si>
  <si>
    <t>SD-24090064</t>
  </si>
  <si>
    <t>SD-24090060</t>
  </si>
  <si>
    <t>SD-24090058</t>
  </si>
  <si>
    <t>SD-24090055</t>
  </si>
  <si>
    <t>SD-24090052</t>
  </si>
  <si>
    <t>SD-24090053</t>
  </si>
  <si>
    <t>SD-24090070</t>
  </si>
  <si>
    <t>SD-24090069</t>
  </si>
  <si>
    <t>SD-24090066</t>
  </si>
  <si>
    <t>SD-24090071</t>
  </si>
  <si>
    <t>SD-24080298</t>
  </si>
  <si>
    <t>SD-24080296</t>
  </si>
  <si>
    <t>SD-24080297</t>
  </si>
  <si>
    <t>SD-24090014</t>
  </si>
  <si>
    <t>SD-24090013</t>
  </si>
  <si>
    <t>SD-24090046</t>
  </si>
  <si>
    <t>SD-24090044</t>
  </si>
  <si>
    <t>SD-24080284</t>
  </si>
  <si>
    <t>SD-24080285</t>
  </si>
  <si>
    <t>SD-24080292</t>
  </si>
  <si>
    <t>SD-24080235</t>
  </si>
  <si>
    <t>SD-24080246</t>
  </si>
  <si>
    <t>SD-24080234</t>
  </si>
  <si>
    <t>SD-25060024</t>
  </si>
  <si>
    <t>SD-25060017</t>
  </si>
  <si>
    <t>SD-25060009</t>
  </si>
  <si>
    <t>SD-25060012</t>
  </si>
  <si>
    <t>SD-25050476</t>
  </si>
  <si>
    <t>SD-25050475</t>
  </si>
  <si>
    <t>SD-25050461</t>
  </si>
  <si>
    <t>SD-25050428</t>
  </si>
  <si>
    <t>SD-25050429</t>
  </si>
  <si>
    <t>SD-25050433</t>
  </si>
  <si>
    <t>SD-25050421</t>
  </si>
  <si>
    <t>SD-25050424</t>
  </si>
  <si>
    <t>SD-25060086</t>
  </si>
  <si>
    <t>SD-25060085</t>
  </si>
  <si>
    <t>SD-25060094</t>
  </si>
  <si>
    <t>SD-25060103</t>
  </si>
  <si>
    <t>SD-25060100</t>
  </si>
  <si>
    <t>SD-25060104</t>
  </si>
  <si>
    <t>SD-25060096</t>
  </si>
  <si>
    <t>SD-25060099</t>
  </si>
  <si>
    <t>SD-25060098</t>
  </si>
  <si>
    <t>SD-25060047</t>
  </si>
  <si>
    <t>SD-25060043</t>
  </si>
  <si>
    <t>SD-25060059</t>
  </si>
  <si>
    <t>SD-25060075</t>
  </si>
  <si>
    <t>SD-25060077</t>
  </si>
  <si>
    <t>SD-25060076</t>
  </si>
  <si>
    <t>SD-25060082</t>
  </si>
  <si>
    <t>SD-25060083</t>
  </si>
  <si>
    <t>SD-25060081</t>
  </si>
  <si>
    <t>SD-25060073</t>
  </si>
  <si>
    <t>SD-25060072</t>
  </si>
  <si>
    <t>SD-24090258</t>
  </si>
  <si>
    <t>SD-24100109</t>
  </si>
  <si>
    <t>SD-24100103</t>
  </si>
  <si>
    <t>SD-24100126</t>
  </si>
  <si>
    <t>SD-24100120</t>
  </si>
  <si>
    <t>SD-24100196</t>
  </si>
  <si>
    <t>SD-24100176</t>
  </si>
  <si>
    <t>SD-24100140</t>
  </si>
  <si>
    <t>SD-24100130</t>
  </si>
  <si>
    <t>SD-24100149</t>
  </si>
  <si>
    <t>SD-24100238</t>
  </si>
  <si>
    <t>SD-24100240</t>
  </si>
  <si>
    <t>SD-24110151</t>
  </si>
  <si>
    <t>SD-24110155</t>
  </si>
  <si>
    <t>SD-24110162</t>
  </si>
  <si>
    <t>SD-24110163</t>
  </si>
  <si>
    <t>SD-24110128</t>
  </si>
  <si>
    <t>SD-24110125</t>
  </si>
  <si>
    <t>SD-24110118</t>
  </si>
  <si>
    <t>SD-24110169</t>
  </si>
  <si>
    <t>SD-24110168</t>
  </si>
  <si>
    <t>SD-24110164</t>
  </si>
  <si>
    <t>SD-24110167</t>
  </si>
  <si>
    <t>SD-24110166</t>
  </si>
  <si>
    <t>SD-24110171</t>
  </si>
  <si>
    <t>SD-24110327</t>
  </si>
  <si>
    <t>SD-24110324</t>
  </si>
  <si>
    <t>SD-24110226</t>
  </si>
  <si>
    <t>SD-24110282</t>
  </si>
  <si>
    <t>SD-24110283</t>
  </si>
  <si>
    <t>SD-25040040</t>
  </si>
  <si>
    <t>SD-25040048</t>
  </si>
  <si>
    <t>SD-25040045</t>
  </si>
  <si>
    <t>SD-25040050</t>
  </si>
  <si>
    <t>SD-25040049</t>
  </si>
  <si>
    <t>SD-25040052</t>
  </si>
  <si>
    <t>SD-25040057</t>
  </si>
  <si>
    <t>SD-25040069</t>
  </si>
  <si>
    <t>SD-25040067</t>
  </si>
  <si>
    <t>SD-25040030</t>
  </si>
  <si>
    <t>SD-25040028</t>
  </si>
  <si>
    <t>SD-25040029</t>
  </si>
  <si>
    <t>SD-25040015</t>
  </si>
  <si>
    <t>SD-25040016</t>
  </si>
  <si>
    <t>SD-25040024</t>
  </si>
  <si>
    <t>SD-25040027</t>
  </si>
  <si>
    <t>SD-25040012</t>
  </si>
  <si>
    <t>SD-25040013</t>
  </si>
  <si>
    <t>SD-25040011</t>
  </si>
  <si>
    <t>SD-25040008</t>
  </si>
  <si>
    <t>SD-25040009</t>
  </si>
  <si>
    <t>SD-25040010</t>
  </si>
  <si>
    <t>SD-25040143</t>
  </si>
  <si>
    <t>SD-25040018</t>
  </si>
  <si>
    <t>SD-25030309</t>
  </si>
  <si>
    <t>SD-25030243</t>
  </si>
  <si>
    <t>SD-25030245</t>
  </si>
  <si>
    <t>SD-25040099</t>
  </si>
  <si>
    <t>SD-25040070</t>
  </si>
  <si>
    <t>SD-25040210</t>
  </si>
  <si>
    <t>SD-25040166</t>
  </si>
  <si>
    <t>SD-25040170</t>
  </si>
  <si>
    <t>SD-25040178</t>
  </si>
  <si>
    <t>SD-25040176</t>
  </si>
  <si>
    <t>SD-25040183</t>
  </si>
  <si>
    <t>SD-25040161</t>
  </si>
  <si>
    <t>SD-25040152</t>
  </si>
  <si>
    <t>SD-25040147</t>
  </si>
  <si>
    <t>SD-25040149</t>
  </si>
  <si>
    <t>SD-25040242</t>
  </si>
  <si>
    <t>SD-25040247</t>
  </si>
  <si>
    <t>SD-25040259</t>
  </si>
  <si>
    <t>SD-25040260</t>
  </si>
  <si>
    <t>SD-25040254</t>
  </si>
  <si>
    <t>SD-25040262</t>
  </si>
  <si>
    <t>SD-25040263</t>
  </si>
  <si>
    <t>SD-25040266</t>
  </si>
  <si>
    <t>SD-24010155</t>
  </si>
  <si>
    <t>SD-24010172</t>
  </si>
  <si>
    <t>SD-24010166</t>
  </si>
  <si>
    <t>SD-24010171</t>
  </si>
  <si>
    <t>SD-24020029</t>
  </si>
  <si>
    <t>SD-24010253</t>
  </si>
  <si>
    <t>SD-24010263</t>
  </si>
  <si>
    <t>SD-24010258</t>
  </si>
  <si>
    <t>SD-24010049</t>
  </si>
  <si>
    <t>SD-24010050</t>
  </si>
  <si>
    <t>SD-24010106</t>
  </si>
  <si>
    <t>SD-24010062</t>
  </si>
  <si>
    <t>SD-24010064</t>
  </si>
  <si>
    <t>SD-25030027</t>
  </si>
  <si>
    <t>SD-25030039</t>
  </si>
  <si>
    <t>SD-25030006</t>
  </si>
  <si>
    <t>SD-25030095</t>
  </si>
  <si>
    <t>SD-25020252</t>
  </si>
  <si>
    <t>SD-25020240</t>
  </si>
  <si>
    <t>SD-25020238</t>
  </si>
  <si>
    <t>SD-25020229</t>
  </si>
  <si>
    <t>SD-25020230</t>
  </si>
  <si>
    <t>SD-25020197</t>
  </si>
  <si>
    <t>SD-25020148</t>
  </si>
  <si>
    <t>SD-25020119</t>
  </si>
  <si>
    <t>SD-25020078</t>
  </si>
  <si>
    <t>SD-25030258</t>
  </si>
  <si>
    <t>SD-25030259</t>
  </si>
  <si>
    <t>SD-25030257</t>
  </si>
  <si>
    <t>SD-25030295</t>
  </si>
  <si>
    <t>SD-25030143</t>
  </si>
  <si>
    <t>SD-25030138</t>
  </si>
  <si>
    <t>SD-25030206</t>
  </si>
  <si>
    <t>SD-25010138</t>
  </si>
  <si>
    <t>SD-25010133</t>
  </si>
  <si>
    <t>SD-25030109</t>
  </si>
  <si>
    <t>SD-25030093</t>
  </si>
  <si>
    <t>SD-25010032</t>
  </si>
  <si>
    <t>SD-25010030</t>
  </si>
  <si>
    <t>SD-25010015</t>
  </si>
  <si>
    <t>SD-25010014</t>
  </si>
  <si>
    <t>SD-25010016</t>
  </si>
  <si>
    <t>SD-25010170</t>
  </si>
  <si>
    <t>SD-25010163</t>
  </si>
  <si>
    <t>SD-25010159</t>
  </si>
  <si>
    <t>SD-25010058</t>
  </si>
  <si>
    <t>SD-25010168</t>
  </si>
  <si>
    <t>SD-25010151</t>
  </si>
  <si>
    <t>SD-25020061</t>
  </si>
  <si>
    <t>SD-24020099</t>
  </si>
  <si>
    <t>SD-24020100</t>
  </si>
  <si>
    <t>SD-24020097</t>
  </si>
  <si>
    <t>SD-24020089</t>
  </si>
  <si>
    <t>SD-24020084</t>
  </si>
  <si>
    <t>SD-24020085</t>
  </si>
  <si>
    <t>SD-24020104</t>
  </si>
  <si>
    <t>SD-24020113</t>
  </si>
  <si>
    <t>SD-24020110</t>
  </si>
  <si>
    <t>SD-24020108</t>
  </si>
  <si>
    <t>SD-24020173</t>
  </si>
  <si>
    <t>SD-24020208</t>
  </si>
  <si>
    <t>SD-24020198</t>
  </si>
  <si>
    <t>SD-24020228</t>
  </si>
  <si>
    <t>SD-24020329</t>
  </si>
  <si>
    <t>SD-24020293</t>
  </si>
  <si>
    <t>SD-24030202</t>
  </si>
  <si>
    <t>SD-24030190</t>
  </si>
  <si>
    <t>SD-24030174</t>
  </si>
  <si>
    <t>SD-24030181</t>
  </si>
  <si>
    <t>SD-24030183</t>
  </si>
  <si>
    <t>SD-24030182</t>
  </si>
  <si>
    <t>SD-24030095</t>
  </si>
  <si>
    <t>SD-24030172</t>
  </si>
  <si>
    <t>SD-24030018</t>
  </si>
  <si>
    <t>SD-24020340</t>
  </si>
  <si>
    <t>SD-24030042</t>
  </si>
  <si>
    <t>SD-24030046</t>
  </si>
  <si>
    <t>SD-24030044</t>
  </si>
  <si>
    <t>SD-24030064</t>
  </si>
  <si>
    <t>SD-24030094</t>
  </si>
  <si>
    <t>SD-24120001</t>
  </si>
  <si>
    <t>SD-24120004</t>
  </si>
  <si>
    <t>SD-24110313</t>
  </si>
  <si>
    <t>SD-24120017</t>
  </si>
  <si>
    <t>SD-24120091</t>
  </si>
  <si>
    <t>SD-24120110</t>
  </si>
  <si>
    <t>SD-24120084</t>
  </si>
  <si>
    <t>SD-24120090</t>
  </si>
  <si>
    <t>SD-24120117</t>
  </si>
  <si>
    <t>SD-24120145</t>
  </si>
  <si>
    <t>SD-24120152</t>
  </si>
  <si>
    <t>SD-24120137</t>
  </si>
  <si>
    <t>SD-24120185</t>
  </si>
  <si>
    <t>SD-24120192</t>
  </si>
  <si>
    <t>SD-24120180</t>
  </si>
  <si>
    <t>SD-24120182</t>
  </si>
  <si>
    <t>SD-24120175</t>
  </si>
  <si>
    <t>SD-25050380</t>
  </si>
  <si>
    <t>SD-25050091</t>
  </si>
  <si>
    <t>SD-24110318</t>
  </si>
  <si>
    <t>SD-24080032</t>
  </si>
  <si>
    <t>SD-25060370</t>
  </si>
  <si>
    <t>SD-24090080</t>
  </si>
  <si>
    <t>SD-25070182</t>
  </si>
  <si>
    <t>SD-24110207</t>
  </si>
  <si>
    <t>SD-25050254</t>
  </si>
  <si>
    <t>SD-25070259</t>
  </si>
  <si>
    <t>SD-25030205</t>
  </si>
  <si>
    <t>SD-25020062</t>
  </si>
  <si>
    <t>SD-24100348</t>
  </si>
  <si>
    <t>SD-25050107</t>
  </si>
  <si>
    <t>SD-24090010</t>
  </si>
  <si>
    <t>SD-24080010</t>
  </si>
  <si>
    <t>SD-24070272</t>
  </si>
  <si>
    <t>SD-25050161</t>
  </si>
  <si>
    <t>SD-25040298</t>
  </si>
  <si>
    <t>SD-24060167</t>
  </si>
  <si>
    <t>SD-24090200</t>
  </si>
  <si>
    <t>SD-24090324</t>
  </si>
  <si>
    <t>SD-25060030</t>
  </si>
  <si>
    <t>SD-24110320</t>
  </si>
  <si>
    <t>SD-25040235</t>
  </si>
  <si>
    <t>SD-24120073</t>
  </si>
  <si>
    <t>SD-24120100</t>
  </si>
  <si>
    <t>SD-24120099</t>
  </si>
  <si>
    <t>SD-24050037</t>
  </si>
  <si>
    <t>SD-24050247</t>
  </si>
  <si>
    <t>SD-25050450</t>
  </si>
  <si>
    <t>SD-25040059</t>
  </si>
  <si>
    <t>SD-24010102</t>
  </si>
  <si>
    <t>SD-24120106</t>
  </si>
  <si>
    <t>SD-24120111</t>
  </si>
  <si>
    <t>SD-25080101</t>
  </si>
  <si>
    <t>SD-24080049</t>
  </si>
  <si>
    <t>SD-24080050</t>
  </si>
  <si>
    <t>SD-24080051</t>
  </si>
  <si>
    <t>SD-24080142</t>
  </si>
  <si>
    <t>SD-24080177</t>
  </si>
  <si>
    <t>SD-24080189</t>
  </si>
  <si>
    <t>SD-24080163</t>
  </si>
  <si>
    <t>SD-25050265</t>
  </si>
  <si>
    <t>SD-25050215</t>
  </si>
  <si>
    <t>SD-25050153</t>
  </si>
  <si>
    <t>SD-25040321</t>
  </si>
  <si>
    <t>SD-25050025</t>
  </si>
  <si>
    <t>SD-25040279</t>
  </si>
  <si>
    <t>SD-25070350</t>
  </si>
  <si>
    <t>SD-25070314</t>
  </si>
  <si>
    <t>SD-25070313</t>
  </si>
  <si>
    <t>SD-25070187</t>
  </si>
  <si>
    <t>SD-25070176</t>
  </si>
  <si>
    <t>SD-24060051</t>
  </si>
  <si>
    <t>SD-24060034</t>
  </si>
  <si>
    <t>SD-25060392</t>
  </si>
  <si>
    <t>SD-25060387</t>
  </si>
  <si>
    <t>SD-25060384</t>
  </si>
  <si>
    <t>SD-25060377</t>
  </si>
  <si>
    <t>SD-25060378</t>
  </si>
  <si>
    <t>SD-25060379</t>
  </si>
  <si>
    <t>SD-25060351</t>
  </si>
  <si>
    <t>SD-25070057</t>
  </si>
  <si>
    <t>SD-24050260</t>
  </si>
  <si>
    <t>SD-24040325</t>
  </si>
  <si>
    <t>SD-24050141</t>
  </si>
  <si>
    <t>SD-24040104</t>
  </si>
  <si>
    <t>SD-24040279</t>
  </si>
  <si>
    <t>SD-24040313</t>
  </si>
  <si>
    <t>SD-24040280</t>
  </si>
  <si>
    <t>SD-24090256</t>
  </si>
  <si>
    <t>SD-24090204</t>
  </si>
  <si>
    <t>SD-24070110</t>
  </si>
  <si>
    <t>SD-24070212</t>
  </si>
  <si>
    <t>SD-24110086</t>
  </si>
  <si>
    <t>SD-24110025</t>
  </si>
  <si>
    <t>SD-24110017</t>
  </si>
  <si>
    <t>SD-24100275</t>
  </si>
  <si>
    <t>SD-25060016</t>
  </si>
  <si>
    <t>SD-25060040</t>
  </si>
  <si>
    <t>SD-24100245</t>
  </si>
  <si>
    <t>SD-24100163</t>
  </si>
  <si>
    <t>SD-24100193</t>
  </si>
  <si>
    <t>SD-24110208</t>
  </si>
  <si>
    <t>SD-24110142</t>
  </si>
  <si>
    <t>SD-24110218</t>
  </si>
  <si>
    <t>SD-24110266</t>
  </si>
  <si>
    <t>SD-24110284</t>
  </si>
  <si>
    <t>SD-25040080</t>
  </si>
  <si>
    <t>SD-25040153</t>
  </si>
  <si>
    <t>SD-25040167</t>
  </si>
  <si>
    <t>SD-25020195</t>
  </si>
  <si>
    <t>SD-25020147</t>
  </si>
  <si>
    <t>SD-25030036</t>
  </si>
  <si>
    <t>SD-25030279</t>
  </si>
  <si>
    <t>SD-25030308</t>
  </si>
  <si>
    <t>SD-25030144</t>
  </si>
  <si>
    <t>SD-25030168</t>
  </si>
  <si>
    <t>SD-25030169</t>
  </si>
  <si>
    <t>SD-25030176</t>
  </si>
  <si>
    <t>SD-25010161</t>
  </si>
  <si>
    <t>SD-25020022</t>
  </si>
  <si>
    <t>SD-24020263</t>
  </si>
  <si>
    <t>SD-24020230</t>
  </si>
  <si>
    <t>SD-24020220</t>
  </si>
  <si>
    <t>SD-24020102</t>
  </si>
  <si>
    <t>SD-24020103</t>
  </si>
  <si>
    <t>SD-24030194</t>
  </si>
  <si>
    <t>SD-24030089</t>
  </si>
  <si>
    <t>SD-24020388</t>
  </si>
  <si>
    <t>SD-24120116</t>
  </si>
  <si>
    <t>SD-24120075</t>
  </si>
  <si>
    <t>SD-24120178</t>
  </si>
  <si>
    <t>SD-24120207</t>
  </si>
  <si>
    <t>SD-25050130</t>
  </si>
  <si>
    <t>SD-25040257</t>
  </si>
  <si>
    <t>SD-24090207</t>
  </si>
  <si>
    <t>SD-24060105</t>
  </si>
  <si>
    <t>SD-24050270</t>
  </si>
  <si>
    <t>SD-24070210</t>
  </si>
  <si>
    <t>SD-24070090</t>
  </si>
  <si>
    <t>SD-24100078</t>
  </si>
  <si>
    <t>SD-24060040</t>
  </si>
  <si>
    <t>SD-24110061</t>
  </si>
  <si>
    <t>SD-25050443</t>
  </si>
  <si>
    <t>SD-24110186</t>
  </si>
  <si>
    <t>SD-24010097</t>
  </si>
  <si>
    <t>SD-25030076</t>
  </si>
  <si>
    <t>SD-25030075</t>
  </si>
  <si>
    <t>SD-25010084</t>
  </si>
  <si>
    <t>SD-25010082</t>
  </si>
  <si>
    <t>SD-24020165</t>
  </si>
  <si>
    <t>SD-24020177</t>
  </si>
  <si>
    <t>SD-24120097</t>
  </si>
  <si>
    <t>SD-24120095</t>
  </si>
  <si>
    <t>SD-24120096</t>
  </si>
  <si>
    <t>SD-25080052</t>
  </si>
  <si>
    <t>SD-24080167</t>
  </si>
  <si>
    <t>SD-24080048</t>
  </si>
  <si>
    <t>SD-24080112</t>
  </si>
  <si>
    <t>SD-25070213</t>
  </si>
  <si>
    <t>SD-25070140</t>
  </si>
  <si>
    <t>SD-25070211</t>
  </si>
  <si>
    <t>SD-24060142</t>
  </si>
  <si>
    <t>SD-24060146</t>
  </si>
  <si>
    <t>SD-25070089</t>
  </si>
  <si>
    <t>SD-24050100</t>
  </si>
  <si>
    <t>SD-24050011</t>
  </si>
  <si>
    <t>SD-24040129</t>
  </si>
  <si>
    <t>SD-24090203</t>
  </si>
  <si>
    <t>SD-24070236</t>
  </si>
  <si>
    <t>SD-24080244</t>
  </si>
  <si>
    <t>SD-24100030</t>
  </si>
  <si>
    <t>SD-24100190</t>
  </si>
  <si>
    <t>SD-25020149</t>
  </si>
  <si>
    <t>SD-25030291</t>
  </si>
  <si>
    <t>SD-25030292</t>
  </si>
  <si>
    <t>SD-25010088</t>
  </si>
  <si>
    <t>SD-25010045</t>
  </si>
  <si>
    <t>SD-25010178</t>
  </si>
  <si>
    <t>SD-25010172</t>
  </si>
  <si>
    <t>SD-24020176</t>
  </si>
  <si>
    <t>SD-24030158</t>
  </si>
  <si>
    <t>SD-24030088</t>
  </si>
  <si>
    <t>SD-24120089</t>
  </si>
  <si>
    <t>SD-24120114</t>
  </si>
  <si>
    <t>SD-24100343</t>
  </si>
  <si>
    <t>SD-25060365</t>
  </si>
  <si>
    <t>SD-24050279</t>
  </si>
  <si>
    <t>SD-24040273</t>
  </si>
  <si>
    <t>SD-24090322</t>
  </si>
  <si>
    <t>SD-24070257</t>
  </si>
  <si>
    <t>SD-24110097</t>
  </si>
  <si>
    <t>SD-24100170</t>
  </si>
  <si>
    <t>SD-24110181</t>
  </si>
  <si>
    <t>SD-24020014</t>
  </si>
  <si>
    <t>SD-25020241</t>
  </si>
  <si>
    <t>SD-25030129</t>
  </si>
  <si>
    <t>SD-25030182</t>
  </si>
  <si>
    <t>SD-24120105</t>
  </si>
  <si>
    <t>SD-24120077</t>
  </si>
  <si>
    <t>SD-25060216</t>
  </si>
  <si>
    <t>SD-25060302</t>
  </si>
  <si>
    <t>SD-25060166</t>
  </si>
  <si>
    <t>SD-24080157</t>
  </si>
  <si>
    <t>SD-24080158</t>
  </si>
  <si>
    <t>SD-24080068</t>
  </si>
  <si>
    <t>SD-24080047</t>
  </si>
  <si>
    <t>SD-25050249</t>
  </si>
  <si>
    <t>SD-25070136</t>
  </si>
  <si>
    <t>SD-24040193</t>
  </si>
  <si>
    <t>SD-24040184</t>
  </si>
  <si>
    <t>SD-24100038</t>
  </si>
  <si>
    <t>SD-24100121</t>
  </si>
  <si>
    <t>SD-24110262</t>
  </si>
  <si>
    <t>SD-25010139</t>
  </si>
  <si>
    <t>SD-24020154</t>
  </si>
  <si>
    <t>SD-24100318</t>
  </si>
  <si>
    <t>SD-25050328</t>
  </si>
  <si>
    <t>SD-24050178</t>
  </si>
  <si>
    <t>SD-25050125</t>
  </si>
  <si>
    <t>SD-24040038</t>
  </si>
  <si>
    <t>SD-24040082</t>
  </si>
  <si>
    <t>SD-25040126</t>
  </si>
  <si>
    <t>SD-25040245</t>
  </si>
  <si>
    <t>SD-25030300</t>
  </si>
  <si>
    <t>SD-24030150</t>
  </si>
  <si>
    <t>SD-25040095</t>
  </si>
  <si>
    <t>SD-24060205</t>
  </si>
  <si>
    <t>SD-24040189</t>
  </si>
  <si>
    <t>SD-24060210</t>
  </si>
  <si>
    <t>SD-25040002</t>
  </si>
  <si>
    <t>SD-25040001</t>
  </si>
  <si>
    <t>SD-24050084</t>
  </si>
  <si>
    <t>SD-25040046</t>
  </si>
  <si>
    <t>SD-25030059</t>
  </si>
  <si>
    <t>SD-25050070</t>
  </si>
  <si>
    <t>SD-25080129</t>
  </si>
  <si>
    <t>SD-25060205</t>
  </si>
  <si>
    <t>SD-25060207</t>
  </si>
  <si>
    <t>SD-25060300</t>
  </si>
  <si>
    <t>SD-25050003</t>
  </si>
  <si>
    <t>SD-25050073</t>
  </si>
  <si>
    <t>SD-25070218</t>
  </si>
  <si>
    <t>SD-25070100</t>
  </si>
  <si>
    <t>SD-25070129</t>
  </si>
  <si>
    <t>SD-25060438</t>
  </si>
  <si>
    <t>SD-24090092</t>
  </si>
  <si>
    <t>SD-25030071</t>
  </si>
  <si>
    <t>SD-25030073</t>
  </si>
  <si>
    <t>SD-25020002</t>
  </si>
  <si>
    <t>SD-25010175</t>
  </si>
  <si>
    <t>SD-25010179</t>
  </si>
  <si>
    <t>SD-25010174</t>
  </si>
  <si>
    <t>SD-25010176</t>
  </si>
  <si>
    <t>SD-25010173</t>
  </si>
  <si>
    <t>SD-25010171</t>
  </si>
  <si>
    <t>SD-25010127</t>
  </si>
  <si>
    <t>SD-25010035</t>
  </si>
  <si>
    <t>SD-24120219</t>
  </si>
  <si>
    <t>SD-24120217</t>
  </si>
  <si>
    <t>SD-24120240</t>
  </si>
  <si>
    <t>SD-24120243</t>
  </si>
  <si>
    <t>SD-24110346</t>
  </si>
  <si>
    <t>SD-24110344</t>
  </si>
  <si>
    <t>SD-24020094</t>
  </si>
  <si>
    <t>SD-24020223</t>
  </si>
  <si>
    <t>SD-24030110</t>
  </si>
  <si>
    <t>SD-25040319</t>
  </si>
  <si>
    <t>SD-24090198</t>
  </si>
  <si>
    <t>SD-24100081</t>
  </si>
  <si>
    <t>SD-25030135</t>
  </si>
  <si>
    <t>SD-25010177</t>
  </si>
  <si>
    <t>SD-24020098</t>
  </si>
  <si>
    <t>SD-24020081</t>
  </si>
  <si>
    <t>SD-24020119</t>
  </si>
  <si>
    <t>SD-24030156</t>
  </si>
  <si>
    <t>SD-24060053</t>
  </si>
  <si>
    <t>SD-24040015</t>
  </si>
  <si>
    <t>SD-24070222</t>
  </si>
  <si>
    <t>SD-24100239</t>
  </si>
  <si>
    <t>SD-24020224</t>
  </si>
  <si>
    <t>SD-24030092</t>
  </si>
  <si>
    <t>SD-24030086</t>
  </si>
  <si>
    <t>SD-24100260</t>
  </si>
  <si>
    <t>SD-24040014</t>
  </si>
  <si>
    <t>SD-24030277</t>
  </si>
  <si>
    <t>SD-24030285</t>
  </si>
  <si>
    <t>SD-25060052</t>
  </si>
  <si>
    <t>SD-25020162</t>
  </si>
  <si>
    <t>SD-24120212</t>
  </si>
  <si>
    <t>SD-24120109</t>
  </si>
  <si>
    <t>SD-25080135</t>
  </si>
  <si>
    <t>SD-25080095</t>
  </si>
  <si>
    <t>SD-25060145</t>
  </si>
  <si>
    <t>SD-24080211</t>
  </si>
  <si>
    <t>SD-25050277</t>
  </si>
  <si>
    <t>SD-25050002</t>
  </si>
  <si>
    <t>SD-25040295</t>
  </si>
  <si>
    <t>SD-25050103</t>
  </si>
  <si>
    <t>SD-25050062</t>
  </si>
  <si>
    <t>SD-24060089</t>
  </si>
  <si>
    <t>SD-24060012</t>
  </si>
  <si>
    <t>SD-24050269</t>
  </si>
  <si>
    <t>SD-24050140</t>
  </si>
  <si>
    <t>SD-24050002</t>
  </si>
  <si>
    <t>SD-24030260</t>
  </si>
  <si>
    <t>SD-24090180</t>
  </si>
  <si>
    <t>SD-24100267</t>
  </si>
  <si>
    <t>SD-24090023</t>
  </si>
  <si>
    <t>SD-24080236</t>
  </si>
  <si>
    <t>SD-24080252</t>
  </si>
  <si>
    <t>SD-24080282</t>
  </si>
  <si>
    <t>SD-24110135</t>
  </si>
  <si>
    <t>SD-24110129</t>
  </si>
  <si>
    <t>SD-24110170</t>
  </si>
  <si>
    <t>SD-25040194</t>
  </si>
  <si>
    <t>SD-25040145</t>
  </si>
  <si>
    <t>SD-25040172</t>
  </si>
  <si>
    <t>SD-25040256</t>
  </si>
  <si>
    <t>SD-24010153</t>
  </si>
  <si>
    <t>SD-24010260</t>
  </si>
  <si>
    <t>SD-24020032</t>
  </si>
  <si>
    <t>SD-24020033</t>
  </si>
  <si>
    <t>SD-24010048</t>
  </si>
  <si>
    <t>SD-25020110</t>
  </si>
  <si>
    <t>SD-25020209</t>
  </si>
  <si>
    <t>SD-25030222</t>
  </si>
  <si>
    <t>SD-25030294</t>
  </si>
  <si>
    <t>SD-25020001</t>
  </si>
  <si>
    <t>SD-24020082</t>
  </si>
  <si>
    <t>SD-24020109</t>
  </si>
  <si>
    <t>SD-24020106</t>
  </si>
  <si>
    <t>SD-24020114</t>
  </si>
  <si>
    <t>SD-24030093</t>
  </si>
  <si>
    <t>SD-24030096</t>
  </si>
  <si>
    <t>SD-24120228</t>
  </si>
  <si>
    <t>SD-24120028</t>
  </si>
  <si>
    <t>SD-24070280</t>
  </si>
  <si>
    <t>SD-24080059</t>
  </si>
  <si>
    <t>SD-25050284</t>
  </si>
  <si>
    <t>SD-24050232</t>
  </si>
  <si>
    <t>SD-24050229</t>
  </si>
  <si>
    <t>SD-24040317</t>
  </si>
  <si>
    <t>SD-24050078</t>
  </si>
  <si>
    <t>SD-24040056</t>
  </si>
  <si>
    <t>SD-24040058</t>
  </si>
  <si>
    <t>SD-24040311</t>
  </si>
  <si>
    <t>SD-24040164</t>
  </si>
  <si>
    <t>SD-24070146</t>
  </si>
  <si>
    <t>SD-24110067</t>
  </si>
  <si>
    <t>SD-24100359</t>
  </si>
  <si>
    <t>SD-24080286</t>
  </si>
  <si>
    <t>SD-24090036</t>
  </si>
  <si>
    <t>SD-25040127</t>
  </si>
  <si>
    <t>SD-24010116</t>
  </si>
  <si>
    <t>SD-24010010</t>
  </si>
  <si>
    <t>SD-24020026</t>
  </si>
  <si>
    <t>SD-25030072</t>
  </si>
  <si>
    <t>SD-25020112</t>
  </si>
  <si>
    <t>SD-25030110</t>
  </si>
  <si>
    <t>SD-25030137</t>
  </si>
  <si>
    <t>SD-25030146</t>
  </si>
  <si>
    <t>SD-25010183</t>
  </si>
  <si>
    <t>SD-24020107</t>
  </si>
  <si>
    <t>SD-24030212</t>
  </si>
  <si>
    <t>SD-24030123</t>
  </si>
  <si>
    <t>SD-24030025</t>
  </si>
  <si>
    <t>SD-24030024</t>
  </si>
  <si>
    <t>SD-24030013</t>
  </si>
  <si>
    <t>SD-24030014</t>
  </si>
  <si>
    <t>SD-25060289</t>
  </si>
  <si>
    <t>SD-24080141</t>
  </si>
  <si>
    <t>SD-25050415</t>
  </si>
  <si>
    <t>SD-25020069</t>
  </si>
  <si>
    <t>SD-25030204</t>
  </si>
  <si>
    <t>SD-24020053</t>
  </si>
  <si>
    <t>SD-24030048</t>
  </si>
  <si>
    <t>SD-24020399</t>
  </si>
  <si>
    <t>SD-24020374</t>
  </si>
  <si>
    <t>SD-24070119</t>
  </si>
  <si>
    <t>SD-24040030</t>
  </si>
  <si>
    <t>SD-25050018</t>
  </si>
  <si>
    <t>SD-24110013</t>
  </si>
  <si>
    <t>SD-24020307</t>
  </si>
  <si>
    <t>SD-24020179</t>
  </si>
  <si>
    <t>SD-24090318</t>
  </si>
  <si>
    <t>SD-24090231</t>
  </si>
  <si>
    <t>SD-24080295</t>
  </si>
  <si>
    <t>SD-24010152</t>
  </si>
  <si>
    <t>SD-24010096</t>
  </si>
  <si>
    <t>SD-24010215</t>
  </si>
  <si>
    <t>SD-24010158</t>
  </si>
  <si>
    <t>SD-24020035</t>
  </si>
  <si>
    <t>SD-24010024</t>
  </si>
  <si>
    <t>SD-24020334</t>
  </si>
  <si>
    <t>SD-24020363</t>
  </si>
  <si>
    <t>SD-25060408</t>
  </si>
  <si>
    <t>SD-24060206</t>
  </si>
  <si>
    <t>SD-24070024</t>
  </si>
  <si>
    <t>SD-25040133</t>
  </si>
  <si>
    <t>SD-24110037</t>
  </si>
  <si>
    <t>SD-25060154</t>
  </si>
  <si>
    <t>SD-24080210</t>
  </si>
  <si>
    <t>SD-25050116</t>
  </si>
  <si>
    <t>SD-25050127</t>
  </si>
  <si>
    <t>SD-25060447</t>
  </si>
  <si>
    <t>SD-24040045</t>
  </si>
  <si>
    <t>SD-24070059</t>
  </si>
  <si>
    <t>SD-24100312</t>
  </si>
  <si>
    <t>SD-24110301</t>
  </si>
  <si>
    <t>SD-24110216</t>
  </si>
  <si>
    <t>SD-25040186</t>
  </si>
  <si>
    <t>SD-25040216</t>
  </si>
  <si>
    <t>SD-25040250</t>
  </si>
  <si>
    <t>SD-25030197</t>
  </si>
  <si>
    <t>SD-25030196</t>
  </si>
  <si>
    <t>SD-25020033</t>
  </si>
  <si>
    <t>SD-24020214</t>
  </si>
  <si>
    <t>SD-24020216</t>
  </si>
  <si>
    <t>SD-24030188</t>
  </si>
  <si>
    <t>SD-25070284</t>
  </si>
  <si>
    <t>SD-24110072</t>
  </si>
  <si>
    <t>SD-25050444</t>
  </si>
  <si>
    <t>SD-25030001</t>
  </si>
  <si>
    <t>SD-25070235</t>
  </si>
  <si>
    <t>SD-25070204</t>
  </si>
  <si>
    <t>SD-24070208</t>
  </si>
  <si>
    <t>SD-24070207</t>
  </si>
  <si>
    <t>SD-24070209</t>
  </si>
  <si>
    <t>SD-25080128</t>
  </si>
  <si>
    <t>SD-25010181</t>
  </si>
  <si>
    <t>SD-25080060</t>
  </si>
  <si>
    <t>SD-25060215</t>
  </si>
  <si>
    <t>SD-25060219</t>
  </si>
  <si>
    <t>SD-25060256</t>
  </si>
  <si>
    <t>SD-25050221</t>
  </si>
  <si>
    <t>SD-25050349</t>
  </si>
  <si>
    <t>SD-25050327</t>
  </si>
  <si>
    <t>SD-25050089</t>
  </si>
  <si>
    <t>SD-25050067</t>
  </si>
  <si>
    <t>SD-25050129</t>
  </si>
  <si>
    <t>SD-25070279</t>
  </si>
  <si>
    <t>SD-25070278</t>
  </si>
  <si>
    <t>SD-25070197</t>
  </si>
  <si>
    <t>SD-25070304</t>
  </si>
  <si>
    <t>SD-24060134</t>
  </si>
  <si>
    <t>SD-25060398</t>
  </si>
  <si>
    <t>SD-25060353</t>
  </si>
  <si>
    <t>SD-24090298</t>
  </si>
  <si>
    <t>SD-24090136</t>
  </si>
  <si>
    <t>SD-24090219</t>
  </si>
  <si>
    <t>SD-24070098</t>
  </si>
  <si>
    <t>SD-24070064</t>
  </si>
  <si>
    <t>SD-25060027</t>
  </si>
  <si>
    <t>SD-24100032</t>
  </si>
  <si>
    <t>SD-24100227</t>
  </si>
  <si>
    <t>SD-25040105</t>
  </si>
  <si>
    <t>SD-25040098</t>
  </si>
  <si>
    <t>SD-25040208</t>
  </si>
  <si>
    <t>SD-24010212</t>
  </si>
  <si>
    <t>SD-24010217</t>
  </si>
  <si>
    <t>SD-24010130</t>
  </si>
  <si>
    <t>SD-24010132</t>
  </si>
  <si>
    <t>SD-24010003</t>
  </si>
  <si>
    <t>SD-24030211</t>
  </si>
  <si>
    <t>SD-24030198</t>
  </si>
  <si>
    <t>SD-24050244</t>
  </si>
  <si>
    <t>SD-25030270</t>
  </si>
  <si>
    <t>SD-24100001</t>
  </si>
  <si>
    <t>SD-24070083</t>
  </si>
  <si>
    <t>SD-24080260</t>
  </si>
  <si>
    <t>SD-25030012</t>
  </si>
  <si>
    <t>SD-24120138</t>
  </si>
  <si>
    <t>SD-24120103</t>
  </si>
  <si>
    <t>SD-25010106</t>
  </si>
  <si>
    <t>SD-24100302</t>
  </si>
  <si>
    <t>SD-24110319</t>
  </si>
  <si>
    <t>SD-24120221</t>
  </si>
  <si>
    <t>SD-25060123</t>
  </si>
  <si>
    <t>SD-24060120</t>
  </si>
  <si>
    <t>SD-24070015</t>
  </si>
  <si>
    <t>SD-24070126</t>
  </si>
  <si>
    <t>SD-24050179</t>
  </si>
  <si>
    <t>SD-24070125</t>
  </si>
  <si>
    <t>SD-24070016</t>
  </si>
  <si>
    <t>SD-25040258</t>
  </si>
  <si>
    <t>SD-24110210</t>
  </si>
  <si>
    <t>SD-24030250</t>
  </si>
  <si>
    <t>SD-24060083</t>
  </si>
  <si>
    <t>SD-24070138</t>
  </si>
  <si>
    <t>SD-24070137</t>
  </si>
  <si>
    <t>SD-24020391</t>
  </si>
  <si>
    <t>SD-24020295</t>
  </si>
  <si>
    <t>SD-25020224</t>
  </si>
  <si>
    <t>SD-25050252</t>
  </si>
  <si>
    <t>SD-25050316</t>
  </si>
  <si>
    <t>SD-23110047</t>
  </si>
  <si>
    <t>SD-24100018</t>
  </si>
  <si>
    <t>SD-24080239</t>
  </si>
  <si>
    <t>SD-25050108</t>
  </si>
  <si>
    <t>SD-24030201</t>
  </si>
  <si>
    <t>SD-24110172</t>
  </si>
  <si>
    <t>SD-24060031</t>
  </si>
  <si>
    <t>SD-24090165</t>
  </si>
  <si>
    <t>SD-24080188</t>
  </si>
  <si>
    <t>SD-24090039</t>
  </si>
  <si>
    <t>SD-24120083</t>
  </si>
  <si>
    <t>SD-25080127</t>
  </si>
  <si>
    <t>SD-25060404</t>
  </si>
  <si>
    <t>SD-24090078</t>
  </si>
  <si>
    <t>SD-24110303</t>
  </si>
  <si>
    <t>SD-24110126</t>
  </si>
  <si>
    <t>SD-24090091</t>
  </si>
  <si>
    <t>SD-24110191</t>
  </si>
  <si>
    <t>SD-25010189</t>
  </si>
  <si>
    <t>SD-24010013</t>
  </si>
  <si>
    <t>SD-24070170</t>
  </si>
  <si>
    <t>SD-24070169</t>
  </si>
  <si>
    <t>SD-25050076</t>
  </si>
  <si>
    <t>SD-25070214</t>
  </si>
  <si>
    <t>SD-25070212</t>
  </si>
  <si>
    <t>SD-24100066</t>
  </si>
  <si>
    <t>SD-24100071</t>
  </si>
  <si>
    <t>SD-24100069</t>
  </si>
  <si>
    <t>SD-24120007</t>
  </si>
  <si>
    <t>SD-25060252</t>
  </si>
  <si>
    <t>SD-25050217</t>
  </si>
  <si>
    <t>SD-24060217</t>
  </si>
  <si>
    <t>SD-24070069</t>
  </si>
  <si>
    <t>SD-24070122</t>
  </si>
  <si>
    <t>SD-25050462</t>
  </si>
  <si>
    <t>SD-25030188</t>
  </si>
  <si>
    <t>SD-25020096</t>
  </si>
  <si>
    <t>SD-25040038</t>
  </si>
  <si>
    <t>SD-25050214</t>
  </si>
  <si>
    <t>SD-24010001</t>
  </si>
  <si>
    <t>SD-24070211</t>
  </si>
  <si>
    <t>SD-25040020</t>
  </si>
  <si>
    <t>SD-24010127</t>
  </si>
  <si>
    <t>SD-25020220</t>
  </si>
  <si>
    <t>SD-25030246</t>
  </si>
  <si>
    <t>SD-25070222</t>
  </si>
  <si>
    <t>SD-24100072</t>
  </si>
  <si>
    <t>SD-24030311</t>
  </si>
  <si>
    <t>SD-25060322</t>
  </si>
  <si>
    <t>SD-24030146</t>
  </si>
  <si>
    <t>SD-24080267</t>
  </si>
  <si>
    <t>SD-25060051</t>
  </si>
  <si>
    <t>SD-25030220</t>
  </si>
  <si>
    <t>SD-24020203</t>
  </si>
  <si>
    <t>SD-24090075</t>
  </si>
  <si>
    <t>SD-25050436</t>
  </si>
  <si>
    <t>SD-25030041</t>
  </si>
  <si>
    <t>SD-25020222</t>
  </si>
  <si>
    <t>SD-25080098</t>
  </si>
  <si>
    <t>SD-25060270</t>
  </si>
  <si>
    <t>SD-25050133</t>
  </si>
  <si>
    <t>SD-24060071</t>
  </si>
  <si>
    <t>SD-25060414</t>
  </si>
  <si>
    <t>SD-25050438</t>
  </si>
  <si>
    <t>SD-25020234</t>
  </si>
  <si>
    <t>SD-25030004</t>
  </si>
  <si>
    <t>SD-24020159</t>
  </si>
  <si>
    <t>SD-24030191</t>
  </si>
  <si>
    <t>SD-24020349</t>
  </si>
  <si>
    <t>SD-24020006</t>
  </si>
  <si>
    <t>SD-25030274</t>
  </si>
  <si>
    <t>SD-25010083</t>
  </si>
  <si>
    <t>SD-24040118</t>
  </si>
  <si>
    <t>SD-24040119</t>
  </si>
  <si>
    <t>SD-24040090</t>
  </si>
  <si>
    <t>SD-23120108</t>
  </si>
  <si>
    <t>SD-24050052</t>
  </si>
  <si>
    <t>SD-24110057</t>
  </si>
  <si>
    <t>SD-24110131</t>
  </si>
  <si>
    <t>SD-24010164</t>
  </si>
  <si>
    <t>SD-24010169</t>
  </si>
  <si>
    <t>SD-25080141</t>
  </si>
  <si>
    <t>SD-25060128</t>
  </si>
  <si>
    <t>SD-25050359</t>
  </si>
  <si>
    <t>SD-25050383</t>
  </si>
  <si>
    <t>SD-25050387</t>
  </si>
  <si>
    <t>SD-25050066</t>
  </si>
  <si>
    <t>SD-25060390</t>
  </si>
  <si>
    <t>SD-24080271</t>
  </si>
  <si>
    <t>SD-25060015</t>
  </si>
  <si>
    <t>SD-25050442</t>
  </si>
  <si>
    <t>SD-24100024</t>
  </si>
  <si>
    <t>SD-25010092</t>
  </si>
  <si>
    <t>SD-25010049</t>
  </si>
  <si>
    <t>SD-25020046</t>
  </si>
  <si>
    <t>SD-24020352</t>
  </si>
  <si>
    <t>SD-24020373</t>
  </si>
  <si>
    <t>SD-24070155</t>
  </si>
  <si>
    <t>SD-24030029</t>
  </si>
  <si>
    <t>SD-24030313</t>
  </si>
  <si>
    <t>SD-25030267</t>
  </si>
  <si>
    <t>SD-24100262</t>
  </si>
  <si>
    <t>SD-25030288</t>
  </si>
  <si>
    <t>SD-24020024</t>
  </si>
  <si>
    <t>SD-24010151</t>
  </si>
  <si>
    <t>SD-24040186</t>
  </si>
  <si>
    <t>SD-25010158</t>
  </si>
  <si>
    <t>SD-24080208</t>
  </si>
  <si>
    <t>SD-24070144</t>
  </si>
  <si>
    <t>SD-25070390</t>
  </si>
  <si>
    <t>SD-24090033</t>
  </si>
  <si>
    <t>SD-24090093</t>
  </si>
  <si>
    <t>SD-24100035</t>
  </si>
  <si>
    <t>SD-25050271</t>
  </si>
  <si>
    <t>SD-25040063</t>
  </si>
  <si>
    <t>SD-24070245</t>
  </si>
  <si>
    <t>SD-25040006</t>
  </si>
  <si>
    <t>SD-24050173</t>
  </si>
  <si>
    <t>SD-25040093</t>
  </si>
  <si>
    <t>SD-24120112</t>
  </si>
  <si>
    <t>SD-25080126</t>
  </si>
  <si>
    <t>SD-25050021</t>
  </si>
  <si>
    <t>SD-25060423</t>
  </si>
  <si>
    <t>SD-25050404</t>
  </si>
  <si>
    <t>SD-25010060</t>
  </si>
  <si>
    <t>SD-24030176</t>
  </si>
  <si>
    <t>SD-25050350</t>
  </si>
  <si>
    <t>SD-25070060</t>
  </si>
  <si>
    <t>SD-24040010</t>
  </si>
  <si>
    <t>SD-24020050</t>
  </si>
  <si>
    <t>SD-24020051</t>
  </si>
  <si>
    <t>SD-24040175</t>
  </si>
  <si>
    <t>SD-24090104</t>
  </si>
  <si>
    <t>SD-25050431</t>
  </si>
  <si>
    <t>SD-24100177</t>
  </si>
  <si>
    <t>SD-24020287</t>
  </si>
  <si>
    <t>SD-24110340</t>
  </si>
  <si>
    <t>SD-25060389</t>
  </si>
  <si>
    <t>SD-24100192</t>
  </si>
  <si>
    <t>SD-25020094</t>
  </si>
  <si>
    <t>SD-25030302</t>
  </si>
  <si>
    <t>SD-24120191</t>
  </si>
  <si>
    <t>SD-24110323</t>
  </si>
  <si>
    <t>SD-25050100</t>
  </si>
  <si>
    <t>SD-25060068</t>
  </si>
  <si>
    <t>SD-25040115</t>
  </si>
  <si>
    <t>SD-25070166</t>
  </si>
  <si>
    <t>SD-25060424</t>
  </si>
  <si>
    <t>SD-24090266</t>
  </si>
  <si>
    <t>SD-25010059</t>
  </si>
  <si>
    <t>SD-25050352</t>
  </si>
  <si>
    <t>SD-25050181</t>
  </si>
  <si>
    <t>SD-25060143</t>
  </si>
  <si>
    <t>SD-25050145</t>
  </si>
  <si>
    <t>SD-25040151</t>
  </si>
  <si>
    <t>SD-25040198</t>
  </si>
  <si>
    <t>SD-25020095</t>
  </si>
  <si>
    <t>SD-25020243</t>
  </si>
  <si>
    <t>SD-25020052</t>
  </si>
  <si>
    <t>SD-25080042</t>
  </si>
  <si>
    <t>SD-25080058</t>
  </si>
  <si>
    <t>SD-24080029</t>
  </si>
  <si>
    <t>SD-25070372</t>
  </si>
  <si>
    <t>SD-24050018</t>
  </si>
  <si>
    <t>SD-24040161</t>
  </si>
  <si>
    <t>SD-24090128</t>
  </si>
  <si>
    <t>SD-24100375</t>
  </si>
  <si>
    <t>SD-24080251</t>
  </si>
  <si>
    <t>SD-24090025</t>
  </si>
  <si>
    <t>SD-24100171</t>
  </si>
  <si>
    <t>SD-24100139</t>
  </si>
  <si>
    <t>SD-24110312</t>
  </si>
  <si>
    <t>SD-24110127</t>
  </si>
  <si>
    <t>SD-24110141</t>
  </si>
  <si>
    <t>SD-24010117</t>
  </si>
  <si>
    <t>SD-25020109</t>
  </si>
  <si>
    <t>SD-25020245</t>
  </si>
  <si>
    <t>SD-25020211</t>
  </si>
  <si>
    <t>SD-25010121</t>
  </si>
  <si>
    <t>SD-24020151</t>
  </si>
  <si>
    <t>SD-24020324</t>
  </si>
  <si>
    <t>SD-24020280</t>
  </si>
  <si>
    <t>SD-24120008</t>
  </si>
  <si>
    <t>SD-24090126</t>
  </si>
  <si>
    <t>SD-25040251</t>
  </si>
  <si>
    <t>SD-24100253</t>
  </si>
  <si>
    <t>SD-24090099</t>
  </si>
  <si>
    <t>SD-24090098</t>
  </si>
  <si>
    <t>SD-25060121</t>
  </si>
  <si>
    <t>SD-24040233</t>
  </si>
  <si>
    <t>SD-24100142</t>
  </si>
  <si>
    <t>SD-24030143</t>
  </si>
  <si>
    <t>SD-24040187</t>
  </si>
  <si>
    <t>SD-25050272</t>
  </si>
  <si>
    <t>SD-25050241</t>
  </si>
  <si>
    <t>SD-25040341</t>
  </si>
  <si>
    <t>SD-25060388</t>
  </si>
  <si>
    <t>SD-24100356</t>
  </si>
  <si>
    <t>SD-24030136</t>
  </si>
  <si>
    <t>SD-25040192</t>
  </si>
  <si>
    <t>SD-24020068</t>
  </si>
  <si>
    <t>SD-24100113</t>
  </si>
  <si>
    <t>SD-24110215</t>
  </si>
  <si>
    <t>SD-25050243</t>
  </si>
  <si>
    <t>SD-24040131</t>
  </si>
  <si>
    <t>SD-24070195</t>
  </si>
  <si>
    <t>SD-25060235</t>
  </si>
  <si>
    <t>SD-25060237</t>
  </si>
  <si>
    <t>SD-25010153</t>
  </si>
  <si>
    <t>SD-24040191</t>
  </si>
  <si>
    <t>SD-24020046</t>
  </si>
  <si>
    <t>SD-24090327</t>
  </si>
  <si>
    <t>SD-24070218</t>
  </si>
  <si>
    <t>SD-24120189</t>
  </si>
  <si>
    <t>SD-24120190</t>
  </si>
  <si>
    <t>SD-24110090</t>
  </si>
  <si>
    <t>SD-25050219</t>
  </si>
  <si>
    <t>SD-25050423</t>
  </si>
  <si>
    <t>SD-24110331</t>
  </si>
  <si>
    <t>SD-25050209</t>
  </si>
  <si>
    <t>SD-25060018</t>
  </si>
  <si>
    <t>SD-25040054</t>
  </si>
  <si>
    <t>SD-24040081</t>
  </si>
  <si>
    <t>SD-24100040</t>
  </si>
  <si>
    <t>SD-24100041</t>
  </si>
  <si>
    <t>SD-24100010</t>
  </si>
  <si>
    <t>SD-25080071</t>
  </si>
  <si>
    <t>SD-24090145</t>
  </si>
  <si>
    <t>SD-24100352</t>
  </si>
  <si>
    <t>SD-25020105</t>
  </si>
  <si>
    <t>SD-24120171</t>
  </si>
  <si>
    <t>SD-24090054</t>
  </si>
  <si>
    <t>SD-24110026</t>
  </si>
  <si>
    <t>SD-25070023</t>
  </si>
  <si>
    <t>SD-25050362</t>
  </si>
  <si>
    <t>SD-24050219</t>
  </si>
  <si>
    <t>SD-25040303</t>
  </si>
  <si>
    <t>SD-25060238</t>
  </si>
  <si>
    <t>SD-25050335</t>
  </si>
  <si>
    <t>SD-25050371</t>
  </si>
  <si>
    <t>SD-25050016</t>
  </si>
  <si>
    <t>SD-25060357</t>
  </si>
  <si>
    <t>SD-24100264</t>
  </si>
  <si>
    <t>SD-25060053</t>
  </si>
  <si>
    <t>SD-25060001</t>
  </si>
  <si>
    <t>SD-25020163</t>
  </si>
  <si>
    <t>SD-25030226</t>
  </si>
  <si>
    <t>SD-25030183</t>
  </si>
  <si>
    <t>SD-25010107</t>
  </si>
  <si>
    <t>SD-24120213</t>
  </si>
  <si>
    <t>SD-24120057</t>
  </si>
  <si>
    <t>SD-25060228</t>
  </si>
  <si>
    <t>SD-25050176</t>
  </si>
  <si>
    <t>SD-25070099</t>
  </si>
  <si>
    <t>SD-25020080</t>
  </si>
  <si>
    <t>SD-25010164</t>
  </si>
  <si>
    <t>SD-24100011</t>
  </si>
  <si>
    <t>SD-24070026</t>
  </si>
  <si>
    <t>SD-24100095</t>
  </si>
  <si>
    <t>SD-25010117</t>
  </si>
  <si>
    <t>SD-24120133</t>
  </si>
  <si>
    <t>SD-24120040</t>
  </si>
  <si>
    <t>SD-24050066</t>
  </si>
  <si>
    <t>SD-24040244</t>
  </si>
  <si>
    <t>SD-24010008</t>
  </si>
  <si>
    <t>SD-24010207</t>
  </si>
  <si>
    <t>SD-24010268</t>
  </si>
  <si>
    <t>SD-24030120</t>
  </si>
  <si>
    <t>SD-24060194</t>
  </si>
  <si>
    <t>SD-24070268</t>
  </si>
  <si>
    <t>SD-25040058</t>
  </si>
  <si>
    <t>SD-25040064</t>
  </si>
  <si>
    <t>SD-25030254</t>
  </si>
  <si>
    <t>SD-24010144</t>
  </si>
  <si>
    <t>SD-24020247</t>
  </si>
  <si>
    <t>SD-24030085</t>
  </si>
  <si>
    <t>SD-23110172</t>
  </si>
  <si>
    <t>SD-24080227</t>
  </si>
  <si>
    <t>SD-24100006</t>
  </si>
  <si>
    <t>SD-24090195</t>
  </si>
  <si>
    <t>SD-24110046</t>
  </si>
  <si>
    <t>SD-24090030</t>
  </si>
  <si>
    <t>SD-24100183</t>
  </si>
  <si>
    <t>SD-24110199</t>
  </si>
  <si>
    <t>SD-25020174</t>
  </si>
  <si>
    <t>SD-25020090</t>
  </si>
  <si>
    <t>SD-25030091</t>
  </si>
  <si>
    <t>SD-25020013</t>
  </si>
  <si>
    <t>SD-25010063</t>
  </si>
  <si>
    <t>SD-24110349</t>
  </si>
  <si>
    <t>SD-24120129</t>
  </si>
  <si>
    <t>SD-24060042</t>
  </si>
  <si>
    <t>SD-24010145</t>
  </si>
  <si>
    <t>SD-24010239</t>
  </si>
  <si>
    <t>SD-24010037</t>
  </si>
  <si>
    <t>SD-24010070</t>
  </si>
  <si>
    <t>SD-24010088</t>
  </si>
  <si>
    <t>SD-24020059</t>
  </si>
  <si>
    <t>SD-24020077</t>
  </si>
  <si>
    <t>SD-24020171</t>
  </si>
  <si>
    <t>SD-24020266</t>
  </si>
  <si>
    <t>SD-24020253</t>
  </si>
  <si>
    <t>SD-24030005</t>
  </si>
  <si>
    <t>SD-24030055</t>
  </si>
  <si>
    <t>SD-25060303</t>
  </si>
  <si>
    <t>SD-24070203</t>
  </si>
  <si>
    <t>SD-24030240</t>
  </si>
  <si>
    <t>SD-24010075</t>
  </si>
  <si>
    <t>SD-24020083</t>
  </si>
  <si>
    <t>SD-24020042</t>
  </si>
  <si>
    <t>SD-24020376</t>
  </si>
  <si>
    <t>SD-25080133</t>
  </si>
  <si>
    <t>SD-25080076</t>
  </si>
  <si>
    <t>SD-25060153</t>
  </si>
  <si>
    <t>SD-25050157</t>
  </si>
  <si>
    <t>SD-25050363</t>
  </si>
  <si>
    <t>SD-25040315</t>
  </si>
  <si>
    <t>SD-25070339</t>
  </si>
  <si>
    <t>SD-25070312</t>
  </si>
  <si>
    <t>SD-25070258</t>
  </si>
  <si>
    <t>SD-25070282</t>
  </si>
  <si>
    <t>SD-24060125</t>
  </si>
  <si>
    <t>SD-24060189</t>
  </si>
  <si>
    <t>SD-25070068</t>
  </si>
  <si>
    <t>SD-25070114</t>
  </si>
  <si>
    <t>SD-25070070</t>
  </si>
  <si>
    <t>SD-24050271</t>
  </si>
  <si>
    <t>SD-24040275</t>
  </si>
  <si>
    <t>SD-24040268</t>
  </si>
  <si>
    <t>SD-24040181</t>
  </si>
  <si>
    <t>SD-24030280</t>
  </si>
  <si>
    <t>SD-24040040</t>
  </si>
  <si>
    <t>SD-24070175</t>
  </si>
  <si>
    <t>SD-24080276</t>
  </si>
  <si>
    <t>SD-24080299</t>
  </si>
  <si>
    <t>SD-24090059</t>
  </si>
  <si>
    <t>SD-25060032</t>
  </si>
  <si>
    <t>SD-25060064</t>
  </si>
  <si>
    <t>SD-25060065</t>
  </si>
  <si>
    <t>SD-25060060</t>
  </si>
  <si>
    <t>SD-25060062</t>
  </si>
  <si>
    <t>SD-25060063</t>
  </si>
  <si>
    <t>SD-25050426</t>
  </si>
  <si>
    <t>SD-25050430</t>
  </si>
  <si>
    <t>SD-24100117</t>
  </si>
  <si>
    <t>SD-25040164</t>
  </si>
  <si>
    <t>SD-25040055</t>
  </si>
  <si>
    <t>SD-25040094</t>
  </si>
  <si>
    <t>SD-25040088</t>
  </si>
  <si>
    <t>SD-24010022</t>
  </si>
  <si>
    <t>SD-25020141</t>
  </si>
  <si>
    <t>SD-25020255</t>
  </si>
  <si>
    <t>SD-25020236</t>
  </si>
  <si>
    <t>SD-25020214</t>
  </si>
  <si>
    <t>SD-25030199</t>
  </si>
  <si>
    <t>SD-25030266</t>
  </si>
  <si>
    <t>SD-25010098</t>
  </si>
  <si>
    <t>SD-24020204</t>
  </si>
  <si>
    <t>SD-24020312</t>
  </si>
  <si>
    <t>SD-24020382</t>
  </si>
  <si>
    <t>SD-24030209</t>
  </si>
  <si>
    <t>SD-25060211</t>
  </si>
  <si>
    <t>SD-24030058</t>
  </si>
  <si>
    <t>SD-24090152</t>
  </si>
  <si>
    <t>SD-24020019</t>
  </si>
  <si>
    <t>SD-24010052</t>
  </si>
  <si>
    <t>SD-25030203</t>
  </si>
  <si>
    <t>SD-24020194</t>
  </si>
  <si>
    <t>SD-24020400</t>
  </si>
  <si>
    <t>SD-25050138</t>
  </si>
  <si>
    <t>SD-24060098</t>
  </si>
  <si>
    <t>SD-25060448</t>
  </si>
  <si>
    <t>SD-24040075</t>
  </si>
  <si>
    <t>SD-24040157</t>
  </si>
  <si>
    <t>SD-24040188</t>
  </si>
  <si>
    <t>SD-24040284</t>
  </si>
  <si>
    <t>SD-25050395</t>
  </si>
  <si>
    <t>SD-24110241</t>
  </si>
  <si>
    <t>SD-24110239</t>
  </si>
  <si>
    <t>SD-25040081</t>
  </si>
  <si>
    <t>SD-25040169</t>
  </si>
  <si>
    <t>SD-25040243</t>
  </si>
  <si>
    <t>SD-25030048</t>
  </si>
  <si>
    <t>SD-25020116</t>
  </si>
  <si>
    <t>SD-24020131</t>
  </si>
  <si>
    <t>SD-24030066</t>
  </si>
  <si>
    <t>SD-24120031</t>
  </si>
  <si>
    <t>SD-24120027</t>
  </si>
  <si>
    <t>SD-24020389</t>
  </si>
  <si>
    <t>SD-24040106</t>
  </si>
  <si>
    <t>SD-24030099</t>
  </si>
  <si>
    <t>SD-25080011</t>
  </si>
  <si>
    <t>SD-24080144</t>
  </si>
  <si>
    <t>SD-25050206</t>
  </si>
  <si>
    <t>SD-24100017</t>
  </si>
  <si>
    <t>SD-25080032</t>
  </si>
  <si>
    <t>SD-25080027</t>
  </si>
  <si>
    <t>SD-25070248</t>
  </si>
  <si>
    <t>SD-25070087</t>
  </si>
  <si>
    <t>SD-25070112</t>
  </si>
  <si>
    <t>SD-24060235</t>
  </si>
  <si>
    <t>SD-24110052</t>
  </si>
  <si>
    <t>SD-24100097</t>
  </si>
  <si>
    <t>SD-25020058</t>
  </si>
  <si>
    <t>SD-24020219</t>
  </si>
  <si>
    <t>SD-24050103</t>
  </si>
  <si>
    <t>SD-24040098</t>
  </si>
  <si>
    <t>SD-25070385</t>
  </si>
  <si>
    <t>SD-25070270</t>
  </si>
  <si>
    <t>SD-24080056</t>
  </si>
  <si>
    <t>SD-25060282</t>
  </si>
  <si>
    <t>SD-24080226</t>
  </si>
  <si>
    <t>SD-25060280</t>
  </si>
  <si>
    <t>SD-24080266</t>
  </si>
  <si>
    <t>SD-24010034</t>
  </si>
  <si>
    <t>SD-24020073</t>
  </si>
  <si>
    <t>SD-25070241</t>
  </si>
  <si>
    <t>SD-24050142</t>
  </si>
  <si>
    <t>SD-24100096</t>
  </si>
  <si>
    <t>SD-25040116</t>
  </si>
  <si>
    <t>SD-25020189</t>
  </si>
  <si>
    <t>SD-24080081</t>
  </si>
  <si>
    <t>SD-24080200</t>
  </si>
  <si>
    <t>SD-25050036</t>
  </si>
  <si>
    <t>SD-24050098</t>
  </si>
  <si>
    <t>SD-24040105</t>
  </si>
  <si>
    <t>SD-24110043</t>
  </si>
  <si>
    <t>SD-24080250</t>
  </si>
  <si>
    <t>SD-24110278</t>
  </si>
  <si>
    <t>SD-24110290</t>
  </si>
  <si>
    <t>SD-25030312</t>
  </si>
  <si>
    <t>SD-25030316</t>
  </si>
  <si>
    <t>SD-25030321</t>
  </si>
  <si>
    <t>SD-24020343</t>
  </si>
  <si>
    <t>SD-24030007</t>
  </si>
  <si>
    <t>SD-24020402</t>
  </si>
  <si>
    <t>SD-24080107</t>
  </si>
  <si>
    <t>SD-24080080</t>
  </si>
  <si>
    <t>SD-25070065</t>
  </si>
  <si>
    <t>SD-25080100</t>
  </si>
  <si>
    <t>SD-25080147</t>
  </si>
  <si>
    <t>SD-24080231</t>
  </si>
  <si>
    <t>SD-24050015</t>
  </si>
  <si>
    <t>SD-24050016</t>
  </si>
  <si>
    <t>SD-24040278</t>
  </si>
  <si>
    <t>SD-24030297</t>
  </si>
  <si>
    <t>SD-24040079</t>
  </si>
  <si>
    <t>SD-24040080</t>
  </si>
  <si>
    <t>SD-24070087</t>
  </si>
  <si>
    <t>SD-24100314</t>
  </si>
  <si>
    <t>SD-24100338</t>
  </si>
  <si>
    <t>SD-24100339</t>
  </si>
  <si>
    <t>SD-24090017</t>
  </si>
  <si>
    <t>SD-24090011</t>
  </si>
  <si>
    <t>SD-25060078</t>
  </si>
  <si>
    <t>SD-24110173</t>
  </si>
  <si>
    <t>SD-24110120</t>
  </si>
  <si>
    <t>SD-24110137</t>
  </si>
  <si>
    <t>SD-24020018</t>
  </si>
  <si>
    <t>SD-25020190</t>
  </si>
  <si>
    <t>SD-25010053</t>
  </si>
  <si>
    <t>SD-24020207</t>
  </si>
  <si>
    <t>SD-24030186</t>
  </si>
  <si>
    <t>SD-24030231</t>
  </si>
  <si>
    <t>SD-24030163</t>
  </si>
  <si>
    <t>SD-24020339</t>
  </si>
  <si>
    <t>SD-24030075</t>
  </si>
  <si>
    <t>SD-24060131</t>
  </si>
  <si>
    <t>SD-24060132</t>
  </si>
  <si>
    <t>SD-25050199</t>
  </si>
  <si>
    <t>SD-25070307</t>
  </si>
  <si>
    <t>SD-24090186</t>
  </si>
  <si>
    <t>SD-25030108</t>
  </si>
  <si>
    <t>SD-24030077</t>
  </si>
  <si>
    <t>SD-24090196</t>
  </si>
  <si>
    <t>SD-24090197</t>
  </si>
  <si>
    <t>SD-24100285</t>
  </si>
  <si>
    <t>SD-24080305</t>
  </si>
  <si>
    <t>SD-24100168</t>
  </si>
  <si>
    <t>SD-24110244</t>
  </si>
  <si>
    <t>SD-25020161</t>
  </si>
  <si>
    <t>SD-25020049</t>
  </si>
  <si>
    <t>SD-25010112</t>
  </si>
  <si>
    <t>SD-25010087</t>
  </si>
  <si>
    <t>SD-24120131</t>
  </si>
  <si>
    <t>SD-25010006</t>
  </si>
  <si>
    <t>SD-24120204</t>
  </si>
  <si>
    <t>SD-24080302</t>
  </si>
  <si>
    <t>SD-25040051</t>
  </si>
  <si>
    <t>SD-25030190</t>
  </si>
  <si>
    <t>SD-24080225</t>
  </si>
  <si>
    <t>SD-24080111</t>
  </si>
  <si>
    <t>SD-24060168</t>
  </si>
  <si>
    <t>SD-25050372</t>
  </si>
  <si>
    <t>SD-25050270</t>
  </si>
  <si>
    <t>SD-24110154</t>
  </si>
  <si>
    <t>SD-24100357</t>
  </si>
  <si>
    <t>SD-24020342</t>
  </si>
  <si>
    <t>SD-24080240</t>
  </si>
  <si>
    <t>SD-24010174</t>
  </si>
  <si>
    <t>SD-25050179</t>
  </si>
  <si>
    <t>SD-25050180</t>
  </si>
  <si>
    <t>SD-25050189</t>
  </si>
  <si>
    <t>SD-25050190</t>
  </si>
  <si>
    <t>SD-25050191</t>
  </si>
  <si>
    <t>SD-25050192</t>
  </si>
  <si>
    <t>SD-25050186</t>
  </si>
  <si>
    <t>SD-25050187</t>
  </si>
  <si>
    <t>SD-25050354</t>
  </si>
  <si>
    <t>SD-25050031</t>
  </si>
  <si>
    <t>SD-25070072</t>
  </si>
  <si>
    <t>SD-25050453</t>
  </si>
  <si>
    <t>SD-25040091</t>
  </si>
  <si>
    <t>SD-25040092</t>
  </si>
  <si>
    <t>SD-25020101</t>
  </si>
  <si>
    <t>SD-24120006</t>
  </si>
  <si>
    <t>SD-24120196</t>
  </si>
  <si>
    <t>SD-25080012</t>
  </si>
  <si>
    <t>SD-25080013</t>
  </si>
  <si>
    <t>SD-25080116</t>
  </si>
  <si>
    <t>SD-25080134</t>
  </si>
  <si>
    <t>SD-25060225</t>
  </si>
  <si>
    <t>SD-25060240</t>
  </si>
  <si>
    <t>SD-25060242</t>
  </si>
  <si>
    <t>SD-24080092</t>
  </si>
  <si>
    <t>SD-24080094</t>
  </si>
  <si>
    <t>SD-25050294</t>
  </si>
  <si>
    <t>SD-25050121</t>
  </si>
  <si>
    <t>SD-25040289</t>
  </si>
  <si>
    <t>SD-25040288</t>
  </si>
  <si>
    <t>SD-25070239</t>
  </si>
  <si>
    <t>SD-25070178</t>
  </si>
  <si>
    <t>SD-25070326</t>
  </si>
  <si>
    <t>SD-24060148</t>
  </si>
  <si>
    <t>SD-25070124</t>
  </si>
  <si>
    <t>SD-24040213</t>
  </si>
  <si>
    <t>SD-24040156</t>
  </si>
  <si>
    <t>SD-24090159</t>
  </si>
  <si>
    <t>SD-24090160</t>
  </si>
  <si>
    <t>SD-24090161</t>
  </si>
  <si>
    <t>SD-24090162</t>
  </si>
  <si>
    <t>SD-24090292</t>
  </si>
  <si>
    <t>SD-24090291</t>
  </si>
  <si>
    <t>SD-24090287</t>
  </si>
  <si>
    <t>SD-24090274</t>
  </si>
  <si>
    <t>SD-24090269</t>
  </si>
  <si>
    <t>SD-24090268</t>
  </si>
  <si>
    <t>SD-24070013</t>
  </si>
  <si>
    <t>SD-24100317</t>
  </si>
  <si>
    <t>SD-24100369</t>
  </si>
  <si>
    <t>SD-24100326</t>
  </si>
  <si>
    <t>SD-24090047</t>
  </si>
  <si>
    <t>SD-25060046</t>
  </si>
  <si>
    <t>SD-25060092</t>
  </si>
  <si>
    <t>SD-25060028</t>
  </si>
  <si>
    <t>SD-25050400</t>
  </si>
  <si>
    <t>SD-25050401</t>
  </si>
  <si>
    <t>SD-24100036</t>
  </si>
  <si>
    <t>SD-24100088</t>
  </si>
  <si>
    <t>SD-24100217</t>
  </si>
  <si>
    <t>SD-24100219</t>
  </si>
  <si>
    <t>SD-24100251</t>
  </si>
  <si>
    <t>SD-24100252</t>
  </si>
  <si>
    <t>SD-24100173</t>
  </si>
  <si>
    <t>SD-24100151</t>
  </si>
  <si>
    <t>SD-24100200</t>
  </si>
  <si>
    <t>SD-24100198</t>
  </si>
  <si>
    <t>SD-24100199</t>
  </si>
  <si>
    <t>SD-24110227</t>
  </si>
  <si>
    <t>SD-24110250</t>
  </si>
  <si>
    <t>SD-25040179</t>
  </si>
  <si>
    <t>SD-25040191</t>
  </si>
  <si>
    <t>SD-25040180</t>
  </si>
  <si>
    <t>SD-25030293</t>
  </si>
  <si>
    <t>SD-25020041</t>
  </si>
  <si>
    <t>SD-24020174</t>
  </si>
  <si>
    <t>SD-24110249</t>
  </si>
  <si>
    <t>SD-24120032</t>
  </si>
  <si>
    <t>SD-24120029</t>
  </si>
  <si>
    <t>SD-25070301</t>
  </si>
  <si>
    <t>SD-25050290</t>
  </si>
  <si>
    <t>SD-25050075</t>
  </si>
  <si>
    <t>SD-25020098</t>
  </si>
  <si>
    <t>SD-25020099</t>
  </si>
  <si>
    <t>SD-24060058</t>
  </si>
  <si>
    <t>SD-24110008</t>
  </si>
  <si>
    <t>SD-24110007</t>
  </si>
  <si>
    <t>SD-24110006</t>
  </si>
  <si>
    <t>SD-24110070</t>
  </si>
  <si>
    <t>SD-24100125</t>
  </si>
  <si>
    <t>SD-25020153</t>
  </si>
  <si>
    <t>SD-25020018</t>
  </si>
  <si>
    <t>SD-25010081</t>
  </si>
  <si>
    <t>SD-24110338</t>
  </si>
  <si>
    <t>SD-24110332</t>
  </si>
  <si>
    <t>SD-24110335</t>
  </si>
  <si>
    <t>SD-24120165</t>
  </si>
  <si>
    <t>SD-24120166</t>
  </si>
  <si>
    <t>SD-25050273</t>
  </si>
  <si>
    <t>SD-24030237</t>
  </si>
  <si>
    <t>SD-24040166</t>
  </si>
  <si>
    <t>SD-24040263</t>
  </si>
  <si>
    <t>SD-24010098</t>
  </si>
  <si>
    <t>SD-24040008</t>
  </si>
  <si>
    <t>SD-24070084</t>
  </si>
  <si>
    <t>SD-24010265</t>
  </si>
  <si>
    <t>SD-24030019</t>
  </si>
  <si>
    <t>SD-24040165</t>
  </si>
  <si>
    <t>SD-25020067</t>
  </si>
  <si>
    <t>SD-24120102</t>
  </si>
  <si>
    <t>SD-25030029</t>
  </si>
  <si>
    <t>SD-24110336</t>
  </si>
  <si>
    <t>SD-24070154</t>
  </si>
  <si>
    <t>SD-25060327</t>
  </si>
  <si>
    <t>SD-24010113</t>
  </si>
  <si>
    <t>SD-25080047</t>
  </si>
  <si>
    <t>SD-25060329</t>
  </si>
  <si>
    <t>SD-24050278</t>
  </si>
  <si>
    <t>SD-24030167</t>
  </si>
  <si>
    <t>SD-24080182</t>
  </si>
  <si>
    <t>SD-24080259</t>
  </si>
  <si>
    <t>SD-24100286</t>
  </si>
  <si>
    <t>SD-24100008</t>
  </si>
  <si>
    <t>SD-24040013</t>
  </si>
  <si>
    <t>SD-24030003</t>
  </si>
  <si>
    <t>SD-24120035</t>
  </si>
  <si>
    <t>SD-24060143</t>
  </si>
  <si>
    <t>SD-24090031</t>
  </si>
  <si>
    <t>SD-25050308</t>
  </si>
  <si>
    <t>SD-25050263</t>
  </si>
  <si>
    <t>SD-24050234</t>
  </si>
  <si>
    <t>SD-24040320</t>
  </si>
  <si>
    <t>SD-24040197</t>
  </si>
  <si>
    <t>SD-24070181</t>
  </si>
  <si>
    <t>SD-24030241</t>
  </si>
  <si>
    <t>SD-25040329</t>
  </si>
  <si>
    <t>SD-25060381</t>
  </si>
  <si>
    <t>SD-24090137</t>
  </si>
  <si>
    <t>SD-24070213</t>
  </si>
  <si>
    <t>SD-24100070</t>
  </si>
  <si>
    <t>SD-25040212</t>
  </si>
  <si>
    <t>SD-25020088</t>
  </si>
  <si>
    <t>SD-25080057</t>
  </si>
  <si>
    <t>SD-25060295</t>
  </si>
  <si>
    <t>SD-25050296</t>
  </si>
  <si>
    <t>SD-25050298</t>
  </si>
  <si>
    <t>SD-25050299</t>
  </si>
  <si>
    <t>SD-25070249</t>
  </si>
  <si>
    <t>SD-25070250</t>
  </si>
  <si>
    <t>SD-25070251</t>
  </si>
  <si>
    <t>SD-25050318</t>
  </si>
  <si>
    <t>SD-25050051</t>
  </si>
  <si>
    <t>SD-25060385</t>
  </si>
  <si>
    <t>SD-24020141</t>
  </si>
  <si>
    <t>SD-24020140</t>
  </si>
  <si>
    <t>SD-24020088</t>
  </si>
  <si>
    <t>SD-24060119</t>
  </si>
  <si>
    <t>SD-25010010</t>
  </si>
  <si>
    <t>SD-24070153</t>
  </si>
  <si>
    <t>SD-25060057</t>
  </si>
  <si>
    <t>SD-25050094</t>
  </si>
  <si>
    <t>SD-25050081</t>
  </si>
  <si>
    <t>SD-25050056</t>
  </si>
  <si>
    <t>SD-25050058</t>
  </si>
  <si>
    <t>SD-25050059</t>
  </si>
  <si>
    <t>SD-25050055</t>
  </si>
  <si>
    <t>SD-25020102</t>
  </si>
  <si>
    <t>SD-24020149</t>
  </si>
  <si>
    <t>SD-24070192</t>
  </si>
  <si>
    <t>SD-25080023</t>
  </si>
  <si>
    <t>SD-24070005</t>
  </si>
  <si>
    <t>SD-24100316</t>
  </si>
  <si>
    <t>SD-24020116</t>
  </si>
  <si>
    <t>SD-25060301</t>
  </si>
  <si>
    <t>SD-24090228</t>
  </si>
  <si>
    <t>SD-24110106</t>
  </si>
  <si>
    <t>SD-24070186</t>
  </si>
  <si>
    <t>SD-24100269</t>
  </si>
  <si>
    <t>SD-25010037</t>
  </si>
  <si>
    <t>SD-23120220</t>
  </si>
  <si>
    <t>SD-25010079</t>
  </si>
  <si>
    <t>SD-25030011</t>
  </si>
  <si>
    <t>SD-25050011</t>
  </si>
  <si>
    <t>SD-25070265</t>
  </si>
  <si>
    <t>SD-24030296</t>
  </si>
  <si>
    <t>SD-24090293</t>
  </si>
  <si>
    <t>SD-24100254</t>
  </si>
  <si>
    <t>SD-25050346</t>
  </si>
  <si>
    <t>SD-24010036</t>
  </si>
  <si>
    <t>SD-24020368</t>
  </si>
  <si>
    <t>SD-24090005</t>
  </si>
  <si>
    <t>SD-25070171</t>
  </si>
  <si>
    <t>SD-25080017</t>
  </si>
  <si>
    <t>SD-25070305</t>
  </si>
  <si>
    <t>SD-25040219</t>
  </si>
  <si>
    <t>SD-25080094</t>
  </si>
  <si>
    <t>SD-25050068</t>
  </si>
  <si>
    <t>SD-25030273</t>
  </si>
  <si>
    <t>SD-24090199</t>
  </si>
  <si>
    <t>SD-25010136</t>
  </si>
  <si>
    <t>SD-25070165</t>
  </si>
  <si>
    <t>SD-25070002</t>
  </si>
  <si>
    <t>SD-24110147</t>
  </si>
  <si>
    <t>SD-25010110</t>
  </si>
  <si>
    <t>SD-24090242</t>
  </si>
  <si>
    <t>SD-23120133</t>
  </si>
  <si>
    <t>SD-24010103</t>
  </si>
  <si>
    <t>SD-24080172</t>
  </si>
  <si>
    <t>SD-24100023</t>
  </si>
  <si>
    <t>SD-25030118</t>
  </si>
  <si>
    <t>SD-24050162</t>
  </si>
  <si>
    <t>SD-24110068</t>
  </si>
  <si>
    <t>SD-24060161</t>
  </si>
  <si>
    <t>SD-24030049</t>
  </si>
  <si>
    <t>SD-24030072</t>
  </si>
  <si>
    <t>SD-24030067</t>
  </si>
  <si>
    <t>SD-24100213</t>
  </si>
  <si>
    <t>SD-24100215</t>
  </si>
  <si>
    <t>SD-24100221</t>
  </si>
  <si>
    <t>SD-24100222</t>
  </si>
  <si>
    <t>SD-24100223</t>
  </si>
  <si>
    <t>SD-24100224</t>
  </si>
  <si>
    <t>SD-24110322</t>
  </si>
  <si>
    <t>SD-25050460</t>
  </si>
  <si>
    <t>SD-25020227</t>
  </si>
  <si>
    <t>SD-25020087</t>
  </si>
  <si>
    <t>SD-24070275</t>
  </si>
  <si>
    <t>SD-24100259</t>
  </si>
  <si>
    <t>SD-25030236</t>
  </si>
  <si>
    <t>SD-25060148</t>
  </si>
  <si>
    <t>SD-25030141</t>
  </si>
  <si>
    <t>SD-25050293</t>
  </si>
  <si>
    <t>SD-25050295</t>
  </si>
  <si>
    <t>SD-24110211</t>
  </si>
  <si>
    <t>SD-25040119</t>
  </si>
  <si>
    <t>SD-24110153</t>
  </si>
  <si>
    <t>SD-24070253</t>
  </si>
  <si>
    <t>SD-25050201</t>
  </si>
  <si>
    <t>SD-25050399</t>
  </si>
  <si>
    <t>SD-24100208</t>
  </si>
  <si>
    <t>SD-24060159</t>
  </si>
  <si>
    <t>SD-24010199</t>
  </si>
  <si>
    <t>SD-24120130</t>
  </si>
  <si>
    <t>SD-24030022</t>
  </si>
  <si>
    <t>SD-24040173</t>
  </si>
  <si>
    <t>SD-24040222</t>
  </si>
  <si>
    <t>SD-25080114</t>
  </si>
  <si>
    <t>SD-25080038</t>
  </si>
  <si>
    <t>SD-25080056</t>
  </si>
  <si>
    <t>SD-25060249</t>
  </si>
  <si>
    <t>SD-25050370</t>
  </si>
  <si>
    <t>SD-25050364</t>
  </si>
  <si>
    <t>SD-25070268</t>
  </si>
  <si>
    <t>SD-25070216</t>
  </si>
  <si>
    <t>SD-25070343</t>
  </si>
  <si>
    <t>SD-24060049</t>
  </si>
  <si>
    <t>SD-25060349</t>
  </si>
  <si>
    <t>SD-25070052</t>
  </si>
  <si>
    <t>SD-24050132</t>
  </si>
  <si>
    <t>SD-24050143</t>
  </si>
  <si>
    <t>SD-24040226</t>
  </si>
  <si>
    <t>SD-25060006</t>
  </si>
  <si>
    <t>SD-25050463</t>
  </si>
  <si>
    <t>SD-24100060</t>
  </si>
  <si>
    <t>SD-25040113</t>
  </si>
  <si>
    <t>SD-24010256</t>
  </si>
  <si>
    <t>SD-24010189</t>
  </si>
  <si>
    <t>SD-24010136</t>
  </si>
  <si>
    <t>SD-24010005</t>
  </si>
  <si>
    <t>SD-24010053</t>
  </si>
  <si>
    <t>SD-24020147</t>
  </si>
  <si>
    <t>SD-24020195</t>
  </si>
  <si>
    <t>SD-24020275</t>
  </si>
  <si>
    <t>SD-24020327</t>
  </si>
  <si>
    <t>SD-24020357</t>
  </si>
  <si>
    <t>SD-25050275</t>
  </si>
  <si>
    <t>SD-24010202</t>
  </si>
  <si>
    <t>SD-25040076</t>
  </si>
  <si>
    <t>SD-25060229</t>
  </si>
  <si>
    <t>SD-25070195</t>
  </si>
  <si>
    <t>SD-24030299</t>
  </si>
  <si>
    <t>SD-24100370</t>
  </si>
  <si>
    <t>SD-24110023</t>
  </si>
  <si>
    <t>SD-24020310</t>
  </si>
  <si>
    <t>SD-24020306</t>
  </si>
  <si>
    <t>SD-24020377</t>
  </si>
  <si>
    <t>SD-25060429</t>
  </si>
  <si>
    <t>SD-24010211</t>
  </si>
  <si>
    <t>SD-24030087</t>
  </si>
  <si>
    <t>SD-25050246</t>
  </si>
  <si>
    <t>SD-25050054</t>
  </si>
  <si>
    <t>SD-25070306</t>
  </si>
  <si>
    <t>SD-25070059</t>
  </si>
  <si>
    <t>SD-25030202</t>
  </si>
  <si>
    <t>SD-24020218</t>
  </si>
  <si>
    <t>SD-24020217</t>
  </si>
  <si>
    <t>SD-24020196</t>
  </si>
  <si>
    <t>SD-24030200</t>
  </si>
  <si>
    <t>SD-24110231</t>
  </si>
  <si>
    <t>SD-25020029</t>
  </si>
  <si>
    <t>SD-25010080</t>
  </si>
  <si>
    <t>SD-25060430</t>
  </si>
  <si>
    <t>SD-25060110</t>
  </si>
  <si>
    <t>SD-25060324</t>
  </si>
  <si>
    <t>SD-25060325</t>
  </si>
  <si>
    <t>SD-25060326</t>
  </si>
  <si>
    <t>SD-25060330</t>
  </si>
  <si>
    <t>SD-25060331</t>
  </si>
  <si>
    <t>SD-25060332</t>
  </si>
  <si>
    <t>SD-25050126</t>
  </si>
  <si>
    <t>SD-25070368</t>
  </si>
  <si>
    <t>SD-25070384</t>
  </si>
  <si>
    <t>SD-25060333</t>
  </si>
  <si>
    <t>SD-25060334</t>
  </si>
  <si>
    <t>SD-25060335</t>
  </si>
  <si>
    <t>SD-25060336</t>
  </si>
  <si>
    <t>SD-25060337</t>
  </si>
  <si>
    <t>SD-25060338</t>
  </si>
  <si>
    <t>SD-25060339</t>
  </si>
  <si>
    <t>SD-25060340</t>
  </si>
  <si>
    <t>SD-25060341</t>
  </si>
  <si>
    <t>SD-25060342</t>
  </si>
  <si>
    <t>SD-25060343</t>
  </si>
  <si>
    <t>SD-25060344</t>
  </si>
  <si>
    <t>SD-25060346</t>
  </si>
  <si>
    <t>SD-25060348</t>
  </si>
  <si>
    <t>SD-24090184</t>
  </si>
  <si>
    <t>SD-24100367</t>
  </si>
  <si>
    <t>SD-25060048</t>
  </si>
  <si>
    <t>SD-25040220</t>
  </si>
  <si>
    <t>SD-25040221</t>
  </si>
  <si>
    <t>SD-25040222</t>
  </si>
  <si>
    <t>SD-25040223</t>
  </si>
  <si>
    <t>SD-25040224</t>
  </si>
  <si>
    <t>SD-25040225</t>
  </si>
  <si>
    <t>SD-25050313</t>
  </si>
  <si>
    <t>SD-25050314</t>
  </si>
  <si>
    <t>SD-24060043</t>
  </si>
  <si>
    <t>SD-24110121</t>
  </si>
  <si>
    <t>SD-25030290</t>
  </si>
  <si>
    <t>SD-25080053</t>
  </si>
  <si>
    <t>SD-24020211</t>
  </si>
  <si>
    <t>SD-25040134</t>
  </si>
  <si>
    <t>SD-25040154</t>
  </si>
  <si>
    <t>SD-24100210</t>
  </si>
  <si>
    <t>SD-25040187</t>
  </si>
  <si>
    <t>SD-24030273</t>
  </si>
  <si>
    <t>SD-25030126</t>
  </si>
  <si>
    <t>SD-24020009</t>
  </si>
  <si>
    <t>SD-25060446</t>
  </si>
  <si>
    <t>SD-25060299</t>
  </si>
  <si>
    <t>SD-24020087</t>
  </si>
  <si>
    <t>SD-25060021</t>
  </si>
  <si>
    <t>SD-24120072</t>
  </si>
  <si>
    <t>SD-25010026</t>
  </si>
  <si>
    <t>SD-24050199</t>
  </si>
  <si>
    <t>SD-24100174</t>
  </si>
  <si>
    <t>SD-25030132</t>
  </si>
  <si>
    <t>SD-25030133</t>
  </si>
  <si>
    <t>SD-25030134</t>
  </si>
  <si>
    <t>SD-24050277</t>
  </si>
  <si>
    <t>SD-25050188</t>
  </si>
  <si>
    <t>SD-25020168</t>
  </si>
  <si>
    <t>SD-25060386</t>
  </si>
  <si>
    <t>SD-23100204</t>
  </si>
  <si>
    <t>SD-25010055</t>
  </si>
  <si>
    <t>SD-25010056</t>
  </si>
  <si>
    <t>SD-25070273</t>
  </si>
  <si>
    <t>SD-25070007</t>
  </si>
  <si>
    <t>SD-25070008</t>
  </si>
  <si>
    <t>SD-24010161</t>
  </si>
  <si>
    <t>SD-24010156</t>
  </si>
  <si>
    <t>SD-24050262</t>
  </si>
  <si>
    <t>SD-24050261</t>
  </si>
  <si>
    <t>SD-24040235</t>
  </si>
  <si>
    <t>SD-24020330</t>
  </si>
  <si>
    <t>SD-24020258</t>
  </si>
  <si>
    <t>SD-24070012</t>
  </si>
  <si>
    <t>SD-25070103</t>
  </si>
  <si>
    <t>SD-24120053</t>
  </si>
  <si>
    <t>SD-25020117</t>
  </si>
  <si>
    <t>SD-25030053</t>
  </si>
  <si>
    <t>SD-24120154</t>
  </si>
  <si>
    <t>SD-24070076</t>
  </si>
  <si>
    <t>SD-24100355</t>
  </si>
  <si>
    <t>SD-24100039</t>
  </si>
  <si>
    <t>SD-24120093</t>
  </si>
  <si>
    <t>SD-25080061</t>
  </si>
  <si>
    <t>SD-25060091</t>
  </si>
  <si>
    <t>SD-24050028</t>
  </si>
  <si>
    <t>SD-25050379</t>
  </si>
  <si>
    <t>SD-24110230</t>
  </si>
  <si>
    <t>SD-24050192</t>
  </si>
  <si>
    <t>SD-25060112</t>
  </si>
  <si>
    <t>SD-25040317</t>
  </si>
  <si>
    <t>SD-25040214</t>
  </si>
  <si>
    <t>SD-25020146</t>
  </si>
  <si>
    <t>SD-25050259</t>
  </si>
  <si>
    <t>SD-24040316</t>
  </si>
  <si>
    <t>SD-25060113</t>
  </si>
  <si>
    <t>SD-25060321</t>
  </si>
  <si>
    <t>SD-24080078</t>
  </si>
  <si>
    <t>SD-25050345</t>
  </si>
  <si>
    <t>SD-25050122</t>
  </si>
  <si>
    <t>SD-25040328</t>
  </si>
  <si>
    <t>SD-25070162</t>
  </si>
  <si>
    <t>SD-25070277</t>
  </si>
  <si>
    <t>SD-25070364</t>
  </si>
  <si>
    <t>SD-25070366</t>
  </si>
  <si>
    <t>SD-25070367</t>
  </si>
  <si>
    <t>SD-25070310</t>
  </si>
  <si>
    <t>SD-24060181</t>
  </si>
  <si>
    <t>SD-25060397</t>
  </si>
  <si>
    <t>SD-25060354</t>
  </si>
  <si>
    <t>SD-25060355</t>
  </si>
  <si>
    <t>SD-25060356</t>
  </si>
  <si>
    <t>SD-24090243</t>
  </si>
  <si>
    <t>SD-24090250</t>
  </si>
  <si>
    <t>SD-24090191</t>
  </si>
  <si>
    <t>SD-24070224</t>
  </si>
  <si>
    <t>SD-24100342</t>
  </si>
  <si>
    <t>SD-24110059</t>
  </si>
  <si>
    <t>SD-25050390</t>
  </si>
  <si>
    <t>SD-25050391</t>
  </si>
  <si>
    <t>SD-25050392</t>
  </si>
  <si>
    <t>SD-25050393</t>
  </si>
  <si>
    <t>SD-25050394</t>
  </si>
  <si>
    <t>SD-24100115</t>
  </si>
  <si>
    <t>SD-24100187</t>
  </si>
  <si>
    <t>SD-24100237</t>
  </si>
  <si>
    <t>SD-25040004</t>
  </si>
  <si>
    <t>SD-24010148</t>
  </si>
  <si>
    <t>SD-25020196</t>
  </si>
  <si>
    <t>SD-25030030</t>
  </si>
  <si>
    <t>SD-25030049</t>
  </si>
  <si>
    <t>SD-25030050</t>
  </si>
  <si>
    <t>SD-25030051</t>
  </si>
  <si>
    <t>SD-25030052</t>
  </si>
  <si>
    <t>SD-25030042</t>
  </si>
  <si>
    <t>SD-25030043</t>
  </si>
  <si>
    <t>SD-25030044</t>
  </si>
  <si>
    <t>SD-25030045</t>
  </si>
  <si>
    <t>SD-25030046</t>
  </si>
  <si>
    <t>SD-25030281</t>
  </si>
  <si>
    <t>SD-24020294</t>
  </si>
  <si>
    <t>SD-25050248</t>
  </si>
  <si>
    <t>SD-24080027</t>
  </si>
  <si>
    <t>SD-25040304</t>
  </si>
  <si>
    <t>SD-25040305</t>
  </si>
  <si>
    <t>SD-24060126</t>
  </si>
  <si>
    <t>SD-24050121</t>
  </si>
  <si>
    <t>SD-25020215</t>
  </si>
  <si>
    <t>SD-25080113</t>
  </si>
  <si>
    <t>SD-24090227</t>
  </si>
  <si>
    <t>SD-25020076</t>
  </si>
  <si>
    <t>SD-25020032</t>
  </si>
  <si>
    <t>SD-25080138</t>
  </si>
  <si>
    <t>SD-24080028</t>
  </si>
  <si>
    <t>SD-25050291</t>
  </si>
  <si>
    <t>SD-25070067</t>
  </si>
  <si>
    <t>SD-25060412</t>
  </si>
  <si>
    <t>SD-24050122</t>
  </si>
  <si>
    <t>SD-24050060</t>
  </si>
  <si>
    <t>SD-24110265</t>
  </si>
  <si>
    <t>SD-25020118</t>
  </si>
  <si>
    <t>SD-25020026</t>
  </si>
  <si>
    <t>SD-25010157</t>
  </si>
  <si>
    <t>SD-24030298</t>
  </si>
  <si>
    <t>SD-24020233</t>
  </si>
  <si>
    <t>SD-25030249</t>
  </si>
  <si>
    <t>SD-25030212</t>
  </si>
  <si>
    <t>SD-24020172</t>
  </si>
  <si>
    <t>SD-24030189</t>
  </si>
  <si>
    <t>SD-25060127</t>
  </si>
  <si>
    <t>SD-25050333</t>
  </si>
  <si>
    <t>SD-24060080</t>
  </si>
  <si>
    <t>SD-25030170</t>
  </si>
  <si>
    <t>SD-25030287</t>
  </si>
  <si>
    <t>SD-24080045</t>
  </si>
  <si>
    <t>SD-24070184</t>
  </si>
  <si>
    <t>SD-24030235</t>
  </si>
  <si>
    <t>SD-24060122</t>
  </si>
  <si>
    <t>SD-25070090</t>
  </si>
  <si>
    <t>SD-24110192</t>
  </si>
  <si>
    <t>SD-24080043</t>
  </si>
  <si>
    <t>SD-25070168</t>
  </si>
  <si>
    <t>SD-25070116</t>
  </si>
  <si>
    <t>SD-24080318</t>
  </si>
  <si>
    <t>SD-25030068</t>
  </si>
  <si>
    <t>SD-25020237</t>
  </si>
  <si>
    <t>SD-25070285</t>
  </si>
  <si>
    <t>SD-25060443</t>
  </si>
  <si>
    <t>SD-25060366</t>
  </si>
  <si>
    <t>SD-24010216</t>
  </si>
  <si>
    <t>SD-24020236</t>
  </si>
  <si>
    <t>SD-24050059</t>
  </si>
  <si>
    <t>SD-24050068</t>
  </si>
  <si>
    <t>SD-24090212</t>
  </si>
  <si>
    <t>SD-25020027</t>
  </si>
  <si>
    <t>SD-24020070</t>
  </si>
  <si>
    <t>SD-24030031</t>
  </si>
  <si>
    <t>SD-25080084</t>
  </si>
  <si>
    <t>SD-24030023</t>
  </si>
  <si>
    <t>SD-24090139</t>
  </si>
  <si>
    <t>SD-24100172</t>
  </si>
  <si>
    <t>SD-24100082</t>
  </si>
  <si>
    <t>SD-24110235</t>
  </si>
  <si>
    <t>SD-24120021</t>
  </si>
  <si>
    <t>SD-25070094</t>
  </si>
  <si>
    <t>SD-25030062</t>
  </si>
  <si>
    <t>SD-24060170</t>
  </si>
  <si>
    <t>SD-24020299</t>
  </si>
  <si>
    <t>SD-24030154</t>
  </si>
  <si>
    <t>SD-25060179</t>
  </si>
  <si>
    <t>SD-24060171</t>
  </si>
  <si>
    <t>SD-24090022</t>
  </si>
  <si>
    <t>SD-25030282</t>
  </si>
  <si>
    <t>SD-24020378</t>
  </si>
  <si>
    <t>SD-25080102</t>
  </si>
  <si>
    <t>SD-25070354</t>
  </si>
  <si>
    <t>SD-25070324</t>
  </si>
  <si>
    <t>SD-24050027</t>
  </si>
  <si>
    <t>SD-24090181</t>
  </si>
  <si>
    <t>SD-24080258</t>
  </si>
  <si>
    <t>SD-24080238</t>
  </si>
  <si>
    <t>SD-25030123</t>
  </si>
  <si>
    <t>SD-24020333</t>
  </si>
  <si>
    <t>SD-24120062</t>
  </si>
  <si>
    <t>SD-24120149</t>
  </si>
  <si>
    <t>SD-25070359</t>
  </si>
  <si>
    <t>SD-25070341</t>
  </si>
  <si>
    <t>SD-24050268</t>
  </si>
  <si>
    <t>SD-24100167</t>
  </si>
  <si>
    <t>SD-25040135</t>
  </si>
  <si>
    <t>SD-25030035</t>
  </si>
  <si>
    <t>SD-24060196</t>
  </si>
  <si>
    <t>SD-24100373</t>
  </si>
  <si>
    <t>SD-24100249</t>
  </si>
  <si>
    <t>SD-24060186</t>
  </si>
  <si>
    <t>SD-24100179</t>
  </si>
  <si>
    <t>SD-25050384</t>
  </si>
  <si>
    <t>SD-24070247</t>
  </si>
  <si>
    <t>SD-25040132</t>
  </si>
  <si>
    <t>SD-25060061</t>
  </si>
  <si>
    <t>SD-24070266</t>
  </si>
  <si>
    <t>SD-24080166</t>
  </si>
  <si>
    <t>SD-25070079</t>
  </si>
  <si>
    <t>SD-24030244</t>
  </si>
  <si>
    <t>SD-24100012</t>
  </si>
  <si>
    <t>SD-25060069</t>
  </si>
  <si>
    <t>SD-24020365</t>
  </si>
  <si>
    <t>SD-24120156</t>
  </si>
  <si>
    <t>SD-25040168</t>
  </si>
  <si>
    <t>SD-24060072</t>
  </si>
  <si>
    <t>SD-24040247</t>
  </si>
  <si>
    <t>SD-25070298</t>
  </si>
  <si>
    <t>SD-25080130</t>
  </si>
  <si>
    <t>SD-25030162</t>
  </si>
  <si>
    <t>SD-25030303</t>
  </si>
  <si>
    <t>SD-24090290</t>
  </si>
  <si>
    <t>SD-24090074</t>
  </si>
  <si>
    <t>SD-25030115</t>
  </si>
  <si>
    <t>SD-24030187</t>
  </si>
  <si>
    <t>SD-24090065</t>
  </si>
  <si>
    <t>SD-25010104</t>
  </si>
  <si>
    <t>SD-24100013</t>
  </si>
  <si>
    <t>SD-25070361</t>
  </si>
  <si>
    <t>SD-24050152</t>
  </si>
  <si>
    <t>SD-24040248</t>
  </si>
  <si>
    <t>SD-24110184</t>
  </si>
  <si>
    <t>SD-24110275</t>
  </si>
  <si>
    <t>SD-25050373</t>
  </si>
  <si>
    <t>SD-24060084</t>
  </si>
  <si>
    <t>SD-25070119</t>
  </si>
  <si>
    <t>SD-24090138</t>
  </si>
  <si>
    <t>SD-24070172</t>
  </si>
  <si>
    <t>SD-24110095</t>
  </si>
  <si>
    <t>SD-25050416</t>
  </si>
  <si>
    <t>SD-24100025</t>
  </si>
  <si>
    <t>SD-24090205</t>
  </si>
  <si>
    <t>SD-25060180</t>
  </si>
  <si>
    <t>SD-24030270</t>
  </si>
  <si>
    <t>SD-24020136</t>
  </si>
  <si>
    <t>SD-24020351</t>
  </si>
  <si>
    <t>SD-24080194</t>
  </si>
  <si>
    <t>SD-24030236</t>
  </si>
  <si>
    <t>SD-25050099</t>
  </si>
  <si>
    <t>SD-25070032</t>
  </si>
  <si>
    <t>SD-25070031</t>
  </si>
  <si>
    <t>SD-25060364</t>
  </si>
  <si>
    <t>SD-25060367</t>
  </si>
  <si>
    <t>SD-24070114</t>
  </si>
  <si>
    <t>SD-25060031</t>
  </si>
  <si>
    <t>SD-24100114</t>
  </si>
  <si>
    <t>SD-25030010</t>
  </si>
  <si>
    <t>SD-24020067</t>
  </si>
  <si>
    <t>SD-25050312</t>
  </si>
  <si>
    <t>SD-25070062</t>
  </si>
  <si>
    <t>SD-24050085</t>
  </si>
  <si>
    <t>SD-24030303</t>
  </si>
  <si>
    <t>SD-24040245</t>
  </si>
  <si>
    <t>SD-24090233</t>
  </si>
  <si>
    <t>SD-24100300</t>
  </si>
  <si>
    <t>SD-24080283</t>
  </si>
  <si>
    <t>SD-24090034</t>
  </si>
  <si>
    <t>SD-25020231</t>
  </si>
  <si>
    <t>SD-25030003</t>
  </si>
  <si>
    <t>SD-24120124</t>
  </si>
  <si>
    <t>SD-25070309</t>
  </si>
  <si>
    <t>SD-24050058</t>
  </si>
  <si>
    <t>SD-24080306</t>
  </si>
  <si>
    <t>SD-25020173</t>
  </si>
  <si>
    <t>SD-24020390</t>
  </si>
  <si>
    <t>SD-24120061</t>
  </si>
  <si>
    <t>SD-24010160</t>
  </si>
  <si>
    <t>SD-24020319</t>
  </si>
  <si>
    <t>SD-24030021</t>
  </si>
  <si>
    <t>SD-24050211</t>
  </si>
  <si>
    <t>SD-25060095</t>
  </si>
  <si>
    <t>SD-24110329</t>
  </si>
  <si>
    <t>SD-25050361</t>
  </si>
  <si>
    <t>SD-25050258</t>
  </si>
  <si>
    <t>SD-24050026</t>
  </si>
  <si>
    <t>SD-24110279</t>
  </si>
  <si>
    <t>SD-24010039</t>
  </si>
  <si>
    <t>SD-23120097</t>
  </si>
  <si>
    <t>SD-24080279</t>
  </si>
  <si>
    <t>SD-24050216</t>
  </si>
  <si>
    <t>SD-24030002</t>
  </si>
  <si>
    <t>SD-24120085</t>
  </si>
  <si>
    <t>SD-24010201</t>
  </si>
  <si>
    <t>SD-25070262</t>
  </si>
  <si>
    <t>SD-24040122</t>
  </si>
  <si>
    <t>SD-24040243</t>
  </si>
  <si>
    <t>SD-24010044</t>
  </si>
  <si>
    <t>SD-24010110</t>
  </si>
  <si>
    <t>SD-25050341</t>
  </si>
  <si>
    <t>SD-24070287</t>
  </si>
  <si>
    <t>SD-24050195</t>
  </si>
  <si>
    <t>SD-24100353</t>
  </si>
  <si>
    <t>SD-24100354</t>
  </si>
  <si>
    <t>SD-24100166</t>
  </si>
  <si>
    <t>SD-25030009</t>
  </si>
  <si>
    <t>SD-25080028</t>
  </si>
  <si>
    <t>SD-25080036</t>
  </si>
  <si>
    <t>SD-25060210</t>
  </si>
  <si>
    <t>SD-25070296</t>
  </si>
  <si>
    <t>SD-25070297</t>
  </si>
  <si>
    <t>SD-25040290</t>
  </si>
  <si>
    <t>SD-24030074</t>
  </si>
  <si>
    <t>SD-25070208</t>
  </si>
  <si>
    <t>SD-25080117</t>
  </si>
  <si>
    <t>SD-24020078</t>
  </si>
  <si>
    <t>SD-24040102</t>
  </si>
  <si>
    <t>SD-25070342</t>
  </si>
  <si>
    <t>SD-24120201</t>
  </si>
  <si>
    <t>SD-25060435</t>
  </si>
  <si>
    <t>SD-25050347</t>
  </si>
  <si>
    <t>SD-24010200</t>
  </si>
  <si>
    <t>SD-25030088</t>
  </si>
  <si>
    <t>SD-25020184</t>
  </si>
  <si>
    <t>SD-25010071</t>
  </si>
  <si>
    <t>SD-24090255</t>
  </si>
  <si>
    <t>SD-25020086</t>
  </si>
  <si>
    <t>SD-24090038</t>
  </si>
  <si>
    <t>SD-25070276</t>
  </si>
  <si>
    <t>SD-25030130</t>
  </si>
  <si>
    <t>SD-25050123</t>
  </si>
  <si>
    <t>SD-24050107</t>
  </si>
  <si>
    <t>SD-24110315</t>
  </si>
  <si>
    <t>SD-24110309</t>
  </si>
  <si>
    <t>SD-25040075</t>
  </si>
  <si>
    <t>SD-24050079</t>
  </si>
  <si>
    <t>SD-24010269</t>
  </si>
  <si>
    <t>SD-24040224</t>
  </si>
  <si>
    <t>SD-24040276</t>
  </si>
  <si>
    <t>SD-24020025</t>
  </si>
  <si>
    <t>SD-24010114</t>
  </si>
  <si>
    <t>SD-24010002</t>
  </si>
  <si>
    <t>SD-24020205</t>
  </si>
  <si>
    <t>SD-24020189</t>
  </si>
  <si>
    <t>SD-24020213</t>
  </si>
  <si>
    <t>SD-24020080</t>
  </si>
  <si>
    <t>SD-24030068</t>
  </si>
  <si>
    <t>SD-24030036</t>
  </si>
  <si>
    <t>SD-24030006</t>
  </si>
  <si>
    <t>SD-24020353</t>
  </si>
  <si>
    <t>SD-24030115</t>
  </si>
  <si>
    <t>SD-24030170</t>
  </si>
  <si>
    <t>SD-24030098</t>
  </si>
  <si>
    <t>SD-24030204</t>
  </si>
  <si>
    <t>SD-23120225</t>
  </si>
  <si>
    <t>SD-24060218</t>
  </si>
  <si>
    <t>SD-24050112</t>
  </si>
  <si>
    <t>SD-24020322</t>
  </si>
  <si>
    <t>SD-24030153</t>
  </si>
  <si>
    <t>SD-24030071</t>
  </si>
  <si>
    <t>SD-24090245</t>
  </si>
  <si>
    <t>SD-24060068</t>
  </si>
  <si>
    <t>SD-24010149</t>
  </si>
  <si>
    <t>SD-25050028</t>
  </si>
  <si>
    <t>SD-25060283</t>
  </si>
  <si>
    <t>SD-24030272</t>
  </si>
  <si>
    <t>SD-24020364</t>
  </si>
  <si>
    <t>SD-24020012</t>
  </si>
  <si>
    <t>SD-24020268</t>
  </si>
  <si>
    <t>SD-24060109</t>
  </si>
  <si>
    <t>SD-24020181</t>
  </si>
  <si>
    <t>SD-25040330</t>
  </si>
  <si>
    <t>SD-25040331</t>
  </si>
  <si>
    <t>SD-25050297</t>
  </si>
  <si>
    <t>SD-24110124</t>
  </si>
  <si>
    <t>SD-24110158</t>
  </si>
  <si>
    <t>SD-24110159</t>
  </si>
  <si>
    <t>SD-25070206</t>
  </si>
  <si>
    <t>SD-24100204</t>
  </si>
  <si>
    <t>SD-24110233</t>
  </si>
  <si>
    <t>SD-25070375</t>
  </si>
  <si>
    <t>SD-24110084</t>
  </si>
  <si>
    <t>SD-25060361</t>
  </si>
  <si>
    <t>SD-24110246</t>
  </si>
  <si>
    <t>SD-25040204</t>
  </si>
  <si>
    <t>SD-25030028</t>
  </si>
  <si>
    <t>SD-24050081</t>
  </si>
  <si>
    <t>SD-25010090</t>
  </si>
  <si>
    <t>SD-25030054</t>
  </si>
  <si>
    <t>SD-24060240</t>
  </si>
  <si>
    <t>SD-24050080</t>
  </si>
  <si>
    <t>SD-25010089</t>
  </si>
  <si>
    <t>SD-25070033</t>
  </si>
  <si>
    <t>SD-25070115</t>
  </si>
  <si>
    <t>SD-25030262</t>
  </si>
  <si>
    <t>SD-24110049</t>
  </si>
  <si>
    <t>SD-25030055</t>
  </si>
  <si>
    <t>SD-25040226</t>
  </si>
  <si>
    <t>SD-23120167</t>
  </si>
  <si>
    <t>SD-24020380</t>
  </si>
  <si>
    <t>SD-24020344</t>
  </si>
  <si>
    <t>SD-24050039</t>
  </si>
  <si>
    <t>SD-24040253</t>
  </si>
  <si>
    <t>SD-24030097</t>
  </si>
  <si>
    <t>SD-25060259</t>
  </si>
  <si>
    <t>SD-24110188</t>
  </si>
  <si>
    <t>SD-24010242</t>
  </si>
  <si>
    <t>SD-24020248</t>
  </si>
  <si>
    <t>SD-25080108</t>
  </si>
  <si>
    <t>SD-24050102</t>
  </si>
  <si>
    <t>SD-25080025</t>
  </si>
  <si>
    <t>SD-25060131</t>
  </si>
  <si>
    <t>SD-25060111</t>
  </si>
  <si>
    <t>SD-25070290</t>
  </si>
  <si>
    <t>SD-24110281</t>
  </si>
  <si>
    <t>SD-25040044</t>
  </si>
  <si>
    <t>SD-25040097</t>
  </si>
  <si>
    <t>SD-25010020</t>
  </si>
  <si>
    <t>SD-24020170</t>
  </si>
  <si>
    <t>SD-24040225</t>
  </si>
  <si>
    <t>SD-25040074</t>
  </si>
  <si>
    <t>SD-24010115</t>
  </si>
  <si>
    <t>SD-25030116</t>
  </si>
  <si>
    <t>SD-24060070</t>
  </si>
  <si>
    <t>SD-24040282</t>
  </si>
  <si>
    <t>SD-24090063</t>
  </si>
  <si>
    <t>SD-24020020</t>
  </si>
  <si>
    <t>SD-25020233</t>
  </si>
  <si>
    <t>SD-25020235</t>
  </si>
  <si>
    <t>SD-24040228</t>
  </si>
  <si>
    <t>SD-24030070</t>
  </si>
  <si>
    <t>SD-24050257</t>
  </si>
  <si>
    <t>SD-24050044</t>
  </si>
  <si>
    <t>SD-24100165</t>
  </si>
  <si>
    <t>SD-24060228</t>
  </si>
  <si>
    <t>SD-24080319</t>
  </si>
  <si>
    <t>SD-25070231</t>
  </si>
  <si>
    <t>SD-25050156</t>
  </si>
  <si>
    <t>SD-24070049</t>
  </si>
  <si>
    <t>SD-25060003</t>
  </si>
  <si>
    <t>SD-24070197</t>
  </si>
  <si>
    <t>SD-24010226</t>
  </si>
  <si>
    <t>SD-24040315</t>
  </si>
  <si>
    <t>SD-24030116</t>
  </si>
  <si>
    <t>SD-24030118</t>
  </si>
  <si>
    <t>SD-24120059</t>
  </si>
  <si>
    <t>SD-25050197</t>
  </si>
  <si>
    <t>SD-25050143</t>
  </si>
  <si>
    <t>SD-24080038</t>
  </si>
  <si>
    <t>SD-24070204</t>
  </si>
  <si>
    <t>SD-25050149</t>
  </si>
  <si>
    <t>SD-25050150</t>
  </si>
  <si>
    <t>SD-24090008</t>
  </si>
  <si>
    <t>SD-25060039</t>
  </si>
  <si>
    <t>SD-25040087</t>
  </si>
  <si>
    <t>SD-25050167</t>
  </si>
  <si>
    <t>SD-25050168</t>
  </si>
  <si>
    <t>SD-25060455</t>
  </si>
  <si>
    <t>SD-24070047</t>
  </si>
  <si>
    <t>SD-25040230</t>
  </si>
  <si>
    <t>SD-25020064</t>
  </si>
  <si>
    <t>SD-25010076</t>
  </si>
  <si>
    <t>SD-24050111</t>
  </si>
  <si>
    <t>SD-25030311</t>
  </si>
  <si>
    <t>SD-24120065</t>
  </si>
  <si>
    <t>SD-24120066</t>
  </si>
  <si>
    <t>SD-24090320</t>
  </si>
  <si>
    <t>SD-24120067</t>
  </si>
  <si>
    <t>SD-24050003</t>
  </si>
  <si>
    <t>SD-24120101</t>
  </si>
  <si>
    <t>SD-24030052</t>
  </si>
  <si>
    <t>SD-25040060</t>
  </si>
  <si>
    <t>SD-23120136</t>
  </si>
  <si>
    <t>SD-24030053</t>
  </si>
  <si>
    <t>SD-25050027</t>
  </si>
  <si>
    <t>SD-24120045</t>
  </si>
  <si>
    <t>SD-24120047</t>
  </si>
  <si>
    <t>SD-25070049</t>
  </si>
  <si>
    <t>SD-25060371</t>
  </si>
  <si>
    <t>SD-24120119</t>
  </si>
  <si>
    <t>SD-24120038</t>
  </si>
  <si>
    <t>SD-24120134</t>
  </si>
  <si>
    <t>SD-24110079</t>
  </si>
  <si>
    <t>SD-24050233</t>
  </si>
  <si>
    <t>SD-24050067</t>
  </si>
  <si>
    <t>SD-24050096</t>
  </si>
  <si>
    <t>SD-24050161</t>
  </si>
  <si>
    <t>SD-24040115</t>
  </si>
  <si>
    <t>SD-24040298</t>
  </si>
  <si>
    <t>SD-24030255</t>
  </si>
  <si>
    <t>SD-24040037</t>
  </si>
  <si>
    <t>SD-24010016</t>
  </si>
  <si>
    <t>SD-24010120</t>
  </si>
  <si>
    <t>SD-24010237</t>
  </si>
  <si>
    <t>SD-24020040</t>
  </si>
  <si>
    <t>SD-24020167</t>
  </si>
  <si>
    <t>SD-24020288</t>
  </si>
  <si>
    <t>SD-24020227</t>
  </si>
  <si>
    <t>SD-24030203</t>
  </si>
  <si>
    <t>SD-24030124</t>
  </si>
  <si>
    <t>SD-24030149</t>
  </si>
  <si>
    <t>SD-24020372</t>
  </si>
  <si>
    <t>SD-24030050</t>
  </si>
  <si>
    <t>SD-24050186</t>
  </si>
  <si>
    <t>SD-24010176</t>
  </si>
  <si>
    <t>SD-24110098</t>
  </si>
  <si>
    <t>SD-25080083</t>
  </si>
  <si>
    <t>SD-25060262</t>
  </si>
  <si>
    <t>SD-24050169</t>
  </si>
  <si>
    <t>SD-24070237</t>
  </si>
  <si>
    <t>SD-24020356</t>
  </si>
  <si>
    <t>SD-25060246</t>
  </si>
  <si>
    <t>SD-24030047</t>
  </si>
  <si>
    <t>SD-24120146</t>
  </si>
  <si>
    <t>SD-24080102</t>
  </si>
  <si>
    <t>SD-24080104</t>
  </si>
  <si>
    <t>SD-24080192</t>
  </si>
  <si>
    <t>SD-24080222</t>
  </si>
  <si>
    <t>SD-24080218</t>
  </si>
  <si>
    <t>SD-25040272</t>
  </si>
  <si>
    <t>SD-25040291</t>
  </si>
  <si>
    <t>SD-24060154</t>
  </si>
  <si>
    <t>SD-24060155</t>
  </si>
  <si>
    <t>SD-25060415</t>
  </si>
  <si>
    <t>SD-25060402</t>
  </si>
  <si>
    <t>SD-24090280</t>
  </si>
  <si>
    <t>SD-24100014</t>
  </si>
  <si>
    <t>SD-24100015</t>
  </si>
  <si>
    <t>SD-24100016</t>
  </si>
  <si>
    <t>SD-24070060</t>
  </si>
  <si>
    <t>SD-24070067</t>
  </si>
  <si>
    <t>SD-25050406</t>
  </si>
  <si>
    <t>SD-25050410</t>
  </si>
  <si>
    <t>SD-24110237</t>
  </si>
  <si>
    <t>SD-24030035</t>
  </si>
  <si>
    <t>SD-25040325</t>
  </si>
  <si>
    <t>SD-25030099</t>
  </si>
  <si>
    <t>SD-25050083</t>
  </si>
  <si>
    <t>SD-24110196</t>
  </si>
  <si>
    <t>SD-25070173</t>
  </si>
  <si>
    <t>SD-24110195</t>
  </si>
  <si>
    <t>SD-25070167</t>
  </si>
  <si>
    <t>SD-25060360</t>
  </si>
  <si>
    <t>SD-24080170</t>
  </si>
  <si>
    <t>SD-25010100</t>
  </si>
  <si>
    <t>SD-25070232</t>
  </si>
  <si>
    <t>SD-24050005</t>
  </si>
  <si>
    <t>SD-24050198</t>
  </si>
  <si>
    <t>SD-25040104</t>
  </si>
  <si>
    <t>SD-24100090</t>
  </si>
  <si>
    <t>SD-24120115</t>
  </si>
  <si>
    <t>SD-24020240</t>
  </si>
  <si>
    <t>SD-24120167</t>
  </si>
  <si>
    <t>SD-24100241</t>
  </si>
  <si>
    <t>SD-24100175</t>
  </si>
  <si>
    <t>SD-25040287</t>
  </si>
  <si>
    <t>SD-24050218</t>
  </si>
  <si>
    <t>SD-24090267</t>
  </si>
  <si>
    <t>SD-24100203</t>
  </si>
  <si>
    <t>SD-24010104</t>
  </si>
  <si>
    <t>SD-24020297</t>
  </si>
  <si>
    <t>SD-25030315</t>
  </si>
  <si>
    <t>SD-24050045</t>
  </si>
  <si>
    <t>SD-24020277</t>
  </si>
  <si>
    <t>SD-24030160</t>
  </si>
  <si>
    <t>SD-24100233</t>
  </si>
  <si>
    <t>SD-24080161</t>
  </si>
  <si>
    <t>SD-25010027</t>
  </si>
  <si>
    <t>SD-25060233</t>
  </si>
  <si>
    <t>SD-25060403</t>
  </si>
  <si>
    <t>SD-25050245</t>
  </si>
  <si>
    <t>SD-24010081</t>
  </si>
  <si>
    <t>SD-24010190</t>
  </si>
  <si>
    <t>SD-24010238</t>
  </si>
  <si>
    <t>SD-24010220</t>
  </si>
  <si>
    <t>SD-24010197</t>
  </si>
  <si>
    <t>SD-24020016</t>
  </si>
  <si>
    <t>SD-24010250</t>
  </si>
  <si>
    <t>SD-24010267</t>
  </si>
  <si>
    <t>SD-24020031</t>
  </si>
  <si>
    <t>SD-24020058</t>
  </si>
  <si>
    <t>SD-24100257</t>
  </si>
  <si>
    <t>SD-25080132</t>
  </si>
  <si>
    <t>SD-25050160</t>
  </si>
  <si>
    <t>SD-25050142</t>
  </si>
  <si>
    <t>SD-25070205</t>
  </si>
  <si>
    <t>SD-24040301</t>
  </si>
  <si>
    <t>SD-24040202</t>
  </si>
  <si>
    <t>SD-24080301</t>
  </si>
  <si>
    <t>SD-24100034</t>
  </si>
  <si>
    <t>SD-24100123</t>
  </si>
  <si>
    <t>SD-24100169</t>
  </si>
  <si>
    <t>SD-24110187</t>
  </si>
  <si>
    <t>SD-25030263</t>
  </si>
  <si>
    <t>SD-25030210</t>
  </si>
  <si>
    <t>SD-25030139</t>
  </si>
  <si>
    <t>SD-25030122</t>
  </si>
  <si>
    <t>SD-24020210</t>
  </si>
  <si>
    <t>SD-24030192</t>
  </si>
  <si>
    <t>SD-24030079</t>
  </si>
  <si>
    <t>SD-24080074</t>
  </si>
  <si>
    <t>SD-25050174</t>
  </si>
  <si>
    <t>SD-25050375</t>
  </si>
  <si>
    <t>SD-24080249</t>
  </si>
  <si>
    <t>SD-24090105</t>
  </si>
  <si>
    <t>SD-24080304</t>
  </si>
  <si>
    <t>SD-24030140</t>
  </si>
  <si>
    <t>SD-24070185</t>
  </si>
  <si>
    <t>SD-25070046</t>
  </si>
  <si>
    <t>SD-25020253</t>
  </si>
  <si>
    <t>SD-24040306</t>
  </si>
  <si>
    <t>SD-24010154</t>
  </si>
  <si>
    <t>SD-25050369</t>
  </si>
  <si>
    <t>SD-25070095</t>
  </si>
  <si>
    <t>SD-25060199</t>
  </si>
  <si>
    <t>SD-25060266</t>
  </si>
  <si>
    <t>SD-24040314</t>
  </si>
  <si>
    <t>SD-24100089</t>
  </si>
  <si>
    <t>SD-24040032</t>
  </si>
  <si>
    <t>SD-24020300</t>
  </si>
  <si>
    <t>SD-24090294</t>
  </si>
  <si>
    <t>SD-24020369</t>
  </si>
  <si>
    <t>SD-25020145</t>
  </si>
  <si>
    <t>SD-24110261</t>
  </si>
  <si>
    <t>SD-25010143</t>
  </si>
  <si>
    <t>SD-24120140</t>
  </si>
  <si>
    <t>SD-25050170</t>
  </si>
  <si>
    <t>SD-25060393</t>
  </si>
  <si>
    <t>SD-24070111</t>
  </si>
  <si>
    <t>SD-24070103</t>
  </si>
  <si>
    <t>SD-24070104</t>
  </si>
  <si>
    <t>SD-24100148</t>
  </si>
  <si>
    <t>SD-24110202</t>
  </si>
  <si>
    <t>SD-24020021</t>
  </si>
  <si>
    <t>SD-25020207</t>
  </si>
  <si>
    <t>SD-24020144</t>
  </si>
  <si>
    <t>SD-24020360</t>
  </si>
  <si>
    <t>SD-25070299</t>
  </si>
  <si>
    <t>SD-24070009</t>
  </si>
  <si>
    <t>SD-24080290</t>
  </si>
  <si>
    <t>SD-24120206</t>
  </si>
  <si>
    <t>SD-24100371</t>
  </si>
  <si>
    <t>SD-24060030</t>
  </si>
  <si>
    <t>SD-24090149</t>
  </si>
  <si>
    <t>SD-24020063</t>
  </si>
  <si>
    <t>SD-24100293</t>
  </si>
  <si>
    <t>SD-24040318</t>
  </si>
  <si>
    <t>SD-24010018</t>
  </si>
  <si>
    <t>SD-25050228</t>
  </si>
  <si>
    <t>SD-24070200</t>
  </si>
  <si>
    <t>SD-23120183</t>
  </si>
  <si>
    <t>SD-24040067</t>
  </si>
  <si>
    <t>SD-24080277</t>
  </si>
  <si>
    <t>SD-25030107</t>
  </si>
  <si>
    <t>SD-24100206</t>
  </si>
  <si>
    <t>SD-25050182</t>
  </si>
  <si>
    <t>SD-25060074</t>
  </si>
  <si>
    <t>SD-25030047</t>
  </si>
  <si>
    <t>SD-25020216</t>
  </si>
  <si>
    <t>SD-24040283</t>
  </si>
  <si>
    <t>SD-24010240</t>
  </si>
  <si>
    <t>SD-24050284</t>
  </si>
  <si>
    <t>SD-24050282</t>
  </si>
  <si>
    <t>SD-24060246</t>
  </si>
  <si>
    <t>SD-24060247</t>
  </si>
  <si>
    <t>SD-24050280</t>
  </si>
  <si>
    <t>SD-24040176</t>
  </si>
  <si>
    <t>SD-25030248</t>
  </si>
  <si>
    <t>SD-25050435</t>
  </si>
  <si>
    <t>SD-24100350</t>
  </si>
  <si>
    <t>SD-25020023</t>
  </si>
  <si>
    <t>SD-24020361</t>
  </si>
  <si>
    <t>SD-25060315</t>
  </si>
  <si>
    <t>SD-24080012</t>
  </si>
  <si>
    <t>SD-24080014</t>
  </si>
  <si>
    <t>SD-25040337</t>
  </si>
  <si>
    <t>SD-24070011</t>
  </si>
  <si>
    <t>SD-25070012</t>
  </si>
  <si>
    <t>SD-25060426</t>
  </si>
  <si>
    <t>SD-24100351</t>
  </si>
  <si>
    <t>SD-24080291</t>
  </si>
  <si>
    <t>SD-25050454</t>
  </si>
  <si>
    <t>SD-24110254</t>
  </si>
  <si>
    <t>SD-24030033</t>
  </si>
  <si>
    <t>SD-24020362</t>
  </si>
  <si>
    <t>SD-24100111</t>
  </si>
  <si>
    <t>SD-25050084</t>
  </si>
  <si>
    <t>SD-25050085</t>
  </si>
  <si>
    <t>SD-25050086</t>
  </si>
  <si>
    <t>SD-25050087</t>
  </si>
  <si>
    <t>SD-24120054</t>
  </si>
  <si>
    <t>SD-24120200</t>
  </si>
  <si>
    <t>SD-24070022</t>
  </si>
  <si>
    <t>SD-24090321</t>
  </si>
  <si>
    <t>SD-24090029</t>
  </si>
  <si>
    <t>SD-24080274</t>
  </si>
  <si>
    <t>SD-24100236</t>
  </si>
  <si>
    <t>SD-25020126</t>
  </si>
  <si>
    <t>SD-24120076</t>
  </si>
  <si>
    <t>SD-24060225</t>
  </si>
  <si>
    <t>SD-24040125</t>
  </si>
  <si>
    <t>SD-25020129</t>
  </si>
  <si>
    <t>SD-25030179</t>
  </si>
  <si>
    <t>SD-25020019</t>
  </si>
  <si>
    <t>SD-24030139</t>
  </si>
  <si>
    <t>SD-24110165</t>
  </si>
  <si>
    <t>SD-24020180</t>
  </si>
  <si>
    <t>SD-24040035</t>
  </si>
  <si>
    <t>SD-25050216</t>
  </si>
  <si>
    <t>SD-24050083</t>
  </si>
  <si>
    <t>SD-24090090</t>
  </si>
  <si>
    <t>SD-25080079</t>
  </si>
  <si>
    <t>SD-24030106</t>
  </si>
  <si>
    <t>SD-24110321</t>
  </si>
  <si>
    <t>SD-25060451</t>
  </si>
  <si>
    <t>SD-24020157</t>
  </si>
  <si>
    <t>SD-24010058</t>
  </si>
  <si>
    <t>SD-24020354</t>
  </si>
  <si>
    <t>SD-24050237</t>
  </si>
  <si>
    <t>SD-24090284</t>
  </si>
  <si>
    <t>SD-24070102</t>
  </si>
  <si>
    <t>SD-24030214</t>
  </si>
  <si>
    <t>SD-25040019</t>
  </si>
  <si>
    <t>SD-25050250</t>
  </si>
  <si>
    <t>SD-25050155</t>
  </si>
  <si>
    <t>SD-25050175</t>
  </si>
  <si>
    <t>SD-24050056</t>
  </si>
  <si>
    <t>SD-24010273</t>
  </si>
  <si>
    <t>SD-25080001</t>
  </si>
  <si>
    <t>SD-25060146</t>
  </si>
  <si>
    <t>SD-25050092</t>
  </si>
  <si>
    <t>SD-24030300</t>
  </si>
  <si>
    <t>SD-24090045</t>
  </si>
  <si>
    <t>SD-25030198</t>
  </si>
  <si>
    <t>SD-25060311</t>
  </si>
  <si>
    <t>SD-24100280</t>
  </si>
  <si>
    <t>SD-25040021</t>
  </si>
  <si>
    <t>SD-25040022</t>
  </si>
  <si>
    <t>SD-25050240</t>
  </si>
  <si>
    <t>SD-24060001</t>
  </si>
  <si>
    <t>SD-24050246</t>
  </si>
  <si>
    <t>SD-24110140</t>
  </si>
  <si>
    <t>SD-25040255</t>
  </si>
  <si>
    <t>SD-25080035</t>
  </si>
  <si>
    <t>SD-25060155</t>
  </si>
  <si>
    <t>SD-25060167</t>
  </si>
  <si>
    <t>SD-24080219</t>
  </si>
  <si>
    <t>SD-24080150</t>
  </si>
  <si>
    <t>SD-25050115</t>
  </si>
  <si>
    <t>SD-25070356</t>
  </si>
  <si>
    <t>SD-24050007</t>
  </si>
  <si>
    <t>SD-25060008</t>
  </si>
  <si>
    <t>SD-24100037</t>
  </si>
  <si>
    <t>SD-25010140</t>
  </si>
  <si>
    <t>SD-24030193</t>
  </si>
  <si>
    <t>SD-24050119</t>
  </si>
  <si>
    <t>SD-24050129</t>
  </si>
  <si>
    <t>SD-25050247</t>
  </si>
  <si>
    <t>SD-25070376</t>
  </si>
  <si>
    <t>SD-25070024</t>
  </si>
  <si>
    <t>SD-24080278</t>
  </si>
  <si>
    <t>SD-24090113</t>
  </si>
  <si>
    <t>SD-25060013</t>
  </si>
  <si>
    <t>SD-25060025</t>
  </si>
  <si>
    <t>SD-24010177</t>
  </si>
  <si>
    <t>SD-25030320</t>
  </si>
  <si>
    <t>SD-24020209</t>
  </si>
  <si>
    <t>SD-25070220</t>
  </si>
  <si>
    <t>SD-24050165</t>
  </si>
  <si>
    <t>SD-24050166</t>
  </si>
  <si>
    <t>SD-24080232</t>
  </si>
  <si>
    <t>SD-24050273</t>
  </si>
  <si>
    <t>SD-25030023</t>
  </si>
  <si>
    <t>SD-24020281</t>
  </si>
  <si>
    <t>SD-24010129</t>
  </si>
  <si>
    <t>SD-25050045</t>
  </si>
  <si>
    <t>SD-24110310</t>
  </si>
  <si>
    <t>SD-25070154</t>
  </si>
  <si>
    <t>SD-25060170</t>
  </si>
  <si>
    <t>SD-25040296</t>
  </si>
  <si>
    <t>SD-24090127</t>
  </si>
  <si>
    <t>SD-24110066</t>
  </si>
  <si>
    <t>SD-24110103</t>
  </si>
  <si>
    <t>SD-24110105</t>
  </si>
  <si>
    <t>SD-24110343</t>
  </si>
  <si>
    <t>SD-24110242</t>
  </si>
  <si>
    <t>SD-24010021</t>
  </si>
  <si>
    <t>SD-25070215</t>
  </si>
  <si>
    <t>SD-25020213</t>
  </si>
  <si>
    <t>SD-25050457</t>
  </si>
  <si>
    <t>SD-24010192</t>
  </si>
  <si>
    <t>SD-24010246</t>
  </si>
  <si>
    <t>SD-24070085</t>
  </si>
  <si>
    <t>SD-24030129</t>
  </si>
  <si>
    <t>SD-24030291</t>
  </si>
  <si>
    <t>SD-24090084</t>
  </si>
  <si>
    <t>SD-25060318</t>
  </si>
  <si>
    <t>SD-25040240</t>
  </si>
  <si>
    <t>Etiquetas de fila</t>
  </si>
  <si>
    <t>Total general</t>
  </si>
  <si>
    <t>Etiquetas de columna</t>
  </si>
  <si>
    <t>GASES</t>
  </si>
  <si>
    <t>MALLA 3</t>
  </si>
  <si>
    <t>P1</t>
  </si>
  <si>
    <t>P2</t>
  </si>
  <si>
    <t>PLANTA</t>
  </si>
  <si>
    <t>#N/D</t>
  </si>
  <si>
    <t>Cuenta de UBICACIÓN2</t>
  </si>
  <si>
    <t>TIEMPOS DE DESPLAZAMIENTO</t>
  </si>
  <si>
    <t xml:space="preserve">P2 - P1 </t>
  </si>
  <si>
    <t>P2 - MALLA 3</t>
  </si>
  <si>
    <t>Seg</t>
  </si>
  <si>
    <t>seg</t>
  </si>
  <si>
    <t>T total desplazamiento</t>
  </si>
  <si>
    <t>Un solo almacén</t>
  </si>
  <si>
    <t>Dos almacenes</t>
  </si>
  <si>
    <t>Dos almacenes y Malla 3</t>
  </si>
  <si>
    <t>Ninguno</t>
  </si>
  <si>
    <t>P1 - P2</t>
  </si>
  <si>
    <t>P2 - P1 - MALLA 3</t>
  </si>
  <si>
    <t>P1 - MALLA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</si>
</sst>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font>
    <font>
      <b/>
      <sz val="11"/>
      <color theme="1"/>
      <name val="Calibri"/>
      <family val="2"/>
    </font>
  </fonts>
  <fills count="7">
    <fill>
      <patternFill patternType="none"/>
    </fill>
    <fill>
      <patternFill patternType="gray125"/>
    </fill>
    <fill>
      <patternFill patternType="solid">
        <fgColor theme="4" tint="0.79998168889431442"/>
        <bgColor theme="4" tint="0.79998168889431442"/>
      </patternFill>
    </fill>
    <fill>
      <patternFill patternType="solid">
        <fgColor rgb="FFFF000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8" tint="0.59999389629810485"/>
        <bgColor indexed="64"/>
      </patternFill>
    </fill>
  </fills>
  <borders count="3">
    <border>
      <left/>
      <right/>
      <top/>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s>
  <cellStyleXfs count="1">
    <xf numFmtId="0" fontId="0" fillId="0" borderId="0" applyBorder="0"/>
  </cellStyleXfs>
  <cellXfs count="14">
    <xf numFmtId="0" fontId="0" fillId="0" borderId="0" xfId="0"/>
    <xf numFmtId="0" fontId="0" fillId="0" borderId="0" xfId="0" pivotButton="1"/>
    <xf numFmtId="0" fontId="0" fillId="0" borderId="0" xfId="0" applyAlignment="1">
      <alignment horizontal="left"/>
    </xf>
    <xf numFmtId="0" fontId="1" fillId="2" borderId="1" xfId="0" applyFont="1" applyFill="1" applyBorder="1"/>
    <xf numFmtId="0" fontId="0" fillId="3" borderId="0" xfId="0" applyFill="1"/>
    <xf numFmtId="0" fontId="1" fillId="2" borderId="0" xfId="0" applyFont="1" applyFill="1" applyBorder="1"/>
    <xf numFmtId="0" fontId="0" fillId="4" borderId="0" xfId="0" applyFill="1"/>
    <xf numFmtId="0" fontId="0" fillId="5" borderId="0" xfId="0" applyFill="1"/>
    <xf numFmtId="0" fontId="0" fillId="6" borderId="0" xfId="0" applyFill="1"/>
    <xf numFmtId="0" fontId="0" fillId="0" borderId="0" xfId="0" applyFill="1"/>
    <xf numFmtId="0" fontId="0" fillId="4" borderId="2" xfId="0" applyFill="1" applyBorder="1"/>
    <xf numFmtId="0" fontId="0" fillId="5" borderId="2" xfId="0" applyFill="1" applyBorder="1"/>
    <xf numFmtId="0" fontId="0" fillId="6" borderId="2" xfId="0" applyFill="1" applyBorder="1"/>
    <xf numFmtId="0" fontId="0" fillId="3" borderId="2"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scatterChart>
        <c:scatterStyle val="lineMarker"/>
        <c:varyColors val="0"/>
        <c:ser>
          <c:idx val="0"/>
          <c:order val="0"/>
          <c:spPr>
            <a:ln w="38100" cap="rnd">
              <a:noFill/>
              <a:round/>
            </a:ln>
            <a:effectLst/>
          </c:spPr>
          <c:marker>
            <c:symbol val="circle"/>
            <c:size val="5"/>
            <c:spPr>
              <a:solidFill>
                <a:schemeClr val="accent1"/>
              </a:solidFill>
              <a:ln w="9525">
                <a:solidFill>
                  <a:schemeClr val="accent1"/>
                </a:solidFill>
              </a:ln>
              <a:effectLst/>
            </c:spPr>
          </c:marker>
          <c:xVal>
            <c:numRef>
              <c:f>Hoja1!$Q$10:$Q$3140</c:f>
              <c:numCache>
                <c:formatCode>General</c:formatCode>
                <c:ptCount val="3131"/>
                <c:pt idx="0">
                  <c:v>1</c:v>
                </c:pt>
                <c:pt idx="1">
                  <c:v>1</c:v>
                </c:pt>
                <c:pt idx="2">
                  <c:v>1</c:v>
                </c:pt>
                <c:pt idx="3">
                  <c:v>2</c:v>
                </c:pt>
                <c:pt idx="4">
                  <c:v>1</c:v>
                </c:pt>
                <c:pt idx="5">
                  <c:v>1</c:v>
                </c:pt>
                <c:pt idx="6">
                  <c:v>1</c:v>
                </c:pt>
                <c:pt idx="7">
                  <c:v>1</c:v>
                </c:pt>
                <c:pt idx="8">
                  <c:v>1</c:v>
                </c:pt>
                <c:pt idx="9">
                  <c:v>1</c:v>
                </c:pt>
                <c:pt idx="10">
                  <c:v>3</c:v>
                </c:pt>
                <c:pt idx="11">
                  <c:v>1</c:v>
                </c:pt>
                <c:pt idx="12">
                  <c:v>1</c:v>
                </c:pt>
                <c:pt idx="13">
                  <c:v>1</c:v>
                </c:pt>
                <c:pt idx="14">
                  <c:v>1</c:v>
                </c:pt>
                <c:pt idx="15">
                  <c:v>1</c:v>
                </c:pt>
                <c:pt idx="16">
                  <c:v>1</c:v>
                </c:pt>
                <c:pt idx="17">
                  <c:v>1</c:v>
                </c:pt>
                <c:pt idx="18">
                  <c:v>1</c:v>
                </c:pt>
                <c:pt idx="19">
                  <c:v>2</c:v>
                </c:pt>
                <c:pt idx="20">
                  <c:v>1</c:v>
                </c:pt>
                <c:pt idx="21">
                  <c:v>1</c:v>
                </c:pt>
                <c:pt idx="22">
                  <c:v>1</c:v>
                </c:pt>
                <c:pt idx="23">
                  <c:v>1</c:v>
                </c:pt>
                <c:pt idx="24">
                  <c:v>0</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0</c:v>
                </c:pt>
                <c:pt idx="51">
                  <c:v>1</c:v>
                </c:pt>
                <c:pt idx="52">
                  <c:v>2</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1</c:v>
                </c:pt>
                <c:pt idx="75">
                  <c:v>1</c:v>
                </c:pt>
                <c:pt idx="76">
                  <c:v>1</c:v>
                </c:pt>
                <c:pt idx="77">
                  <c:v>1</c:v>
                </c:pt>
                <c:pt idx="78">
                  <c:v>1</c:v>
                </c:pt>
                <c:pt idx="79">
                  <c:v>1</c:v>
                </c:pt>
                <c:pt idx="80">
                  <c:v>1</c:v>
                </c:pt>
                <c:pt idx="81">
                  <c:v>1</c:v>
                </c:pt>
                <c:pt idx="82">
                  <c:v>1</c:v>
                </c:pt>
                <c:pt idx="83">
                  <c:v>1</c:v>
                </c:pt>
                <c:pt idx="84">
                  <c:v>2</c:v>
                </c:pt>
                <c:pt idx="85">
                  <c:v>1</c:v>
                </c:pt>
                <c:pt idx="86">
                  <c:v>1</c:v>
                </c:pt>
                <c:pt idx="87">
                  <c:v>2</c:v>
                </c:pt>
                <c:pt idx="88">
                  <c:v>1</c:v>
                </c:pt>
                <c:pt idx="89">
                  <c:v>1</c:v>
                </c:pt>
                <c:pt idx="90">
                  <c:v>2</c:v>
                </c:pt>
                <c:pt idx="91">
                  <c:v>1</c:v>
                </c:pt>
                <c:pt idx="92">
                  <c:v>1</c:v>
                </c:pt>
                <c:pt idx="93">
                  <c:v>2</c:v>
                </c:pt>
                <c:pt idx="94">
                  <c:v>1</c:v>
                </c:pt>
                <c:pt idx="95">
                  <c:v>1</c:v>
                </c:pt>
                <c:pt idx="96">
                  <c:v>1</c:v>
                </c:pt>
                <c:pt idx="97">
                  <c:v>1</c:v>
                </c:pt>
                <c:pt idx="98">
                  <c:v>1</c:v>
                </c:pt>
                <c:pt idx="99">
                  <c:v>1</c:v>
                </c:pt>
                <c:pt idx="100">
                  <c:v>1</c:v>
                </c:pt>
                <c:pt idx="101">
                  <c:v>1</c:v>
                </c:pt>
                <c:pt idx="102">
                  <c:v>1</c:v>
                </c:pt>
                <c:pt idx="103">
                  <c:v>1</c:v>
                </c:pt>
                <c:pt idx="104">
                  <c:v>1</c:v>
                </c:pt>
                <c:pt idx="105">
                  <c:v>1</c:v>
                </c:pt>
                <c:pt idx="106">
                  <c:v>1</c:v>
                </c:pt>
                <c:pt idx="107">
                  <c:v>1</c:v>
                </c:pt>
                <c:pt idx="108">
                  <c:v>1</c:v>
                </c:pt>
                <c:pt idx="109">
                  <c:v>1</c:v>
                </c:pt>
                <c:pt idx="110">
                  <c:v>1</c:v>
                </c:pt>
                <c:pt idx="111">
                  <c:v>1</c:v>
                </c:pt>
                <c:pt idx="112">
                  <c:v>1</c:v>
                </c:pt>
                <c:pt idx="113">
                  <c:v>1</c:v>
                </c:pt>
                <c:pt idx="114">
                  <c:v>1</c:v>
                </c:pt>
                <c:pt idx="115">
                  <c:v>1</c:v>
                </c:pt>
                <c:pt idx="116">
                  <c:v>1</c:v>
                </c:pt>
                <c:pt idx="117">
                  <c:v>1</c:v>
                </c:pt>
                <c:pt idx="118">
                  <c:v>1</c:v>
                </c:pt>
                <c:pt idx="119">
                  <c:v>1</c:v>
                </c:pt>
                <c:pt idx="120">
                  <c:v>1</c:v>
                </c:pt>
                <c:pt idx="121">
                  <c:v>1</c:v>
                </c:pt>
                <c:pt idx="122">
                  <c:v>1</c:v>
                </c:pt>
                <c:pt idx="123">
                  <c:v>1</c:v>
                </c:pt>
                <c:pt idx="124">
                  <c:v>1</c:v>
                </c:pt>
                <c:pt idx="125">
                  <c:v>1</c:v>
                </c:pt>
                <c:pt idx="126">
                  <c:v>1</c:v>
                </c:pt>
                <c:pt idx="127">
                  <c:v>1</c:v>
                </c:pt>
                <c:pt idx="128">
                  <c:v>1</c:v>
                </c:pt>
                <c:pt idx="129">
                  <c:v>0</c:v>
                </c:pt>
                <c:pt idx="130">
                  <c:v>1</c:v>
                </c:pt>
                <c:pt idx="131">
                  <c:v>1</c:v>
                </c:pt>
                <c:pt idx="132">
                  <c:v>1</c:v>
                </c:pt>
                <c:pt idx="133">
                  <c:v>1</c:v>
                </c:pt>
                <c:pt idx="134">
                  <c:v>0</c:v>
                </c:pt>
                <c:pt idx="135">
                  <c:v>1</c:v>
                </c:pt>
                <c:pt idx="136">
                  <c:v>1</c:v>
                </c:pt>
                <c:pt idx="137">
                  <c:v>1</c:v>
                </c:pt>
                <c:pt idx="138">
                  <c:v>1</c:v>
                </c:pt>
                <c:pt idx="139">
                  <c:v>1</c:v>
                </c:pt>
                <c:pt idx="140">
                  <c:v>1</c:v>
                </c:pt>
                <c:pt idx="141">
                  <c:v>1</c:v>
                </c:pt>
                <c:pt idx="142">
                  <c:v>1</c:v>
                </c:pt>
                <c:pt idx="143">
                  <c:v>1</c:v>
                </c:pt>
                <c:pt idx="144">
                  <c:v>1</c:v>
                </c:pt>
                <c:pt idx="145">
                  <c:v>1</c:v>
                </c:pt>
                <c:pt idx="146">
                  <c:v>1</c:v>
                </c:pt>
                <c:pt idx="147">
                  <c:v>1</c:v>
                </c:pt>
                <c:pt idx="148">
                  <c:v>1</c:v>
                </c:pt>
                <c:pt idx="149">
                  <c:v>1</c:v>
                </c:pt>
                <c:pt idx="150">
                  <c:v>0</c:v>
                </c:pt>
                <c:pt idx="151">
                  <c:v>1</c:v>
                </c:pt>
                <c:pt idx="152">
                  <c:v>1</c:v>
                </c:pt>
                <c:pt idx="153">
                  <c:v>1</c:v>
                </c:pt>
                <c:pt idx="154">
                  <c:v>1</c:v>
                </c:pt>
                <c:pt idx="155">
                  <c:v>1</c:v>
                </c:pt>
                <c:pt idx="156">
                  <c:v>1</c:v>
                </c:pt>
                <c:pt idx="157">
                  <c:v>1</c:v>
                </c:pt>
                <c:pt idx="158">
                  <c:v>1</c:v>
                </c:pt>
                <c:pt idx="159">
                  <c:v>1</c:v>
                </c:pt>
                <c:pt idx="160">
                  <c:v>1</c:v>
                </c:pt>
                <c:pt idx="161">
                  <c:v>1</c:v>
                </c:pt>
                <c:pt idx="162">
                  <c:v>1</c:v>
                </c:pt>
                <c:pt idx="163">
                  <c:v>1</c:v>
                </c:pt>
                <c:pt idx="164">
                  <c:v>1</c:v>
                </c:pt>
                <c:pt idx="165">
                  <c:v>1</c:v>
                </c:pt>
                <c:pt idx="166">
                  <c:v>1</c:v>
                </c:pt>
                <c:pt idx="167">
                  <c:v>1</c:v>
                </c:pt>
                <c:pt idx="168">
                  <c:v>1</c:v>
                </c:pt>
                <c:pt idx="169">
                  <c:v>1</c:v>
                </c:pt>
                <c:pt idx="170">
                  <c:v>1</c:v>
                </c:pt>
                <c:pt idx="171">
                  <c:v>1</c:v>
                </c:pt>
                <c:pt idx="172">
                  <c:v>1</c:v>
                </c:pt>
                <c:pt idx="173">
                  <c:v>1</c:v>
                </c:pt>
                <c:pt idx="174">
                  <c:v>1</c:v>
                </c:pt>
                <c:pt idx="175">
                  <c:v>1</c:v>
                </c:pt>
                <c:pt idx="176">
                  <c:v>1</c:v>
                </c:pt>
                <c:pt idx="177">
                  <c:v>0</c:v>
                </c:pt>
                <c:pt idx="178">
                  <c:v>1</c:v>
                </c:pt>
                <c:pt idx="179">
                  <c:v>1</c:v>
                </c:pt>
                <c:pt idx="180">
                  <c:v>1</c:v>
                </c:pt>
                <c:pt idx="181">
                  <c:v>1</c:v>
                </c:pt>
                <c:pt idx="182">
                  <c:v>1</c:v>
                </c:pt>
                <c:pt idx="183">
                  <c:v>1</c:v>
                </c:pt>
                <c:pt idx="184">
                  <c:v>1</c:v>
                </c:pt>
                <c:pt idx="185">
                  <c:v>1</c:v>
                </c:pt>
                <c:pt idx="186">
                  <c:v>1</c:v>
                </c:pt>
                <c:pt idx="187">
                  <c:v>1</c:v>
                </c:pt>
                <c:pt idx="188">
                  <c:v>1</c:v>
                </c:pt>
                <c:pt idx="189">
                  <c:v>1</c:v>
                </c:pt>
                <c:pt idx="190">
                  <c:v>1</c:v>
                </c:pt>
                <c:pt idx="191">
                  <c:v>1</c:v>
                </c:pt>
                <c:pt idx="192">
                  <c:v>1</c:v>
                </c:pt>
                <c:pt idx="193">
                  <c:v>1</c:v>
                </c:pt>
                <c:pt idx="194">
                  <c:v>1</c:v>
                </c:pt>
                <c:pt idx="195">
                  <c:v>1</c:v>
                </c:pt>
                <c:pt idx="196">
                  <c:v>1</c:v>
                </c:pt>
                <c:pt idx="197">
                  <c:v>1</c:v>
                </c:pt>
                <c:pt idx="198">
                  <c:v>1</c:v>
                </c:pt>
                <c:pt idx="199">
                  <c:v>1</c:v>
                </c:pt>
                <c:pt idx="200">
                  <c:v>1</c:v>
                </c:pt>
                <c:pt idx="201">
                  <c:v>1</c:v>
                </c:pt>
                <c:pt idx="202">
                  <c:v>1</c:v>
                </c:pt>
                <c:pt idx="203">
                  <c:v>1</c:v>
                </c:pt>
                <c:pt idx="204">
                  <c:v>1</c:v>
                </c:pt>
                <c:pt idx="205">
                  <c:v>1</c:v>
                </c:pt>
                <c:pt idx="206">
                  <c:v>1</c:v>
                </c:pt>
                <c:pt idx="207">
                  <c:v>1</c:v>
                </c:pt>
                <c:pt idx="208">
                  <c:v>1</c:v>
                </c:pt>
                <c:pt idx="209">
                  <c:v>2</c:v>
                </c:pt>
                <c:pt idx="210">
                  <c:v>1</c:v>
                </c:pt>
                <c:pt idx="211">
                  <c:v>1</c:v>
                </c:pt>
                <c:pt idx="212">
                  <c:v>1</c:v>
                </c:pt>
                <c:pt idx="213">
                  <c:v>1</c:v>
                </c:pt>
                <c:pt idx="214">
                  <c:v>1</c:v>
                </c:pt>
                <c:pt idx="215">
                  <c:v>1</c:v>
                </c:pt>
                <c:pt idx="216">
                  <c:v>1</c:v>
                </c:pt>
                <c:pt idx="217">
                  <c:v>2</c:v>
                </c:pt>
                <c:pt idx="218">
                  <c:v>1</c:v>
                </c:pt>
                <c:pt idx="219">
                  <c:v>2</c:v>
                </c:pt>
                <c:pt idx="220">
                  <c:v>0</c:v>
                </c:pt>
                <c:pt idx="221">
                  <c:v>1</c:v>
                </c:pt>
                <c:pt idx="222">
                  <c:v>1</c:v>
                </c:pt>
                <c:pt idx="223">
                  <c:v>1</c:v>
                </c:pt>
                <c:pt idx="224">
                  <c:v>1</c:v>
                </c:pt>
                <c:pt idx="225">
                  <c:v>1</c:v>
                </c:pt>
                <c:pt idx="226">
                  <c:v>1</c:v>
                </c:pt>
                <c:pt idx="227">
                  <c:v>1</c:v>
                </c:pt>
                <c:pt idx="228">
                  <c:v>1</c:v>
                </c:pt>
                <c:pt idx="229">
                  <c:v>2</c:v>
                </c:pt>
                <c:pt idx="230">
                  <c:v>1</c:v>
                </c:pt>
                <c:pt idx="231">
                  <c:v>1</c:v>
                </c:pt>
                <c:pt idx="232">
                  <c:v>1</c:v>
                </c:pt>
                <c:pt idx="233">
                  <c:v>1</c:v>
                </c:pt>
                <c:pt idx="234">
                  <c:v>1</c:v>
                </c:pt>
                <c:pt idx="235">
                  <c:v>1</c:v>
                </c:pt>
                <c:pt idx="236">
                  <c:v>0</c:v>
                </c:pt>
                <c:pt idx="237">
                  <c:v>1</c:v>
                </c:pt>
                <c:pt idx="238">
                  <c:v>1</c:v>
                </c:pt>
                <c:pt idx="239">
                  <c:v>1</c:v>
                </c:pt>
                <c:pt idx="240">
                  <c:v>0</c:v>
                </c:pt>
                <c:pt idx="241">
                  <c:v>1</c:v>
                </c:pt>
                <c:pt idx="242">
                  <c:v>1</c:v>
                </c:pt>
                <c:pt idx="243">
                  <c:v>1</c:v>
                </c:pt>
                <c:pt idx="244">
                  <c:v>1</c:v>
                </c:pt>
                <c:pt idx="245">
                  <c:v>1</c:v>
                </c:pt>
                <c:pt idx="246">
                  <c:v>1</c:v>
                </c:pt>
                <c:pt idx="247">
                  <c:v>1</c:v>
                </c:pt>
                <c:pt idx="248">
                  <c:v>1</c:v>
                </c:pt>
                <c:pt idx="249">
                  <c:v>1</c:v>
                </c:pt>
                <c:pt idx="250">
                  <c:v>1</c:v>
                </c:pt>
                <c:pt idx="251">
                  <c:v>1</c:v>
                </c:pt>
                <c:pt idx="252">
                  <c:v>1</c:v>
                </c:pt>
                <c:pt idx="253">
                  <c:v>1</c:v>
                </c:pt>
                <c:pt idx="254">
                  <c:v>2</c:v>
                </c:pt>
                <c:pt idx="255">
                  <c:v>1</c:v>
                </c:pt>
                <c:pt idx="256">
                  <c:v>1</c:v>
                </c:pt>
                <c:pt idx="257">
                  <c:v>1</c:v>
                </c:pt>
                <c:pt idx="258">
                  <c:v>1</c:v>
                </c:pt>
                <c:pt idx="259">
                  <c:v>1</c:v>
                </c:pt>
                <c:pt idx="260">
                  <c:v>1</c:v>
                </c:pt>
                <c:pt idx="261">
                  <c:v>1</c:v>
                </c:pt>
                <c:pt idx="262">
                  <c:v>1</c:v>
                </c:pt>
                <c:pt idx="263">
                  <c:v>1</c:v>
                </c:pt>
                <c:pt idx="264">
                  <c:v>1</c:v>
                </c:pt>
                <c:pt idx="265">
                  <c:v>1</c:v>
                </c:pt>
                <c:pt idx="266">
                  <c:v>1</c:v>
                </c:pt>
                <c:pt idx="267">
                  <c:v>1</c:v>
                </c:pt>
                <c:pt idx="268">
                  <c:v>1</c:v>
                </c:pt>
                <c:pt idx="269">
                  <c:v>1</c:v>
                </c:pt>
                <c:pt idx="270">
                  <c:v>1</c:v>
                </c:pt>
                <c:pt idx="271">
                  <c:v>1</c:v>
                </c:pt>
                <c:pt idx="272">
                  <c:v>1</c:v>
                </c:pt>
                <c:pt idx="273">
                  <c:v>1</c:v>
                </c:pt>
                <c:pt idx="274">
                  <c:v>1</c:v>
                </c:pt>
                <c:pt idx="275">
                  <c:v>1</c:v>
                </c:pt>
                <c:pt idx="276">
                  <c:v>2</c:v>
                </c:pt>
                <c:pt idx="277">
                  <c:v>1</c:v>
                </c:pt>
                <c:pt idx="278">
                  <c:v>1</c:v>
                </c:pt>
                <c:pt idx="279">
                  <c:v>1</c:v>
                </c:pt>
                <c:pt idx="280">
                  <c:v>0</c:v>
                </c:pt>
                <c:pt idx="281">
                  <c:v>1</c:v>
                </c:pt>
                <c:pt idx="282">
                  <c:v>1</c:v>
                </c:pt>
                <c:pt idx="283">
                  <c:v>1</c:v>
                </c:pt>
                <c:pt idx="284">
                  <c:v>1</c:v>
                </c:pt>
                <c:pt idx="285">
                  <c:v>1</c:v>
                </c:pt>
                <c:pt idx="286">
                  <c:v>1</c:v>
                </c:pt>
                <c:pt idx="287">
                  <c:v>1</c:v>
                </c:pt>
                <c:pt idx="288">
                  <c:v>1</c:v>
                </c:pt>
                <c:pt idx="289">
                  <c:v>1</c:v>
                </c:pt>
                <c:pt idx="290">
                  <c:v>1</c:v>
                </c:pt>
                <c:pt idx="291">
                  <c:v>0</c:v>
                </c:pt>
                <c:pt idx="292">
                  <c:v>1</c:v>
                </c:pt>
                <c:pt idx="293">
                  <c:v>1</c:v>
                </c:pt>
                <c:pt idx="294">
                  <c:v>1</c:v>
                </c:pt>
                <c:pt idx="295">
                  <c:v>1</c:v>
                </c:pt>
                <c:pt idx="296">
                  <c:v>1</c:v>
                </c:pt>
                <c:pt idx="297">
                  <c:v>1</c:v>
                </c:pt>
                <c:pt idx="298">
                  <c:v>1</c:v>
                </c:pt>
                <c:pt idx="299">
                  <c:v>1</c:v>
                </c:pt>
                <c:pt idx="300">
                  <c:v>1</c:v>
                </c:pt>
                <c:pt idx="301">
                  <c:v>1</c:v>
                </c:pt>
                <c:pt idx="302">
                  <c:v>1</c:v>
                </c:pt>
                <c:pt idx="303">
                  <c:v>1</c:v>
                </c:pt>
                <c:pt idx="304">
                  <c:v>1</c:v>
                </c:pt>
                <c:pt idx="305">
                  <c:v>1</c:v>
                </c:pt>
                <c:pt idx="306">
                  <c:v>1</c:v>
                </c:pt>
                <c:pt idx="307">
                  <c:v>1</c:v>
                </c:pt>
                <c:pt idx="308">
                  <c:v>1</c:v>
                </c:pt>
                <c:pt idx="309">
                  <c:v>1</c:v>
                </c:pt>
                <c:pt idx="310">
                  <c:v>1</c:v>
                </c:pt>
                <c:pt idx="311">
                  <c:v>1</c:v>
                </c:pt>
                <c:pt idx="312">
                  <c:v>1</c:v>
                </c:pt>
                <c:pt idx="313">
                  <c:v>1</c:v>
                </c:pt>
                <c:pt idx="314">
                  <c:v>1</c:v>
                </c:pt>
                <c:pt idx="315">
                  <c:v>1</c:v>
                </c:pt>
                <c:pt idx="316">
                  <c:v>1</c:v>
                </c:pt>
                <c:pt idx="317">
                  <c:v>0</c:v>
                </c:pt>
                <c:pt idx="318">
                  <c:v>1</c:v>
                </c:pt>
                <c:pt idx="319">
                  <c:v>1</c:v>
                </c:pt>
                <c:pt idx="320">
                  <c:v>1</c:v>
                </c:pt>
                <c:pt idx="321">
                  <c:v>1</c:v>
                </c:pt>
                <c:pt idx="322">
                  <c:v>1</c:v>
                </c:pt>
                <c:pt idx="323">
                  <c:v>1</c:v>
                </c:pt>
                <c:pt idx="324">
                  <c:v>1</c:v>
                </c:pt>
                <c:pt idx="325">
                  <c:v>1</c:v>
                </c:pt>
                <c:pt idx="326">
                  <c:v>1</c:v>
                </c:pt>
                <c:pt idx="327">
                  <c:v>1</c:v>
                </c:pt>
                <c:pt idx="328">
                  <c:v>1</c:v>
                </c:pt>
                <c:pt idx="329">
                  <c:v>1</c:v>
                </c:pt>
                <c:pt idx="330">
                  <c:v>1</c:v>
                </c:pt>
                <c:pt idx="331">
                  <c:v>1</c:v>
                </c:pt>
                <c:pt idx="332">
                  <c:v>1</c:v>
                </c:pt>
                <c:pt idx="333">
                  <c:v>1</c:v>
                </c:pt>
                <c:pt idx="334">
                  <c:v>1</c:v>
                </c:pt>
                <c:pt idx="335">
                  <c:v>1</c:v>
                </c:pt>
                <c:pt idx="336">
                  <c:v>1</c:v>
                </c:pt>
                <c:pt idx="337">
                  <c:v>1</c:v>
                </c:pt>
                <c:pt idx="338">
                  <c:v>1</c:v>
                </c:pt>
                <c:pt idx="339">
                  <c:v>1</c:v>
                </c:pt>
                <c:pt idx="340">
                  <c:v>1</c:v>
                </c:pt>
                <c:pt idx="341">
                  <c:v>1</c:v>
                </c:pt>
                <c:pt idx="342">
                  <c:v>1</c:v>
                </c:pt>
                <c:pt idx="343">
                  <c:v>1</c:v>
                </c:pt>
                <c:pt idx="344">
                  <c:v>1</c:v>
                </c:pt>
                <c:pt idx="345">
                  <c:v>1</c:v>
                </c:pt>
                <c:pt idx="346">
                  <c:v>1</c:v>
                </c:pt>
                <c:pt idx="347">
                  <c:v>1</c:v>
                </c:pt>
                <c:pt idx="348">
                  <c:v>1</c:v>
                </c:pt>
                <c:pt idx="349">
                  <c:v>1</c:v>
                </c:pt>
                <c:pt idx="350">
                  <c:v>1</c:v>
                </c:pt>
                <c:pt idx="351">
                  <c:v>1</c:v>
                </c:pt>
                <c:pt idx="352">
                  <c:v>1</c:v>
                </c:pt>
                <c:pt idx="353">
                  <c:v>1</c:v>
                </c:pt>
                <c:pt idx="354">
                  <c:v>1</c:v>
                </c:pt>
                <c:pt idx="355">
                  <c:v>1</c:v>
                </c:pt>
                <c:pt idx="356">
                  <c:v>1</c:v>
                </c:pt>
                <c:pt idx="357">
                  <c:v>1</c:v>
                </c:pt>
                <c:pt idx="358">
                  <c:v>1</c:v>
                </c:pt>
                <c:pt idx="359">
                  <c:v>1</c:v>
                </c:pt>
                <c:pt idx="360">
                  <c:v>1</c:v>
                </c:pt>
                <c:pt idx="361">
                  <c:v>1</c:v>
                </c:pt>
                <c:pt idx="362">
                  <c:v>1</c:v>
                </c:pt>
                <c:pt idx="363">
                  <c:v>1</c:v>
                </c:pt>
                <c:pt idx="364">
                  <c:v>1</c:v>
                </c:pt>
                <c:pt idx="365">
                  <c:v>1</c:v>
                </c:pt>
                <c:pt idx="366">
                  <c:v>1</c:v>
                </c:pt>
                <c:pt idx="367">
                  <c:v>1</c:v>
                </c:pt>
                <c:pt idx="368">
                  <c:v>1</c:v>
                </c:pt>
                <c:pt idx="369">
                  <c:v>1</c:v>
                </c:pt>
                <c:pt idx="370">
                  <c:v>1</c:v>
                </c:pt>
                <c:pt idx="371">
                  <c:v>0</c:v>
                </c:pt>
                <c:pt idx="372">
                  <c:v>1</c:v>
                </c:pt>
                <c:pt idx="373">
                  <c:v>1</c:v>
                </c:pt>
                <c:pt idx="374">
                  <c:v>1</c:v>
                </c:pt>
                <c:pt idx="375">
                  <c:v>1</c:v>
                </c:pt>
                <c:pt idx="376">
                  <c:v>1</c:v>
                </c:pt>
                <c:pt idx="377">
                  <c:v>1</c:v>
                </c:pt>
                <c:pt idx="378">
                  <c:v>1</c:v>
                </c:pt>
                <c:pt idx="379">
                  <c:v>1</c:v>
                </c:pt>
                <c:pt idx="380">
                  <c:v>1</c:v>
                </c:pt>
                <c:pt idx="381">
                  <c:v>1</c:v>
                </c:pt>
                <c:pt idx="382">
                  <c:v>1</c:v>
                </c:pt>
                <c:pt idx="383">
                  <c:v>1</c:v>
                </c:pt>
                <c:pt idx="384">
                  <c:v>1</c:v>
                </c:pt>
                <c:pt idx="385">
                  <c:v>1</c:v>
                </c:pt>
                <c:pt idx="386">
                  <c:v>1</c:v>
                </c:pt>
                <c:pt idx="387">
                  <c:v>1</c:v>
                </c:pt>
                <c:pt idx="388">
                  <c:v>1</c:v>
                </c:pt>
                <c:pt idx="389">
                  <c:v>1</c:v>
                </c:pt>
                <c:pt idx="390">
                  <c:v>1</c:v>
                </c:pt>
                <c:pt idx="391">
                  <c:v>1</c:v>
                </c:pt>
                <c:pt idx="392">
                  <c:v>1</c:v>
                </c:pt>
                <c:pt idx="393">
                  <c:v>1</c:v>
                </c:pt>
                <c:pt idx="394">
                  <c:v>1</c:v>
                </c:pt>
                <c:pt idx="395">
                  <c:v>1</c:v>
                </c:pt>
                <c:pt idx="396">
                  <c:v>1</c:v>
                </c:pt>
                <c:pt idx="397">
                  <c:v>1</c:v>
                </c:pt>
                <c:pt idx="398">
                  <c:v>1</c:v>
                </c:pt>
                <c:pt idx="399">
                  <c:v>1</c:v>
                </c:pt>
                <c:pt idx="400">
                  <c:v>1</c:v>
                </c:pt>
                <c:pt idx="401">
                  <c:v>1</c:v>
                </c:pt>
                <c:pt idx="402">
                  <c:v>1</c:v>
                </c:pt>
                <c:pt idx="403">
                  <c:v>1</c:v>
                </c:pt>
                <c:pt idx="404">
                  <c:v>1</c:v>
                </c:pt>
                <c:pt idx="405">
                  <c:v>1</c:v>
                </c:pt>
                <c:pt idx="406">
                  <c:v>1</c:v>
                </c:pt>
                <c:pt idx="407">
                  <c:v>1</c:v>
                </c:pt>
                <c:pt idx="408">
                  <c:v>1</c:v>
                </c:pt>
                <c:pt idx="409">
                  <c:v>1</c:v>
                </c:pt>
                <c:pt idx="410">
                  <c:v>1</c:v>
                </c:pt>
                <c:pt idx="411">
                  <c:v>1</c:v>
                </c:pt>
                <c:pt idx="412">
                  <c:v>1</c:v>
                </c:pt>
                <c:pt idx="413">
                  <c:v>1</c:v>
                </c:pt>
                <c:pt idx="414">
                  <c:v>1</c:v>
                </c:pt>
                <c:pt idx="415">
                  <c:v>2</c:v>
                </c:pt>
                <c:pt idx="416">
                  <c:v>1</c:v>
                </c:pt>
                <c:pt idx="417">
                  <c:v>1</c:v>
                </c:pt>
                <c:pt idx="418">
                  <c:v>1</c:v>
                </c:pt>
                <c:pt idx="419">
                  <c:v>1</c:v>
                </c:pt>
                <c:pt idx="420">
                  <c:v>0</c:v>
                </c:pt>
                <c:pt idx="421">
                  <c:v>1</c:v>
                </c:pt>
                <c:pt idx="422">
                  <c:v>1</c:v>
                </c:pt>
                <c:pt idx="423">
                  <c:v>1</c:v>
                </c:pt>
                <c:pt idx="424">
                  <c:v>1</c:v>
                </c:pt>
                <c:pt idx="425">
                  <c:v>0</c:v>
                </c:pt>
                <c:pt idx="426">
                  <c:v>1</c:v>
                </c:pt>
                <c:pt idx="427">
                  <c:v>1</c:v>
                </c:pt>
                <c:pt idx="428">
                  <c:v>1</c:v>
                </c:pt>
                <c:pt idx="429">
                  <c:v>1</c:v>
                </c:pt>
                <c:pt idx="430">
                  <c:v>1</c:v>
                </c:pt>
                <c:pt idx="431">
                  <c:v>1</c:v>
                </c:pt>
                <c:pt idx="432">
                  <c:v>1</c:v>
                </c:pt>
                <c:pt idx="433">
                  <c:v>1</c:v>
                </c:pt>
                <c:pt idx="434">
                  <c:v>1</c:v>
                </c:pt>
                <c:pt idx="435">
                  <c:v>1</c:v>
                </c:pt>
                <c:pt idx="436">
                  <c:v>1</c:v>
                </c:pt>
                <c:pt idx="437">
                  <c:v>1</c:v>
                </c:pt>
                <c:pt idx="438">
                  <c:v>1</c:v>
                </c:pt>
                <c:pt idx="439">
                  <c:v>1</c:v>
                </c:pt>
                <c:pt idx="440">
                  <c:v>1</c:v>
                </c:pt>
                <c:pt idx="441">
                  <c:v>1</c:v>
                </c:pt>
                <c:pt idx="442">
                  <c:v>1</c:v>
                </c:pt>
                <c:pt idx="443">
                  <c:v>1</c:v>
                </c:pt>
                <c:pt idx="444">
                  <c:v>1</c:v>
                </c:pt>
                <c:pt idx="445">
                  <c:v>1</c:v>
                </c:pt>
                <c:pt idx="446">
                  <c:v>1</c:v>
                </c:pt>
                <c:pt idx="447">
                  <c:v>1</c:v>
                </c:pt>
                <c:pt idx="448">
                  <c:v>1</c:v>
                </c:pt>
                <c:pt idx="449">
                  <c:v>1</c:v>
                </c:pt>
                <c:pt idx="450">
                  <c:v>1</c:v>
                </c:pt>
                <c:pt idx="451">
                  <c:v>1</c:v>
                </c:pt>
                <c:pt idx="452">
                  <c:v>1</c:v>
                </c:pt>
                <c:pt idx="453">
                  <c:v>1</c:v>
                </c:pt>
                <c:pt idx="454">
                  <c:v>0</c:v>
                </c:pt>
                <c:pt idx="455">
                  <c:v>1</c:v>
                </c:pt>
                <c:pt idx="456">
                  <c:v>1</c:v>
                </c:pt>
                <c:pt idx="457">
                  <c:v>1</c:v>
                </c:pt>
                <c:pt idx="458">
                  <c:v>1</c:v>
                </c:pt>
                <c:pt idx="459">
                  <c:v>1</c:v>
                </c:pt>
                <c:pt idx="460">
                  <c:v>1</c:v>
                </c:pt>
                <c:pt idx="461">
                  <c:v>1</c:v>
                </c:pt>
                <c:pt idx="462">
                  <c:v>1</c:v>
                </c:pt>
                <c:pt idx="463">
                  <c:v>1</c:v>
                </c:pt>
                <c:pt idx="464">
                  <c:v>1</c:v>
                </c:pt>
                <c:pt idx="465">
                  <c:v>1</c:v>
                </c:pt>
                <c:pt idx="466">
                  <c:v>1</c:v>
                </c:pt>
                <c:pt idx="467">
                  <c:v>1</c:v>
                </c:pt>
                <c:pt idx="468">
                  <c:v>1</c:v>
                </c:pt>
                <c:pt idx="469">
                  <c:v>1</c:v>
                </c:pt>
                <c:pt idx="470">
                  <c:v>1</c:v>
                </c:pt>
                <c:pt idx="471">
                  <c:v>1</c:v>
                </c:pt>
                <c:pt idx="472">
                  <c:v>1</c:v>
                </c:pt>
                <c:pt idx="473">
                  <c:v>1</c:v>
                </c:pt>
                <c:pt idx="474">
                  <c:v>1</c:v>
                </c:pt>
                <c:pt idx="475">
                  <c:v>1</c:v>
                </c:pt>
                <c:pt idx="476">
                  <c:v>2</c:v>
                </c:pt>
                <c:pt idx="477">
                  <c:v>1</c:v>
                </c:pt>
                <c:pt idx="478">
                  <c:v>0</c:v>
                </c:pt>
                <c:pt idx="479">
                  <c:v>1</c:v>
                </c:pt>
                <c:pt idx="480">
                  <c:v>1</c:v>
                </c:pt>
                <c:pt idx="481">
                  <c:v>1</c:v>
                </c:pt>
                <c:pt idx="482">
                  <c:v>1</c:v>
                </c:pt>
                <c:pt idx="483">
                  <c:v>1</c:v>
                </c:pt>
                <c:pt idx="484">
                  <c:v>1</c:v>
                </c:pt>
                <c:pt idx="485">
                  <c:v>1</c:v>
                </c:pt>
                <c:pt idx="486">
                  <c:v>1</c:v>
                </c:pt>
                <c:pt idx="487">
                  <c:v>1</c:v>
                </c:pt>
                <c:pt idx="488">
                  <c:v>1</c:v>
                </c:pt>
                <c:pt idx="489">
                  <c:v>1</c:v>
                </c:pt>
                <c:pt idx="490">
                  <c:v>1</c:v>
                </c:pt>
                <c:pt idx="491">
                  <c:v>1</c:v>
                </c:pt>
                <c:pt idx="492">
                  <c:v>1</c:v>
                </c:pt>
                <c:pt idx="493">
                  <c:v>1</c:v>
                </c:pt>
                <c:pt idx="494">
                  <c:v>1</c:v>
                </c:pt>
                <c:pt idx="495">
                  <c:v>1</c:v>
                </c:pt>
                <c:pt idx="496">
                  <c:v>1</c:v>
                </c:pt>
                <c:pt idx="497">
                  <c:v>1</c:v>
                </c:pt>
                <c:pt idx="498">
                  <c:v>1</c:v>
                </c:pt>
                <c:pt idx="499">
                  <c:v>1</c:v>
                </c:pt>
                <c:pt idx="500">
                  <c:v>1</c:v>
                </c:pt>
                <c:pt idx="501">
                  <c:v>1</c:v>
                </c:pt>
                <c:pt idx="502">
                  <c:v>1</c:v>
                </c:pt>
                <c:pt idx="503">
                  <c:v>1</c:v>
                </c:pt>
                <c:pt idx="504">
                  <c:v>1</c:v>
                </c:pt>
                <c:pt idx="505">
                  <c:v>1</c:v>
                </c:pt>
                <c:pt idx="506">
                  <c:v>1</c:v>
                </c:pt>
                <c:pt idx="507">
                  <c:v>1</c:v>
                </c:pt>
                <c:pt idx="508">
                  <c:v>1</c:v>
                </c:pt>
                <c:pt idx="509">
                  <c:v>1</c:v>
                </c:pt>
                <c:pt idx="510">
                  <c:v>1</c:v>
                </c:pt>
                <c:pt idx="511">
                  <c:v>1</c:v>
                </c:pt>
                <c:pt idx="512">
                  <c:v>1</c:v>
                </c:pt>
                <c:pt idx="513">
                  <c:v>1</c:v>
                </c:pt>
                <c:pt idx="514">
                  <c:v>1</c:v>
                </c:pt>
                <c:pt idx="515">
                  <c:v>1</c:v>
                </c:pt>
                <c:pt idx="516">
                  <c:v>1</c:v>
                </c:pt>
                <c:pt idx="517">
                  <c:v>1</c:v>
                </c:pt>
                <c:pt idx="518">
                  <c:v>1</c:v>
                </c:pt>
                <c:pt idx="519">
                  <c:v>1</c:v>
                </c:pt>
                <c:pt idx="520">
                  <c:v>1</c:v>
                </c:pt>
                <c:pt idx="521">
                  <c:v>1</c:v>
                </c:pt>
                <c:pt idx="522">
                  <c:v>1</c:v>
                </c:pt>
                <c:pt idx="523">
                  <c:v>1</c:v>
                </c:pt>
                <c:pt idx="524">
                  <c:v>1</c:v>
                </c:pt>
                <c:pt idx="525">
                  <c:v>1</c:v>
                </c:pt>
                <c:pt idx="526">
                  <c:v>1</c:v>
                </c:pt>
                <c:pt idx="527">
                  <c:v>1</c:v>
                </c:pt>
                <c:pt idx="528">
                  <c:v>1</c:v>
                </c:pt>
                <c:pt idx="529">
                  <c:v>1</c:v>
                </c:pt>
                <c:pt idx="530">
                  <c:v>1</c:v>
                </c:pt>
                <c:pt idx="531">
                  <c:v>1</c:v>
                </c:pt>
                <c:pt idx="532">
                  <c:v>1</c:v>
                </c:pt>
                <c:pt idx="533">
                  <c:v>1</c:v>
                </c:pt>
                <c:pt idx="534">
                  <c:v>1</c:v>
                </c:pt>
                <c:pt idx="535">
                  <c:v>1</c:v>
                </c:pt>
                <c:pt idx="536">
                  <c:v>1</c:v>
                </c:pt>
                <c:pt idx="537">
                  <c:v>1</c:v>
                </c:pt>
                <c:pt idx="538">
                  <c:v>1</c:v>
                </c:pt>
                <c:pt idx="539">
                  <c:v>0</c:v>
                </c:pt>
                <c:pt idx="540">
                  <c:v>1</c:v>
                </c:pt>
                <c:pt idx="541">
                  <c:v>1</c:v>
                </c:pt>
                <c:pt idx="542">
                  <c:v>1</c:v>
                </c:pt>
                <c:pt idx="543">
                  <c:v>1</c:v>
                </c:pt>
                <c:pt idx="544">
                  <c:v>1</c:v>
                </c:pt>
                <c:pt idx="545">
                  <c:v>1</c:v>
                </c:pt>
                <c:pt idx="546">
                  <c:v>1</c:v>
                </c:pt>
                <c:pt idx="547">
                  <c:v>1</c:v>
                </c:pt>
                <c:pt idx="548">
                  <c:v>1</c:v>
                </c:pt>
                <c:pt idx="549">
                  <c:v>1</c:v>
                </c:pt>
                <c:pt idx="550">
                  <c:v>1</c:v>
                </c:pt>
                <c:pt idx="551">
                  <c:v>1</c:v>
                </c:pt>
                <c:pt idx="552">
                  <c:v>1</c:v>
                </c:pt>
                <c:pt idx="553">
                  <c:v>1</c:v>
                </c:pt>
                <c:pt idx="554">
                  <c:v>1</c:v>
                </c:pt>
                <c:pt idx="555">
                  <c:v>1</c:v>
                </c:pt>
                <c:pt idx="556">
                  <c:v>1</c:v>
                </c:pt>
                <c:pt idx="557">
                  <c:v>1</c:v>
                </c:pt>
                <c:pt idx="558">
                  <c:v>0</c:v>
                </c:pt>
                <c:pt idx="559">
                  <c:v>1</c:v>
                </c:pt>
                <c:pt idx="560">
                  <c:v>1</c:v>
                </c:pt>
                <c:pt idx="561">
                  <c:v>1</c:v>
                </c:pt>
                <c:pt idx="562">
                  <c:v>1</c:v>
                </c:pt>
                <c:pt idx="563">
                  <c:v>2</c:v>
                </c:pt>
                <c:pt idx="564">
                  <c:v>1</c:v>
                </c:pt>
                <c:pt idx="565">
                  <c:v>1</c:v>
                </c:pt>
                <c:pt idx="566">
                  <c:v>1</c:v>
                </c:pt>
                <c:pt idx="567">
                  <c:v>1</c:v>
                </c:pt>
                <c:pt idx="568">
                  <c:v>1</c:v>
                </c:pt>
                <c:pt idx="569">
                  <c:v>1</c:v>
                </c:pt>
                <c:pt idx="570">
                  <c:v>1</c:v>
                </c:pt>
                <c:pt idx="571">
                  <c:v>1</c:v>
                </c:pt>
                <c:pt idx="572">
                  <c:v>1</c:v>
                </c:pt>
                <c:pt idx="573">
                  <c:v>1</c:v>
                </c:pt>
                <c:pt idx="574">
                  <c:v>1</c:v>
                </c:pt>
                <c:pt idx="575">
                  <c:v>0</c:v>
                </c:pt>
                <c:pt idx="576">
                  <c:v>1</c:v>
                </c:pt>
                <c:pt idx="577">
                  <c:v>1</c:v>
                </c:pt>
                <c:pt idx="578">
                  <c:v>1</c:v>
                </c:pt>
                <c:pt idx="579">
                  <c:v>1</c:v>
                </c:pt>
                <c:pt idx="580">
                  <c:v>1</c:v>
                </c:pt>
                <c:pt idx="581">
                  <c:v>1</c:v>
                </c:pt>
                <c:pt idx="582">
                  <c:v>1</c:v>
                </c:pt>
                <c:pt idx="583">
                  <c:v>1</c:v>
                </c:pt>
                <c:pt idx="584">
                  <c:v>1</c:v>
                </c:pt>
                <c:pt idx="585">
                  <c:v>1</c:v>
                </c:pt>
                <c:pt idx="586">
                  <c:v>1</c:v>
                </c:pt>
                <c:pt idx="587">
                  <c:v>1</c:v>
                </c:pt>
                <c:pt idx="588">
                  <c:v>2</c:v>
                </c:pt>
                <c:pt idx="589">
                  <c:v>2</c:v>
                </c:pt>
                <c:pt idx="590">
                  <c:v>1</c:v>
                </c:pt>
                <c:pt idx="591">
                  <c:v>1</c:v>
                </c:pt>
                <c:pt idx="592">
                  <c:v>1</c:v>
                </c:pt>
                <c:pt idx="593">
                  <c:v>1</c:v>
                </c:pt>
                <c:pt idx="594">
                  <c:v>1</c:v>
                </c:pt>
                <c:pt idx="595">
                  <c:v>1</c:v>
                </c:pt>
                <c:pt idx="596">
                  <c:v>1</c:v>
                </c:pt>
                <c:pt idx="597">
                  <c:v>1</c:v>
                </c:pt>
                <c:pt idx="598">
                  <c:v>1</c:v>
                </c:pt>
                <c:pt idx="599">
                  <c:v>1</c:v>
                </c:pt>
                <c:pt idx="600">
                  <c:v>1</c:v>
                </c:pt>
                <c:pt idx="601">
                  <c:v>1</c:v>
                </c:pt>
                <c:pt idx="602">
                  <c:v>1</c:v>
                </c:pt>
                <c:pt idx="603">
                  <c:v>1</c:v>
                </c:pt>
                <c:pt idx="604">
                  <c:v>1</c:v>
                </c:pt>
                <c:pt idx="605">
                  <c:v>1</c:v>
                </c:pt>
                <c:pt idx="606">
                  <c:v>1</c:v>
                </c:pt>
                <c:pt idx="607">
                  <c:v>1</c:v>
                </c:pt>
                <c:pt idx="608">
                  <c:v>1</c:v>
                </c:pt>
                <c:pt idx="609">
                  <c:v>1</c:v>
                </c:pt>
                <c:pt idx="610">
                  <c:v>1</c:v>
                </c:pt>
                <c:pt idx="611">
                  <c:v>1</c:v>
                </c:pt>
                <c:pt idx="612">
                  <c:v>1</c:v>
                </c:pt>
                <c:pt idx="613">
                  <c:v>1</c:v>
                </c:pt>
                <c:pt idx="614">
                  <c:v>1</c:v>
                </c:pt>
                <c:pt idx="615">
                  <c:v>1</c:v>
                </c:pt>
                <c:pt idx="616">
                  <c:v>1</c:v>
                </c:pt>
                <c:pt idx="617">
                  <c:v>1</c:v>
                </c:pt>
                <c:pt idx="618">
                  <c:v>1</c:v>
                </c:pt>
                <c:pt idx="619">
                  <c:v>1</c:v>
                </c:pt>
                <c:pt idx="620">
                  <c:v>1</c:v>
                </c:pt>
                <c:pt idx="621">
                  <c:v>1</c:v>
                </c:pt>
                <c:pt idx="622">
                  <c:v>1</c:v>
                </c:pt>
                <c:pt idx="623">
                  <c:v>1</c:v>
                </c:pt>
                <c:pt idx="624">
                  <c:v>1</c:v>
                </c:pt>
                <c:pt idx="625">
                  <c:v>1</c:v>
                </c:pt>
                <c:pt idx="626">
                  <c:v>1</c:v>
                </c:pt>
                <c:pt idx="627">
                  <c:v>1</c:v>
                </c:pt>
                <c:pt idx="628">
                  <c:v>1</c:v>
                </c:pt>
                <c:pt idx="629">
                  <c:v>1</c:v>
                </c:pt>
                <c:pt idx="630">
                  <c:v>1</c:v>
                </c:pt>
                <c:pt idx="631">
                  <c:v>1</c:v>
                </c:pt>
                <c:pt idx="632">
                  <c:v>1</c:v>
                </c:pt>
                <c:pt idx="633">
                  <c:v>1</c:v>
                </c:pt>
                <c:pt idx="634">
                  <c:v>1</c:v>
                </c:pt>
                <c:pt idx="635">
                  <c:v>1</c:v>
                </c:pt>
                <c:pt idx="636">
                  <c:v>1</c:v>
                </c:pt>
                <c:pt idx="637">
                  <c:v>1</c:v>
                </c:pt>
                <c:pt idx="638">
                  <c:v>1</c:v>
                </c:pt>
                <c:pt idx="639">
                  <c:v>1</c:v>
                </c:pt>
                <c:pt idx="640">
                  <c:v>1</c:v>
                </c:pt>
                <c:pt idx="641">
                  <c:v>1</c:v>
                </c:pt>
                <c:pt idx="642">
                  <c:v>1</c:v>
                </c:pt>
                <c:pt idx="643">
                  <c:v>1</c:v>
                </c:pt>
                <c:pt idx="644">
                  <c:v>1</c:v>
                </c:pt>
                <c:pt idx="645">
                  <c:v>1</c:v>
                </c:pt>
                <c:pt idx="646">
                  <c:v>1</c:v>
                </c:pt>
                <c:pt idx="647">
                  <c:v>1</c:v>
                </c:pt>
                <c:pt idx="648">
                  <c:v>1</c:v>
                </c:pt>
                <c:pt idx="649">
                  <c:v>1</c:v>
                </c:pt>
                <c:pt idx="650">
                  <c:v>1</c:v>
                </c:pt>
                <c:pt idx="651">
                  <c:v>1</c:v>
                </c:pt>
                <c:pt idx="652">
                  <c:v>1</c:v>
                </c:pt>
                <c:pt idx="653">
                  <c:v>1</c:v>
                </c:pt>
                <c:pt idx="654">
                  <c:v>1</c:v>
                </c:pt>
                <c:pt idx="655">
                  <c:v>1</c:v>
                </c:pt>
                <c:pt idx="656">
                  <c:v>0</c:v>
                </c:pt>
                <c:pt idx="657">
                  <c:v>1</c:v>
                </c:pt>
                <c:pt idx="658">
                  <c:v>1</c:v>
                </c:pt>
                <c:pt idx="659">
                  <c:v>1</c:v>
                </c:pt>
                <c:pt idx="660">
                  <c:v>1</c:v>
                </c:pt>
                <c:pt idx="661">
                  <c:v>1</c:v>
                </c:pt>
                <c:pt idx="662">
                  <c:v>1</c:v>
                </c:pt>
                <c:pt idx="663">
                  <c:v>1</c:v>
                </c:pt>
                <c:pt idx="664">
                  <c:v>1</c:v>
                </c:pt>
                <c:pt idx="665">
                  <c:v>1</c:v>
                </c:pt>
                <c:pt idx="666">
                  <c:v>1</c:v>
                </c:pt>
                <c:pt idx="667">
                  <c:v>1</c:v>
                </c:pt>
                <c:pt idx="668">
                  <c:v>1</c:v>
                </c:pt>
                <c:pt idx="669">
                  <c:v>1</c:v>
                </c:pt>
                <c:pt idx="670">
                  <c:v>1</c:v>
                </c:pt>
                <c:pt idx="671">
                  <c:v>1</c:v>
                </c:pt>
                <c:pt idx="672">
                  <c:v>1</c:v>
                </c:pt>
                <c:pt idx="673">
                  <c:v>1</c:v>
                </c:pt>
                <c:pt idx="674">
                  <c:v>1</c:v>
                </c:pt>
                <c:pt idx="675">
                  <c:v>1</c:v>
                </c:pt>
                <c:pt idx="676">
                  <c:v>1</c:v>
                </c:pt>
                <c:pt idx="677">
                  <c:v>1</c:v>
                </c:pt>
                <c:pt idx="678">
                  <c:v>1</c:v>
                </c:pt>
                <c:pt idx="679">
                  <c:v>1</c:v>
                </c:pt>
                <c:pt idx="680">
                  <c:v>1</c:v>
                </c:pt>
                <c:pt idx="681">
                  <c:v>1</c:v>
                </c:pt>
                <c:pt idx="682">
                  <c:v>1</c:v>
                </c:pt>
                <c:pt idx="683">
                  <c:v>1</c:v>
                </c:pt>
                <c:pt idx="684">
                  <c:v>1</c:v>
                </c:pt>
                <c:pt idx="685">
                  <c:v>1</c:v>
                </c:pt>
                <c:pt idx="686">
                  <c:v>1</c:v>
                </c:pt>
                <c:pt idx="687">
                  <c:v>1</c:v>
                </c:pt>
                <c:pt idx="688">
                  <c:v>1</c:v>
                </c:pt>
                <c:pt idx="689">
                  <c:v>1</c:v>
                </c:pt>
                <c:pt idx="690">
                  <c:v>1</c:v>
                </c:pt>
                <c:pt idx="691">
                  <c:v>1</c:v>
                </c:pt>
                <c:pt idx="692">
                  <c:v>1</c:v>
                </c:pt>
                <c:pt idx="693">
                  <c:v>1</c:v>
                </c:pt>
                <c:pt idx="694">
                  <c:v>1</c:v>
                </c:pt>
                <c:pt idx="695">
                  <c:v>2</c:v>
                </c:pt>
                <c:pt idx="696">
                  <c:v>1</c:v>
                </c:pt>
                <c:pt idx="697">
                  <c:v>1</c:v>
                </c:pt>
                <c:pt idx="698">
                  <c:v>1</c:v>
                </c:pt>
                <c:pt idx="699">
                  <c:v>2</c:v>
                </c:pt>
                <c:pt idx="700">
                  <c:v>1</c:v>
                </c:pt>
                <c:pt idx="701">
                  <c:v>1</c:v>
                </c:pt>
                <c:pt idx="702">
                  <c:v>1</c:v>
                </c:pt>
                <c:pt idx="703">
                  <c:v>1</c:v>
                </c:pt>
                <c:pt idx="704">
                  <c:v>1</c:v>
                </c:pt>
                <c:pt idx="705">
                  <c:v>1</c:v>
                </c:pt>
                <c:pt idx="706">
                  <c:v>1</c:v>
                </c:pt>
                <c:pt idx="707">
                  <c:v>2</c:v>
                </c:pt>
                <c:pt idx="708">
                  <c:v>1</c:v>
                </c:pt>
                <c:pt idx="709">
                  <c:v>1</c:v>
                </c:pt>
                <c:pt idx="710">
                  <c:v>1</c:v>
                </c:pt>
                <c:pt idx="711">
                  <c:v>1</c:v>
                </c:pt>
                <c:pt idx="712">
                  <c:v>1</c:v>
                </c:pt>
                <c:pt idx="713">
                  <c:v>1</c:v>
                </c:pt>
                <c:pt idx="714">
                  <c:v>1</c:v>
                </c:pt>
                <c:pt idx="715">
                  <c:v>1</c:v>
                </c:pt>
                <c:pt idx="716">
                  <c:v>1</c:v>
                </c:pt>
                <c:pt idx="717">
                  <c:v>1</c:v>
                </c:pt>
                <c:pt idx="718">
                  <c:v>1</c:v>
                </c:pt>
                <c:pt idx="719">
                  <c:v>2</c:v>
                </c:pt>
                <c:pt idx="720">
                  <c:v>2</c:v>
                </c:pt>
                <c:pt idx="721">
                  <c:v>2</c:v>
                </c:pt>
                <c:pt idx="722">
                  <c:v>2</c:v>
                </c:pt>
                <c:pt idx="723">
                  <c:v>1</c:v>
                </c:pt>
                <c:pt idx="724">
                  <c:v>1</c:v>
                </c:pt>
                <c:pt idx="725">
                  <c:v>1</c:v>
                </c:pt>
                <c:pt idx="726">
                  <c:v>1</c:v>
                </c:pt>
                <c:pt idx="727">
                  <c:v>1</c:v>
                </c:pt>
                <c:pt idx="728">
                  <c:v>1</c:v>
                </c:pt>
                <c:pt idx="729">
                  <c:v>1</c:v>
                </c:pt>
                <c:pt idx="730">
                  <c:v>1</c:v>
                </c:pt>
                <c:pt idx="731">
                  <c:v>1</c:v>
                </c:pt>
                <c:pt idx="732">
                  <c:v>1</c:v>
                </c:pt>
                <c:pt idx="733">
                  <c:v>1</c:v>
                </c:pt>
                <c:pt idx="734">
                  <c:v>1</c:v>
                </c:pt>
                <c:pt idx="735">
                  <c:v>1</c:v>
                </c:pt>
                <c:pt idx="736">
                  <c:v>1</c:v>
                </c:pt>
                <c:pt idx="737">
                  <c:v>1</c:v>
                </c:pt>
                <c:pt idx="738">
                  <c:v>1</c:v>
                </c:pt>
                <c:pt idx="739">
                  <c:v>1</c:v>
                </c:pt>
                <c:pt idx="740">
                  <c:v>1</c:v>
                </c:pt>
                <c:pt idx="741">
                  <c:v>1</c:v>
                </c:pt>
                <c:pt idx="742">
                  <c:v>1</c:v>
                </c:pt>
                <c:pt idx="743">
                  <c:v>1</c:v>
                </c:pt>
                <c:pt idx="744">
                  <c:v>1</c:v>
                </c:pt>
                <c:pt idx="745">
                  <c:v>1</c:v>
                </c:pt>
                <c:pt idx="746">
                  <c:v>1</c:v>
                </c:pt>
                <c:pt idx="747">
                  <c:v>1</c:v>
                </c:pt>
                <c:pt idx="748">
                  <c:v>1</c:v>
                </c:pt>
                <c:pt idx="749">
                  <c:v>1</c:v>
                </c:pt>
                <c:pt idx="750">
                  <c:v>1</c:v>
                </c:pt>
                <c:pt idx="751">
                  <c:v>1</c:v>
                </c:pt>
                <c:pt idx="752">
                  <c:v>1</c:v>
                </c:pt>
                <c:pt idx="753">
                  <c:v>1</c:v>
                </c:pt>
                <c:pt idx="754">
                  <c:v>1</c:v>
                </c:pt>
                <c:pt idx="755">
                  <c:v>1</c:v>
                </c:pt>
                <c:pt idx="756">
                  <c:v>1</c:v>
                </c:pt>
                <c:pt idx="757">
                  <c:v>1</c:v>
                </c:pt>
                <c:pt idx="758">
                  <c:v>1</c:v>
                </c:pt>
                <c:pt idx="759">
                  <c:v>1</c:v>
                </c:pt>
                <c:pt idx="760">
                  <c:v>1</c:v>
                </c:pt>
                <c:pt idx="761">
                  <c:v>1</c:v>
                </c:pt>
                <c:pt idx="762">
                  <c:v>1</c:v>
                </c:pt>
                <c:pt idx="763">
                  <c:v>1</c:v>
                </c:pt>
                <c:pt idx="764">
                  <c:v>1</c:v>
                </c:pt>
                <c:pt idx="765">
                  <c:v>1</c:v>
                </c:pt>
                <c:pt idx="766">
                  <c:v>1</c:v>
                </c:pt>
                <c:pt idx="767">
                  <c:v>0</c:v>
                </c:pt>
                <c:pt idx="768">
                  <c:v>1</c:v>
                </c:pt>
                <c:pt idx="769">
                  <c:v>1</c:v>
                </c:pt>
                <c:pt idx="770">
                  <c:v>1</c:v>
                </c:pt>
                <c:pt idx="771">
                  <c:v>1</c:v>
                </c:pt>
                <c:pt idx="772">
                  <c:v>1</c:v>
                </c:pt>
                <c:pt idx="773">
                  <c:v>1</c:v>
                </c:pt>
                <c:pt idx="774">
                  <c:v>1</c:v>
                </c:pt>
                <c:pt idx="775">
                  <c:v>1</c:v>
                </c:pt>
                <c:pt idx="776">
                  <c:v>1</c:v>
                </c:pt>
                <c:pt idx="777">
                  <c:v>1</c:v>
                </c:pt>
                <c:pt idx="778">
                  <c:v>1</c:v>
                </c:pt>
                <c:pt idx="779">
                  <c:v>1</c:v>
                </c:pt>
                <c:pt idx="780">
                  <c:v>1</c:v>
                </c:pt>
                <c:pt idx="781">
                  <c:v>1</c:v>
                </c:pt>
                <c:pt idx="782">
                  <c:v>1</c:v>
                </c:pt>
                <c:pt idx="783">
                  <c:v>1</c:v>
                </c:pt>
                <c:pt idx="784">
                  <c:v>1</c:v>
                </c:pt>
                <c:pt idx="785">
                  <c:v>1</c:v>
                </c:pt>
                <c:pt idx="786">
                  <c:v>1</c:v>
                </c:pt>
                <c:pt idx="787">
                  <c:v>1</c:v>
                </c:pt>
                <c:pt idx="788">
                  <c:v>1</c:v>
                </c:pt>
                <c:pt idx="789">
                  <c:v>2</c:v>
                </c:pt>
                <c:pt idx="790">
                  <c:v>1</c:v>
                </c:pt>
                <c:pt idx="791">
                  <c:v>1</c:v>
                </c:pt>
                <c:pt idx="792">
                  <c:v>1</c:v>
                </c:pt>
                <c:pt idx="793">
                  <c:v>2</c:v>
                </c:pt>
                <c:pt idx="794">
                  <c:v>1</c:v>
                </c:pt>
                <c:pt idx="795">
                  <c:v>1</c:v>
                </c:pt>
                <c:pt idx="796">
                  <c:v>1</c:v>
                </c:pt>
                <c:pt idx="797">
                  <c:v>1</c:v>
                </c:pt>
                <c:pt idx="798">
                  <c:v>1</c:v>
                </c:pt>
                <c:pt idx="799">
                  <c:v>1</c:v>
                </c:pt>
                <c:pt idx="800">
                  <c:v>1</c:v>
                </c:pt>
                <c:pt idx="801">
                  <c:v>1</c:v>
                </c:pt>
                <c:pt idx="802">
                  <c:v>1</c:v>
                </c:pt>
                <c:pt idx="803">
                  <c:v>0</c:v>
                </c:pt>
                <c:pt idx="804">
                  <c:v>1</c:v>
                </c:pt>
                <c:pt idx="805">
                  <c:v>1</c:v>
                </c:pt>
                <c:pt idx="806">
                  <c:v>1</c:v>
                </c:pt>
                <c:pt idx="807">
                  <c:v>1</c:v>
                </c:pt>
                <c:pt idx="808">
                  <c:v>1</c:v>
                </c:pt>
                <c:pt idx="809">
                  <c:v>1</c:v>
                </c:pt>
                <c:pt idx="810">
                  <c:v>1</c:v>
                </c:pt>
                <c:pt idx="811">
                  <c:v>1</c:v>
                </c:pt>
                <c:pt idx="812">
                  <c:v>1</c:v>
                </c:pt>
                <c:pt idx="813">
                  <c:v>1</c:v>
                </c:pt>
                <c:pt idx="814">
                  <c:v>0</c:v>
                </c:pt>
                <c:pt idx="815">
                  <c:v>2</c:v>
                </c:pt>
                <c:pt idx="816">
                  <c:v>1</c:v>
                </c:pt>
                <c:pt idx="817">
                  <c:v>1</c:v>
                </c:pt>
                <c:pt idx="818">
                  <c:v>1</c:v>
                </c:pt>
                <c:pt idx="819">
                  <c:v>1</c:v>
                </c:pt>
                <c:pt idx="820">
                  <c:v>2</c:v>
                </c:pt>
                <c:pt idx="821">
                  <c:v>1</c:v>
                </c:pt>
                <c:pt idx="822">
                  <c:v>1</c:v>
                </c:pt>
                <c:pt idx="823">
                  <c:v>1</c:v>
                </c:pt>
                <c:pt idx="824">
                  <c:v>1</c:v>
                </c:pt>
                <c:pt idx="825">
                  <c:v>1</c:v>
                </c:pt>
                <c:pt idx="826">
                  <c:v>1</c:v>
                </c:pt>
                <c:pt idx="827">
                  <c:v>1</c:v>
                </c:pt>
                <c:pt idx="828">
                  <c:v>1</c:v>
                </c:pt>
                <c:pt idx="829">
                  <c:v>1</c:v>
                </c:pt>
                <c:pt idx="830">
                  <c:v>1</c:v>
                </c:pt>
                <c:pt idx="831">
                  <c:v>1</c:v>
                </c:pt>
                <c:pt idx="832">
                  <c:v>1</c:v>
                </c:pt>
                <c:pt idx="833">
                  <c:v>1</c:v>
                </c:pt>
                <c:pt idx="834">
                  <c:v>1</c:v>
                </c:pt>
                <c:pt idx="835">
                  <c:v>1</c:v>
                </c:pt>
                <c:pt idx="836">
                  <c:v>1</c:v>
                </c:pt>
                <c:pt idx="837">
                  <c:v>1</c:v>
                </c:pt>
                <c:pt idx="838">
                  <c:v>1</c:v>
                </c:pt>
                <c:pt idx="839">
                  <c:v>1</c:v>
                </c:pt>
                <c:pt idx="840">
                  <c:v>1</c:v>
                </c:pt>
                <c:pt idx="841">
                  <c:v>1</c:v>
                </c:pt>
                <c:pt idx="842">
                  <c:v>0</c:v>
                </c:pt>
                <c:pt idx="843">
                  <c:v>2</c:v>
                </c:pt>
                <c:pt idx="844">
                  <c:v>1</c:v>
                </c:pt>
                <c:pt idx="845">
                  <c:v>1</c:v>
                </c:pt>
                <c:pt idx="846">
                  <c:v>1</c:v>
                </c:pt>
                <c:pt idx="847">
                  <c:v>1</c:v>
                </c:pt>
                <c:pt idx="848">
                  <c:v>1</c:v>
                </c:pt>
                <c:pt idx="849">
                  <c:v>1</c:v>
                </c:pt>
                <c:pt idx="850">
                  <c:v>1</c:v>
                </c:pt>
                <c:pt idx="851">
                  <c:v>1</c:v>
                </c:pt>
                <c:pt idx="852">
                  <c:v>1</c:v>
                </c:pt>
                <c:pt idx="853">
                  <c:v>1</c:v>
                </c:pt>
                <c:pt idx="854">
                  <c:v>0</c:v>
                </c:pt>
                <c:pt idx="855">
                  <c:v>1</c:v>
                </c:pt>
                <c:pt idx="856">
                  <c:v>1</c:v>
                </c:pt>
                <c:pt idx="857">
                  <c:v>1</c:v>
                </c:pt>
                <c:pt idx="858">
                  <c:v>1</c:v>
                </c:pt>
                <c:pt idx="859">
                  <c:v>1</c:v>
                </c:pt>
                <c:pt idx="860">
                  <c:v>2</c:v>
                </c:pt>
                <c:pt idx="861">
                  <c:v>1</c:v>
                </c:pt>
                <c:pt idx="862">
                  <c:v>1</c:v>
                </c:pt>
                <c:pt idx="863">
                  <c:v>1</c:v>
                </c:pt>
                <c:pt idx="864">
                  <c:v>1</c:v>
                </c:pt>
                <c:pt idx="865">
                  <c:v>1</c:v>
                </c:pt>
                <c:pt idx="866">
                  <c:v>1</c:v>
                </c:pt>
                <c:pt idx="867">
                  <c:v>1</c:v>
                </c:pt>
                <c:pt idx="868">
                  <c:v>1</c:v>
                </c:pt>
                <c:pt idx="869">
                  <c:v>1</c:v>
                </c:pt>
                <c:pt idx="870">
                  <c:v>1</c:v>
                </c:pt>
                <c:pt idx="871">
                  <c:v>1</c:v>
                </c:pt>
                <c:pt idx="872">
                  <c:v>1</c:v>
                </c:pt>
                <c:pt idx="873">
                  <c:v>1</c:v>
                </c:pt>
                <c:pt idx="874">
                  <c:v>1</c:v>
                </c:pt>
                <c:pt idx="875">
                  <c:v>1</c:v>
                </c:pt>
                <c:pt idx="876">
                  <c:v>1</c:v>
                </c:pt>
                <c:pt idx="877">
                  <c:v>1</c:v>
                </c:pt>
                <c:pt idx="878">
                  <c:v>1</c:v>
                </c:pt>
                <c:pt idx="879">
                  <c:v>1</c:v>
                </c:pt>
                <c:pt idx="880">
                  <c:v>1</c:v>
                </c:pt>
                <c:pt idx="881">
                  <c:v>1</c:v>
                </c:pt>
                <c:pt idx="882">
                  <c:v>2</c:v>
                </c:pt>
                <c:pt idx="883">
                  <c:v>1</c:v>
                </c:pt>
                <c:pt idx="884">
                  <c:v>1</c:v>
                </c:pt>
                <c:pt idx="885">
                  <c:v>1</c:v>
                </c:pt>
                <c:pt idx="886">
                  <c:v>1</c:v>
                </c:pt>
                <c:pt idx="887">
                  <c:v>1</c:v>
                </c:pt>
                <c:pt idx="888">
                  <c:v>1</c:v>
                </c:pt>
                <c:pt idx="889">
                  <c:v>1</c:v>
                </c:pt>
                <c:pt idx="890">
                  <c:v>1</c:v>
                </c:pt>
                <c:pt idx="891">
                  <c:v>1</c:v>
                </c:pt>
                <c:pt idx="892">
                  <c:v>1</c:v>
                </c:pt>
                <c:pt idx="893">
                  <c:v>1</c:v>
                </c:pt>
                <c:pt idx="894">
                  <c:v>1</c:v>
                </c:pt>
                <c:pt idx="895">
                  <c:v>2</c:v>
                </c:pt>
                <c:pt idx="896">
                  <c:v>2</c:v>
                </c:pt>
                <c:pt idx="897">
                  <c:v>0</c:v>
                </c:pt>
                <c:pt idx="898">
                  <c:v>1</c:v>
                </c:pt>
                <c:pt idx="899">
                  <c:v>1</c:v>
                </c:pt>
                <c:pt idx="900">
                  <c:v>2</c:v>
                </c:pt>
                <c:pt idx="901">
                  <c:v>1</c:v>
                </c:pt>
                <c:pt idx="902">
                  <c:v>1</c:v>
                </c:pt>
                <c:pt idx="903">
                  <c:v>1</c:v>
                </c:pt>
                <c:pt idx="904">
                  <c:v>1</c:v>
                </c:pt>
                <c:pt idx="905">
                  <c:v>1</c:v>
                </c:pt>
                <c:pt idx="906">
                  <c:v>1</c:v>
                </c:pt>
                <c:pt idx="907">
                  <c:v>1</c:v>
                </c:pt>
                <c:pt idx="908">
                  <c:v>1</c:v>
                </c:pt>
                <c:pt idx="909">
                  <c:v>1</c:v>
                </c:pt>
                <c:pt idx="910">
                  <c:v>1</c:v>
                </c:pt>
                <c:pt idx="911">
                  <c:v>1</c:v>
                </c:pt>
                <c:pt idx="912">
                  <c:v>1</c:v>
                </c:pt>
                <c:pt idx="913">
                  <c:v>1</c:v>
                </c:pt>
                <c:pt idx="914">
                  <c:v>1</c:v>
                </c:pt>
                <c:pt idx="915">
                  <c:v>1</c:v>
                </c:pt>
                <c:pt idx="916">
                  <c:v>1</c:v>
                </c:pt>
                <c:pt idx="917">
                  <c:v>1</c:v>
                </c:pt>
                <c:pt idx="918">
                  <c:v>1</c:v>
                </c:pt>
                <c:pt idx="919">
                  <c:v>1</c:v>
                </c:pt>
                <c:pt idx="920">
                  <c:v>1</c:v>
                </c:pt>
                <c:pt idx="921">
                  <c:v>1</c:v>
                </c:pt>
                <c:pt idx="922">
                  <c:v>1</c:v>
                </c:pt>
                <c:pt idx="923">
                  <c:v>1</c:v>
                </c:pt>
                <c:pt idx="924">
                  <c:v>1</c:v>
                </c:pt>
                <c:pt idx="925">
                  <c:v>1</c:v>
                </c:pt>
                <c:pt idx="926">
                  <c:v>1</c:v>
                </c:pt>
                <c:pt idx="927">
                  <c:v>1</c:v>
                </c:pt>
                <c:pt idx="928">
                  <c:v>1</c:v>
                </c:pt>
                <c:pt idx="929">
                  <c:v>1</c:v>
                </c:pt>
                <c:pt idx="930">
                  <c:v>1</c:v>
                </c:pt>
                <c:pt idx="931">
                  <c:v>1</c:v>
                </c:pt>
                <c:pt idx="932">
                  <c:v>1</c:v>
                </c:pt>
                <c:pt idx="933">
                  <c:v>1</c:v>
                </c:pt>
                <c:pt idx="934">
                  <c:v>1</c:v>
                </c:pt>
                <c:pt idx="935">
                  <c:v>1</c:v>
                </c:pt>
                <c:pt idx="936">
                  <c:v>1</c:v>
                </c:pt>
                <c:pt idx="937">
                  <c:v>1</c:v>
                </c:pt>
                <c:pt idx="938">
                  <c:v>1</c:v>
                </c:pt>
                <c:pt idx="939">
                  <c:v>1</c:v>
                </c:pt>
                <c:pt idx="940">
                  <c:v>2</c:v>
                </c:pt>
                <c:pt idx="941">
                  <c:v>1</c:v>
                </c:pt>
                <c:pt idx="942">
                  <c:v>1</c:v>
                </c:pt>
                <c:pt idx="943">
                  <c:v>1</c:v>
                </c:pt>
                <c:pt idx="944">
                  <c:v>0</c:v>
                </c:pt>
                <c:pt idx="945">
                  <c:v>1</c:v>
                </c:pt>
                <c:pt idx="946">
                  <c:v>1</c:v>
                </c:pt>
                <c:pt idx="947">
                  <c:v>1</c:v>
                </c:pt>
                <c:pt idx="948">
                  <c:v>1</c:v>
                </c:pt>
                <c:pt idx="949">
                  <c:v>1</c:v>
                </c:pt>
                <c:pt idx="950">
                  <c:v>1</c:v>
                </c:pt>
                <c:pt idx="951">
                  <c:v>1</c:v>
                </c:pt>
                <c:pt idx="952">
                  <c:v>1</c:v>
                </c:pt>
                <c:pt idx="953">
                  <c:v>2</c:v>
                </c:pt>
                <c:pt idx="954">
                  <c:v>1</c:v>
                </c:pt>
                <c:pt idx="955">
                  <c:v>1</c:v>
                </c:pt>
                <c:pt idx="956">
                  <c:v>1</c:v>
                </c:pt>
                <c:pt idx="957">
                  <c:v>1</c:v>
                </c:pt>
                <c:pt idx="958">
                  <c:v>1</c:v>
                </c:pt>
                <c:pt idx="959">
                  <c:v>1</c:v>
                </c:pt>
                <c:pt idx="960">
                  <c:v>1</c:v>
                </c:pt>
                <c:pt idx="961">
                  <c:v>1</c:v>
                </c:pt>
                <c:pt idx="962">
                  <c:v>1</c:v>
                </c:pt>
                <c:pt idx="963">
                  <c:v>1</c:v>
                </c:pt>
                <c:pt idx="964">
                  <c:v>1</c:v>
                </c:pt>
                <c:pt idx="965">
                  <c:v>1</c:v>
                </c:pt>
                <c:pt idx="966">
                  <c:v>1</c:v>
                </c:pt>
                <c:pt idx="967">
                  <c:v>1</c:v>
                </c:pt>
                <c:pt idx="968">
                  <c:v>1</c:v>
                </c:pt>
                <c:pt idx="969">
                  <c:v>1</c:v>
                </c:pt>
                <c:pt idx="970">
                  <c:v>1</c:v>
                </c:pt>
                <c:pt idx="971">
                  <c:v>2</c:v>
                </c:pt>
                <c:pt idx="972">
                  <c:v>1</c:v>
                </c:pt>
                <c:pt idx="973">
                  <c:v>1</c:v>
                </c:pt>
                <c:pt idx="974">
                  <c:v>1</c:v>
                </c:pt>
                <c:pt idx="975">
                  <c:v>1</c:v>
                </c:pt>
                <c:pt idx="976">
                  <c:v>1</c:v>
                </c:pt>
                <c:pt idx="977">
                  <c:v>1</c:v>
                </c:pt>
                <c:pt idx="978">
                  <c:v>1</c:v>
                </c:pt>
                <c:pt idx="979">
                  <c:v>1</c:v>
                </c:pt>
                <c:pt idx="980">
                  <c:v>1</c:v>
                </c:pt>
                <c:pt idx="981">
                  <c:v>1</c:v>
                </c:pt>
                <c:pt idx="982">
                  <c:v>0</c:v>
                </c:pt>
                <c:pt idx="983">
                  <c:v>1</c:v>
                </c:pt>
                <c:pt idx="984">
                  <c:v>1</c:v>
                </c:pt>
                <c:pt idx="985">
                  <c:v>1</c:v>
                </c:pt>
                <c:pt idx="986">
                  <c:v>1</c:v>
                </c:pt>
                <c:pt idx="987">
                  <c:v>1</c:v>
                </c:pt>
                <c:pt idx="988">
                  <c:v>2</c:v>
                </c:pt>
                <c:pt idx="989">
                  <c:v>1</c:v>
                </c:pt>
                <c:pt idx="990">
                  <c:v>1</c:v>
                </c:pt>
                <c:pt idx="991">
                  <c:v>1</c:v>
                </c:pt>
                <c:pt idx="992">
                  <c:v>1</c:v>
                </c:pt>
                <c:pt idx="993">
                  <c:v>1</c:v>
                </c:pt>
                <c:pt idx="994">
                  <c:v>1</c:v>
                </c:pt>
                <c:pt idx="995">
                  <c:v>1</c:v>
                </c:pt>
                <c:pt idx="996">
                  <c:v>1</c:v>
                </c:pt>
                <c:pt idx="997">
                  <c:v>1</c:v>
                </c:pt>
                <c:pt idx="998">
                  <c:v>1</c:v>
                </c:pt>
                <c:pt idx="999">
                  <c:v>2</c:v>
                </c:pt>
                <c:pt idx="1000">
                  <c:v>1</c:v>
                </c:pt>
                <c:pt idx="1001">
                  <c:v>1</c:v>
                </c:pt>
                <c:pt idx="1002">
                  <c:v>1</c:v>
                </c:pt>
                <c:pt idx="1003">
                  <c:v>1</c:v>
                </c:pt>
                <c:pt idx="1004">
                  <c:v>1</c:v>
                </c:pt>
                <c:pt idx="1005">
                  <c:v>1</c:v>
                </c:pt>
                <c:pt idx="1006">
                  <c:v>1</c:v>
                </c:pt>
                <c:pt idx="1007">
                  <c:v>2</c:v>
                </c:pt>
                <c:pt idx="1008">
                  <c:v>1</c:v>
                </c:pt>
                <c:pt idx="1009">
                  <c:v>1</c:v>
                </c:pt>
                <c:pt idx="1010">
                  <c:v>1</c:v>
                </c:pt>
                <c:pt idx="1011">
                  <c:v>1</c:v>
                </c:pt>
                <c:pt idx="1012">
                  <c:v>1</c:v>
                </c:pt>
                <c:pt idx="1013">
                  <c:v>1</c:v>
                </c:pt>
                <c:pt idx="1014">
                  <c:v>1</c:v>
                </c:pt>
                <c:pt idx="1015">
                  <c:v>1</c:v>
                </c:pt>
                <c:pt idx="1016">
                  <c:v>1</c:v>
                </c:pt>
                <c:pt idx="1017">
                  <c:v>1</c:v>
                </c:pt>
                <c:pt idx="1018">
                  <c:v>1</c:v>
                </c:pt>
                <c:pt idx="1019">
                  <c:v>1</c:v>
                </c:pt>
                <c:pt idx="1020">
                  <c:v>1</c:v>
                </c:pt>
                <c:pt idx="1021">
                  <c:v>1</c:v>
                </c:pt>
                <c:pt idx="1022">
                  <c:v>1</c:v>
                </c:pt>
                <c:pt idx="1023">
                  <c:v>1</c:v>
                </c:pt>
                <c:pt idx="1024">
                  <c:v>1</c:v>
                </c:pt>
                <c:pt idx="1025">
                  <c:v>1</c:v>
                </c:pt>
                <c:pt idx="1026">
                  <c:v>1</c:v>
                </c:pt>
                <c:pt idx="1027">
                  <c:v>1</c:v>
                </c:pt>
                <c:pt idx="1028">
                  <c:v>1</c:v>
                </c:pt>
                <c:pt idx="1029">
                  <c:v>1</c:v>
                </c:pt>
                <c:pt idx="1030">
                  <c:v>1</c:v>
                </c:pt>
                <c:pt idx="1031">
                  <c:v>0</c:v>
                </c:pt>
                <c:pt idx="1032">
                  <c:v>1</c:v>
                </c:pt>
                <c:pt idx="1033">
                  <c:v>1</c:v>
                </c:pt>
                <c:pt idx="1034">
                  <c:v>1</c:v>
                </c:pt>
                <c:pt idx="1035">
                  <c:v>1</c:v>
                </c:pt>
                <c:pt idx="1036">
                  <c:v>1</c:v>
                </c:pt>
                <c:pt idx="1037">
                  <c:v>1</c:v>
                </c:pt>
                <c:pt idx="1038">
                  <c:v>1</c:v>
                </c:pt>
                <c:pt idx="1039">
                  <c:v>1</c:v>
                </c:pt>
                <c:pt idx="1040">
                  <c:v>1</c:v>
                </c:pt>
                <c:pt idx="1041">
                  <c:v>1</c:v>
                </c:pt>
                <c:pt idx="1042">
                  <c:v>1</c:v>
                </c:pt>
                <c:pt idx="1043">
                  <c:v>1</c:v>
                </c:pt>
                <c:pt idx="1044">
                  <c:v>1</c:v>
                </c:pt>
                <c:pt idx="1045">
                  <c:v>1</c:v>
                </c:pt>
                <c:pt idx="1047">
                  <c:v>1</c:v>
                </c:pt>
                <c:pt idx="1048">
                  <c:v>1</c:v>
                </c:pt>
                <c:pt idx="1049">
                  <c:v>1</c:v>
                </c:pt>
                <c:pt idx="1050">
                  <c:v>1</c:v>
                </c:pt>
                <c:pt idx="1051">
                  <c:v>1</c:v>
                </c:pt>
                <c:pt idx="1052">
                  <c:v>1</c:v>
                </c:pt>
                <c:pt idx="1053">
                  <c:v>1</c:v>
                </c:pt>
                <c:pt idx="1054">
                  <c:v>1</c:v>
                </c:pt>
                <c:pt idx="1055">
                  <c:v>0</c:v>
                </c:pt>
                <c:pt idx="1056">
                  <c:v>1</c:v>
                </c:pt>
                <c:pt idx="1057">
                  <c:v>1</c:v>
                </c:pt>
                <c:pt idx="1058">
                  <c:v>1</c:v>
                </c:pt>
                <c:pt idx="1059">
                  <c:v>1</c:v>
                </c:pt>
                <c:pt idx="1060">
                  <c:v>1</c:v>
                </c:pt>
                <c:pt idx="1061">
                  <c:v>1</c:v>
                </c:pt>
                <c:pt idx="1062">
                  <c:v>1</c:v>
                </c:pt>
                <c:pt idx="1063">
                  <c:v>1</c:v>
                </c:pt>
                <c:pt idx="1064">
                  <c:v>1</c:v>
                </c:pt>
                <c:pt idx="1065">
                  <c:v>2</c:v>
                </c:pt>
                <c:pt idx="1066">
                  <c:v>2</c:v>
                </c:pt>
                <c:pt idx="1067">
                  <c:v>1</c:v>
                </c:pt>
                <c:pt idx="1068">
                  <c:v>1</c:v>
                </c:pt>
                <c:pt idx="1069">
                  <c:v>1</c:v>
                </c:pt>
                <c:pt idx="1070">
                  <c:v>1</c:v>
                </c:pt>
                <c:pt idx="1071">
                  <c:v>1</c:v>
                </c:pt>
                <c:pt idx="1072">
                  <c:v>2</c:v>
                </c:pt>
                <c:pt idx="1073">
                  <c:v>1</c:v>
                </c:pt>
                <c:pt idx="1074">
                  <c:v>1</c:v>
                </c:pt>
                <c:pt idx="1075">
                  <c:v>1</c:v>
                </c:pt>
                <c:pt idx="1076">
                  <c:v>1</c:v>
                </c:pt>
                <c:pt idx="1077">
                  <c:v>2</c:v>
                </c:pt>
                <c:pt idx="1078">
                  <c:v>1</c:v>
                </c:pt>
                <c:pt idx="1079">
                  <c:v>1</c:v>
                </c:pt>
                <c:pt idx="1080">
                  <c:v>1</c:v>
                </c:pt>
                <c:pt idx="1081">
                  <c:v>1</c:v>
                </c:pt>
                <c:pt idx="1082">
                  <c:v>2</c:v>
                </c:pt>
                <c:pt idx="1083">
                  <c:v>0</c:v>
                </c:pt>
                <c:pt idx="1084">
                  <c:v>2</c:v>
                </c:pt>
                <c:pt idx="1085">
                  <c:v>1</c:v>
                </c:pt>
                <c:pt idx="1086">
                  <c:v>2</c:v>
                </c:pt>
                <c:pt idx="1087">
                  <c:v>1</c:v>
                </c:pt>
                <c:pt idx="1088">
                  <c:v>0</c:v>
                </c:pt>
                <c:pt idx="1089">
                  <c:v>1</c:v>
                </c:pt>
                <c:pt idx="1090">
                  <c:v>0</c:v>
                </c:pt>
                <c:pt idx="1091">
                  <c:v>1</c:v>
                </c:pt>
                <c:pt idx="1092">
                  <c:v>1</c:v>
                </c:pt>
                <c:pt idx="1093">
                  <c:v>1</c:v>
                </c:pt>
                <c:pt idx="1094">
                  <c:v>1</c:v>
                </c:pt>
                <c:pt idx="1095">
                  <c:v>1</c:v>
                </c:pt>
                <c:pt idx="1096">
                  <c:v>1</c:v>
                </c:pt>
                <c:pt idx="1097">
                  <c:v>1</c:v>
                </c:pt>
                <c:pt idx="1098">
                  <c:v>1</c:v>
                </c:pt>
                <c:pt idx="1099">
                  <c:v>1</c:v>
                </c:pt>
                <c:pt idx="1100">
                  <c:v>1</c:v>
                </c:pt>
                <c:pt idx="1101">
                  <c:v>1</c:v>
                </c:pt>
                <c:pt idx="1102">
                  <c:v>1</c:v>
                </c:pt>
                <c:pt idx="1103">
                  <c:v>1</c:v>
                </c:pt>
                <c:pt idx="1104">
                  <c:v>1</c:v>
                </c:pt>
                <c:pt idx="1105">
                  <c:v>1</c:v>
                </c:pt>
                <c:pt idx="1106">
                  <c:v>0</c:v>
                </c:pt>
                <c:pt idx="1107">
                  <c:v>1</c:v>
                </c:pt>
                <c:pt idx="1108">
                  <c:v>1</c:v>
                </c:pt>
                <c:pt idx="1109">
                  <c:v>1</c:v>
                </c:pt>
                <c:pt idx="1110">
                  <c:v>1</c:v>
                </c:pt>
                <c:pt idx="1111">
                  <c:v>1</c:v>
                </c:pt>
                <c:pt idx="1112">
                  <c:v>1</c:v>
                </c:pt>
                <c:pt idx="1113">
                  <c:v>1</c:v>
                </c:pt>
                <c:pt idx="1114">
                  <c:v>1</c:v>
                </c:pt>
                <c:pt idx="1115">
                  <c:v>1</c:v>
                </c:pt>
                <c:pt idx="1116">
                  <c:v>1</c:v>
                </c:pt>
                <c:pt idx="1117">
                  <c:v>2</c:v>
                </c:pt>
                <c:pt idx="1118">
                  <c:v>0</c:v>
                </c:pt>
                <c:pt idx="1119">
                  <c:v>1</c:v>
                </c:pt>
                <c:pt idx="1120">
                  <c:v>1</c:v>
                </c:pt>
                <c:pt idx="1121">
                  <c:v>2</c:v>
                </c:pt>
                <c:pt idx="1122">
                  <c:v>2</c:v>
                </c:pt>
                <c:pt idx="1123">
                  <c:v>2</c:v>
                </c:pt>
                <c:pt idx="1124">
                  <c:v>1</c:v>
                </c:pt>
                <c:pt idx="1125">
                  <c:v>1</c:v>
                </c:pt>
                <c:pt idx="1126">
                  <c:v>1</c:v>
                </c:pt>
                <c:pt idx="1127">
                  <c:v>2</c:v>
                </c:pt>
                <c:pt idx="1128">
                  <c:v>1</c:v>
                </c:pt>
                <c:pt idx="1129">
                  <c:v>2</c:v>
                </c:pt>
                <c:pt idx="1130">
                  <c:v>1</c:v>
                </c:pt>
                <c:pt idx="1131">
                  <c:v>2</c:v>
                </c:pt>
                <c:pt idx="1132">
                  <c:v>0</c:v>
                </c:pt>
                <c:pt idx="1133">
                  <c:v>1</c:v>
                </c:pt>
                <c:pt idx="1134">
                  <c:v>1</c:v>
                </c:pt>
                <c:pt idx="1135">
                  <c:v>2</c:v>
                </c:pt>
                <c:pt idx="1136">
                  <c:v>1</c:v>
                </c:pt>
                <c:pt idx="1137">
                  <c:v>1</c:v>
                </c:pt>
                <c:pt idx="1138">
                  <c:v>0</c:v>
                </c:pt>
                <c:pt idx="1139">
                  <c:v>1</c:v>
                </c:pt>
                <c:pt idx="1140">
                  <c:v>1</c:v>
                </c:pt>
                <c:pt idx="1141">
                  <c:v>1</c:v>
                </c:pt>
                <c:pt idx="1142">
                  <c:v>1</c:v>
                </c:pt>
                <c:pt idx="1143">
                  <c:v>1</c:v>
                </c:pt>
                <c:pt idx="1144">
                  <c:v>1</c:v>
                </c:pt>
                <c:pt idx="1145">
                  <c:v>1</c:v>
                </c:pt>
                <c:pt idx="1146">
                  <c:v>1</c:v>
                </c:pt>
                <c:pt idx="1147">
                  <c:v>1</c:v>
                </c:pt>
                <c:pt idx="1148">
                  <c:v>1</c:v>
                </c:pt>
                <c:pt idx="1149">
                  <c:v>2</c:v>
                </c:pt>
                <c:pt idx="1150">
                  <c:v>2</c:v>
                </c:pt>
                <c:pt idx="1151">
                  <c:v>1</c:v>
                </c:pt>
                <c:pt idx="1152">
                  <c:v>1</c:v>
                </c:pt>
                <c:pt idx="1153">
                  <c:v>0</c:v>
                </c:pt>
                <c:pt idx="1154">
                  <c:v>1</c:v>
                </c:pt>
                <c:pt idx="1155">
                  <c:v>1</c:v>
                </c:pt>
                <c:pt idx="1156">
                  <c:v>1</c:v>
                </c:pt>
                <c:pt idx="1157">
                  <c:v>1</c:v>
                </c:pt>
                <c:pt idx="1158">
                  <c:v>1</c:v>
                </c:pt>
                <c:pt idx="1159">
                  <c:v>1</c:v>
                </c:pt>
                <c:pt idx="1160">
                  <c:v>1</c:v>
                </c:pt>
                <c:pt idx="1161">
                  <c:v>1</c:v>
                </c:pt>
                <c:pt idx="1162">
                  <c:v>2</c:v>
                </c:pt>
                <c:pt idx="1163">
                  <c:v>1</c:v>
                </c:pt>
                <c:pt idx="1164">
                  <c:v>1</c:v>
                </c:pt>
                <c:pt idx="1165">
                  <c:v>1</c:v>
                </c:pt>
                <c:pt idx="1166">
                  <c:v>0</c:v>
                </c:pt>
                <c:pt idx="1167">
                  <c:v>0</c:v>
                </c:pt>
                <c:pt idx="1168">
                  <c:v>1</c:v>
                </c:pt>
                <c:pt idx="1169">
                  <c:v>1</c:v>
                </c:pt>
                <c:pt idx="1170">
                  <c:v>1</c:v>
                </c:pt>
                <c:pt idx="1171">
                  <c:v>1</c:v>
                </c:pt>
                <c:pt idx="1172">
                  <c:v>1</c:v>
                </c:pt>
                <c:pt idx="1173">
                  <c:v>1</c:v>
                </c:pt>
                <c:pt idx="1174">
                  <c:v>1</c:v>
                </c:pt>
                <c:pt idx="1175">
                  <c:v>1</c:v>
                </c:pt>
                <c:pt idx="1176">
                  <c:v>1</c:v>
                </c:pt>
                <c:pt idx="1177">
                  <c:v>1</c:v>
                </c:pt>
                <c:pt idx="1178">
                  <c:v>1</c:v>
                </c:pt>
                <c:pt idx="1179">
                  <c:v>1</c:v>
                </c:pt>
                <c:pt idx="1180">
                  <c:v>1</c:v>
                </c:pt>
                <c:pt idx="1181">
                  <c:v>1</c:v>
                </c:pt>
                <c:pt idx="1182">
                  <c:v>1</c:v>
                </c:pt>
                <c:pt idx="1183">
                  <c:v>1</c:v>
                </c:pt>
                <c:pt idx="1184">
                  <c:v>1</c:v>
                </c:pt>
                <c:pt idx="1185">
                  <c:v>1</c:v>
                </c:pt>
                <c:pt idx="1186">
                  <c:v>1</c:v>
                </c:pt>
                <c:pt idx="1187">
                  <c:v>1</c:v>
                </c:pt>
                <c:pt idx="1188">
                  <c:v>1</c:v>
                </c:pt>
                <c:pt idx="1189">
                  <c:v>1</c:v>
                </c:pt>
                <c:pt idx="1190">
                  <c:v>1</c:v>
                </c:pt>
                <c:pt idx="1191">
                  <c:v>1</c:v>
                </c:pt>
                <c:pt idx="1192">
                  <c:v>1</c:v>
                </c:pt>
                <c:pt idx="1193">
                  <c:v>1</c:v>
                </c:pt>
                <c:pt idx="1194">
                  <c:v>1</c:v>
                </c:pt>
                <c:pt idx="1195">
                  <c:v>1</c:v>
                </c:pt>
                <c:pt idx="1196">
                  <c:v>1</c:v>
                </c:pt>
                <c:pt idx="1197">
                  <c:v>1</c:v>
                </c:pt>
                <c:pt idx="1198">
                  <c:v>1</c:v>
                </c:pt>
                <c:pt idx="1199">
                  <c:v>1</c:v>
                </c:pt>
                <c:pt idx="1200">
                  <c:v>1</c:v>
                </c:pt>
                <c:pt idx="1201">
                  <c:v>1</c:v>
                </c:pt>
                <c:pt idx="1202">
                  <c:v>1</c:v>
                </c:pt>
                <c:pt idx="1203">
                  <c:v>1</c:v>
                </c:pt>
                <c:pt idx="1204">
                  <c:v>1</c:v>
                </c:pt>
                <c:pt idx="1205">
                  <c:v>1</c:v>
                </c:pt>
                <c:pt idx="1206">
                  <c:v>0</c:v>
                </c:pt>
                <c:pt idx="1207">
                  <c:v>1</c:v>
                </c:pt>
                <c:pt idx="1208">
                  <c:v>1</c:v>
                </c:pt>
                <c:pt idx="1209">
                  <c:v>2</c:v>
                </c:pt>
                <c:pt idx="1210">
                  <c:v>1</c:v>
                </c:pt>
                <c:pt idx="1211">
                  <c:v>1</c:v>
                </c:pt>
                <c:pt idx="1212">
                  <c:v>1</c:v>
                </c:pt>
                <c:pt idx="1213">
                  <c:v>1</c:v>
                </c:pt>
                <c:pt idx="1214">
                  <c:v>1</c:v>
                </c:pt>
                <c:pt idx="1215">
                  <c:v>1</c:v>
                </c:pt>
                <c:pt idx="1216">
                  <c:v>1</c:v>
                </c:pt>
                <c:pt idx="1217">
                  <c:v>1</c:v>
                </c:pt>
                <c:pt idx="1218">
                  <c:v>1</c:v>
                </c:pt>
                <c:pt idx="1219">
                  <c:v>1</c:v>
                </c:pt>
                <c:pt idx="1220">
                  <c:v>1</c:v>
                </c:pt>
                <c:pt idx="1221">
                  <c:v>1</c:v>
                </c:pt>
                <c:pt idx="1222">
                  <c:v>1</c:v>
                </c:pt>
                <c:pt idx="1223">
                  <c:v>1</c:v>
                </c:pt>
                <c:pt idx="1224">
                  <c:v>1</c:v>
                </c:pt>
                <c:pt idx="1225">
                  <c:v>1</c:v>
                </c:pt>
                <c:pt idx="1226">
                  <c:v>1</c:v>
                </c:pt>
                <c:pt idx="1227">
                  <c:v>1</c:v>
                </c:pt>
                <c:pt idx="1228">
                  <c:v>1</c:v>
                </c:pt>
                <c:pt idx="1229">
                  <c:v>1</c:v>
                </c:pt>
                <c:pt idx="1230">
                  <c:v>1</c:v>
                </c:pt>
                <c:pt idx="1231">
                  <c:v>1</c:v>
                </c:pt>
                <c:pt idx="1232">
                  <c:v>1</c:v>
                </c:pt>
                <c:pt idx="1233">
                  <c:v>1</c:v>
                </c:pt>
                <c:pt idx="1234">
                  <c:v>1</c:v>
                </c:pt>
                <c:pt idx="1235">
                  <c:v>1</c:v>
                </c:pt>
                <c:pt idx="1236">
                  <c:v>0</c:v>
                </c:pt>
                <c:pt idx="1237">
                  <c:v>1</c:v>
                </c:pt>
                <c:pt idx="1238">
                  <c:v>1</c:v>
                </c:pt>
                <c:pt idx="1239">
                  <c:v>1</c:v>
                </c:pt>
                <c:pt idx="1240">
                  <c:v>1</c:v>
                </c:pt>
                <c:pt idx="1241">
                  <c:v>1</c:v>
                </c:pt>
                <c:pt idx="1242">
                  <c:v>1</c:v>
                </c:pt>
                <c:pt idx="1243">
                  <c:v>2</c:v>
                </c:pt>
                <c:pt idx="1244">
                  <c:v>1</c:v>
                </c:pt>
                <c:pt idx="1245">
                  <c:v>1</c:v>
                </c:pt>
                <c:pt idx="1246">
                  <c:v>2</c:v>
                </c:pt>
                <c:pt idx="1247">
                  <c:v>2</c:v>
                </c:pt>
                <c:pt idx="1248">
                  <c:v>1</c:v>
                </c:pt>
                <c:pt idx="1249">
                  <c:v>1</c:v>
                </c:pt>
                <c:pt idx="1250">
                  <c:v>1</c:v>
                </c:pt>
                <c:pt idx="1251">
                  <c:v>1</c:v>
                </c:pt>
                <c:pt idx="1252">
                  <c:v>1</c:v>
                </c:pt>
                <c:pt idx="1253">
                  <c:v>1</c:v>
                </c:pt>
                <c:pt idx="1254">
                  <c:v>1</c:v>
                </c:pt>
                <c:pt idx="1255">
                  <c:v>1</c:v>
                </c:pt>
                <c:pt idx="1256">
                  <c:v>1</c:v>
                </c:pt>
                <c:pt idx="1257">
                  <c:v>1</c:v>
                </c:pt>
                <c:pt idx="1258">
                  <c:v>1</c:v>
                </c:pt>
                <c:pt idx="1259">
                  <c:v>1</c:v>
                </c:pt>
                <c:pt idx="1260">
                  <c:v>1</c:v>
                </c:pt>
                <c:pt idx="1261">
                  <c:v>1</c:v>
                </c:pt>
                <c:pt idx="1262">
                  <c:v>1</c:v>
                </c:pt>
                <c:pt idx="1263">
                  <c:v>1</c:v>
                </c:pt>
                <c:pt idx="1264">
                  <c:v>1</c:v>
                </c:pt>
                <c:pt idx="1265">
                  <c:v>1</c:v>
                </c:pt>
                <c:pt idx="1266">
                  <c:v>1</c:v>
                </c:pt>
                <c:pt idx="1267">
                  <c:v>1</c:v>
                </c:pt>
                <c:pt idx="1268">
                  <c:v>1</c:v>
                </c:pt>
                <c:pt idx="1269">
                  <c:v>1</c:v>
                </c:pt>
                <c:pt idx="1270">
                  <c:v>2</c:v>
                </c:pt>
                <c:pt idx="1271">
                  <c:v>1</c:v>
                </c:pt>
                <c:pt idx="1272">
                  <c:v>1</c:v>
                </c:pt>
                <c:pt idx="1273">
                  <c:v>1</c:v>
                </c:pt>
                <c:pt idx="1274">
                  <c:v>1</c:v>
                </c:pt>
                <c:pt idx="1275">
                  <c:v>1</c:v>
                </c:pt>
                <c:pt idx="1276">
                  <c:v>1</c:v>
                </c:pt>
                <c:pt idx="1277">
                  <c:v>1</c:v>
                </c:pt>
                <c:pt idx="1278">
                  <c:v>0</c:v>
                </c:pt>
                <c:pt idx="1279">
                  <c:v>1</c:v>
                </c:pt>
                <c:pt idx="1280">
                  <c:v>2</c:v>
                </c:pt>
                <c:pt idx="1281">
                  <c:v>1</c:v>
                </c:pt>
                <c:pt idx="1282">
                  <c:v>1</c:v>
                </c:pt>
                <c:pt idx="1283">
                  <c:v>1</c:v>
                </c:pt>
                <c:pt idx="1284">
                  <c:v>2</c:v>
                </c:pt>
                <c:pt idx="1285">
                  <c:v>2</c:v>
                </c:pt>
                <c:pt idx="1286">
                  <c:v>1</c:v>
                </c:pt>
                <c:pt idx="1287">
                  <c:v>1</c:v>
                </c:pt>
                <c:pt idx="1288">
                  <c:v>1</c:v>
                </c:pt>
                <c:pt idx="1289">
                  <c:v>2</c:v>
                </c:pt>
                <c:pt idx="1290">
                  <c:v>2</c:v>
                </c:pt>
                <c:pt idx="1291">
                  <c:v>1</c:v>
                </c:pt>
                <c:pt idx="1292">
                  <c:v>2</c:v>
                </c:pt>
                <c:pt idx="1293">
                  <c:v>1</c:v>
                </c:pt>
                <c:pt idx="1294">
                  <c:v>2</c:v>
                </c:pt>
                <c:pt idx="1295">
                  <c:v>1</c:v>
                </c:pt>
                <c:pt idx="1296">
                  <c:v>1</c:v>
                </c:pt>
                <c:pt idx="1297">
                  <c:v>1</c:v>
                </c:pt>
                <c:pt idx="1298">
                  <c:v>0</c:v>
                </c:pt>
                <c:pt idx="1299">
                  <c:v>2</c:v>
                </c:pt>
                <c:pt idx="1300">
                  <c:v>2</c:v>
                </c:pt>
                <c:pt idx="1301">
                  <c:v>2</c:v>
                </c:pt>
                <c:pt idx="1302">
                  <c:v>1</c:v>
                </c:pt>
                <c:pt idx="1303">
                  <c:v>1</c:v>
                </c:pt>
                <c:pt idx="1304">
                  <c:v>1</c:v>
                </c:pt>
                <c:pt idx="1305">
                  <c:v>1</c:v>
                </c:pt>
                <c:pt idx="1306">
                  <c:v>2</c:v>
                </c:pt>
                <c:pt idx="1307">
                  <c:v>1</c:v>
                </c:pt>
                <c:pt idx="1308">
                  <c:v>1</c:v>
                </c:pt>
                <c:pt idx="1309">
                  <c:v>1</c:v>
                </c:pt>
                <c:pt idx="1310">
                  <c:v>1</c:v>
                </c:pt>
                <c:pt idx="1311">
                  <c:v>1</c:v>
                </c:pt>
                <c:pt idx="1312">
                  <c:v>1</c:v>
                </c:pt>
                <c:pt idx="1313">
                  <c:v>1</c:v>
                </c:pt>
                <c:pt idx="1314">
                  <c:v>2</c:v>
                </c:pt>
                <c:pt idx="1315">
                  <c:v>1</c:v>
                </c:pt>
                <c:pt idx="1316">
                  <c:v>1</c:v>
                </c:pt>
                <c:pt idx="1317">
                  <c:v>1</c:v>
                </c:pt>
                <c:pt idx="1318">
                  <c:v>1</c:v>
                </c:pt>
                <c:pt idx="1319">
                  <c:v>1</c:v>
                </c:pt>
                <c:pt idx="1320">
                  <c:v>2</c:v>
                </c:pt>
                <c:pt idx="1321">
                  <c:v>1</c:v>
                </c:pt>
                <c:pt idx="1322">
                  <c:v>0</c:v>
                </c:pt>
                <c:pt idx="1323">
                  <c:v>1</c:v>
                </c:pt>
                <c:pt idx="1324">
                  <c:v>1</c:v>
                </c:pt>
                <c:pt idx="1325">
                  <c:v>1</c:v>
                </c:pt>
                <c:pt idx="1326">
                  <c:v>1</c:v>
                </c:pt>
                <c:pt idx="1327">
                  <c:v>1</c:v>
                </c:pt>
                <c:pt idx="1328">
                  <c:v>1</c:v>
                </c:pt>
                <c:pt idx="1329">
                  <c:v>1</c:v>
                </c:pt>
                <c:pt idx="1330">
                  <c:v>1</c:v>
                </c:pt>
                <c:pt idx="1331">
                  <c:v>1</c:v>
                </c:pt>
                <c:pt idx="1332">
                  <c:v>1</c:v>
                </c:pt>
                <c:pt idx="1333">
                  <c:v>1</c:v>
                </c:pt>
                <c:pt idx="1334">
                  <c:v>1</c:v>
                </c:pt>
                <c:pt idx="1335">
                  <c:v>1</c:v>
                </c:pt>
                <c:pt idx="1336">
                  <c:v>1</c:v>
                </c:pt>
                <c:pt idx="1337">
                  <c:v>1</c:v>
                </c:pt>
                <c:pt idx="1338">
                  <c:v>1</c:v>
                </c:pt>
                <c:pt idx="1339">
                  <c:v>1</c:v>
                </c:pt>
                <c:pt idx="1340">
                  <c:v>1</c:v>
                </c:pt>
                <c:pt idx="1341">
                  <c:v>1</c:v>
                </c:pt>
                <c:pt idx="1342">
                  <c:v>1</c:v>
                </c:pt>
                <c:pt idx="1343">
                  <c:v>0</c:v>
                </c:pt>
                <c:pt idx="1344">
                  <c:v>1</c:v>
                </c:pt>
                <c:pt idx="1345">
                  <c:v>1</c:v>
                </c:pt>
                <c:pt idx="1346">
                  <c:v>0</c:v>
                </c:pt>
                <c:pt idx="1347">
                  <c:v>1</c:v>
                </c:pt>
                <c:pt idx="1348">
                  <c:v>1</c:v>
                </c:pt>
                <c:pt idx="1349">
                  <c:v>1</c:v>
                </c:pt>
                <c:pt idx="1350">
                  <c:v>1</c:v>
                </c:pt>
                <c:pt idx="1351">
                  <c:v>1</c:v>
                </c:pt>
                <c:pt idx="1352">
                  <c:v>1</c:v>
                </c:pt>
                <c:pt idx="1353">
                  <c:v>1</c:v>
                </c:pt>
                <c:pt idx="1354">
                  <c:v>1</c:v>
                </c:pt>
                <c:pt idx="1355">
                  <c:v>1</c:v>
                </c:pt>
                <c:pt idx="1356">
                  <c:v>1</c:v>
                </c:pt>
                <c:pt idx="1357">
                  <c:v>2</c:v>
                </c:pt>
                <c:pt idx="1358">
                  <c:v>1</c:v>
                </c:pt>
                <c:pt idx="1359">
                  <c:v>1</c:v>
                </c:pt>
                <c:pt idx="1360">
                  <c:v>1</c:v>
                </c:pt>
                <c:pt idx="1361">
                  <c:v>1</c:v>
                </c:pt>
                <c:pt idx="1362">
                  <c:v>1</c:v>
                </c:pt>
                <c:pt idx="1363">
                  <c:v>1</c:v>
                </c:pt>
                <c:pt idx="1364">
                  <c:v>1</c:v>
                </c:pt>
                <c:pt idx="1365">
                  <c:v>1</c:v>
                </c:pt>
                <c:pt idx="1366">
                  <c:v>1</c:v>
                </c:pt>
                <c:pt idx="1367">
                  <c:v>1</c:v>
                </c:pt>
                <c:pt idx="1368">
                  <c:v>2</c:v>
                </c:pt>
                <c:pt idx="1369">
                  <c:v>1</c:v>
                </c:pt>
                <c:pt idx="1370">
                  <c:v>1</c:v>
                </c:pt>
                <c:pt idx="1371">
                  <c:v>1</c:v>
                </c:pt>
                <c:pt idx="1372">
                  <c:v>1</c:v>
                </c:pt>
                <c:pt idx="1373">
                  <c:v>2</c:v>
                </c:pt>
                <c:pt idx="1374">
                  <c:v>1</c:v>
                </c:pt>
                <c:pt idx="1375">
                  <c:v>1</c:v>
                </c:pt>
                <c:pt idx="1376">
                  <c:v>1</c:v>
                </c:pt>
                <c:pt idx="1377">
                  <c:v>1</c:v>
                </c:pt>
                <c:pt idx="1378">
                  <c:v>1</c:v>
                </c:pt>
                <c:pt idx="1379">
                  <c:v>1</c:v>
                </c:pt>
                <c:pt idx="1380">
                  <c:v>1</c:v>
                </c:pt>
                <c:pt idx="1381">
                  <c:v>1</c:v>
                </c:pt>
                <c:pt idx="1382">
                  <c:v>1</c:v>
                </c:pt>
                <c:pt idx="1383">
                  <c:v>1</c:v>
                </c:pt>
                <c:pt idx="1384">
                  <c:v>1</c:v>
                </c:pt>
                <c:pt idx="1385">
                  <c:v>1</c:v>
                </c:pt>
                <c:pt idx="1386">
                  <c:v>1</c:v>
                </c:pt>
                <c:pt idx="1387">
                  <c:v>1</c:v>
                </c:pt>
                <c:pt idx="1388">
                  <c:v>1</c:v>
                </c:pt>
                <c:pt idx="1389">
                  <c:v>1</c:v>
                </c:pt>
                <c:pt idx="1390">
                  <c:v>1</c:v>
                </c:pt>
                <c:pt idx="1391">
                  <c:v>1</c:v>
                </c:pt>
                <c:pt idx="1392">
                  <c:v>1</c:v>
                </c:pt>
                <c:pt idx="1393">
                  <c:v>1</c:v>
                </c:pt>
                <c:pt idx="1394">
                  <c:v>0</c:v>
                </c:pt>
                <c:pt idx="1395">
                  <c:v>1</c:v>
                </c:pt>
                <c:pt idx="1396">
                  <c:v>1</c:v>
                </c:pt>
                <c:pt idx="1397">
                  <c:v>1</c:v>
                </c:pt>
                <c:pt idx="1398">
                  <c:v>1</c:v>
                </c:pt>
                <c:pt idx="1399">
                  <c:v>1</c:v>
                </c:pt>
                <c:pt idx="1400">
                  <c:v>1</c:v>
                </c:pt>
                <c:pt idx="1401">
                  <c:v>1</c:v>
                </c:pt>
                <c:pt idx="1402">
                  <c:v>1</c:v>
                </c:pt>
                <c:pt idx="1403">
                  <c:v>0</c:v>
                </c:pt>
                <c:pt idx="1404">
                  <c:v>1</c:v>
                </c:pt>
                <c:pt idx="1405">
                  <c:v>2</c:v>
                </c:pt>
                <c:pt idx="1406">
                  <c:v>1</c:v>
                </c:pt>
                <c:pt idx="1407">
                  <c:v>1</c:v>
                </c:pt>
                <c:pt idx="1408">
                  <c:v>2</c:v>
                </c:pt>
                <c:pt idx="1409">
                  <c:v>1</c:v>
                </c:pt>
                <c:pt idx="1410">
                  <c:v>1</c:v>
                </c:pt>
                <c:pt idx="1411">
                  <c:v>1</c:v>
                </c:pt>
                <c:pt idx="1412">
                  <c:v>1</c:v>
                </c:pt>
                <c:pt idx="1413">
                  <c:v>1</c:v>
                </c:pt>
                <c:pt idx="1414">
                  <c:v>1</c:v>
                </c:pt>
                <c:pt idx="1415">
                  <c:v>1</c:v>
                </c:pt>
                <c:pt idx="1416">
                  <c:v>0</c:v>
                </c:pt>
                <c:pt idx="1417">
                  <c:v>1</c:v>
                </c:pt>
                <c:pt idx="1418">
                  <c:v>1</c:v>
                </c:pt>
                <c:pt idx="1419">
                  <c:v>1</c:v>
                </c:pt>
                <c:pt idx="1420">
                  <c:v>1</c:v>
                </c:pt>
                <c:pt idx="1421">
                  <c:v>1</c:v>
                </c:pt>
                <c:pt idx="1422">
                  <c:v>2</c:v>
                </c:pt>
                <c:pt idx="1423">
                  <c:v>1</c:v>
                </c:pt>
                <c:pt idx="1424">
                  <c:v>2</c:v>
                </c:pt>
                <c:pt idx="1425">
                  <c:v>1</c:v>
                </c:pt>
                <c:pt idx="1426">
                  <c:v>1</c:v>
                </c:pt>
                <c:pt idx="1427">
                  <c:v>1</c:v>
                </c:pt>
                <c:pt idx="1428">
                  <c:v>1</c:v>
                </c:pt>
                <c:pt idx="1429">
                  <c:v>1</c:v>
                </c:pt>
                <c:pt idx="1430">
                  <c:v>1</c:v>
                </c:pt>
                <c:pt idx="1431">
                  <c:v>1</c:v>
                </c:pt>
                <c:pt idx="1432">
                  <c:v>1</c:v>
                </c:pt>
                <c:pt idx="1433">
                  <c:v>1</c:v>
                </c:pt>
                <c:pt idx="1434">
                  <c:v>1</c:v>
                </c:pt>
                <c:pt idx="1435">
                  <c:v>1</c:v>
                </c:pt>
                <c:pt idx="1436">
                  <c:v>1</c:v>
                </c:pt>
                <c:pt idx="1437">
                  <c:v>2</c:v>
                </c:pt>
                <c:pt idx="1438">
                  <c:v>1</c:v>
                </c:pt>
                <c:pt idx="1439">
                  <c:v>1</c:v>
                </c:pt>
                <c:pt idx="1440">
                  <c:v>1</c:v>
                </c:pt>
                <c:pt idx="1441">
                  <c:v>1</c:v>
                </c:pt>
                <c:pt idx="1442">
                  <c:v>1</c:v>
                </c:pt>
                <c:pt idx="1443">
                  <c:v>1</c:v>
                </c:pt>
                <c:pt idx="1444">
                  <c:v>1</c:v>
                </c:pt>
                <c:pt idx="1445">
                  <c:v>2</c:v>
                </c:pt>
                <c:pt idx="1446">
                  <c:v>1</c:v>
                </c:pt>
                <c:pt idx="1447">
                  <c:v>1</c:v>
                </c:pt>
                <c:pt idx="1448">
                  <c:v>1</c:v>
                </c:pt>
                <c:pt idx="1449">
                  <c:v>1</c:v>
                </c:pt>
                <c:pt idx="1450">
                  <c:v>1</c:v>
                </c:pt>
                <c:pt idx="1451">
                  <c:v>1</c:v>
                </c:pt>
                <c:pt idx="1452">
                  <c:v>1</c:v>
                </c:pt>
                <c:pt idx="1453">
                  <c:v>1</c:v>
                </c:pt>
                <c:pt idx="1454">
                  <c:v>2</c:v>
                </c:pt>
                <c:pt idx="1455">
                  <c:v>1</c:v>
                </c:pt>
                <c:pt idx="1456">
                  <c:v>1</c:v>
                </c:pt>
                <c:pt idx="1457">
                  <c:v>1</c:v>
                </c:pt>
                <c:pt idx="1458">
                  <c:v>1</c:v>
                </c:pt>
                <c:pt idx="1459">
                  <c:v>2</c:v>
                </c:pt>
                <c:pt idx="1460">
                  <c:v>1</c:v>
                </c:pt>
                <c:pt idx="1461">
                  <c:v>1</c:v>
                </c:pt>
                <c:pt idx="1462">
                  <c:v>1</c:v>
                </c:pt>
                <c:pt idx="1463">
                  <c:v>1</c:v>
                </c:pt>
                <c:pt idx="1464">
                  <c:v>1</c:v>
                </c:pt>
                <c:pt idx="1465">
                  <c:v>1</c:v>
                </c:pt>
                <c:pt idx="1466">
                  <c:v>1</c:v>
                </c:pt>
                <c:pt idx="1467">
                  <c:v>1</c:v>
                </c:pt>
                <c:pt idx="1468">
                  <c:v>1</c:v>
                </c:pt>
                <c:pt idx="1469">
                  <c:v>1</c:v>
                </c:pt>
                <c:pt idx="1470">
                  <c:v>0</c:v>
                </c:pt>
                <c:pt idx="1471">
                  <c:v>1</c:v>
                </c:pt>
                <c:pt idx="1472">
                  <c:v>1</c:v>
                </c:pt>
                <c:pt idx="1473">
                  <c:v>1</c:v>
                </c:pt>
                <c:pt idx="1474">
                  <c:v>0</c:v>
                </c:pt>
                <c:pt idx="1475">
                  <c:v>2</c:v>
                </c:pt>
                <c:pt idx="1476">
                  <c:v>1</c:v>
                </c:pt>
                <c:pt idx="1477">
                  <c:v>1</c:v>
                </c:pt>
                <c:pt idx="1478">
                  <c:v>1</c:v>
                </c:pt>
                <c:pt idx="1479">
                  <c:v>1</c:v>
                </c:pt>
                <c:pt idx="1480">
                  <c:v>2</c:v>
                </c:pt>
                <c:pt idx="1481">
                  <c:v>1</c:v>
                </c:pt>
                <c:pt idx="1482">
                  <c:v>1</c:v>
                </c:pt>
                <c:pt idx="1483">
                  <c:v>1</c:v>
                </c:pt>
                <c:pt idx="1484">
                  <c:v>1</c:v>
                </c:pt>
                <c:pt idx="1485">
                  <c:v>1</c:v>
                </c:pt>
                <c:pt idx="1486">
                  <c:v>1</c:v>
                </c:pt>
                <c:pt idx="1487">
                  <c:v>0</c:v>
                </c:pt>
                <c:pt idx="1488">
                  <c:v>1</c:v>
                </c:pt>
                <c:pt idx="1489">
                  <c:v>1</c:v>
                </c:pt>
                <c:pt idx="1490">
                  <c:v>1</c:v>
                </c:pt>
                <c:pt idx="1491">
                  <c:v>1</c:v>
                </c:pt>
                <c:pt idx="1492">
                  <c:v>1</c:v>
                </c:pt>
                <c:pt idx="1493">
                  <c:v>1</c:v>
                </c:pt>
                <c:pt idx="1494">
                  <c:v>1</c:v>
                </c:pt>
                <c:pt idx="1495">
                  <c:v>1</c:v>
                </c:pt>
                <c:pt idx="1496">
                  <c:v>1</c:v>
                </c:pt>
                <c:pt idx="1497">
                  <c:v>1</c:v>
                </c:pt>
                <c:pt idx="1498">
                  <c:v>1</c:v>
                </c:pt>
                <c:pt idx="1499">
                  <c:v>1</c:v>
                </c:pt>
                <c:pt idx="1500">
                  <c:v>1</c:v>
                </c:pt>
                <c:pt idx="1501">
                  <c:v>0</c:v>
                </c:pt>
                <c:pt idx="1502">
                  <c:v>2</c:v>
                </c:pt>
                <c:pt idx="1503">
                  <c:v>1</c:v>
                </c:pt>
                <c:pt idx="1504">
                  <c:v>1</c:v>
                </c:pt>
                <c:pt idx="1505">
                  <c:v>1</c:v>
                </c:pt>
                <c:pt idx="1506">
                  <c:v>1</c:v>
                </c:pt>
                <c:pt idx="1507">
                  <c:v>1</c:v>
                </c:pt>
                <c:pt idx="1508">
                  <c:v>1</c:v>
                </c:pt>
                <c:pt idx="1509">
                  <c:v>1</c:v>
                </c:pt>
                <c:pt idx="1510">
                  <c:v>2</c:v>
                </c:pt>
                <c:pt idx="1511">
                  <c:v>2</c:v>
                </c:pt>
                <c:pt idx="1512">
                  <c:v>1</c:v>
                </c:pt>
                <c:pt idx="1513">
                  <c:v>1</c:v>
                </c:pt>
                <c:pt idx="1514">
                  <c:v>1</c:v>
                </c:pt>
                <c:pt idx="1515">
                  <c:v>1</c:v>
                </c:pt>
                <c:pt idx="1516">
                  <c:v>1</c:v>
                </c:pt>
                <c:pt idx="1517">
                  <c:v>1</c:v>
                </c:pt>
                <c:pt idx="1518">
                  <c:v>1</c:v>
                </c:pt>
                <c:pt idx="1519">
                  <c:v>1</c:v>
                </c:pt>
                <c:pt idx="1520">
                  <c:v>1</c:v>
                </c:pt>
                <c:pt idx="1521">
                  <c:v>1</c:v>
                </c:pt>
                <c:pt idx="1522">
                  <c:v>1</c:v>
                </c:pt>
                <c:pt idx="1523">
                  <c:v>1</c:v>
                </c:pt>
                <c:pt idx="1524">
                  <c:v>1</c:v>
                </c:pt>
                <c:pt idx="1525">
                  <c:v>1</c:v>
                </c:pt>
                <c:pt idx="1526">
                  <c:v>1</c:v>
                </c:pt>
                <c:pt idx="1527">
                  <c:v>1</c:v>
                </c:pt>
                <c:pt idx="1528">
                  <c:v>1</c:v>
                </c:pt>
                <c:pt idx="1529">
                  <c:v>1</c:v>
                </c:pt>
                <c:pt idx="1530">
                  <c:v>1</c:v>
                </c:pt>
                <c:pt idx="1531">
                  <c:v>1</c:v>
                </c:pt>
                <c:pt idx="1532">
                  <c:v>2</c:v>
                </c:pt>
                <c:pt idx="1533">
                  <c:v>1</c:v>
                </c:pt>
                <c:pt idx="1534">
                  <c:v>1</c:v>
                </c:pt>
                <c:pt idx="1535">
                  <c:v>2</c:v>
                </c:pt>
                <c:pt idx="1536">
                  <c:v>1</c:v>
                </c:pt>
                <c:pt idx="1537">
                  <c:v>1</c:v>
                </c:pt>
                <c:pt idx="1538">
                  <c:v>1</c:v>
                </c:pt>
                <c:pt idx="1539">
                  <c:v>1</c:v>
                </c:pt>
                <c:pt idx="1540">
                  <c:v>1</c:v>
                </c:pt>
                <c:pt idx="1541">
                  <c:v>1</c:v>
                </c:pt>
                <c:pt idx="1542">
                  <c:v>1</c:v>
                </c:pt>
                <c:pt idx="1543">
                  <c:v>1</c:v>
                </c:pt>
                <c:pt idx="1544">
                  <c:v>1</c:v>
                </c:pt>
                <c:pt idx="1545">
                  <c:v>1</c:v>
                </c:pt>
                <c:pt idx="1546">
                  <c:v>1</c:v>
                </c:pt>
                <c:pt idx="1547">
                  <c:v>1</c:v>
                </c:pt>
                <c:pt idx="1548">
                  <c:v>1</c:v>
                </c:pt>
                <c:pt idx="1549">
                  <c:v>1</c:v>
                </c:pt>
                <c:pt idx="1550">
                  <c:v>1</c:v>
                </c:pt>
                <c:pt idx="1551">
                  <c:v>1</c:v>
                </c:pt>
                <c:pt idx="1552">
                  <c:v>1</c:v>
                </c:pt>
                <c:pt idx="1553">
                  <c:v>1</c:v>
                </c:pt>
                <c:pt idx="1554">
                  <c:v>0</c:v>
                </c:pt>
                <c:pt idx="1555">
                  <c:v>1</c:v>
                </c:pt>
                <c:pt idx="1556">
                  <c:v>1</c:v>
                </c:pt>
                <c:pt idx="1557">
                  <c:v>0</c:v>
                </c:pt>
                <c:pt idx="1558">
                  <c:v>1</c:v>
                </c:pt>
                <c:pt idx="1559">
                  <c:v>1</c:v>
                </c:pt>
                <c:pt idx="1560">
                  <c:v>1</c:v>
                </c:pt>
                <c:pt idx="1561">
                  <c:v>1</c:v>
                </c:pt>
                <c:pt idx="1562">
                  <c:v>1</c:v>
                </c:pt>
                <c:pt idx="1563">
                  <c:v>1</c:v>
                </c:pt>
                <c:pt idx="1564">
                  <c:v>1</c:v>
                </c:pt>
                <c:pt idx="1565">
                  <c:v>1</c:v>
                </c:pt>
                <c:pt idx="1566">
                  <c:v>2</c:v>
                </c:pt>
                <c:pt idx="1567">
                  <c:v>2</c:v>
                </c:pt>
                <c:pt idx="1568">
                  <c:v>2</c:v>
                </c:pt>
                <c:pt idx="1569">
                  <c:v>1</c:v>
                </c:pt>
                <c:pt idx="1570">
                  <c:v>1</c:v>
                </c:pt>
                <c:pt idx="1571">
                  <c:v>1</c:v>
                </c:pt>
                <c:pt idx="1572">
                  <c:v>1</c:v>
                </c:pt>
                <c:pt idx="1573">
                  <c:v>2</c:v>
                </c:pt>
                <c:pt idx="1574">
                  <c:v>2</c:v>
                </c:pt>
                <c:pt idx="1575">
                  <c:v>1</c:v>
                </c:pt>
                <c:pt idx="1576">
                  <c:v>1</c:v>
                </c:pt>
                <c:pt idx="1577">
                  <c:v>1</c:v>
                </c:pt>
                <c:pt idx="1578">
                  <c:v>1</c:v>
                </c:pt>
                <c:pt idx="1579">
                  <c:v>1</c:v>
                </c:pt>
                <c:pt idx="1580">
                  <c:v>1</c:v>
                </c:pt>
                <c:pt idx="1581">
                  <c:v>1</c:v>
                </c:pt>
                <c:pt idx="1582">
                  <c:v>1</c:v>
                </c:pt>
                <c:pt idx="1583">
                  <c:v>1</c:v>
                </c:pt>
                <c:pt idx="1584">
                  <c:v>1</c:v>
                </c:pt>
                <c:pt idx="1585">
                  <c:v>1</c:v>
                </c:pt>
                <c:pt idx="1586">
                  <c:v>1</c:v>
                </c:pt>
                <c:pt idx="1587">
                  <c:v>1</c:v>
                </c:pt>
                <c:pt idx="1588">
                  <c:v>1</c:v>
                </c:pt>
                <c:pt idx="1589">
                  <c:v>1</c:v>
                </c:pt>
                <c:pt idx="1590">
                  <c:v>1</c:v>
                </c:pt>
                <c:pt idx="1591">
                  <c:v>1</c:v>
                </c:pt>
                <c:pt idx="1592">
                  <c:v>1</c:v>
                </c:pt>
                <c:pt idx="1593">
                  <c:v>1</c:v>
                </c:pt>
                <c:pt idx="1594">
                  <c:v>1</c:v>
                </c:pt>
                <c:pt idx="1595">
                  <c:v>1</c:v>
                </c:pt>
                <c:pt idx="1596">
                  <c:v>1</c:v>
                </c:pt>
                <c:pt idx="1597">
                  <c:v>1</c:v>
                </c:pt>
                <c:pt idx="1598">
                  <c:v>1</c:v>
                </c:pt>
                <c:pt idx="1599">
                  <c:v>1</c:v>
                </c:pt>
                <c:pt idx="1600">
                  <c:v>1</c:v>
                </c:pt>
                <c:pt idx="1601">
                  <c:v>1</c:v>
                </c:pt>
                <c:pt idx="1602">
                  <c:v>1</c:v>
                </c:pt>
                <c:pt idx="1603">
                  <c:v>1</c:v>
                </c:pt>
                <c:pt idx="1604">
                  <c:v>1</c:v>
                </c:pt>
                <c:pt idx="1605">
                  <c:v>2</c:v>
                </c:pt>
                <c:pt idx="1606">
                  <c:v>2</c:v>
                </c:pt>
                <c:pt idx="1607">
                  <c:v>1</c:v>
                </c:pt>
                <c:pt idx="1608">
                  <c:v>1</c:v>
                </c:pt>
                <c:pt idx="1609">
                  <c:v>0</c:v>
                </c:pt>
                <c:pt idx="1610">
                  <c:v>2</c:v>
                </c:pt>
                <c:pt idx="1611">
                  <c:v>1</c:v>
                </c:pt>
                <c:pt idx="1612">
                  <c:v>1</c:v>
                </c:pt>
                <c:pt idx="1613">
                  <c:v>1</c:v>
                </c:pt>
                <c:pt idx="1614">
                  <c:v>1</c:v>
                </c:pt>
                <c:pt idx="1615">
                  <c:v>1</c:v>
                </c:pt>
                <c:pt idx="1616">
                  <c:v>1</c:v>
                </c:pt>
                <c:pt idx="1617">
                  <c:v>1</c:v>
                </c:pt>
                <c:pt idx="1618">
                  <c:v>1</c:v>
                </c:pt>
                <c:pt idx="1619">
                  <c:v>2</c:v>
                </c:pt>
                <c:pt idx="1620">
                  <c:v>1</c:v>
                </c:pt>
                <c:pt idx="1621">
                  <c:v>1</c:v>
                </c:pt>
                <c:pt idx="1622">
                  <c:v>2</c:v>
                </c:pt>
                <c:pt idx="1623">
                  <c:v>2</c:v>
                </c:pt>
                <c:pt idx="1624">
                  <c:v>1</c:v>
                </c:pt>
                <c:pt idx="1625">
                  <c:v>1</c:v>
                </c:pt>
                <c:pt idx="1626">
                  <c:v>1</c:v>
                </c:pt>
                <c:pt idx="1627">
                  <c:v>1</c:v>
                </c:pt>
                <c:pt idx="1628">
                  <c:v>2</c:v>
                </c:pt>
                <c:pt idx="1629">
                  <c:v>1</c:v>
                </c:pt>
                <c:pt idx="1630">
                  <c:v>1</c:v>
                </c:pt>
                <c:pt idx="1631">
                  <c:v>1</c:v>
                </c:pt>
                <c:pt idx="1632">
                  <c:v>2</c:v>
                </c:pt>
                <c:pt idx="1633">
                  <c:v>1</c:v>
                </c:pt>
                <c:pt idx="1634">
                  <c:v>1</c:v>
                </c:pt>
                <c:pt idx="1635">
                  <c:v>1</c:v>
                </c:pt>
                <c:pt idx="1636">
                  <c:v>1</c:v>
                </c:pt>
                <c:pt idx="1637">
                  <c:v>1</c:v>
                </c:pt>
                <c:pt idx="1638">
                  <c:v>1</c:v>
                </c:pt>
                <c:pt idx="1639">
                  <c:v>1</c:v>
                </c:pt>
                <c:pt idx="1640">
                  <c:v>1</c:v>
                </c:pt>
                <c:pt idx="1641">
                  <c:v>1</c:v>
                </c:pt>
                <c:pt idx="1642">
                  <c:v>2</c:v>
                </c:pt>
                <c:pt idx="1643">
                  <c:v>1</c:v>
                </c:pt>
                <c:pt idx="1644">
                  <c:v>1</c:v>
                </c:pt>
                <c:pt idx="1645">
                  <c:v>1</c:v>
                </c:pt>
                <c:pt idx="1646">
                  <c:v>1</c:v>
                </c:pt>
                <c:pt idx="1647">
                  <c:v>1</c:v>
                </c:pt>
                <c:pt idx="1648">
                  <c:v>1</c:v>
                </c:pt>
                <c:pt idx="1649">
                  <c:v>1</c:v>
                </c:pt>
                <c:pt idx="1650">
                  <c:v>1</c:v>
                </c:pt>
                <c:pt idx="1651">
                  <c:v>1</c:v>
                </c:pt>
                <c:pt idx="1652">
                  <c:v>1</c:v>
                </c:pt>
                <c:pt idx="1653">
                  <c:v>1</c:v>
                </c:pt>
                <c:pt idx="1654">
                  <c:v>1</c:v>
                </c:pt>
                <c:pt idx="1655">
                  <c:v>1</c:v>
                </c:pt>
                <c:pt idx="1656">
                  <c:v>1</c:v>
                </c:pt>
                <c:pt idx="1657">
                  <c:v>1</c:v>
                </c:pt>
                <c:pt idx="1658">
                  <c:v>1</c:v>
                </c:pt>
                <c:pt idx="1659">
                  <c:v>1</c:v>
                </c:pt>
                <c:pt idx="1660">
                  <c:v>1</c:v>
                </c:pt>
                <c:pt idx="1661">
                  <c:v>1</c:v>
                </c:pt>
                <c:pt idx="1662">
                  <c:v>1</c:v>
                </c:pt>
                <c:pt idx="1663">
                  <c:v>1</c:v>
                </c:pt>
                <c:pt idx="1664">
                  <c:v>1</c:v>
                </c:pt>
                <c:pt idx="1665">
                  <c:v>1</c:v>
                </c:pt>
                <c:pt idx="1666">
                  <c:v>0</c:v>
                </c:pt>
                <c:pt idx="1667">
                  <c:v>2</c:v>
                </c:pt>
                <c:pt idx="1668">
                  <c:v>1</c:v>
                </c:pt>
                <c:pt idx="1669">
                  <c:v>1</c:v>
                </c:pt>
                <c:pt idx="1670">
                  <c:v>1</c:v>
                </c:pt>
                <c:pt idx="1671">
                  <c:v>1</c:v>
                </c:pt>
                <c:pt idx="1672">
                  <c:v>1</c:v>
                </c:pt>
                <c:pt idx="1673">
                  <c:v>1</c:v>
                </c:pt>
                <c:pt idx="1674">
                  <c:v>1</c:v>
                </c:pt>
                <c:pt idx="1675">
                  <c:v>1</c:v>
                </c:pt>
                <c:pt idx="1676">
                  <c:v>1</c:v>
                </c:pt>
                <c:pt idx="1677">
                  <c:v>1</c:v>
                </c:pt>
                <c:pt idx="1678">
                  <c:v>1</c:v>
                </c:pt>
                <c:pt idx="1679">
                  <c:v>1</c:v>
                </c:pt>
                <c:pt idx="1680">
                  <c:v>1</c:v>
                </c:pt>
                <c:pt idx="1681">
                  <c:v>1</c:v>
                </c:pt>
                <c:pt idx="1682">
                  <c:v>1</c:v>
                </c:pt>
                <c:pt idx="1683">
                  <c:v>1</c:v>
                </c:pt>
                <c:pt idx="1684">
                  <c:v>1</c:v>
                </c:pt>
                <c:pt idx="1685">
                  <c:v>1</c:v>
                </c:pt>
                <c:pt idx="1686">
                  <c:v>1</c:v>
                </c:pt>
                <c:pt idx="1687">
                  <c:v>1</c:v>
                </c:pt>
                <c:pt idx="1688">
                  <c:v>1</c:v>
                </c:pt>
                <c:pt idx="1689">
                  <c:v>1</c:v>
                </c:pt>
                <c:pt idx="1690">
                  <c:v>1</c:v>
                </c:pt>
                <c:pt idx="1691">
                  <c:v>1</c:v>
                </c:pt>
                <c:pt idx="1692">
                  <c:v>1</c:v>
                </c:pt>
                <c:pt idx="1693">
                  <c:v>2</c:v>
                </c:pt>
                <c:pt idx="1694">
                  <c:v>1</c:v>
                </c:pt>
                <c:pt idx="1695">
                  <c:v>1</c:v>
                </c:pt>
                <c:pt idx="1696">
                  <c:v>1</c:v>
                </c:pt>
                <c:pt idx="1697">
                  <c:v>1</c:v>
                </c:pt>
                <c:pt idx="1698">
                  <c:v>1</c:v>
                </c:pt>
                <c:pt idx="1699">
                  <c:v>1</c:v>
                </c:pt>
                <c:pt idx="1700">
                  <c:v>1</c:v>
                </c:pt>
                <c:pt idx="1701">
                  <c:v>1</c:v>
                </c:pt>
                <c:pt idx="1702">
                  <c:v>1</c:v>
                </c:pt>
                <c:pt idx="1703">
                  <c:v>1</c:v>
                </c:pt>
                <c:pt idx="1704">
                  <c:v>1</c:v>
                </c:pt>
                <c:pt idx="1705">
                  <c:v>1</c:v>
                </c:pt>
                <c:pt idx="1706">
                  <c:v>1</c:v>
                </c:pt>
                <c:pt idx="1707">
                  <c:v>1</c:v>
                </c:pt>
                <c:pt idx="1708">
                  <c:v>1</c:v>
                </c:pt>
                <c:pt idx="1709">
                  <c:v>1</c:v>
                </c:pt>
                <c:pt idx="1710">
                  <c:v>1</c:v>
                </c:pt>
                <c:pt idx="1711">
                  <c:v>1</c:v>
                </c:pt>
                <c:pt idx="1712">
                  <c:v>1</c:v>
                </c:pt>
                <c:pt idx="1713">
                  <c:v>1</c:v>
                </c:pt>
                <c:pt idx="1714">
                  <c:v>1</c:v>
                </c:pt>
                <c:pt idx="1715">
                  <c:v>1</c:v>
                </c:pt>
                <c:pt idx="1716">
                  <c:v>1</c:v>
                </c:pt>
                <c:pt idx="1717">
                  <c:v>1</c:v>
                </c:pt>
                <c:pt idx="1718">
                  <c:v>1</c:v>
                </c:pt>
                <c:pt idx="1719">
                  <c:v>1</c:v>
                </c:pt>
                <c:pt idx="1720">
                  <c:v>1</c:v>
                </c:pt>
                <c:pt idx="1721">
                  <c:v>1</c:v>
                </c:pt>
                <c:pt idx="1722">
                  <c:v>2</c:v>
                </c:pt>
                <c:pt idx="1723">
                  <c:v>1</c:v>
                </c:pt>
                <c:pt idx="1724">
                  <c:v>1</c:v>
                </c:pt>
                <c:pt idx="1725">
                  <c:v>1</c:v>
                </c:pt>
                <c:pt idx="1726">
                  <c:v>1</c:v>
                </c:pt>
                <c:pt idx="1727">
                  <c:v>1</c:v>
                </c:pt>
                <c:pt idx="1728">
                  <c:v>2</c:v>
                </c:pt>
                <c:pt idx="1729">
                  <c:v>1</c:v>
                </c:pt>
                <c:pt idx="1730">
                  <c:v>1</c:v>
                </c:pt>
                <c:pt idx="1731">
                  <c:v>1</c:v>
                </c:pt>
                <c:pt idx="1732">
                  <c:v>1</c:v>
                </c:pt>
                <c:pt idx="1733">
                  <c:v>1</c:v>
                </c:pt>
                <c:pt idx="1734">
                  <c:v>1</c:v>
                </c:pt>
                <c:pt idx="1735">
                  <c:v>1</c:v>
                </c:pt>
                <c:pt idx="1736">
                  <c:v>1</c:v>
                </c:pt>
                <c:pt idx="1737">
                  <c:v>1</c:v>
                </c:pt>
                <c:pt idx="1738">
                  <c:v>1</c:v>
                </c:pt>
                <c:pt idx="1739">
                  <c:v>1</c:v>
                </c:pt>
                <c:pt idx="1740">
                  <c:v>1</c:v>
                </c:pt>
                <c:pt idx="1741">
                  <c:v>1</c:v>
                </c:pt>
                <c:pt idx="1742">
                  <c:v>1</c:v>
                </c:pt>
                <c:pt idx="1743">
                  <c:v>1</c:v>
                </c:pt>
                <c:pt idx="1744">
                  <c:v>1</c:v>
                </c:pt>
                <c:pt idx="1745">
                  <c:v>1</c:v>
                </c:pt>
                <c:pt idx="1746">
                  <c:v>1</c:v>
                </c:pt>
                <c:pt idx="1747">
                  <c:v>2</c:v>
                </c:pt>
                <c:pt idx="1748">
                  <c:v>1</c:v>
                </c:pt>
                <c:pt idx="1749">
                  <c:v>1</c:v>
                </c:pt>
                <c:pt idx="1750">
                  <c:v>1</c:v>
                </c:pt>
                <c:pt idx="1751">
                  <c:v>1</c:v>
                </c:pt>
                <c:pt idx="1752">
                  <c:v>1</c:v>
                </c:pt>
                <c:pt idx="1753">
                  <c:v>0</c:v>
                </c:pt>
                <c:pt idx="1754">
                  <c:v>1</c:v>
                </c:pt>
                <c:pt idx="1755">
                  <c:v>1</c:v>
                </c:pt>
                <c:pt idx="1756">
                  <c:v>1</c:v>
                </c:pt>
                <c:pt idx="1757">
                  <c:v>1</c:v>
                </c:pt>
                <c:pt idx="1758">
                  <c:v>1</c:v>
                </c:pt>
                <c:pt idx="1759">
                  <c:v>1</c:v>
                </c:pt>
                <c:pt idx="1760">
                  <c:v>1</c:v>
                </c:pt>
                <c:pt idx="1761">
                  <c:v>1</c:v>
                </c:pt>
                <c:pt idx="1762">
                  <c:v>1</c:v>
                </c:pt>
                <c:pt idx="1763">
                  <c:v>1</c:v>
                </c:pt>
                <c:pt idx="1764">
                  <c:v>1</c:v>
                </c:pt>
                <c:pt idx="1765">
                  <c:v>1</c:v>
                </c:pt>
                <c:pt idx="1766">
                  <c:v>1</c:v>
                </c:pt>
                <c:pt idx="1767">
                  <c:v>1</c:v>
                </c:pt>
                <c:pt idx="1768">
                  <c:v>1</c:v>
                </c:pt>
                <c:pt idx="1769">
                  <c:v>1</c:v>
                </c:pt>
                <c:pt idx="1770">
                  <c:v>1</c:v>
                </c:pt>
                <c:pt idx="1771">
                  <c:v>1</c:v>
                </c:pt>
                <c:pt idx="1772">
                  <c:v>1</c:v>
                </c:pt>
                <c:pt idx="1773">
                  <c:v>1</c:v>
                </c:pt>
                <c:pt idx="1774">
                  <c:v>1</c:v>
                </c:pt>
                <c:pt idx="1775">
                  <c:v>1</c:v>
                </c:pt>
                <c:pt idx="1776">
                  <c:v>1</c:v>
                </c:pt>
                <c:pt idx="1777">
                  <c:v>1</c:v>
                </c:pt>
                <c:pt idx="1778">
                  <c:v>1</c:v>
                </c:pt>
                <c:pt idx="1779">
                  <c:v>1</c:v>
                </c:pt>
                <c:pt idx="1780">
                  <c:v>1</c:v>
                </c:pt>
                <c:pt idx="1781">
                  <c:v>1</c:v>
                </c:pt>
                <c:pt idx="1782">
                  <c:v>1</c:v>
                </c:pt>
                <c:pt idx="1783">
                  <c:v>1</c:v>
                </c:pt>
                <c:pt idx="1784">
                  <c:v>1</c:v>
                </c:pt>
                <c:pt idx="1785">
                  <c:v>1</c:v>
                </c:pt>
                <c:pt idx="1786">
                  <c:v>1</c:v>
                </c:pt>
                <c:pt idx="1787">
                  <c:v>0</c:v>
                </c:pt>
                <c:pt idx="1788">
                  <c:v>1</c:v>
                </c:pt>
                <c:pt idx="1789">
                  <c:v>1</c:v>
                </c:pt>
                <c:pt idx="1790">
                  <c:v>1</c:v>
                </c:pt>
                <c:pt idx="1791">
                  <c:v>1</c:v>
                </c:pt>
                <c:pt idx="1792">
                  <c:v>1</c:v>
                </c:pt>
                <c:pt idx="1793">
                  <c:v>1</c:v>
                </c:pt>
                <c:pt idx="1794">
                  <c:v>1</c:v>
                </c:pt>
                <c:pt idx="1795">
                  <c:v>1</c:v>
                </c:pt>
                <c:pt idx="1796">
                  <c:v>1</c:v>
                </c:pt>
                <c:pt idx="1797">
                  <c:v>1</c:v>
                </c:pt>
                <c:pt idx="1798">
                  <c:v>1</c:v>
                </c:pt>
                <c:pt idx="1799">
                  <c:v>1</c:v>
                </c:pt>
                <c:pt idx="1800">
                  <c:v>1</c:v>
                </c:pt>
                <c:pt idx="1801">
                  <c:v>1</c:v>
                </c:pt>
                <c:pt idx="1802">
                  <c:v>2</c:v>
                </c:pt>
                <c:pt idx="1803">
                  <c:v>1</c:v>
                </c:pt>
                <c:pt idx="1804">
                  <c:v>1</c:v>
                </c:pt>
                <c:pt idx="1805">
                  <c:v>1</c:v>
                </c:pt>
                <c:pt idx="1806">
                  <c:v>2</c:v>
                </c:pt>
                <c:pt idx="1807">
                  <c:v>1</c:v>
                </c:pt>
                <c:pt idx="1808">
                  <c:v>1</c:v>
                </c:pt>
                <c:pt idx="1809">
                  <c:v>1</c:v>
                </c:pt>
                <c:pt idx="1810">
                  <c:v>1</c:v>
                </c:pt>
                <c:pt idx="1811">
                  <c:v>1</c:v>
                </c:pt>
                <c:pt idx="1812">
                  <c:v>1</c:v>
                </c:pt>
                <c:pt idx="1813">
                  <c:v>1</c:v>
                </c:pt>
                <c:pt idx="1814">
                  <c:v>2</c:v>
                </c:pt>
                <c:pt idx="1815">
                  <c:v>2</c:v>
                </c:pt>
                <c:pt idx="1816">
                  <c:v>1</c:v>
                </c:pt>
                <c:pt idx="1817">
                  <c:v>1</c:v>
                </c:pt>
                <c:pt idx="1818">
                  <c:v>1</c:v>
                </c:pt>
                <c:pt idx="1819">
                  <c:v>1</c:v>
                </c:pt>
                <c:pt idx="1820">
                  <c:v>1</c:v>
                </c:pt>
                <c:pt idx="1821">
                  <c:v>1</c:v>
                </c:pt>
                <c:pt idx="1822">
                  <c:v>1</c:v>
                </c:pt>
                <c:pt idx="1823">
                  <c:v>1</c:v>
                </c:pt>
                <c:pt idx="1824">
                  <c:v>1</c:v>
                </c:pt>
                <c:pt idx="1825">
                  <c:v>1</c:v>
                </c:pt>
                <c:pt idx="1826">
                  <c:v>1</c:v>
                </c:pt>
                <c:pt idx="1827">
                  <c:v>1</c:v>
                </c:pt>
                <c:pt idx="1828">
                  <c:v>1</c:v>
                </c:pt>
                <c:pt idx="1829">
                  <c:v>1</c:v>
                </c:pt>
                <c:pt idx="1830">
                  <c:v>1</c:v>
                </c:pt>
                <c:pt idx="1831">
                  <c:v>1</c:v>
                </c:pt>
                <c:pt idx="1832">
                  <c:v>1</c:v>
                </c:pt>
                <c:pt idx="1833">
                  <c:v>1</c:v>
                </c:pt>
                <c:pt idx="1834">
                  <c:v>1</c:v>
                </c:pt>
                <c:pt idx="1835">
                  <c:v>1</c:v>
                </c:pt>
                <c:pt idx="1836">
                  <c:v>1</c:v>
                </c:pt>
                <c:pt idx="1837">
                  <c:v>1</c:v>
                </c:pt>
                <c:pt idx="1838">
                  <c:v>1</c:v>
                </c:pt>
                <c:pt idx="1839">
                  <c:v>1</c:v>
                </c:pt>
                <c:pt idx="1840">
                  <c:v>1</c:v>
                </c:pt>
                <c:pt idx="1841">
                  <c:v>1</c:v>
                </c:pt>
                <c:pt idx="1842">
                  <c:v>1</c:v>
                </c:pt>
                <c:pt idx="1843">
                  <c:v>1</c:v>
                </c:pt>
                <c:pt idx="1844">
                  <c:v>1</c:v>
                </c:pt>
                <c:pt idx="1845">
                  <c:v>1</c:v>
                </c:pt>
                <c:pt idx="1846">
                  <c:v>1</c:v>
                </c:pt>
                <c:pt idx="1847">
                  <c:v>1</c:v>
                </c:pt>
                <c:pt idx="1848">
                  <c:v>1</c:v>
                </c:pt>
                <c:pt idx="1849">
                  <c:v>1</c:v>
                </c:pt>
                <c:pt idx="1850">
                  <c:v>1</c:v>
                </c:pt>
                <c:pt idx="1851">
                  <c:v>1</c:v>
                </c:pt>
                <c:pt idx="1852">
                  <c:v>1</c:v>
                </c:pt>
                <c:pt idx="1853">
                  <c:v>1</c:v>
                </c:pt>
                <c:pt idx="1854">
                  <c:v>2</c:v>
                </c:pt>
                <c:pt idx="1855">
                  <c:v>2</c:v>
                </c:pt>
                <c:pt idx="1856">
                  <c:v>1</c:v>
                </c:pt>
                <c:pt idx="1857">
                  <c:v>1</c:v>
                </c:pt>
                <c:pt idx="1858">
                  <c:v>1</c:v>
                </c:pt>
                <c:pt idx="1859">
                  <c:v>1</c:v>
                </c:pt>
                <c:pt idx="1860">
                  <c:v>1</c:v>
                </c:pt>
                <c:pt idx="1861">
                  <c:v>1</c:v>
                </c:pt>
                <c:pt idx="1862">
                  <c:v>1</c:v>
                </c:pt>
                <c:pt idx="1863">
                  <c:v>1</c:v>
                </c:pt>
                <c:pt idx="1864">
                  <c:v>3</c:v>
                </c:pt>
                <c:pt idx="1865">
                  <c:v>1</c:v>
                </c:pt>
                <c:pt idx="1866">
                  <c:v>1</c:v>
                </c:pt>
                <c:pt idx="1867">
                  <c:v>1</c:v>
                </c:pt>
                <c:pt idx="1868">
                  <c:v>1</c:v>
                </c:pt>
                <c:pt idx="1869">
                  <c:v>1</c:v>
                </c:pt>
                <c:pt idx="1870">
                  <c:v>1</c:v>
                </c:pt>
                <c:pt idx="1871">
                  <c:v>1</c:v>
                </c:pt>
                <c:pt idx="1872">
                  <c:v>0</c:v>
                </c:pt>
                <c:pt idx="1873">
                  <c:v>1</c:v>
                </c:pt>
                <c:pt idx="1874">
                  <c:v>1</c:v>
                </c:pt>
                <c:pt idx="1875">
                  <c:v>1</c:v>
                </c:pt>
                <c:pt idx="1876">
                  <c:v>1</c:v>
                </c:pt>
                <c:pt idx="1877">
                  <c:v>2</c:v>
                </c:pt>
                <c:pt idx="1878">
                  <c:v>1</c:v>
                </c:pt>
                <c:pt idx="1879">
                  <c:v>2</c:v>
                </c:pt>
                <c:pt idx="1880">
                  <c:v>2</c:v>
                </c:pt>
                <c:pt idx="1881">
                  <c:v>1</c:v>
                </c:pt>
                <c:pt idx="1882">
                  <c:v>2</c:v>
                </c:pt>
                <c:pt idx="1883">
                  <c:v>2</c:v>
                </c:pt>
                <c:pt idx="1884">
                  <c:v>1</c:v>
                </c:pt>
                <c:pt idx="1885">
                  <c:v>1</c:v>
                </c:pt>
                <c:pt idx="1886">
                  <c:v>1</c:v>
                </c:pt>
                <c:pt idx="1887">
                  <c:v>1</c:v>
                </c:pt>
                <c:pt idx="1888">
                  <c:v>1</c:v>
                </c:pt>
                <c:pt idx="1889">
                  <c:v>1</c:v>
                </c:pt>
                <c:pt idx="1890">
                  <c:v>1</c:v>
                </c:pt>
                <c:pt idx="1891">
                  <c:v>1</c:v>
                </c:pt>
                <c:pt idx="1892">
                  <c:v>1</c:v>
                </c:pt>
                <c:pt idx="1893">
                  <c:v>1</c:v>
                </c:pt>
                <c:pt idx="1894">
                  <c:v>1</c:v>
                </c:pt>
                <c:pt idx="1895">
                  <c:v>1</c:v>
                </c:pt>
                <c:pt idx="1896">
                  <c:v>1</c:v>
                </c:pt>
                <c:pt idx="1897">
                  <c:v>1</c:v>
                </c:pt>
                <c:pt idx="1898">
                  <c:v>1</c:v>
                </c:pt>
                <c:pt idx="1899">
                  <c:v>1</c:v>
                </c:pt>
                <c:pt idx="1900">
                  <c:v>1</c:v>
                </c:pt>
                <c:pt idx="1901">
                  <c:v>1</c:v>
                </c:pt>
                <c:pt idx="1902">
                  <c:v>1</c:v>
                </c:pt>
                <c:pt idx="1903">
                  <c:v>1</c:v>
                </c:pt>
                <c:pt idx="1904">
                  <c:v>1</c:v>
                </c:pt>
                <c:pt idx="1905">
                  <c:v>1</c:v>
                </c:pt>
                <c:pt idx="1906">
                  <c:v>1</c:v>
                </c:pt>
                <c:pt idx="1907">
                  <c:v>1</c:v>
                </c:pt>
                <c:pt idx="1908">
                  <c:v>1</c:v>
                </c:pt>
                <c:pt idx="1909">
                  <c:v>1</c:v>
                </c:pt>
                <c:pt idx="1910">
                  <c:v>1</c:v>
                </c:pt>
                <c:pt idx="1911">
                  <c:v>1</c:v>
                </c:pt>
                <c:pt idx="1912">
                  <c:v>1</c:v>
                </c:pt>
                <c:pt idx="1913">
                  <c:v>1</c:v>
                </c:pt>
                <c:pt idx="1914">
                  <c:v>1</c:v>
                </c:pt>
                <c:pt idx="1915">
                  <c:v>1</c:v>
                </c:pt>
                <c:pt idx="1916">
                  <c:v>1</c:v>
                </c:pt>
                <c:pt idx="1917">
                  <c:v>1</c:v>
                </c:pt>
                <c:pt idx="1918">
                  <c:v>1</c:v>
                </c:pt>
                <c:pt idx="1919">
                  <c:v>1</c:v>
                </c:pt>
                <c:pt idx="1920">
                  <c:v>1</c:v>
                </c:pt>
                <c:pt idx="1921">
                  <c:v>1</c:v>
                </c:pt>
                <c:pt idx="1922">
                  <c:v>1</c:v>
                </c:pt>
                <c:pt idx="1923">
                  <c:v>1</c:v>
                </c:pt>
                <c:pt idx="1924">
                  <c:v>1</c:v>
                </c:pt>
                <c:pt idx="1925">
                  <c:v>1</c:v>
                </c:pt>
                <c:pt idx="1926">
                  <c:v>1</c:v>
                </c:pt>
                <c:pt idx="1927">
                  <c:v>1</c:v>
                </c:pt>
                <c:pt idx="1928">
                  <c:v>1</c:v>
                </c:pt>
                <c:pt idx="1929">
                  <c:v>1</c:v>
                </c:pt>
                <c:pt idx="1930">
                  <c:v>1</c:v>
                </c:pt>
                <c:pt idx="1931">
                  <c:v>1</c:v>
                </c:pt>
                <c:pt idx="1932">
                  <c:v>1</c:v>
                </c:pt>
                <c:pt idx="1933">
                  <c:v>1</c:v>
                </c:pt>
                <c:pt idx="1934">
                  <c:v>1</c:v>
                </c:pt>
                <c:pt idx="1935">
                  <c:v>1</c:v>
                </c:pt>
                <c:pt idx="1936">
                  <c:v>1</c:v>
                </c:pt>
                <c:pt idx="1937">
                  <c:v>1</c:v>
                </c:pt>
                <c:pt idx="1938">
                  <c:v>1</c:v>
                </c:pt>
                <c:pt idx="1939">
                  <c:v>1</c:v>
                </c:pt>
                <c:pt idx="1940">
                  <c:v>1</c:v>
                </c:pt>
                <c:pt idx="1941">
                  <c:v>1</c:v>
                </c:pt>
                <c:pt idx="1942">
                  <c:v>1</c:v>
                </c:pt>
                <c:pt idx="1943">
                  <c:v>1</c:v>
                </c:pt>
                <c:pt idx="1944">
                  <c:v>1</c:v>
                </c:pt>
                <c:pt idx="1945">
                  <c:v>0</c:v>
                </c:pt>
                <c:pt idx="1946">
                  <c:v>1</c:v>
                </c:pt>
                <c:pt idx="1947">
                  <c:v>0</c:v>
                </c:pt>
                <c:pt idx="1948">
                  <c:v>1</c:v>
                </c:pt>
                <c:pt idx="1949">
                  <c:v>1</c:v>
                </c:pt>
                <c:pt idx="1950">
                  <c:v>1</c:v>
                </c:pt>
                <c:pt idx="1951">
                  <c:v>1</c:v>
                </c:pt>
                <c:pt idx="1952">
                  <c:v>1</c:v>
                </c:pt>
                <c:pt idx="1953">
                  <c:v>1</c:v>
                </c:pt>
                <c:pt idx="1954">
                  <c:v>1</c:v>
                </c:pt>
                <c:pt idx="1955">
                  <c:v>1</c:v>
                </c:pt>
                <c:pt idx="1956">
                  <c:v>2</c:v>
                </c:pt>
                <c:pt idx="1957">
                  <c:v>1</c:v>
                </c:pt>
                <c:pt idx="1958">
                  <c:v>1</c:v>
                </c:pt>
                <c:pt idx="1959">
                  <c:v>1</c:v>
                </c:pt>
                <c:pt idx="1960">
                  <c:v>1</c:v>
                </c:pt>
                <c:pt idx="1961">
                  <c:v>1</c:v>
                </c:pt>
                <c:pt idx="1962">
                  <c:v>1</c:v>
                </c:pt>
                <c:pt idx="1963">
                  <c:v>1</c:v>
                </c:pt>
                <c:pt idx="1964">
                  <c:v>1</c:v>
                </c:pt>
                <c:pt idx="1965">
                  <c:v>1</c:v>
                </c:pt>
                <c:pt idx="1966">
                  <c:v>1</c:v>
                </c:pt>
                <c:pt idx="1967">
                  <c:v>1</c:v>
                </c:pt>
                <c:pt idx="1968">
                  <c:v>1</c:v>
                </c:pt>
                <c:pt idx="1969">
                  <c:v>1</c:v>
                </c:pt>
                <c:pt idx="1970">
                  <c:v>1</c:v>
                </c:pt>
                <c:pt idx="1971">
                  <c:v>1</c:v>
                </c:pt>
                <c:pt idx="1972">
                  <c:v>1</c:v>
                </c:pt>
                <c:pt idx="1973">
                  <c:v>1</c:v>
                </c:pt>
                <c:pt idx="1974">
                  <c:v>1</c:v>
                </c:pt>
                <c:pt idx="1975">
                  <c:v>1</c:v>
                </c:pt>
                <c:pt idx="1976">
                  <c:v>1</c:v>
                </c:pt>
                <c:pt idx="1977">
                  <c:v>1</c:v>
                </c:pt>
                <c:pt idx="1978">
                  <c:v>1</c:v>
                </c:pt>
                <c:pt idx="1979">
                  <c:v>1</c:v>
                </c:pt>
                <c:pt idx="1980">
                  <c:v>1</c:v>
                </c:pt>
                <c:pt idx="1981">
                  <c:v>1</c:v>
                </c:pt>
                <c:pt idx="1982">
                  <c:v>1</c:v>
                </c:pt>
                <c:pt idx="1983">
                  <c:v>1</c:v>
                </c:pt>
                <c:pt idx="1984">
                  <c:v>1</c:v>
                </c:pt>
                <c:pt idx="1985">
                  <c:v>1</c:v>
                </c:pt>
                <c:pt idx="1986">
                  <c:v>1</c:v>
                </c:pt>
                <c:pt idx="1987">
                  <c:v>1</c:v>
                </c:pt>
                <c:pt idx="1988">
                  <c:v>1</c:v>
                </c:pt>
                <c:pt idx="1989">
                  <c:v>3</c:v>
                </c:pt>
                <c:pt idx="1990">
                  <c:v>1</c:v>
                </c:pt>
                <c:pt idx="1991">
                  <c:v>1</c:v>
                </c:pt>
                <c:pt idx="1992">
                  <c:v>1</c:v>
                </c:pt>
                <c:pt idx="1993">
                  <c:v>1</c:v>
                </c:pt>
                <c:pt idx="1994">
                  <c:v>1</c:v>
                </c:pt>
                <c:pt idx="1995">
                  <c:v>1</c:v>
                </c:pt>
                <c:pt idx="1996">
                  <c:v>2</c:v>
                </c:pt>
                <c:pt idx="1997">
                  <c:v>1</c:v>
                </c:pt>
                <c:pt idx="1998">
                  <c:v>1</c:v>
                </c:pt>
                <c:pt idx="1999">
                  <c:v>1</c:v>
                </c:pt>
                <c:pt idx="2000">
                  <c:v>1</c:v>
                </c:pt>
                <c:pt idx="2001">
                  <c:v>1</c:v>
                </c:pt>
                <c:pt idx="2002">
                  <c:v>1</c:v>
                </c:pt>
                <c:pt idx="2003">
                  <c:v>1</c:v>
                </c:pt>
                <c:pt idx="2004">
                  <c:v>1</c:v>
                </c:pt>
                <c:pt idx="2005">
                  <c:v>1</c:v>
                </c:pt>
                <c:pt idx="2006">
                  <c:v>0</c:v>
                </c:pt>
                <c:pt idx="2007">
                  <c:v>1</c:v>
                </c:pt>
                <c:pt idx="2008">
                  <c:v>1</c:v>
                </c:pt>
                <c:pt idx="2009">
                  <c:v>0</c:v>
                </c:pt>
                <c:pt idx="2010">
                  <c:v>1</c:v>
                </c:pt>
                <c:pt idx="2011">
                  <c:v>0</c:v>
                </c:pt>
                <c:pt idx="2012">
                  <c:v>2</c:v>
                </c:pt>
                <c:pt idx="2013">
                  <c:v>1</c:v>
                </c:pt>
                <c:pt idx="2014">
                  <c:v>1</c:v>
                </c:pt>
                <c:pt idx="2015">
                  <c:v>1</c:v>
                </c:pt>
                <c:pt idx="2016">
                  <c:v>1</c:v>
                </c:pt>
                <c:pt idx="2017">
                  <c:v>1</c:v>
                </c:pt>
                <c:pt idx="2018">
                  <c:v>1</c:v>
                </c:pt>
                <c:pt idx="2019">
                  <c:v>1</c:v>
                </c:pt>
                <c:pt idx="2020">
                  <c:v>1</c:v>
                </c:pt>
                <c:pt idx="2021">
                  <c:v>0</c:v>
                </c:pt>
                <c:pt idx="2022">
                  <c:v>0</c:v>
                </c:pt>
                <c:pt idx="2023">
                  <c:v>2</c:v>
                </c:pt>
                <c:pt idx="2024">
                  <c:v>1</c:v>
                </c:pt>
                <c:pt idx="2025">
                  <c:v>1</c:v>
                </c:pt>
                <c:pt idx="2026">
                  <c:v>1</c:v>
                </c:pt>
                <c:pt idx="2027">
                  <c:v>1</c:v>
                </c:pt>
                <c:pt idx="2028">
                  <c:v>0</c:v>
                </c:pt>
                <c:pt idx="2029">
                  <c:v>1</c:v>
                </c:pt>
                <c:pt idx="2030">
                  <c:v>1</c:v>
                </c:pt>
                <c:pt idx="2031">
                  <c:v>1</c:v>
                </c:pt>
                <c:pt idx="2032">
                  <c:v>1</c:v>
                </c:pt>
                <c:pt idx="2033">
                  <c:v>1</c:v>
                </c:pt>
                <c:pt idx="2034">
                  <c:v>1</c:v>
                </c:pt>
                <c:pt idx="2035">
                  <c:v>1</c:v>
                </c:pt>
                <c:pt idx="2036">
                  <c:v>1</c:v>
                </c:pt>
                <c:pt idx="2037">
                  <c:v>1</c:v>
                </c:pt>
                <c:pt idx="2038">
                  <c:v>2</c:v>
                </c:pt>
                <c:pt idx="2039">
                  <c:v>1</c:v>
                </c:pt>
                <c:pt idx="2040">
                  <c:v>0</c:v>
                </c:pt>
                <c:pt idx="2041">
                  <c:v>1</c:v>
                </c:pt>
                <c:pt idx="2042">
                  <c:v>0</c:v>
                </c:pt>
                <c:pt idx="2043">
                  <c:v>1</c:v>
                </c:pt>
                <c:pt idx="2044">
                  <c:v>1</c:v>
                </c:pt>
                <c:pt idx="2045">
                  <c:v>1</c:v>
                </c:pt>
                <c:pt idx="2046">
                  <c:v>1</c:v>
                </c:pt>
                <c:pt idx="2047">
                  <c:v>1</c:v>
                </c:pt>
                <c:pt idx="2048">
                  <c:v>2</c:v>
                </c:pt>
                <c:pt idx="2049">
                  <c:v>1</c:v>
                </c:pt>
                <c:pt idx="2050">
                  <c:v>0</c:v>
                </c:pt>
                <c:pt idx="2051">
                  <c:v>1</c:v>
                </c:pt>
                <c:pt idx="2052">
                  <c:v>1</c:v>
                </c:pt>
                <c:pt idx="2053">
                  <c:v>1</c:v>
                </c:pt>
                <c:pt idx="2054">
                  <c:v>2</c:v>
                </c:pt>
                <c:pt idx="2055">
                  <c:v>1</c:v>
                </c:pt>
                <c:pt idx="2056">
                  <c:v>1</c:v>
                </c:pt>
                <c:pt idx="2057">
                  <c:v>0</c:v>
                </c:pt>
                <c:pt idx="2058">
                  <c:v>1</c:v>
                </c:pt>
                <c:pt idx="2059">
                  <c:v>1</c:v>
                </c:pt>
                <c:pt idx="2060">
                  <c:v>1</c:v>
                </c:pt>
                <c:pt idx="2061">
                  <c:v>1</c:v>
                </c:pt>
                <c:pt idx="2062">
                  <c:v>1</c:v>
                </c:pt>
                <c:pt idx="2063">
                  <c:v>1</c:v>
                </c:pt>
                <c:pt idx="2064">
                  <c:v>1</c:v>
                </c:pt>
                <c:pt idx="2065">
                  <c:v>1</c:v>
                </c:pt>
                <c:pt idx="2066">
                  <c:v>1</c:v>
                </c:pt>
                <c:pt idx="2067">
                  <c:v>1</c:v>
                </c:pt>
                <c:pt idx="2068">
                  <c:v>1</c:v>
                </c:pt>
                <c:pt idx="2069">
                  <c:v>1</c:v>
                </c:pt>
                <c:pt idx="2070">
                  <c:v>1</c:v>
                </c:pt>
                <c:pt idx="2071">
                  <c:v>0</c:v>
                </c:pt>
                <c:pt idx="2072">
                  <c:v>1</c:v>
                </c:pt>
                <c:pt idx="2073">
                  <c:v>1</c:v>
                </c:pt>
                <c:pt idx="2074">
                  <c:v>1</c:v>
                </c:pt>
                <c:pt idx="2075">
                  <c:v>1</c:v>
                </c:pt>
                <c:pt idx="2076">
                  <c:v>1</c:v>
                </c:pt>
                <c:pt idx="2077">
                  <c:v>1</c:v>
                </c:pt>
                <c:pt idx="2078">
                  <c:v>1</c:v>
                </c:pt>
                <c:pt idx="2079">
                  <c:v>1</c:v>
                </c:pt>
                <c:pt idx="2080">
                  <c:v>1</c:v>
                </c:pt>
                <c:pt idx="2081">
                  <c:v>1</c:v>
                </c:pt>
                <c:pt idx="2082">
                  <c:v>0</c:v>
                </c:pt>
                <c:pt idx="2083">
                  <c:v>1</c:v>
                </c:pt>
                <c:pt idx="2084">
                  <c:v>1</c:v>
                </c:pt>
                <c:pt idx="2085">
                  <c:v>1</c:v>
                </c:pt>
                <c:pt idx="2086">
                  <c:v>1</c:v>
                </c:pt>
                <c:pt idx="2087">
                  <c:v>1</c:v>
                </c:pt>
                <c:pt idx="2088">
                  <c:v>1</c:v>
                </c:pt>
                <c:pt idx="2089">
                  <c:v>1</c:v>
                </c:pt>
                <c:pt idx="2090">
                  <c:v>1</c:v>
                </c:pt>
                <c:pt idx="2091">
                  <c:v>1</c:v>
                </c:pt>
                <c:pt idx="2092">
                  <c:v>1</c:v>
                </c:pt>
                <c:pt idx="2093">
                  <c:v>1</c:v>
                </c:pt>
                <c:pt idx="2094">
                  <c:v>1</c:v>
                </c:pt>
                <c:pt idx="2095">
                  <c:v>1</c:v>
                </c:pt>
                <c:pt idx="2096">
                  <c:v>1</c:v>
                </c:pt>
                <c:pt idx="2097">
                  <c:v>0</c:v>
                </c:pt>
                <c:pt idx="2098">
                  <c:v>1</c:v>
                </c:pt>
                <c:pt idx="2099">
                  <c:v>1</c:v>
                </c:pt>
                <c:pt idx="2100">
                  <c:v>1</c:v>
                </c:pt>
                <c:pt idx="2101">
                  <c:v>1</c:v>
                </c:pt>
                <c:pt idx="2102">
                  <c:v>1</c:v>
                </c:pt>
                <c:pt idx="2103">
                  <c:v>1</c:v>
                </c:pt>
                <c:pt idx="2104">
                  <c:v>1</c:v>
                </c:pt>
                <c:pt idx="2105">
                  <c:v>1</c:v>
                </c:pt>
                <c:pt idx="2106">
                  <c:v>1</c:v>
                </c:pt>
                <c:pt idx="2107">
                  <c:v>1</c:v>
                </c:pt>
                <c:pt idx="2108">
                  <c:v>1</c:v>
                </c:pt>
                <c:pt idx="2109">
                  <c:v>1</c:v>
                </c:pt>
                <c:pt idx="2110">
                  <c:v>1</c:v>
                </c:pt>
                <c:pt idx="2111">
                  <c:v>1</c:v>
                </c:pt>
                <c:pt idx="2112">
                  <c:v>1</c:v>
                </c:pt>
                <c:pt idx="2113">
                  <c:v>1</c:v>
                </c:pt>
                <c:pt idx="2114">
                  <c:v>1</c:v>
                </c:pt>
                <c:pt idx="2115">
                  <c:v>1</c:v>
                </c:pt>
                <c:pt idx="2116">
                  <c:v>1</c:v>
                </c:pt>
                <c:pt idx="2117">
                  <c:v>1</c:v>
                </c:pt>
                <c:pt idx="2118">
                  <c:v>1</c:v>
                </c:pt>
                <c:pt idx="2119">
                  <c:v>1</c:v>
                </c:pt>
                <c:pt idx="2120">
                  <c:v>1</c:v>
                </c:pt>
                <c:pt idx="2121">
                  <c:v>1</c:v>
                </c:pt>
                <c:pt idx="2122">
                  <c:v>1</c:v>
                </c:pt>
                <c:pt idx="2123">
                  <c:v>1</c:v>
                </c:pt>
                <c:pt idx="2124">
                  <c:v>1</c:v>
                </c:pt>
                <c:pt idx="2125">
                  <c:v>1</c:v>
                </c:pt>
                <c:pt idx="2126">
                  <c:v>1</c:v>
                </c:pt>
                <c:pt idx="2127">
                  <c:v>1</c:v>
                </c:pt>
                <c:pt idx="2128">
                  <c:v>1</c:v>
                </c:pt>
                <c:pt idx="2129">
                  <c:v>1</c:v>
                </c:pt>
                <c:pt idx="2130">
                  <c:v>1</c:v>
                </c:pt>
                <c:pt idx="2131">
                  <c:v>1</c:v>
                </c:pt>
                <c:pt idx="2132">
                  <c:v>2</c:v>
                </c:pt>
                <c:pt idx="2133">
                  <c:v>1</c:v>
                </c:pt>
                <c:pt idx="2134">
                  <c:v>1</c:v>
                </c:pt>
                <c:pt idx="2135">
                  <c:v>1</c:v>
                </c:pt>
                <c:pt idx="2136">
                  <c:v>1</c:v>
                </c:pt>
                <c:pt idx="2137">
                  <c:v>1</c:v>
                </c:pt>
                <c:pt idx="2138">
                  <c:v>1</c:v>
                </c:pt>
                <c:pt idx="2139">
                  <c:v>1</c:v>
                </c:pt>
                <c:pt idx="2140">
                  <c:v>2</c:v>
                </c:pt>
                <c:pt idx="2141">
                  <c:v>1</c:v>
                </c:pt>
                <c:pt idx="2142">
                  <c:v>2</c:v>
                </c:pt>
                <c:pt idx="2143">
                  <c:v>1</c:v>
                </c:pt>
                <c:pt idx="2144">
                  <c:v>1</c:v>
                </c:pt>
                <c:pt idx="2145">
                  <c:v>1</c:v>
                </c:pt>
                <c:pt idx="2146">
                  <c:v>1</c:v>
                </c:pt>
                <c:pt idx="2147">
                  <c:v>1</c:v>
                </c:pt>
                <c:pt idx="2148">
                  <c:v>1</c:v>
                </c:pt>
                <c:pt idx="2149">
                  <c:v>2</c:v>
                </c:pt>
                <c:pt idx="2150">
                  <c:v>1</c:v>
                </c:pt>
                <c:pt idx="2151">
                  <c:v>1</c:v>
                </c:pt>
                <c:pt idx="2152">
                  <c:v>1</c:v>
                </c:pt>
                <c:pt idx="2153">
                  <c:v>1</c:v>
                </c:pt>
                <c:pt idx="2154">
                  <c:v>1</c:v>
                </c:pt>
                <c:pt idx="2155">
                  <c:v>1</c:v>
                </c:pt>
                <c:pt idx="2156">
                  <c:v>1</c:v>
                </c:pt>
                <c:pt idx="2157">
                  <c:v>1</c:v>
                </c:pt>
                <c:pt idx="2158">
                  <c:v>1</c:v>
                </c:pt>
                <c:pt idx="2159">
                  <c:v>1</c:v>
                </c:pt>
                <c:pt idx="2160">
                  <c:v>0</c:v>
                </c:pt>
                <c:pt idx="2161">
                  <c:v>1</c:v>
                </c:pt>
                <c:pt idx="2162">
                  <c:v>1</c:v>
                </c:pt>
                <c:pt idx="2163">
                  <c:v>1</c:v>
                </c:pt>
                <c:pt idx="2164">
                  <c:v>1</c:v>
                </c:pt>
                <c:pt idx="2165">
                  <c:v>1</c:v>
                </c:pt>
                <c:pt idx="2166">
                  <c:v>1</c:v>
                </c:pt>
                <c:pt idx="2167">
                  <c:v>1</c:v>
                </c:pt>
                <c:pt idx="2168">
                  <c:v>1</c:v>
                </c:pt>
                <c:pt idx="2169">
                  <c:v>1</c:v>
                </c:pt>
                <c:pt idx="2170">
                  <c:v>1</c:v>
                </c:pt>
                <c:pt idx="2171">
                  <c:v>1</c:v>
                </c:pt>
                <c:pt idx="2172">
                  <c:v>1</c:v>
                </c:pt>
                <c:pt idx="2173">
                  <c:v>1</c:v>
                </c:pt>
                <c:pt idx="2174">
                  <c:v>1</c:v>
                </c:pt>
                <c:pt idx="2175">
                  <c:v>1</c:v>
                </c:pt>
                <c:pt idx="2176">
                  <c:v>1</c:v>
                </c:pt>
                <c:pt idx="2177">
                  <c:v>1</c:v>
                </c:pt>
                <c:pt idx="2178">
                  <c:v>1</c:v>
                </c:pt>
                <c:pt idx="2179">
                  <c:v>1</c:v>
                </c:pt>
                <c:pt idx="2180">
                  <c:v>0</c:v>
                </c:pt>
                <c:pt idx="2181">
                  <c:v>2</c:v>
                </c:pt>
                <c:pt idx="2182">
                  <c:v>1</c:v>
                </c:pt>
                <c:pt idx="2183">
                  <c:v>1</c:v>
                </c:pt>
                <c:pt idx="2184">
                  <c:v>1</c:v>
                </c:pt>
                <c:pt idx="2185">
                  <c:v>1</c:v>
                </c:pt>
                <c:pt idx="2186">
                  <c:v>1</c:v>
                </c:pt>
                <c:pt idx="2187">
                  <c:v>1</c:v>
                </c:pt>
                <c:pt idx="2188">
                  <c:v>1</c:v>
                </c:pt>
                <c:pt idx="2189">
                  <c:v>1</c:v>
                </c:pt>
                <c:pt idx="2190">
                  <c:v>1</c:v>
                </c:pt>
                <c:pt idx="2191">
                  <c:v>1</c:v>
                </c:pt>
                <c:pt idx="2192">
                  <c:v>1</c:v>
                </c:pt>
                <c:pt idx="2193">
                  <c:v>1</c:v>
                </c:pt>
                <c:pt idx="2194">
                  <c:v>1</c:v>
                </c:pt>
                <c:pt idx="2195">
                  <c:v>1</c:v>
                </c:pt>
                <c:pt idx="2196">
                  <c:v>1</c:v>
                </c:pt>
                <c:pt idx="2197">
                  <c:v>1</c:v>
                </c:pt>
                <c:pt idx="2198">
                  <c:v>1</c:v>
                </c:pt>
                <c:pt idx="2199">
                  <c:v>1</c:v>
                </c:pt>
                <c:pt idx="2200">
                  <c:v>1</c:v>
                </c:pt>
                <c:pt idx="2201">
                  <c:v>1</c:v>
                </c:pt>
                <c:pt idx="2202">
                  <c:v>1</c:v>
                </c:pt>
                <c:pt idx="2203">
                  <c:v>1</c:v>
                </c:pt>
                <c:pt idx="2204">
                  <c:v>0</c:v>
                </c:pt>
                <c:pt idx="2205">
                  <c:v>1</c:v>
                </c:pt>
                <c:pt idx="2206">
                  <c:v>1</c:v>
                </c:pt>
                <c:pt idx="2207">
                  <c:v>1</c:v>
                </c:pt>
                <c:pt idx="2208">
                  <c:v>1</c:v>
                </c:pt>
                <c:pt idx="2209">
                  <c:v>1</c:v>
                </c:pt>
                <c:pt idx="2210">
                  <c:v>1</c:v>
                </c:pt>
                <c:pt idx="2211">
                  <c:v>1</c:v>
                </c:pt>
                <c:pt idx="2212">
                  <c:v>1</c:v>
                </c:pt>
                <c:pt idx="2213">
                  <c:v>1</c:v>
                </c:pt>
                <c:pt idx="2214">
                  <c:v>1</c:v>
                </c:pt>
                <c:pt idx="2215">
                  <c:v>1</c:v>
                </c:pt>
                <c:pt idx="2216">
                  <c:v>0</c:v>
                </c:pt>
                <c:pt idx="2217">
                  <c:v>1</c:v>
                </c:pt>
                <c:pt idx="2218">
                  <c:v>1</c:v>
                </c:pt>
                <c:pt idx="2219">
                  <c:v>1</c:v>
                </c:pt>
                <c:pt idx="2220">
                  <c:v>1</c:v>
                </c:pt>
                <c:pt idx="2221">
                  <c:v>1</c:v>
                </c:pt>
                <c:pt idx="2222">
                  <c:v>1</c:v>
                </c:pt>
                <c:pt idx="2223">
                  <c:v>1</c:v>
                </c:pt>
                <c:pt idx="2224">
                  <c:v>1</c:v>
                </c:pt>
                <c:pt idx="2225">
                  <c:v>1</c:v>
                </c:pt>
                <c:pt idx="2226">
                  <c:v>1</c:v>
                </c:pt>
                <c:pt idx="2227">
                  <c:v>1</c:v>
                </c:pt>
                <c:pt idx="2228">
                  <c:v>1</c:v>
                </c:pt>
                <c:pt idx="2229">
                  <c:v>1</c:v>
                </c:pt>
                <c:pt idx="2230">
                  <c:v>1</c:v>
                </c:pt>
                <c:pt idx="2231">
                  <c:v>1</c:v>
                </c:pt>
                <c:pt idx="2232">
                  <c:v>1</c:v>
                </c:pt>
                <c:pt idx="2233">
                  <c:v>1</c:v>
                </c:pt>
                <c:pt idx="2234">
                  <c:v>1</c:v>
                </c:pt>
                <c:pt idx="2235">
                  <c:v>0</c:v>
                </c:pt>
                <c:pt idx="2236">
                  <c:v>2</c:v>
                </c:pt>
                <c:pt idx="2237">
                  <c:v>1</c:v>
                </c:pt>
                <c:pt idx="2238">
                  <c:v>1</c:v>
                </c:pt>
                <c:pt idx="2239">
                  <c:v>1</c:v>
                </c:pt>
                <c:pt idx="2240">
                  <c:v>1</c:v>
                </c:pt>
                <c:pt idx="2241">
                  <c:v>1</c:v>
                </c:pt>
                <c:pt idx="2242">
                  <c:v>2</c:v>
                </c:pt>
                <c:pt idx="2243">
                  <c:v>1</c:v>
                </c:pt>
                <c:pt idx="2244">
                  <c:v>1</c:v>
                </c:pt>
                <c:pt idx="2245">
                  <c:v>1</c:v>
                </c:pt>
                <c:pt idx="2246">
                  <c:v>1</c:v>
                </c:pt>
                <c:pt idx="2247">
                  <c:v>1</c:v>
                </c:pt>
                <c:pt idx="2248">
                  <c:v>1</c:v>
                </c:pt>
                <c:pt idx="2249">
                  <c:v>1</c:v>
                </c:pt>
                <c:pt idx="2250">
                  <c:v>1</c:v>
                </c:pt>
                <c:pt idx="2251">
                  <c:v>1</c:v>
                </c:pt>
                <c:pt idx="2252">
                  <c:v>1</c:v>
                </c:pt>
                <c:pt idx="2253">
                  <c:v>1</c:v>
                </c:pt>
                <c:pt idx="2254">
                  <c:v>1</c:v>
                </c:pt>
                <c:pt idx="2255">
                  <c:v>2</c:v>
                </c:pt>
                <c:pt idx="2256">
                  <c:v>2</c:v>
                </c:pt>
                <c:pt idx="2257">
                  <c:v>1</c:v>
                </c:pt>
                <c:pt idx="2258">
                  <c:v>1</c:v>
                </c:pt>
                <c:pt idx="2259">
                  <c:v>1</c:v>
                </c:pt>
                <c:pt idx="2260">
                  <c:v>1</c:v>
                </c:pt>
                <c:pt idx="2261">
                  <c:v>1</c:v>
                </c:pt>
                <c:pt idx="2262">
                  <c:v>1</c:v>
                </c:pt>
                <c:pt idx="2263">
                  <c:v>1</c:v>
                </c:pt>
                <c:pt idx="2264">
                  <c:v>1</c:v>
                </c:pt>
                <c:pt idx="2265">
                  <c:v>1</c:v>
                </c:pt>
                <c:pt idx="2266">
                  <c:v>1</c:v>
                </c:pt>
                <c:pt idx="2267">
                  <c:v>2</c:v>
                </c:pt>
                <c:pt idx="2268">
                  <c:v>1</c:v>
                </c:pt>
                <c:pt idx="2269">
                  <c:v>1</c:v>
                </c:pt>
                <c:pt idx="2270">
                  <c:v>1</c:v>
                </c:pt>
                <c:pt idx="2271">
                  <c:v>1</c:v>
                </c:pt>
                <c:pt idx="2272">
                  <c:v>1</c:v>
                </c:pt>
                <c:pt idx="2273">
                  <c:v>1</c:v>
                </c:pt>
                <c:pt idx="2274">
                  <c:v>1</c:v>
                </c:pt>
                <c:pt idx="2275">
                  <c:v>1</c:v>
                </c:pt>
                <c:pt idx="2276">
                  <c:v>2</c:v>
                </c:pt>
                <c:pt idx="2277">
                  <c:v>1</c:v>
                </c:pt>
                <c:pt idx="2278">
                  <c:v>1</c:v>
                </c:pt>
                <c:pt idx="2279">
                  <c:v>1</c:v>
                </c:pt>
                <c:pt idx="2280">
                  <c:v>1</c:v>
                </c:pt>
                <c:pt idx="2281">
                  <c:v>1</c:v>
                </c:pt>
                <c:pt idx="2282">
                  <c:v>1</c:v>
                </c:pt>
                <c:pt idx="2283">
                  <c:v>1</c:v>
                </c:pt>
                <c:pt idx="2284">
                  <c:v>1</c:v>
                </c:pt>
                <c:pt idx="2285">
                  <c:v>1</c:v>
                </c:pt>
                <c:pt idx="2286">
                  <c:v>1</c:v>
                </c:pt>
                <c:pt idx="2287">
                  <c:v>1</c:v>
                </c:pt>
                <c:pt idx="2288">
                  <c:v>1</c:v>
                </c:pt>
                <c:pt idx="2289">
                  <c:v>1</c:v>
                </c:pt>
                <c:pt idx="2290">
                  <c:v>1</c:v>
                </c:pt>
                <c:pt idx="2291">
                  <c:v>1</c:v>
                </c:pt>
                <c:pt idx="2292">
                  <c:v>1</c:v>
                </c:pt>
                <c:pt idx="2293">
                  <c:v>1</c:v>
                </c:pt>
                <c:pt idx="2294">
                  <c:v>1</c:v>
                </c:pt>
                <c:pt idx="2295">
                  <c:v>1</c:v>
                </c:pt>
                <c:pt idx="2296">
                  <c:v>1</c:v>
                </c:pt>
                <c:pt idx="2297">
                  <c:v>1</c:v>
                </c:pt>
                <c:pt idx="2298">
                  <c:v>1</c:v>
                </c:pt>
                <c:pt idx="2299">
                  <c:v>1</c:v>
                </c:pt>
                <c:pt idx="2300">
                  <c:v>2</c:v>
                </c:pt>
                <c:pt idx="2301">
                  <c:v>2</c:v>
                </c:pt>
                <c:pt idx="2302">
                  <c:v>1</c:v>
                </c:pt>
                <c:pt idx="2303">
                  <c:v>1</c:v>
                </c:pt>
                <c:pt idx="2304">
                  <c:v>1</c:v>
                </c:pt>
                <c:pt idx="2305">
                  <c:v>1</c:v>
                </c:pt>
                <c:pt idx="2306">
                  <c:v>1</c:v>
                </c:pt>
                <c:pt idx="2307">
                  <c:v>1</c:v>
                </c:pt>
                <c:pt idx="2308">
                  <c:v>1</c:v>
                </c:pt>
                <c:pt idx="2309">
                  <c:v>1</c:v>
                </c:pt>
                <c:pt idx="2310">
                  <c:v>1</c:v>
                </c:pt>
                <c:pt idx="2311">
                  <c:v>1</c:v>
                </c:pt>
                <c:pt idx="2312">
                  <c:v>1</c:v>
                </c:pt>
                <c:pt idx="2313">
                  <c:v>1</c:v>
                </c:pt>
                <c:pt idx="2314">
                  <c:v>1</c:v>
                </c:pt>
                <c:pt idx="2315">
                  <c:v>1</c:v>
                </c:pt>
                <c:pt idx="2316">
                  <c:v>1</c:v>
                </c:pt>
                <c:pt idx="2317">
                  <c:v>1</c:v>
                </c:pt>
                <c:pt idx="2318">
                  <c:v>1</c:v>
                </c:pt>
                <c:pt idx="2319">
                  <c:v>1</c:v>
                </c:pt>
                <c:pt idx="2320">
                  <c:v>1</c:v>
                </c:pt>
                <c:pt idx="2321">
                  <c:v>1</c:v>
                </c:pt>
                <c:pt idx="2322">
                  <c:v>1</c:v>
                </c:pt>
                <c:pt idx="2323">
                  <c:v>1</c:v>
                </c:pt>
                <c:pt idx="2324">
                  <c:v>1</c:v>
                </c:pt>
                <c:pt idx="2325">
                  <c:v>1</c:v>
                </c:pt>
                <c:pt idx="2326">
                  <c:v>1</c:v>
                </c:pt>
                <c:pt idx="2327">
                  <c:v>2</c:v>
                </c:pt>
                <c:pt idx="2328">
                  <c:v>2</c:v>
                </c:pt>
                <c:pt idx="2329">
                  <c:v>1</c:v>
                </c:pt>
                <c:pt idx="2330">
                  <c:v>1</c:v>
                </c:pt>
                <c:pt idx="2331">
                  <c:v>1</c:v>
                </c:pt>
                <c:pt idx="2332">
                  <c:v>1</c:v>
                </c:pt>
                <c:pt idx="2333">
                  <c:v>1</c:v>
                </c:pt>
                <c:pt idx="2334">
                  <c:v>1</c:v>
                </c:pt>
                <c:pt idx="2335">
                  <c:v>1</c:v>
                </c:pt>
                <c:pt idx="2336">
                  <c:v>1</c:v>
                </c:pt>
                <c:pt idx="2337">
                  <c:v>1</c:v>
                </c:pt>
                <c:pt idx="2338">
                  <c:v>1</c:v>
                </c:pt>
                <c:pt idx="2339">
                  <c:v>1</c:v>
                </c:pt>
                <c:pt idx="2340">
                  <c:v>1</c:v>
                </c:pt>
                <c:pt idx="2341">
                  <c:v>1</c:v>
                </c:pt>
                <c:pt idx="2342">
                  <c:v>0</c:v>
                </c:pt>
                <c:pt idx="2343">
                  <c:v>1</c:v>
                </c:pt>
                <c:pt idx="2344">
                  <c:v>1</c:v>
                </c:pt>
                <c:pt idx="2345">
                  <c:v>1</c:v>
                </c:pt>
                <c:pt idx="2346">
                  <c:v>1</c:v>
                </c:pt>
                <c:pt idx="2347">
                  <c:v>1</c:v>
                </c:pt>
                <c:pt idx="2348">
                  <c:v>1</c:v>
                </c:pt>
                <c:pt idx="2349">
                  <c:v>1</c:v>
                </c:pt>
                <c:pt idx="2350">
                  <c:v>1</c:v>
                </c:pt>
                <c:pt idx="2351">
                  <c:v>1</c:v>
                </c:pt>
                <c:pt idx="2352">
                  <c:v>1</c:v>
                </c:pt>
                <c:pt idx="2353">
                  <c:v>1</c:v>
                </c:pt>
                <c:pt idx="2354">
                  <c:v>1</c:v>
                </c:pt>
                <c:pt idx="2355">
                  <c:v>1</c:v>
                </c:pt>
                <c:pt idx="2356">
                  <c:v>0</c:v>
                </c:pt>
                <c:pt idx="2357">
                  <c:v>1</c:v>
                </c:pt>
                <c:pt idx="2358">
                  <c:v>1</c:v>
                </c:pt>
                <c:pt idx="2359">
                  <c:v>1</c:v>
                </c:pt>
                <c:pt idx="2360">
                  <c:v>1</c:v>
                </c:pt>
                <c:pt idx="2361">
                  <c:v>1</c:v>
                </c:pt>
                <c:pt idx="2362">
                  <c:v>1</c:v>
                </c:pt>
                <c:pt idx="2363">
                  <c:v>1</c:v>
                </c:pt>
                <c:pt idx="2364">
                  <c:v>1</c:v>
                </c:pt>
                <c:pt idx="2365">
                  <c:v>1</c:v>
                </c:pt>
                <c:pt idx="2366">
                  <c:v>1</c:v>
                </c:pt>
                <c:pt idx="2367">
                  <c:v>2</c:v>
                </c:pt>
                <c:pt idx="2368">
                  <c:v>1</c:v>
                </c:pt>
                <c:pt idx="2369">
                  <c:v>1</c:v>
                </c:pt>
                <c:pt idx="2370">
                  <c:v>1</c:v>
                </c:pt>
                <c:pt idx="2371">
                  <c:v>1</c:v>
                </c:pt>
                <c:pt idx="2372">
                  <c:v>1</c:v>
                </c:pt>
                <c:pt idx="2373">
                  <c:v>1</c:v>
                </c:pt>
                <c:pt idx="2374">
                  <c:v>1</c:v>
                </c:pt>
                <c:pt idx="2375">
                  <c:v>0</c:v>
                </c:pt>
                <c:pt idx="2376">
                  <c:v>1</c:v>
                </c:pt>
                <c:pt idx="2377">
                  <c:v>1</c:v>
                </c:pt>
                <c:pt idx="2378">
                  <c:v>1</c:v>
                </c:pt>
                <c:pt idx="2379">
                  <c:v>1</c:v>
                </c:pt>
                <c:pt idx="2380">
                  <c:v>1</c:v>
                </c:pt>
                <c:pt idx="2381">
                  <c:v>1</c:v>
                </c:pt>
                <c:pt idx="2382">
                  <c:v>1</c:v>
                </c:pt>
                <c:pt idx="2383">
                  <c:v>1</c:v>
                </c:pt>
                <c:pt idx="2384">
                  <c:v>1</c:v>
                </c:pt>
                <c:pt idx="2385">
                  <c:v>1</c:v>
                </c:pt>
                <c:pt idx="2386">
                  <c:v>1</c:v>
                </c:pt>
                <c:pt idx="2387">
                  <c:v>1</c:v>
                </c:pt>
                <c:pt idx="2388">
                  <c:v>0</c:v>
                </c:pt>
                <c:pt idx="2389">
                  <c:v>1</c:v>
                </c:pt>
                <c:pt idx="2390">
                  <c:v>1</c:v>
                </c:pt>
                <c:pt idx="2391">
                  <c:v>1</c:v>
                </c:pt>
                <c:pt idx="2392">
                  <c:v>1</c:v>
                </c:pt>
                <c:pt idx="2393">
                  <c:v>0</c:v>
                </c:pt>
                <c:pt idx="2394">
                  <c:v>1</c:v>
                </c:pt>
                <c:pt idx="2395">
                  <c:v>1</c:v>
                </c:pt>
                <c:pt idx="2396">
                  <c:v>1</c:v>
                </c:pt>
                <c:pt idx="2397">
                  <c:v>1</c:v>
                </c:pt>
                <c:pt idx="2398">
                  <c:v>1</c:v>
                </c:pt>
                <c:pt idx="2399">
                  <c:v>1</c:v>
                </c:pt>
                <c:pt idx="2400">
                  <c:v>1</c:v>
                </c:pt>
                <c:pt idx="2401">
                  <c:v>1</c:v>
                </c:pt>
                <c:pt idx="2402">
                  <c:v>1</c:v>
                </c:pt>
                <c:pt idx="2403">
                  <c:v>1</c:v>
                </c:pt>
                <c:pt idx="2404">
                  <c:v>1</c:v>
                </c:pt>
                <c:pt idx="2405">
                  <c:v>1</c:v>
                </c:pt>
                <c:pt idx="2406">
                  <c:v>1</c:v>
                </c:pt>
                <c:pt idx="2407">
                  <c:v>1</c:v>
                </c:pt>
                <c:pt idx="2408">
                  <c:v>1</c:v>
                </c:pt>
                <c:pt idx="2409">
                  <c:v>1</c:v>
                </c:pt>
                <c:pt idx="2410">
                  <c:v>1</c:v>
                </c:pt>
                <c:pt idx="2411">
                  <c:v>1</c:v>
                </c:pt>
                <c:pt idx="2412">
                  <c:v>1</c:v>
                </c:pt>
                <c:pt idx="2413">
                  <c:v>1</c:v>
                </c:pt>
                <c:pt idx="2414">
                  <c:v>1</c:v>
                </c:pt>
                <c:pt idx="2415">
                  <c:v>1</c:v>
                </c:pt>
                <c:pt idx="2416">
                  <c:v>1</c:v>
                </c:pt>
                <c:pt idx="2417">
                  <c:v>1</c:v>
                </c:pt>
                <c:pt idx="2418">
                  <c:v>1</c:v>
                </c:pt>
                <c:pt idx="2419">
                  <c:v>1</c:v>
                </c:pt>
                <c:pt idx="2420">
                  <c:v>1</c:v>
                </c:pt>
                <c:pt idx="2421">
                  <c:v>1</c:v>
                </c:pt>
                <c:pt idx="2422">
                  <c:v>1</c:v>
                </c:pt>
                <c:pt idx="2423">
                  <c:v>1</c:v>
                </c:pt>
                <c:pt idx="2424">
                  <c:v>2</c:v>
                </c:pt>
                <c:pt idx="2425">
                  <c:v>1</c:v>
                </c:pt>
                <c:pt idx="2426">
                  <c:v>2</c:v>
                </c:pt>
                <c:pt idx="2427">
                  <c:v>2</c:v>
                </c:pt>
                <c:pt idx="2428">
                  <c:v>1</c:v>
                </c:pt>
                <c:pt idx="2429">
                  <c:v>1</c:v>
                </c:pt>
                <c:pt idx="2430">
                  <c:v>1</c:v>
                </c:pt>
                <c:pt idx="2431">
                  <c:v>1</c:v>
                </c:pt>
                <c:pt idx="2432">
                  <c:v>1</c:v>
                </c:pt>
                <c:pt idx="2433">
                  <c:v>1</c:v>
                </c:pt>
                <c:pt idx="2434">
                  <c:v>1</c:v>
                </c:pt>
                <c:pt idx="2435">
                  <c:v>1</c:v>
                </c:pt>
                <c:pt idx="2436">
                  <c:v>1</c:v>
                </c:pt>
                <c:pt idx="2437">
                  <c:v>1</c:v>
                </c:pt>
                <c:pt idx="2438">
                  <c:v>2</c:v>
                </c:pt>
                <c:pt idx="2439">
                  <c:v>1</c:v>
                </c:pt>
                <c:pt idx="2440">
                  <c:v>1</c:v>
                </c:pt>
                <c:pt idx="2441">
                  <c:v>1</c:v>
                </c:pt>
                <c:pt idx="2442">
                  <c:v>1</c:v>
                </c:pt>
                <c:pt idx="2443">
                  <c:v>1</c:v>
                </c:pt>
                <c:pt idx="2444">
                  <c:v>1</c:v>
                </c:pt>
                <c:pt idx="2445">
                  <c:v>1</c:v>
                </c:pt>
                <c:pt idx="2446">
                  <c:v>1</c:v>
                </c:pt>
                <c:pt idx="2447">
                  <c:v>1</c:v>
                </c:pt>
                <c:pt idx="2448">
                  <c:v>1</c:v>
                </c:pt>
                <c:pt idx="2449">
                  <c:v>1</c:v>
                </c:pt>
                <c:pt idx="2450">
                  <c:v>1</c:v>
                </c:pt>
                <c:pt idx="2451">
                  <c:v>1</c:v>
                </c:pt>
                <c:pt idx="2452">
                  <c:v>1</c:v>
                </c:pt>
                <c:pt idx="2453">
                  <c:v>1</c:v>
                </c:pt>
                <c:pt idx="2454">
                  <c:v>1</c:v>
                </c:pt>
                <c:pt idx="2455">
                  <c:v>1</c:v>
                </c:pt>
                <c:pt idx="2456">
                  <c:v>1</c:v>
                </c:pt>
                <c:pt idx="2457">
                  <c:v>1</c:v>
                </c:pt>
                <c:pt idx="2458">
                  <c:v>1</c:v>
                </c:pt>
                <c:pt idx="2459">
                  <c:v>1</c:v>
                </c:pt>
                <c:pt idx="2460">
                  <c:v>1</c:v>
                </c:pt>
                <c:pt idx="2461">
                  <c:v>2</c:v>
                </c:pt>
                <c:pt idx="2462">
                  <c:v>1</c:v>
                </c:pt>
                <c:pt idx="2463">
                  <c:v>1</c:v>
                </c:pt>
                <c:pt idx="2464">
                  <c:v>1</c:v>
                </c:pt>
                <c:pt idx="2465">
                  <c:v>1</c:v>
                </c:pt>
                <c:pt idx="2466">
                  <c:v>1</c:v>
                </c:pt>
                <c:pt idx="2467">
                  <c:v>1</c:v>
                </c:pt>
                <c:pt idx="2468">
                  <c:v>2</c:v>
                </c:pt>
                <c:pt idx="2469">
                  <c:v>1</c:v>
                </c:pt>
                <c:pt idx="2470">
                  <c:v>2</c:v>
                </c:pt>
                <c:pt idx="2471">
                  <c:v>1</c:v>
                </c:pt>
                <c:pt idx="2472">
                  <c:v>2</c:v>
                </c:pt>
                <c:pt idx="2473">
                  <c:v>1</c:v>
                </c:pt>
                <c:pt idx="2474">
                  <c:v>1</c:v>
                </c:pt>
                <c:pt idx="2475">
                  <c:v>1</c:v>
                </c:pt>
                <c:pt idx="2476">
                  <c:v>1</c:v>
                </c:pt>
                <c:pt idx="2477">
                  <c:v>1</c:v>
                </c:pt>
                <c:pt idx="2478">
                  <c:v>1</c:v>
                </c:pt>
                <c:pt idx="2479">
                  <c:v>2</c:v>
                </c:pt>
                <c:pt idx="2480">
                  <c:v>1</c:v>
                </c:pt>
                <c:pt idx="2481">
                  <c:v>1</c:v>
                </c:pt>
                <c:pt idx="2482">
                  <c:v>1</c:v>
                </c:pt>
                <c:pt idx="2483">
                  <c:v>1</c:v>
                </c:pt>
                <c:pt idx="2484">
                  <c:v>1</c:v>
                </c:pt>
                <c:pt idx="2485">
                  <c:v>1</c:v>
                </c:pt>
                <c:pt idx="2486">
                  <c:v>1</c:v>
                </c:pt>
                <c:pt idx="2487">
                  <c:v>1</c:v>
                </c:pt>
                <c:pt idx="2488">
                  <c:v>1</c:v>
                </c:pt>
                <c:pt idx="2489">
                  <c:v>1</c:v>
                </c:pt>
                <c:pt idx="2490">
                  <c:v>1</c:v>
                </c:pt>
                <c:pt idx="2491">
                  <c:v>1</c:v>
                </c:pt>
                <c:pt idx="2492">
                  <c:v>2</c:v>
                </c:pt>
                <c:pt idx="2493">
                  <c:v>1</c:v>
                </c:pt>
                <c:pt idx="2494">
                  <c:v>1</c:v>
                </c:pt>
                <c:pt idx="2495">
                  <c:v>1</c:v>
                </c:pt>
                <c:pt idx="2496">
                  <c:v>2</c:v>
                </c:pt>
                <c:pt idx="2497">
                  <c:v>1</c:v>
                </c:pt>
                <c:pt idx="2498">
                  <c:v>1</c:v>
                </c:pt>
                <c:pt idx="2499">
                  <c:v>1</c:v>
                </c:pt>
                <c:pt idx="2500">
                  <c:v>1</c:v>
                </c:pt>
                <c:pt idx="2501">
                  <c:v>1</c:v>
                </c:pt>
                <c:pt idx="2502">
                  <c:v>1</c:v>
                </c:pt>
                <c:pt idx="2503">
                  <c:v>1</c:v>
                </c:pt>
                <c:pt idx="2504">
                  <c:v>1</c:v>
                </c:pt>
                <c:pt idx="2505">
                  <c:v>1</c:v>
                </c:pt>
                <c:pt idx="2506">
                  <c:v>1</c:v>
                </c:pt>
                <c:pt idx="2507">
                  <c:v>2</c:v>
                </c:pt>
                <c:pt idx="2508">
                  <c:v>1</c:v>
                </c:pt>
                <c:pt idx="2509">
                  <c:v>1</c:v>
                </c:pt>
                <c:pt idx="2510">
                  <c:v>1</c:v>
                </c:pt>
                <c:pt idx="2511">
                  <c:v>1</c:v>
                </c:pt>
                <c:pt idx="2512">
                  <c:v>1</c:v>
                </c:pt>
                <c:pt idx="2513">
                  <c:v>1</c:v>
                </c:pt>
                <c:pt idx="2514">
                  <c:v>1</c:v>
                </c:pt>
                <c:pt idx="2515">
                  <c:v>1</c:v>
                </c:pt>
                <c:pt idx="2516">
                  <c:v>2</c:v>
                </c:pt>
                <c:pt idx="2517">
                  <c:v>0</c:v>
                </c:pt>
                <c:pt idx="2518">
                  <c:v>0</c:v>
                </c:pt>
                <c:pt idx="2519">
                  <c:v>1</c:v>
                </c:pt>
                <c:pt idx="2520">
                  <c:v>1</c:v>
                </c:pt>
                <c:pt idx="2521">
                  <c:v>1</c:v>
                </c:pt>
                <c:pt idx="2522">
                  <c:v>1</c:v>
                </c:pt>
                <c:pt idx="2523">
                  <c:v>1</c:v>
                </c:pt>
                <c:pt idx="2524">
                  <c:v>1</c:v>
                </c:pt>
                <c:pt idx="2525">
                  <c:v>1</c:v>
                </c:pt>
                <c:pt idx="2526">
                  <c:v>1</c:v>
                </c:pt>
                <c:pt idx="2527">
                  <c:v>1</c:v>
                </c:pt>
                <c:pt idx="2528">
                  <c:v>1</c:v>
                </c:pt>
                <c:pt idx="2529">
                  <c:v>1</c:v>
                </c:pt>
                <c:pt idx="2530">
                  <c:v>1</c:v>
                </c:pt>
                <c:pt idx="2531">
                  <c:v>1</c:v>
                </c:pt>
                <c:pt idx="2532">
                  <c:v>1</c:v>
                </c:pt>
                <c:pt idx="2533">
                  <c:v>1</c:v>
                </c:pt>
                <c:pt idx="2534">
                  <c:v>1</c:v>
                </c:pt>
                <c:pt idx="2535">
                  <c:v>1</c:v>
                </c:pt>
                <c:pt idx="2536">
                  <c:v>1</c:v>
                </c:pt>
                <c:pt idx="2537">
                  <c:v>1</c:v>
                </c:pt>
                <c:pt idx="2538">
                  <c:v>1</c:v>
                </c:pt>
                <c:pt idx="2539">
                  <c:v>1</c:v>
                </c:pt>
                <c:pt idx="2540">
                  <c:v>1</c:v>
                </c:pt>
                <c:pt idx="2541">
                  <c:v>1</c:v>
                </c:pt>
                <c:pt idx="2542">
                  <c:v>1</c:v>
                </c:pt>
                <c:pt idx="2543">
                  <c:v>0</c:v>
                </c:pt>
                <c:pt idx="2544">
                  <c:v>1</c:v>
                </c:pt>
                <c:pt idx="2545">
                  <c:v>1</c:v>
                </c:pt>
                <c:pt idx="2546">
                  <c:v>1</c:v>
                </c:pt>
                <c:pt idx="2547">
                  <c:v>2</c:v>
                </c:pt>
                <c:pt idx="2548">
                  <c:v>2</c:v>
                </c:pt>
                <c:pt idx="2549">
                  <c:v>1</c:v>
                </c:pt>
                <c:pt idx="2550">
                  <c:v>1</c:v>
                </c:pt>
                <c:pt idx="2551">
                  <c:v>1</c:v>
                </c:pt>
                <c:pt idx="2552">
                  <c:v>1</c:v>
                </c:pt>
                <c:pt idx="2553">
                  <c:v>1</c:v>
                </c:pt>
                <c:pt idx="2554">
                  <c:v>1</c:v>
                </c:pt>
                <c:pt idx="2555">
                  <c:v>1</c:v>
                </c:pt>
                <c:pt idx="2556">
                  <c:v>1</c:v>
                </c:pt>
                <c:pt idx="2557">
                  <c:v>1</c:v>
                </c:pt>
                <c:pt idx="2558">
                  <c:v>1</c:v>
                </c:pt>
                <c:pt idx="2559">
                  <c:v>1</c:v>
                </c:pt>
                <c:pt idx="2560">
                  <c:v>1</c:v>
                </c:pt>
                <c:pt idx="2561">
                  <c:v>1</c:v>
                </c:pt>
                <c:pt idx="2562">
                  <c:v>1</c:v>
                </c:pt>
                <c:pt idx="2563">
                  <c:v>1</c:v>
                </c:pt>
                <c:pt idx="2564">
                  <c:v>1</c:v>
                </c:pt>
                <c:pt idx="2565">
                  <c:v>1</c:v>
                </c:pt>
                <c:pt idx="2566">
                  <c:v>1</c:v>
                </c:pt>
                <c:pt idx="2567">
                  <c:v>0</c:v>
                </c:pt>
                <c:pt idx="2568">
                  <c:v>1</c:v>
                </c:pt>
                <c:pt idx="2569">
                  <c:v>2</c:v>
                </c:pt>
                <c:pt idx="2570">
                  <c:v>1</c:v>
                </c:pt>
                <c:pt idx="2571">
                  <c:v>1</c:v>
                </c:pt>
                <c:pt idx="2572">
                  <c:v>1</c:v>
                </c:pt>
                <c:pt idx="2573">
                  <c:v>1</c:v>
                </c:pt>
                <c:pt idx="2574">
                  <c:v>1</c:v>
                </c:pt>
                <c:pt idx="2575">
                  <c:v>2</c:v>
                </c:pt>
                <c:pt idx="2576">
                  <c:v>1</c:v>
                </c:pt>
                <c:pt idx="2577">
                  <c:v>1</c:v>
                </c:pt>
                <c:pt idx="2578">
                  <c:v>1</c:v>
                </c:pt>
                <c:pt idx="2579">
                  <c:v>1</c:v>
                </c:pt>
                <c:pt idx="2580">
                  <c:v>1</c:v>
                </c:pt>
                <c:pt idx="2581">
                  <c:v>1</c:v>
                </c:pt>
                <c:pt idx="2582">
                  <c:v>1</c:v>
                </c:pt>
                <c:pt idx="2583">
                  <c:v>2</c:v>
                </c:pt>
                <c:pt idx="2584">
                  <c:v>1</c:v>
                </c:pt>
                <c:pt idx="2585">
                  <c:v>1</c:v>
                </c:pt>
                <c:pt idx="2586">
                  <c:v>1</c:v>
                </c:pt>
                <c:pt idx="2587">
                  <c:v>1</c:v>
                </c:pt>
                <c:pt idx="2588">
                  <c:v>1</c:v>
                </c:pt>
                <c:pt idx="2589">
                  <c:v>1</c:v>
                </c:pt>
                <c:pt idx="2590">
                  <c:v>1</c:v>
                </c:pt>
                <c:pt idx="2591">
                  <c:v>1</c:v>
                </c:pt>
                <c:pt idx="2592">
                  <c:v>1</c:v>
                </c:pt>
                <c:pt idx="2593">
                  <c:v>2</c:v>
                </c:pt>
                <c:pt idx="2594">
                  <c:v>1</c:v>
                </c:pt>
                <c:pt idx="2595">
                  <c:v>1</c:v>
                </c:pt>
                <c:pt idx="2596">
                  <c:v>1</c:v>
                </c:pt>
                <c:pt idx="2597">
                  <c:v>0</c:v>
                </c:pt>
                <c:pt idx="2598">
                  <c:v>1</c:v>
                </c:pt>
                <c:pt idx="2599">
                  <c:v>1</c:v>
                </c:pt>
                <c:pt idx="2600">
                  <c:v>1</c:v>
                </c:pt>
                <c:pt idx="2601">
                  <c:v>1</c:v>
                </c:pt>
                <c:pt idx="2602">
                  <c:v>1</c:v>
                </c:pt>
                <c:pt idx="2603">
                  <c:v>1</c:v>
                </c:pt>
                <c:pt idx="2604">
                  <c:v>2</c:v>
                </c:pt>
                <c:pt idx="2605">
                  <c:v>1</c:v>
                </c:pt>
                <c:pt idx="2606">
                  <c:v>1</c:v>
                </c:pt>
                <c:pt idx="2607">
                  <c:v>1</c:v>
                </c:pt>
                <c:pt idx="2608">
                  <c:v>2</c:v>
                </c:pt>
                <c:pt idx="2609">
                  <c:v>1</c:v>
                </c:pt>
                <c:pt idx="2610">
                  <c:v>1</c:v>
                </c:pt>
                <c:pt idx="2611">
                  <c:v>1</c:v>
                </c:pt>
                <c:pt idx="2612">
                  <c:v>1</c:v>
                </c:pt>
                <c:pt idx="2613">
                  <c:v>1</c:v>
                </c:pt>
                <c:pt idx="2614">
                  <c:v>1</c:v>
                </c:pt>
                <c:pt idx="2615">
                  <c:v>1</c:v>
                </c:pt>
                <c:pt idx="2616">
                  <c:v>1</c:v>
                </c:pt>
                <c:pt idx="2617">
                  <c:v>1</c:v>
                </c:pt>
                <c:pt idx="2618">
                  <c:v>1</c:v>
                </c:pt>
                <c:pt idx="2619">
                  <c:v>1</c:v>
                </c:pt>
                <c:pt idx="2620">
                  <c:v>1</c:v>
                </c:pt>
                <c:pt idx="2621">
                  <c:v>1</c:v>
                </c:pt>
                <c:pt idx="2622">
                  <c:v>1</c:v>
                </c:pt>
                <c:pt idx="2623">
                  <c:v>1</c:v>
                </c:pt>
                <c:pt idx="2624">
                  <c:v>1</c:v>
                </c:pt>
                <c:pt idx="2625">
                  <c:v>1</c:v>
                </c:pt>
                <c:pt idx="2626">
                  <c:v>1</c:v>
                </c:pt>
                <c:pt idx="2627">
                  <c:v>2</c:v>
                </c:pt>
                <c:pt idx="2628">
                  <c:v>1</c:v>
                </c:pt>
                <c:pt idx="2629">
                  <c:v>2</c:v>
                </c:pt>
                <c:pt idx="2630">
                  <c:v>1</c:v>
                </c:pt>
                <c:pt idx="2631">
                  <c:v>1</c:v>
                </c:pt>
                <c:pt idx="2632">
                  <c:v>2</c:v>
                </c:pt>
                <c:pt idx="2633">
                  <c:v>2</c:v>
                </c:pt>
                <c:pt idx="2634">
                  <c:v>1</c:v>
                </c:pt>
                <c:pt idx="2635">
                  <c:v>1</c:v>
                </c:pt>
                <c:pt idx="2636">
                  <c:v>1</c:v>
                </c:pt>
                <c:pt idx="2637">
                  <c:v>2</c:v>
                </c:pt>
                <c:pt idx="2638">
                  <c:v>1</c:v>
                </c:pt>
                <c:pt idx="2639">
                  <c:v>1</c:v>
                </c:pt>
                <c:pt idx="2640">
                  <c:v>1</c:v>
                </c:pt>
                <c:pt idx="2641">
                  <c:v>1</c:v>
                </c:pt>
                <c:pt idx="2642">
                  <c:v>1</c:v>
                </c:pt>
                <c:pt idx="2643">
                  <c:v>2</c:v>
                </c:pt>
                <c:pt idx="2644">
                  <c:v>1</c:v>
                </c:pt>
                <c:pt idx="2645">
                  <c:v>1</c:v>
                </c:pt>
                <c:pt idx="2646">
                  <c:v>1</c:v>
                </c:pt>
                <c:pt idx="2647">
                  <c:v>1</c:v>
                </c:pt>
                <c:pt idx="2648">
                  <c:v>1</c:v>
                </c:pt>
                <c:pt idx="2649">
                  <c:v>1</c:v>
                </c:pt>
                <c:pt idx="2650">
                  <c:v>1</c:v>
                </c:pt>
                <c:pt idx="2651">
                  <c:v>1</c:v>
                </c:pt>
                <c:pt idx="2652">
                  <c:v>1</c:v>
                </c:pt>
                <c:pt idx="2653">
                  <c:v>2</c:v>
                </c:pt>
                <c:pt idx="2654">
                  <c:v>2</c:v>
                </c:pt>
                <c:pt idx="2655">
                  <c:v>2</c:v>
                </c:pt>
                <c:pt idx="2656">
                  <c:v>1</c:v>
                </c:pt>
                <c:pt idx="2657">
                  <c:v>1</c:v>
                </c:pt>
                <c:pt idx="2658">
                  <c:v>1</c:v>
                </c:pt>
                <c:pt idx="2659">
                  <c:v>1</c:v>
                </c:pt>
                <c:pt idx="2660">
                  <c:v>1</c:v>
                </c:pt>
                <c:pt idx="2661">
                  <c:v>0</c:v>
                </c:pt>
                <c:pt idx="2662">
                  <c:v>0</c:v>
                </c:pt>
                <c:pt idx="2663">
                  <c:v>1</c:v>
                </c:pt>
                <c:pt idx="2664">
                  <c:v>1</c:v>
                </c:pt>
                <c:pt idx="2665">
                  <c:v>1</c:v>
                </c:pt>
                <c:pt idx="2666">
                  <c:v>1</c:v>
                </c:pt>
                <c:pt idx="2667">
                  <c:v>1</c:v>
                </c:pt>
                <c:pt idx="2668">
                  <c:v>1</c:v>
                </c:pt>
                <c:pt idx="2669">
                  <c:v>2</c:v>
                </c:pt>
                <c:pt idx="2670">
                  <c:v>1</c:v>
                </c:pt>
                <c:pt idx="2671">
                  <c:v>1</c:v>
                </c:pt>
                <c:pt idx="2672">
                  <c:v>1</c:v>
                </c:pt>
                <c:pt idx="2673">
                  <c:v>2</c:v>
                </c:pt>
                <c:pt idx="2674">
                  <c:v>1</c:v>
                </c:pt>
                <c:pt idx="2675">
                  <c:v>1</c:v>
                </c:pt>
                <c:pt idx="2676">
                  <c:v>1</c:v>
                </c:pt>
                <c:pt idx="2677">
                  <c:v>1</c:v>
                </c:pt>
                <c:pt idx="2678">
                  <c:v>1</c:v>
                </c:pt>
                <c:pt idx="2679">
                  <c:v>0</c:v>
                </c:pt>
                <c:pt idx="2680">
                  <c:v>1</c:v>
                </c:pt>
                <c:pt idx="2681">
                  <c:v>2</c:v>
                </c:pt>
                <c:pt idx="2682">
                  <c:v>1</c:v>
                </c:pt>
                <c:pt idx="2683">
                  <c:v>1</c:v>
                </c:pt>
                <c:pt idx="2684">
                  <c:v>2</c:v>
                </c:pt>
                <c:pt idx="2685">
                  <c:v>1</c:v>
                </c:pt>
                <c:pt idx="2686">
                  <c:v>2</c:v>
                </c:pt>
                <c:pt idx="2687">
                  <c:v>1</c:v>
                </c:pt>
                <c:pt idx="2688">
                  <c:v>1</c:v>
                </c:pt>
                <c:pt idx="2689">
                  <c:v>1</c:v>
                </c:pt>
                <c:pt idx="2690">
                  <c:v>2</c:v>
                </c:pt>
                <c:pt idx="2691">
                  <c:v>1</c:v>
                </c:pt>
                <c:pt idx="2692">
                  <c:v>1</c:v>
                </c:pt>
                <c:pt idx="2693">
                  <c:v>1</c:v>
                </c:pt>
                <c:pt idx="2694">
                  <c:v>2</c:v>
                </c:pt>
                <c:pt idx="2695">
                  <c:v>1</c:v>
                </c:pt>
                <c:pt idx="2696">
                  <c:v>1</c:v>
                </c:pt>
                <c:pt idx="2697">
                  <c:v>1</c:v>
                </c:pt>
                <c:pt idx="2698">
                  <c:v>2</c:v>
                </c:pt>
                <c:pt idx="2699">
                  <c:v>1</c:v>
                </c:pt>
                <c:pt idx="2700">
                  <c:v>1</c:v>
                </c:pt>
                <c:pt idx="2701">
                  <c:v>1</c:v>
                </c:pt>
                <c:pt idx="2702">
                  <c:v>1</c:v>
                </c:pt>
                <c:pt idx="2703">
                  <c:v>1</c:v>
                </c:pt>
                <c:pt idx="2704">
                  <c:v>1</c:v>
                </c:pt>
                <c:pt idx="2705">
                  <c:v>1</c:v>
                </c:pt>
                <c:pt idx="2706">
                  <c:v>1</c:v>
                </c:pt>
                <c:pt idx="2707">
                  <c:v>1</c:v>
                </c:pt>
                <c:pt idx="2708">
                  <c:v>1</c:v>
                </c:pt>
                <c:pt idx="2709">
                  <c:v>1</c:v>
                </c:pt>
                <c:pt idx="2710">
                  <c:v>2</c:v>
                </c:pt>
                <c:pt idx="2711">
                  <c:v>1</c:v>
                </c:pt>
                <c:pt idx="2712">
                  <c:v>1</c:v>
                </c:pt>
                <c:pt idx="2713">
                  <c:v>1</c:v>
                </c:pt>
                <c:pt idx="2714">
                  <c:v>2</c:v>
                </c:pt>
                <c:pt idx="2715">
                  <c:v>2</c:v>
                </c:pt>
                <c:pt idx="2716">
                  <c:v>1</c:v>
                </c:pt>
                <c:pt idx="2717">
                  <c:v>1</c:v>
                </c:pt>
                <c:pt idx="2718">
                  <c:v>1</c:v>
                </c:pt>
                <c:pt idx="2719">
                  <c:v>1</c:v>
                </c:pt>
                <c:pt idx="2720">
                  <c:v>1</c:v>
                </c:pt>
                <c:pt idx="2721">
                  <c:v>1</c:v>
                </c:pt>
                <c:pt idx="2722">
                  <c:v>1</c:v>
                </c:pt>
                <c:pt idx="2723">
                  <c:v>1</c:v>
                </c:pt>
                <c:pt idx="2724">
                  <c:v>1</c:v>
                </c:pt>
                <c:pt idx="2725">
                  <c:v>1</c:v>
                </c:pt>
                <c:pt idx="2726">
                  <c:v>1</c:v>
                </c:pt>
                <c:pt idx="2727">
                  <c:v>1</c:v>
                </c:pt>
                <c:pt idx="2728">
                  <c:v>1</c:v>
                </c:pt>
                <c:pt idx="2729">
                  <c:v>1</c:v>
                </c:pt>
                <c:pt idx="2730">
                  <c:v>1</c:v>
                </c:pt>
                <c:pt idx="2731">
                  <c:v>1</c:v>
                </c:pt>
                <c:pt idx="2732">
                  <c:v>1</c:v>
                </c:pt>
                <c:pt idx="2733">
                  <c:v>1</c:v>
                </c:pt>
                <c:pt idx="2734">
                  <c:v>1</c:v>
                </c:pt>
                <c:pt idx="2735">
                  <c:v>0</c:v>
                </c:pt>
                <c:pt idx="2736">
                  <c:v>1</c:v>
                </c:pt>
                <c:pt idx="2737">
                  <c:v>1</c:v>
                </c:pt>
                <c:pt idx="2738">
                  <c:v>1</c:v>
                </c:pt>
                <c:pt idx="2739">
                  <c:v>1</c:v>
                </c:pt>
                <c:pt idx="2740">
                  <c:v>1</c:v>
                </c:pt>
                <c:pt idx="2741">
                  <c:v>1</c:v>
                </c:pt>
                <c:pt idx="2742">
                  <c:v>0</c:v>
                </c:pt>
                <c:pt idx="2743">
                  <c:v>1</c:v>
                </c:pt>
                <c:pt idx="2744">
                  <c:v>1</c:v>
                </c:pt>
                <c:pt idx="2745">
                  <c:v>1</c:v>
                </c:pt>
                <c:pt idx="2746">
                  <c:v>1</c:v>
                </c:pt>
                <c:pt idx="2747">
                  <c:v>1</c:v>
                </c:pt>
                <c:pt idx="2748">
                  <c:v>1</c:v>
                </c:pt>
                <c:pt idx="2749">
                  <c:v>1</c:v>
                </c:pt>
                <c:pt idx="2750">
                  <c:v>1</c:v>
                </c:pt>
                <c:pt idx="2751">
                  <c:v>1</c:v>
                </c:pt>
                <c:pt idx="2752">
                  <c:v>1</c:v>
                </c:pt>
                <c:pt idx="2753">
                  <c:v>1</c:v>
                </c:pt>
                <c:pt idx="2754">
                  <c:v>1</c:v>
                </c:pt>
                <c:pt idx="2755">
                  <c:v>1</c:v>
                </c:pt>
                <c:pt idx="2756">
                  <c:v>1</c:v>
                </c:pt>
                <c:pt idx="2757">
                  <c:v>1</c:v>
                </c:pt>
                <c:pt idx="2758">
                  <c:v>1</c:v>
                </c:pt>
                <c:pt idx="2759">
                  <c:v>1</c:v>
                </c:pt>
                <c:pt idx="2760">
                  <c:v>1</c:v>
                </c:pt>
                <c:pt idx="2761">
                  <c:v>1</c:v>
                </c:pt>
                <c:pt idx="2762">
                  <c:v>1</c:v>
                </c:pt>
                <c:pt idx="2763">
                  <c:v>1</c:v>
                </c:pt>
                <c:pt idx="2764">
                  <c:v>1</c:v>
                </c:pt>
                <c:pt idx="2765">
                  <c:v>1</c:v>
                </c:pt>
                <c:pt idx="2766">
                  <c:v>1</c:v>
                </c:pt>
                <c:pt idx="2767">
                  <c:v>1</c:v>
                </c:pt>
                <c:pt idx="2768">
                  <c:v>1</c:v>
                </c:pt>
                <c:pt idx="2769">
                  <c:v>1</c:v>
                </c:pt>
                <c:pt idx="2770">
                  <c:v>1</c:v>
                </c:pt>
                <c:pt idx="2771">
                  <c:v>1</c:v>
                </c:pt>
                <c:pt idx="2772">
                  <c:v>1</c:v>
                </c:pt>
                <c:pt idx="2773">
                  <c:v>1</c:v>
                </c:pt>
                <c:pt idx="2774">
                  <c:v>1</c:v>
                </c:pt>
                <c:pt idx="2775">
                  <c:v>1</c:v>
                </c:pt>
                <c:pt idx="2776">
                  <c:v>1</c:v>
                </c:pt>
                <c:pt idx="2777">
                  <c:v>1</c:v>
                </c:pt>
                <c:pt idx="2778">
                  <c:v>1</c:v>
                </c:pt>
                <c:pt idx="2779">
                  <c:v>1</c:v>
                </c:pt>
                <c:pt idx="2780">
                  <c:v>1</c:v>
                </c:pt>
                <c:pt idx="2781">
                  <c:v>1</c:v>
                </c:pt>
                <c:pt idx="2782">
                  <c:v>1</c:v>
                </c:pt>
                <c:pt idx="2783">
                  <c:v>1</c:v>
                </c:pt>
                <c:pt idx="2784">
                  <c:v>1</c:v>
                </c:pt>
                <c:pt idx="2785">
                  <c:v>1</c:v>
                </c:pt>
                <c:pt idx="2786">
                  <c:v>1</c:v>
                </c:pt>
                <c:pt idx="2787">
                  <c:v>1</c:v>
                </c:pt>
                <c:pt idx="2788">
                  <c:v>1</c:v>
                </c:pt>
                <c:pt idx="2789">
                  <c:v>1</c:v>
                </c:pt>
                <c:pt idx="2790">
                  <c:v>1</c:v>
                </c:pt>
                <c:pt idx="2791">
                  <c:v>1</c:v>
                </c:pt>
                <c:pt idx="2792">
                  <c:v>1</c:v>
                </c:pt>
                <c:pt idx="2793">
                  <c:v>1</c:v>
                </c:pt>
                <c:pt idx="2794">
                  <c:v>1</c:v>
                </c:pt>
                <c:pt idx="2795">
                  <c:v>1</c:v>
                </c:pt>
                <c:pt idx="2796">
                  <c:v>1</c:v>
                </c:pt>
                <c:pt idx="2797">
                  <c:v>1</c:v>
                </c:pt>
                <c:pt idx="2798">
                  <c:v>1</c:v>
                </c:pt>
                <c:pt idx="2799">
                  <c:v>1</c:v>
                </c:pt>
                <c:pt idx="2800">
                  <c:v>1</c:v>
                </c:pt>
                <c:pt idx="2801">
                  <c:v>1</c:v>
                </c:pt>
                <c:pt idx="2802">
                  <c:v>1</c:v>
                </c:pt>
                <c:pt idx="2803">
                  <c:v>1</c:v>
                </c:pt>
                <c:pt idx="2804">
                  <c:v>1</c:v>
                </c:pt>
                <c:pt idx="2805">
                  <c:v>1</c:v>
                </c:pt>
                <c:pt idx="2806">
                  <c:v>1</c:v>
                </c:pt>
                <c:pt idx="2807">
                  <c:v>1</c:v>
                </c:pt>
                <c:pt idx="2808">
                  <c:v>1</c:v>
                </c:pt>
                <c:pt idx="2809">
                  <c:v>1</c:v>
                </c:pt>
                <c:pt idx="2810">
                  <c:v>1</c:v>
                </c:pt>
                <c:pt idx="2811">
                  <c:v>1</c:v>
                </c:pt>
                <c:pt idx="2812">
                  <c:v>1</c:v>
                </c:pt>
                <c:pt idx="2813">
                  <c:v>1</c:v>
                </c:pt>
                <c:pt idx="2814">
                  <c:v>1</c:v>
                </c:pt>
                <c:pt idx="2815">
                  <c:v>1</c:v>
                </c:pt>
                <c:pt idx="2816">
                  <c:v>1</c:v>
                </c:pt>
                <c:pt idx="2817">
                  <c:v>0</c:v>
                </c:pt>
                <c:pt idx="2818">
                  <c:v>1</c:v>
                </c:pt>
                <c:pt idx="2819">
                  <c:v>1</c:v>
                </c:pt>
                <c:pt idx="2820">
                  <c:v>1</c:v>
                </c:pt>
                <c:pt idx="2821">
                  <c:v>1</c:v>
                </c:pt>
                <c:pt idx="2822">
                  <c:v>2</c:v>
                </c:pt>
                <c:pt idx="2823">
                  <c:v>1</c:v>
                </c:pt>
                <c:pt idx="2824">
                  <c:v>1</c:v>
                </c:pt>
                <c:pt idx="2825">
                  <c:v>1</c:v>
                </c:pt>
                <c:pt idx="2826">
                  <c:v>1</c:v>
                </c:pt>
                <c:pt idx="2827">
                  <c:v>1</c:v>
                </c:pt>
                <c:pt idx="2828">
                  <c:v>1</c:v>
                </c:pt>
                <c:pt idx="2829">
                  <c:v>1</c:v>
                </c:pt>
                <c:pt idx="2830">
                  <c:v>1</c:v>
                </c:pt>
                <c:pt idx="2831">
                  <c:v>1</c:v>
                </c:pt>
                <c:pt idx="2832">
                  <c:v>1</c:v>
                </c:pt>
                <c:pt idx="2833">
                  <c:v>1</c:v>
                </c:pt>
                <c:pt idx="2834">
                  <c:v>1</c:v>
                </c:pt>
                <c:pt idx="2835">
                  <c:v>1</c:v>
                </c:pt>
                <c:pt idx="2836">
                  <c:v>1</c:v>
                </c:pt>
                <c:pt idx="2837">
                  <c:v>0</c:v>
                </c:pt>
                <c:pt idx="2838">
                  <c:v>0</c:v>
                </c:pt>
                <c:pt idx="2839">
                  <c:v>1</c:v>
                </c:pt>
                <c:pt idx="2840">
                  <c:v>1</c:v>
                </c:pt>
                <c:pt idx="2841">
                  <c:v>1</c:v>
                </c:pt>
                <c:pt idx="2842">
                  <c:v>1</c:v>
                </c:pt>
                <c:pt idx="2843">
                  <c:v>1</c:v>
                </c:pt>
                <c:pt idx="2844">
                  <c:v>1</c:v>
                </c:pt>
                <c:pt idx="2845">
                  <c:v>1</c:v>
                </c:pt>
                <c:pt idx="2846">
                  <c:v>1</c:v>
                </c:pt>
                <c:pt idx="2847">
                  <c:v>1</c:v>
                </c:pt>
                <c:pt idx="2848">
                  <c:v>1</c:v>
                </c:pt>
                <c:pt idx="2849">
                  <c:v>1</c:v>
                </c:pt>
                <c:pt idx="2850">
                  <c:v>2</c:v>
                </c:pt>
                <c:pt idx="2851">
                  <c:v>1</c:v>
                </c:pt>
                <c:pt idx="2852">
                  <c:v>1</c:v>
                </c:pt>
                <c:pt idx="2853">
                  <c:v>1</c:v>
                </c:pt>
                <c:pt idx="2854">
                  <c:v>1</c:v>
                </c:pt>
                <c:pt idx="2855">
                  <c:v>1</c:v>
                </c:pt>
                <c:pt idx="2856">
                  <c:v>1</c:v>
                </c:pt>
                <c:pt idx="2857">
                  <c:v>1</c:v>
                </c:pt>
                <c:pt idx="2858">
                  <c:v>2</c:v>
                </c:pt>
                <c:pt idx="2859">
                  <c:v>2</c:v>
                </c:pt>
                <c:pt idx="2860">
                  <c:v>1</c:v>
                </c:pt>
                <c:pt idx="2861">
                  <c:v>1</c:v>
                </c:pt>
                <c:pt idx="2862">
                  <c:v>1</c:v>
                </c:pt>
                <c:pt idx="2863">
                  <c:v>1</c:v>
                </c:pt>
                <c:pt idx="2864">
                  <c:v>1</c:v>
                </c:pt>
                <c:pt idx="2865">
                  <c:v>1</c:v>
                </c:pt>
                <c:pt idx="2866">
                  <c:v>1</c:v>
                </c:pt>
                <c:pt idx="2867">
                  <c:v>1</c:v>
                </c:pt>
                <c:pt idx="2868">
                  <c:v>1</c:v>
                </c:pt>
                <c:pt idx="2869">
                  <c:v>1</c:v>
                </c:pt>
                <c:pt idx="2870">
                  <c:v>1</c:v>
                </c:pt>
                <c:pt idx="2871">
                  <c:v>1</c:v>
                </c:pt>
                <c:pt idx="2872">
                  <c:v>1</c:v>
                </c:pt>
                <c:pt idx="2873">
                  <c:v>1</c:v>
                </c:pt>
                <c:pt idx="2874">
                  <c:v>1</c:v>
                </c:pt>
                <c:pt idx="2875">
                  <c:v>1</c:v>
                </c:pt>
                <c:pt idx="2876">
                  <c:v>1</c:v>
                </c:pt>
                <c:pt idx="2877">
                  <c:v>1</c:v>
                </c:pt>
                <c:pt idx="2878">
                  <c:v>1</c:v>
                </c:pt>
                <c:pt idx="2879">
                  <c:v>1</c:v>
                </c:pt>
                <c:pt idx="2880">
                  <c:v>1</c:v>
                </c:pt>
                <c:pt idx="2881">
                  <c:v>1</c:v>
                </c:pt>
                <c:pt idx="2882">
                  <c:v>1</c:v>
                </c:pt>
                <c:pt idx="2883">
                  <c:v>1</c:v>
                </c:pt>
                <c:pt idx="2884">
                  <c:v>1</c:v>
                </c:pt>
                <c:pt idx="2885">
                  <c:v>1</c:v>
                </c:pt>
                <c:pt idx="2886">
                  <c:v>1</c:v>
                </c:pt>
                <c:pt idx="2887">
                  <c:v>1</c:v>
                </c:pt>
                <c:pt idx="2888">
                  <c:v>1</c:v>
                </c:pt>
                <c:pt idx="2889">
                  <c:v>1</c:v>
                </c:pt>
                <c:pt idx="2890">
                  <c:v>1</c:v>
                </c:pt>
                <c:pt idx="2891">
                  <c:v>1</c:v>
                </c:pt>
                <c:pt idx="2892">
                  <c:v>1</c:v>
                </c:pt>
                <c:pt idx="2893">
                  <c:v>1</c:v>
                </c:pt>
                <c:pt idx="2894">
                  <c:v>1</c:v>
                </c:pt>
                <c:pt idx="2895">
                  <c:v>1</c:v>
                </c:pt>
                <c:pt idx="2896">
                  <c:v>1</c:v>
                </c:pt>
                <c:pt idx="2897">
                  <c:v>1</c:v>
                </c:pt>
                <c:pt idx="2898">
                  <c:v>1</c:v>
                </c:pt>
                <c:pt idx="2899">
                  <c:v>1</c:v>
                </c:pt>
                <c:pt idx="2900">
                  <c:v>1</c:v>
                </c:pt>
                <c:pt idx="2901">
                  <c:v>0</c:v>
                </c:pt>
                <c:pt idx="2902">
                  <c:v>1</c:v>
                </c:pt>
                <c:pt idx="2903">
                  <c:v>1</c:v>
                </c:pt>
                <c:pt idx="2904">
                  <c:v>1</c:v>
                </c:pt>
                <c:pt idx="2905">
                  <c:v>1</c:v>
                </c:pt>
                <c:pt idx="2906">
                  <c:v>1</c:v>
                </c:pt>
                <c:pt idx="2907">
                  <c:v>1</c:v>
                </c:pt>
                <c:pt idx="2908">
                  <c:v>1</c:v>
                </c:pt>
                <c:pt idx="2909">
                  <c:v>1</c:v>
                </c:pt>
                <c:pt idx="2910">
                  <c:v>1</c:v>
                </c:pt>
                <c:pt idx="2911">
                  <c:v>1</c:v>
                </c:pt>
                <c:pt idx="2912">
                  <c:v>1</c:v>
                </c:pt>
                <c:pt idx="2913">
                  <c:v>1</c:v>
                </c:pt>
                <c:pt idx="2914">
                  <c:v>1</c:v>
                </c:pt>
                <c:pt idx="2915">
                  <c:v>1</c:v>
                </c:pt>
                <c:pt idx="2916">
                  <c:v>1</c:v>
                </c:pt>
                <c:pt idx="2917">
                  <c:v>1</c:v>
                </c:pt>
                <c:pt idx="2918">
                  <c:v>1</c:v>
                </c:pt>
                <c:pt idx="2919">
                  <c:v>1</c:v>
                </c:pt>
                <c:pt idx="2920">
                  <c:v>1</c:v>
                </c:pt>
                <c:pt idx="2921">
                  <c:v>1</c:v>
                </c:pt>
                <c:pt idx="2922">
                  <c:v>1</c:v>
                </c:pt>
                <c:pt idx="2923">
                  <c:v>1</c:v>
                </c:pt>
                <c:pt idx="2924">
                  <c:v>1</c:v>
                </c:pt>
                <c:pt idx="2925">
                  <c:v>1</c:v>
                </c:pt>
                <c:pt idx="2926">
                  <c:v>1</c:v>
                </c:pt>
                <c:pt idx="2927">
                  <c:v>1</c:v>
                </c:pt>
                <c:pt idx="2928">
                  <c:v>1</c:v>
                </c:pt>
                <c:pt idx="2929">
                  <c:v>1</c:v>
                </c:pt>
                <c:pt idx="2930">
                  <c:v>1</c:v>
                </c:pt>
                <c:pt idx="2931">
                  <c:v>1</c:v>
                </c:pt>
                <c:pt idx="2932">
                  <c:v>2</c:v>
                </c:pt>
                <c:pt idx="2933">
                  <c:v>1</c:v>
                </c:pt>
                <c:pt idx="2934">
                  <c:v>1</c:v>
                </c:pt>
                <c:pt idx="2935">
                  <c:v>1</c:v>
                </c:pt>
                <c:pt idx="2936">
                  <c:v>1</c:v>
                </c:pt>
                <c:pt idx="2937">
                  <c:v>1</c:v>
                </c:pt>
                <c:pt idx="2938">
                  <c:v>1</c:v>
                </c:pt>
                <c:pt idx="2939">
                  <c:v>1</c:v>
                </c:pt>
                <c:pt idx="2940">
                  <c:v>2</c:v>
                </c:pt>
                <c:pt idx="2941">
                  <c:v>1</c:v>
                </c:pt>
                <c:pt idx="2942">
                  <c:v>1</c:v>
                </c:pt>
                <c:pt idx="2943">
                  <c:v>1</c:v>
                </c:pt>
                <c:pt idx="2944">
                  <c:v>1</c:v>
                </c:pt>
                <c:pt idx="2945">
                  <c:v>1</c:v>
                </c:pt>
                <c:pt idx="2946">
                  <c:v>1</c:v>
                </c:pt>
                <c:pt idx="2947">
                  <c:v>2</c:v>
                </c:pt>
                <c:pt idx="2948">
                  <c:v>0</c:v>
                </c:pt>
                <c:pt idx="2949">
                  <c:v>0</c:v>
                </c:pt>
                <c:pt idx="2950">
                  <c:v>1</c:v>
                </c:pt>
                <c:pt idx="2951">
                  <c:v>1</c:v>
                </c:pt>
                <c:pt idx="2952">
                  <c:v>2</c:v>
                </c:pt>
                <c:pt idx="2953">
                  <c:v>2</c:v>
                </c:pt>
                <c:pt idx="2954">
                  <c:v>2</c:v>
                </c:pt>
                <c:pt idx="2955">
                  <c:v>2</c:v>
                </c:pt>
                <c:pt idx="2956">
                  <c:v>1</c:v>
                </c:pt>
                <c:pt idx="2957">
                  <c:v>1</c:v>
                </c:pt>
                <c:pt idx="2958">
                  <c:v>1</c:v>
                </c:pt>
                <c:pt idx="2959">
                  <c:v>1</c:v>
                </c:pt>
                <c:pt idx="2960">
                  <c:v>1</c:v>
                </c:pt>
                <c:pt idx="2961">
                  <c:v>1</c:v>
                </c:pt>
                <c:pt idx="2962">
                  <c:v>1</c:v>
                </c:pt>
                <c:pt idx="2963">
                  <c:v>1</c:v>
                </c:pt>
                <c:pt idx="2964">
                  <c:v>1</c:v>
                </c:pt>
                <c:pt idx="2965">
                  <c:v>1</c:v>
                </c:pt>
                <c:pt idx="2966">
                  <c:v>1</c:v>
                </c:pt>
                <c:pt idx="2967">
                  <c:v>1</c:v>
                </c:pt>
                <c:pt idx="2968">
                  <c:v>0</c:v>
                </c:pt>
                <c:pt idx="2969">
                  <c:v>2</c:v>
                </c:pt>
                <c:pt idx="2970">
                  <c:v>1</c:v>
                </c:pt>
                <c:pt idx="2971">
                  <c:v>1</c:v>
                </c:pt>
                <c:pt idx="2972">
                  <c:v>1</c:v>
                </c:pt>
                <c:pt idx="2973">
                  <c:v>1</c:v>
                </c:pt>
                <c:pt idx="2974">
                  <c:v>1</c:v>
                </c:pt>
                <c:pt idx="2975">
                  <c:v>1</c:v>
                </c:pt>
                <c:pt idx="2976">
                  <c:v>1</c:v>
                </c:pt>
                <c:pt idx="2977">
                  <c:v>1</c:v>
                </c:pt>
                <c:pt idx="2978">
                  <c:v>0</c:v>
                </c:pt>
                <c:pt idx="2979">
                  <c:v>1</c:v>
                </c:pt>
                <c:pt idx="2980">
                  <c:v>1</c:v>
                </c:pt>
                <c:pt idx="2981">
                  <c:v>1</c:v>
                </c:pt>
                <c:pt idx="2982">
                  <c:v>1</c:v>
                </c:pt>
                <c:pt idx="2983">
                  <c:v>1</c:v>
                </c:pt>
                <c:pt idx="2984">
                  <c:v>2</c:v>
                </c:pt>
                <c:pt idx="2985">
                  <c:v>1</c:v>
                </c:pt>
                <c:pt idx="2986">
                  <c:v>2</c:v>
                </c:pt>
                <c:pt idx="2987">
                  <c:v>1</c:v>
                </c:pt>
                <c:pt idx="2988">
                  <c:v>1</c:v>
                </c:pt>
                <c:pt idx="2989">
                  <c:v>1</c:v>
                </c:pt>
                <c:pt idx="2990">
                  <c:v>1</c:v>
                </c:pt>
                <c:pt idx="2991">
                  <c:v>1</c:v>
                </c:pt>
                <c:pt idx="2992">
                  <c:v>0</c:v>
                </c:pt>
                <c:pt idx="2993">
                  <c:v>1</c:v>
                </c:pt>
                <c:pt idx="2994">
                  <c:v>1</c:v>
                </c:pt>
                <c:pt idx="2995">
                  <c:v>1</c:v>
                </c:pt>
                <c:pt idx="2996">
                  <c:v>1</c:v>
                </c:pt>
                <c:pt idx="2997">
                  <c:v>1</c:v>
                </c:pt>
                <c:pt idx="2998">
                  <c:v>1</c:v>
                </c:pt>
                <c:pt idx="2999">
                  <c:v>1</c:v>
                </c:pt>
                <c:pt idx="3000">
                  <c:v>1</c:v>
                </c:pt>
                <c:pt idx="3001">
                  <c:v>1</c:v>
                </c:pt>
                <c:pt idx="3002">
                  <c:v>1</c:v>
                </c:pt>
                <c:pt idx="3003">
                  <c:v>1</c:v>
                </c:pt>
                <c:pt idx="3004">
                  <c:v>1</c:v>
                </c:pt>
                <c:pt idx="3005">
                  <c:v>1</c:v>
                </c:pt>
                <c:pt idx="3006">
                  <c:v>1</c:v>
                </c:pt>
                <c:pt idx="3007">
                  <c:v>1</c:v>
                </c:pt>
                <c:pt idx="3008">
                  <c:v>1</c:v>
                </c:pt>
                <c:pt idx="3009">
                  <c:v>2</c:v>
                </c:pt>
                <c:pt idx="3010">
                  <c:v>1</c:v>
                </c:pt>
                <c:pt idx="3011">
                  <c:v>1</c:v>
                </c:pt>
                <c:pt idx="3012">
                  <c:v>1</c:v>
                </c:pt>
                <c:pt idx="3013">
                  <c:v>1</c:v>
                </c:pt>
                <c:pt idx="3014">
                  <c:v>1</c:v>
                </c:pt>
                <c:pt idx="3015">
                  <c:v>1</c:v>
                </c:pt>
                <c:pt idx="3016">
                  <c:v>1</c:v>
                </c:pt>
                <c:pt idx="3017">
                  <c:v>2</c:v>
                </c:pt>
                <c:pt idx="3018">
                  <c:v>1</c:v>
                </c:pt>
                <c:pt idx="3019">
                  <c:v>1</c:v>
                </c:pt>
                <c:pt idx="3020">
                  <c:v>1</c:v>
                </c:pt>
                <c:pt idx="3021">
                  <c:v>1</c:v>
                </c:pt>
                <c:pt idx="3022">
                  <c:v>1</c:v>
                </c:pt>
                <c:pt idx="3023">
                  <c:v>0</c:v>
                </c:pt>
                <c:pt idx="3024">
                  <c:v>1</c:v>
                </c:pt>
                <c:pt idx="3025">
                  <c:v>1</c:v>
                </c:pt>
                <c:pt idx="3026">
                  <c:v>1</c:v>
                </c:pt>
                <c:pt idx="3027">
                  <c:v>1</c:v>
                </c:pt>
                <c:pt idx="3028">
                  <c:v>1</c:v>
                </c:pt>
                <c:pt idx="3029">
                  <c:v>1</c:v>
                </c:pt>
                <c:pt idx="3030">
                  <c:v>1</c:v>
                </c:pt>
                <c:pt idx="3031">
                  <c:v>1</c:v>
                </c:pt>
                <c:pt idx="3032">
                  <c:v>1</c:v>
                </c:pt>
                <c:pt idx="3033">
                  <c:v>1</c:v>
                </c:pt>
                <c:pt idx="3034">
                  <c:v>1</c:v>
                </c:pt>
                <c:pt idx="3035">
                  <c:v>1</c:v>
                </c:pt>
                <c:pt idx="3036">
                  <c:v>1</c:v>
                </c:pt>
                <c:pt idx="3037">
                  <c:v>1</c:v>
                </c:pt>
                <c:pt idx="3038">
                  <c:v>1</c:v>
                </c:pt>
                <c:pt idx="3039">
                  <c:v>1</c:v>
                </c:pt>
                <c:pt idx="3040">
                  <c:v>1</c:v>
                </c:pt>
                <c:pt idx="3041">
                  <c:v>1</c:v>
                </c:pt>
                <c:pt idx="3042">
                  <c:v>2</c:v>
                </c:pt>
                <c:pt idx="3043">
                  <c:v>1</c:v>
                </c:pt>
                <c:pt idx="3044">
                  <c:v>1</c:v>
                </c:pt>
                <c:pt idx="3045">
                  <c:v>1</c:v>
                </c:pt>
                <c:pt idx="3046">
                  <c:v>1</c:v>
                </c:pt>
                <c:pt idx="3047">
                  <c:v>1</c:v>
                </c:pt>
                <c:pt idx="3048">
                  <c:v>1</c:v>
                </c:pt>
                <c:pt idx="3049">
                  <c:v>1</c:v>
                </c:pt>
                <c:pt idx="3050">
                  <c:v>1</c:v>
                </c:pt>
                <c:pt idx="3051">
                  <c:v>1</c:v>
                </c:pt>
                <c:pt idx="3052">
                  <c:v>2</c:v>
                </c:pt>
                <c:pt idx="3053">
                  <c:v>1</c:v>
                </c:pt>
                <c:pt idx="3054">
                  <c:v>1</c:v>
                </c:pt>
                <c:pt idx="3055">
                  <c:v>0</c:v>
                </c:pt>
                <c:pt idx="3056">
                  <c:v>1</c:v>
                </c:pt>
                <c:pt idx="3057">
                  <c:v>1</c:v>
                </c:pt>
                <c:pt idx="3058">
                  <c:v>1</c:v>
                </c:pt>
                <c:pt idx="3059">
                  <c:v>1</c:v>
                </c:pt>
                <c:pt idx="3060">
                  <c:v>1</c:v>
                </c:pt>
                <c:pt idx="3061">
                  <c:v>1</c:v>
                </c:pt>
                <c:pt idx="3062">
                  <c:v>1</c:v>
                </c:pt>
                <c:pt idx="3063">
                  <c:v>1</c:v>
                </c:pt>
                <c:pt idx="3064">
                  <c:v>1</c:v>
                </c:pt>
                <c:pt idx="3065">
                  <c:v>1</c:v>
                </c:pt>
                <c:pt idx="3066">
                  <c:v>1</c:v>
                </c:pt>
                <c:pt idx="3067">
                  <c:v>1</c:v>
                </c:pt>
                <c:pt idx="3068">
                  <c:v>1</c:v>
                </c:pt>
                <c:pt idx="3069">
                  <c:v>1</c:v>
                </c:pt>
                <c:pt idx="3070">
                  <c:v>1</c:v>
                </c:pt>
                <c:pt idx="3071">
                  <c:v>1</c:v>
                </c:pt>
                <c:pt idx="3072">
                  <c:v>1</c:v>
                </c:pt>
                <c:pt idx="3073">
                  <c:v>1</c:v>
                </c:pt>
                <c:pt idx="3074">
                  <c:v>1</c:v>
                </c:pt>
                <c:pt idx="3075">
                  <c:v>1</c:v>
                </c:pt>
                <c:pt idx="3076">
                  <c:v>1</c:v>
                </c:pt>
                <c:pt idx="3077">
                  <c:v>1</c:v>
                </c:pt>
                <c:pt idx="3078">
                  <c:v>1</c:v>
                </c:pt>
                <c:pt idx="3079">
                  <c:v>1</c:v>
                </c:pt>
                <c:pt idx="3080">
                  <c:v>1</c:v>
                </c:pt>
                <c:pt idx="3081">
                  <c:v>1</c:v>
                </c:pt>
                <c:pt idx="3082">
                  <c:v>1</c:v>
                </c:pt>
                <c:pt idx="3083">
                  <c:v>1</c:v>
                </c:pt>
                <c:pt idx="3084">
                  <c:v>1</c:v>
                </c:pt>
                <c:pt idx="3085">
                  <c:v>1</c:v>
                </c:pt>
                <c:pt idx="3086">
                  <c:v>1</c:v>
                </c:pt>
                <c:pt idx="3087">
                  <c:v>1</c:v>
                </c:pt>
                <c:pt idx="3088">
                  <c:v>1</c:v>
                </c:pt>
                <c:pt idx="3089">
                  <c:v>0</c:v>
                </c:pt>
                <c:pt idx="3090">
                  <c:v>2</c:v>
                </c:pt>
                <c:pt idx="3091">
                  <c:v>1</c:v>
                </c:pt>
                <c:pt idx="3092">
                  <c:v>2</c:v>
                </c:pt>
                <c:pt idx="3093">
                  <c:v>2</c:v>
                </c:pt>
                <c:pt idx="3094">
                  <c:v>1</c:v>
                </c:pt>
                <c:pt idx="3095">
                  <c:v>1</c:v>
                </c:pt>
                <c:pt idx="3096">
                  <c:v>1</c:v>
                </c:pt>
                <c:pt idx="3097">
                  <c:v>1</c:v>
                </c:pt>
                <c:pt idx="3098">
                  <c:v>1</c:v>
                </c:pt>
                <c:pt idx="3099">
                  <c:v>1</c:v>
                </c:pt>
                <c:pt idx="3100">
                  <c:v>1</c:v>
                </c:pt>
                <c:pt idx="3101">
                  <c:v>1</c:v>
                </c:pt>
                <c:pt idx="3102">
                  <c:v>1</c:v>
                </c:pt>
                <c:pt idx="3103">
                  <c:v>2</c:v>
                </c:pt>
                <c:pt idx="3104">
                  <c:v>1</c:v>
                </c:pt>
                <c:pt idx="3105">
                  <c:v>2</c:v>
                </c:pt>
                <c:pt idx="3106">
                  <c:v>1</c:v>
                </c:pt>
                <c:pt idx="3107">
                  <c:v>1</c:v>
                </c:pt>
                <c:pt idx="3108">
                  <c:v>1</c:v>
                </c:pt>
                <c:pt idx="3109">
                  <c:v>1</c:v>
                </c:pt>
                <c:pt idx="3110">
                  <c:v>1</c:v>
                </c:pt>
                <c:pt idx="3111">
                  <c:v>1</c:v>
                </c:pt>
                <c:pt idx="3112">
                  <c:v>1</c:v>
                </c:pt>
                <c:pt idx="3113">
                  <c:v>1</c:v>
                </c:pt>
                <c:pt idx="3114">
                  <c:v>1</c:v>
                </c:pt>
                <c:pt idx="3115">
                  <c:v>2</c:v>
                </c:pt>
                <c:pt idx="3116">
                  <c:v>0</c:v>
                </c:pt>
                <c:pt idx="3117">
                  <c:v>1</c:v>
                </c:pt>
                <c:pt idx="3118">
                  <c:v>0</c:v>
                </c:pt>
                <c:pt idx="3119">
                  <c:v>0</c:v>
                </c:pt>
                <c:pt idx="3120">
                  <c:v>2</c:v>
                </c:pt>
                <c:pt idx="3121">
                  <c:v>1</c:v>
                </c:pt>
                <c:pt idx="3122">
                  <c:v>1</c:v>
                </c:pt>
                <c:pt idx="3123">
                  <c:v>1</c:v>
                </c:pt>
                <c:pt idx="3124">
                  <c:v>1</c:v>
                </c:pt>
                <c:pt idx="3125">
                  <c:v>1</c:v>
                </c:pt>
                <c:pt idx="3126">
                  <c:v>1</c:v>
                </c:pt>
                <c:pt idx="3127">
                  <c:v>1</c:v>
                </c:pt>
                <c:pt idx="3128">
                  <c:v>1</c:v>
                </c:pt>
                <c:pt idx="3129">
                  <c:v>1</c:v>
                </c:pt>
                <c:pt idx="3130">
                  <c:v>1</c:v>
                </c:pt>
              </c:numCache>
            </c:numRef>
          </c:xVal>
          <c:yVal>
            <c:numRef>
              <c:f>Hoja1!$R$10:$R$3140</c:f>
              <c:numCache>
                <c:formatCode>General</c:formatCode>
                <c:ptCount val="3131"/>
                <c:pt idx="0">
                  <c:v>100</c:v>
                </c:pt>
                <c:pt idx="1">
                  <c:v>100</c:v>
                </c:pt>
                <c:pt idx="2">
                  <c:v>100</c:v>
                </c:pt>
                <c:pt idx="3">
                  <c:v>1330</c:v>
                </c:pt>
                <c:pt idx="4">
                  <c:v>100</c:v>
                </c:pt>
                <c:pt idx="5">
                  <c:v>200</c:v>
                </c:pt>
                <c:pt idx="6">
                  <c:v>100</c:v>
                </c:pt>
                <c:pt idx="7">
                  <c:v>200</c:v>
                </c:pt>
                <c:pt idx="8">
                  <c:v>100</c:v>
                </c:pt>
                <c:pt idx="9">
                  <c:v>200</c:v>
                </c:pt>
                <c:pt idx="10">
                  <c:v>1075</c:v>
                </c:pt>
                <c:pt idx="11">
                  <c:v>100</c:v>
                </c:pt>
                <c:pt idx="12">
                  <c:v>300</c:v>
                </c:pt>
                <c:pt idx="13">
                  <c:v>200</c:v>
                </c:pt>
                <c:pt idx="14">
                  <c:v>600</c:v>
                </c:pt>
                <c:pt idx="15">
                  <c:v>600</c:v>
                </c:pt>
                <c:pt idx="16">
                  <c:v>400</c:v>
                </c:pt>
                <c:pt idx="17">
                  <c:v>100</c:v>
                </c:pt>
                <c:pt idx="18">
                  <c:v>500</c:v>
                </c:pt>
                <c:pt idx="19">
                  <c:v>340</c:v>
                </c:pt>
                <c:pt idx="20">
                  <c:v>100</c:v>
                </c:pt>
                <c:pt idx="21">
                  <c:v>200</c:v>
                </c:pt>
                <c:pt idx="22">
                  <c:v>100</c:v>
                </c:pt>
                <c:pt idx="23">
                  <c:v>100</c:v>
                </c:pt>
                <c:pt idx="25">
                  <c:v>2900</c:v>
                </c:pt>
                <c:pt idx="26">
                  <c:v>200</c:v>
                </c:pt>
                <c:pt idx="27">
                  <c:v>500</c:v>
                </c:pt>
                <c:pt idx="28">
                  <c:v>600</c:v>
                </c:pt>
                <c:pt idx="29">
                  <c:v>200</c:v>
                </c:pt>
                <c:pt idx="30">
                  <c:v>100</c:v>
                </c:pt>
                <c:pt idx="31">
                  <c:v>1400</c:v>
                </c:pt>
                <c:pt idx="32">
                  <c:v>1200</c:v>
                </c:pt>
                <c:pt idx="33">
                  <c:v>1300</c:v>
                </c:pt>
                <c:pt idx="34">
                  <c:v>600</c:v>
                </c:pt>
                <c:pt idx="35">
                  <c:v>200</c:v>
                </c:pt>
                <c:pt idx="36">
                  <c:v>500</c:v>
                </c:pt>
                <c:pt idx="37">
                  <c:v>500</c:v>
                </c:pt>
                <c:pt idx="38">
                  <c:v>1600</c:v>
                </c:pt>
                <c:pt idx="39">
                  <c:v>1600</c:v>
                </c:pt>
                <c:pt idx="40">
                  <c:v>1300</c:v>
                </c:pt>
                <c:pt idx="41">
                  <c:v>1800</c:v>
                </c:pt>
                <c:pt idx="42">
                  <c:v>1400</c:v>
                </c:pt>
                <c:pt idx="43">
                  <c:v>100</c:v>
                </c:pt>
                <c:pt idx="44">
                  <c:v>100</c:v>
                </c:pt>
                <c:pt idx="45">
                  <c:v>800</c:v>
                </c:pt>
                <c:pt idx="46">
                  <c:v>0</c:v>
                </c:pt>
                <c:pt idx="47">
                  <c:v>100</c:v>
                </c:pt>
                <c:pt idx="48">
                  <c:v>3900</c:v>
                </c:pt>
                <c:pt idx="49">
                  <c:v>800</c:v>
                </c:pt>
                <c:pt idx="51">
                  <c:v>100</c:v>
                </c:pt>
                <c:pt idx="52">
                  <c:v>240</c:v>
                </c:pt>
                <c:pt idx="53">
                  <c:v>200</c:v>
                </c:pt>
                <c:pt idx="54">
                  <c:v>100</c:v>
                </c:pt>
                <c:pt idx="55">
                  <c:v>100</c:v>
                </c:pt>
                <c:pt idx="56">
                  <c:v>400</c:v>
                </c:pt>
                <c:pt idx="57">
                  <c:v>100</c:v>
                </c:pt>
                <c:pt idx="58">
                  <c:v>100</c:v>
                </c:pt>
                <c:pt idx="59">
                  <c:v>100</c:v>
                </c:pt>
                <c:pt idx="60">
                  <c:v>100</c:v>
                </c:pt>
                <c:pt idx="61">
                  <c:v>700</c:v>
                </c:pt>
                <c:pt idx="62">
                  <c:v>300</c:v>
                </c:pt>
                <c:pt idx="63">
                  <c:v>100</c:v>
                </c:pt>
                <c:pt idx="64">
                  <c:v>100</c:v>
                </c:pt>
                <c:pt idx="65">
                  <c:v>100</c:v>
                </c:pt>
                <c:pt idx="66">
                  <c:v>1100</c:v>
                </c:pt>
                <c:pt idx="67">
                  <c:v>700</c:v>
                </c:pt>
                <c:pt idx="68">
                  <c:v>200</c:v>
                </c:pt>
                <c:pt idx="69">
                  <c:v>100</c:v>
                </c:pt>
                <c:pt idx="70">
                  <c:v>100</c:v>
                </c:pt>
                <c:pt idx="71">
                  <c:v>100</c:v>
                </c:pt>
                <c:pt idx="72">
                  <c:v>100</c:v>
                </c:pt>
                <c:pt idx="73">
                  <c:v>100</c:v>
                </c:pt>
                <c:pt idx="74">
                  <c:v>200</c:v>
                </c:pt>
                <c:pt idx="75">
                  <c:v>1200</c:v>
                </c:pt>
                <c:pt idx="76">
                  <c:v>700</c:v>
                </c:pt>
                <c:pt idx="77">
                  <c:v>100</c:v>
                </c:pt>
                <c:pt idx="78">
                  <c:v>400</c:v>
                </c:pt>
                <c:pt idx="79">
                  <c:v>0</c:v>
                </c:pt>
                <c:pt idx="80">
                  <c:v>400</c:v>
                </c:pt>
                <c:pt idx="81">
                  <c:v>200</c:v>
                </c:pt>
                <c:pt idx="82">
                  <c:v>0</c:v>
                </c:pt>
                <c:pt idx="83">
                  <c:v>100</c:v>
                </c:pt>
                <c:pt idx="84">
                  <c:v>700</c:v>
                </c:pt>
                <c:pt idx="85">
                  <c:v>400</c:v>
                </c:pt>
                <c:pt idx="86">
                  <c:v>100</c:v>
                </c:pt>
                <c:pt idx="87">
                  <c:v>620</c:v>
                </c:pt>
                <c:pt idx="88">
                  <c:v>200</c:v>
                </c:pt>
                <c:pt idx="89">
                  <c:v>500</c:v>
                </c:pt>
                <c:pt idx="90">
                  <c:v>330</c:v>
                </c:pt>
                <c:pt idx="91">
                  <c:v>45</c:v>
                </c:pt>
                <c:pt idx="92">
                  <c:v>100</c:v>
                </c:pt>
                <c:pt idx="93">
                  <c:v>340</c:v>
                </c:pt>
                <c:pt idx="94">
                  <c:v>300</c:v>
                </c:pt>
                <c:pt idx="95">
                  <c:v>0</c:v>
                </c:pt>
                <c:pt idx="96">
                  <c:v>100</c:v>
                </c:pt>
                <c:pt idx="97">
                  <c:v>0</c:v>
                </c:pt>
                <c:pt idx="98">
                  <c:v>45</c:v>
                </c:pt>
                <c:pt idx="99">
                  <c:v>200</c:v>
                </c:pt>
                <c:pt idx="100">
                  <c:v>300</c:v>
                </c:pt>
                <c:pt idx="101">
                  <c:v>300</c:v>
                </c:pt>
                <c:pt idx="102">
                  <c:v>200</c:v>
                </c:pt>
                <c:pt idx="103">
                  <c:v>100</c:v>
                </c:pt>
                <c:pt idx="104">
                  <c:v>400</c:v>
                </c:pt>
                <c:pt idx="105">
                  <c:v>200</c:v>
                </c:pt>
                <c:pt idx="106">
                  <c:v>100</c:v>
                </c:pt>
                <c:pt idx="107">
                  <c:v>800</c:v>
                </c:pt>
                <c:pt idx="108">
                  <c:v>0</c:v>
                </c:pt>
                <c:pt idx="109">
                  <c:v>300</c:v>
                </c:pt>
                <c:pt idx="110">
                  <c:v>100</c:v>
                </c:pt>
                <c:pt idx="111">
                  <c:v>100</c:v>
                </c:pt>
                <c:pt idx="112">
                  <c:v>0</c:v>
                </c:pt>
                <c:pt idx="113">
                  <c:v>100</c:v>
                </c:pt>
                <c:pt idx="114">
                  <c:v>100</c:v>
                </c:pt>
                <c:pt idx="115">
                  <c:v>200</c:v>
                </c:pt>
                <c:pt idx="116">
                  <c:v>100</c:v>
                </c:pt>
                <c:pt idx="117">
                  <c:v>0</c:v>
                </c:pt>
                <c:pt idx="118">
                  <c:v>400</c:v>
                </c:pt>
                <c:pt idx="119">
                  <c:v>600</c:v>
                </c:pt>
                <c:pt idx="120">
                  <c:v>600</c:v>
                </c:pt>
                <c:pt idx="121">
                  <c:v>100</c:v>
                </c:pt>
                <c:pt idx="122">
                  <c:v>100</c:v>
                </c:pt>
                <c:pt idx="123">
                  <c:v>200</c:v>
                </c:pt>
                <c:pt idx="124">
                  <c:v>45</c:v>
                </c:pt>
                <c:pt idx="125">
                  <c:v>0</c:v>
                </c:pt>
                <c:pt idx="126">
                  <c:v>600</c:v>
                </c:pt>
                <c:pt idx="127">
                  <c:v>300</c:v>
                </c:pt>
                <c:pt idx="128">
                  <c:v>1100</c:v>
                </c:pt>
                <c:pt idx="130">
                  <c:v>200</c:v>
                </c:pt>
                <c:pt idx="131">
                  <c:v>1000</c:v>
                </c:pt>
                <c:pt idx="132">
                  <c:v>200</c:v>
                </c:pt>
                <c:pt idx="133">
                  <c:v>700</c:v>
                </c:pt>
                <c:pt idx="135">
                  <c:v>200</c:v>
                </c:pt>
                <c:pt idx="136">
                  <c:v>500</c:v>
                </c:pt>
                <c:pt idx="137">
                  <c:v>0</c:v>
                </c:pt>
                <c:pt idx="138">
                  <c:v>300</c:v>
                </c:pt>
                <c:pt idx="139">
                  <c:v>100</c:v>
                </c:pt>
                <c:pt idx="140">
                  <c:v>200</c:v>
                </c:pt>
                <c:pt idx="141">
                  <c:v>16</c:v>
                </c:pt>
                <c:pt idx="142">
                  <c:v>200</c:v>
                </c:pt>
                <c:pt idx="143">
                  <c:v>500</c:v>
                </c:pt>
                <c:pt idx="144">
                  <c:v>900</c:v>
                </c:pt>
                <c:pt idx="145">
                  <c:v>1000</c:v>
                </c:pt>
                <c:pt idx="146">
                  <c:v>800</c:v>
                </c:pt>
                <c:pt idx="147">
                  <c:v>0</c:v>
                </c:pt>
                <c:pt idx="148">
                  <c:v>400</c:v>
                </c:pt>
                <c:pt idx="149">
                  <c:v>500</c:v>
                </c:pt>
                <c:pt idx="151">
                  <c:v>700</c:v>
                </c:pt>
                <c:pt idx="152">
                  <c:v>100</c:v>
                </c:pt>
                <c:pt idx="153">
                  <c:v>600</c:v>
                </c:pt>
                <c:pt idx="154">
                  <c:v>100</c:v>
                </c:pt>
                <c:pt idx="155">
                  <c:v>300</c:v>
                </c:pt>
                <c:pt idx="156">
                  <c:v>100</c:v>
                </c:pt>
                <c:pt idx="157">
                  <c:v>1200</c:v>
                </c:pt>
                <c:pt idx="158">
                  <c:v>100</c:v>
                </c:pt>
                <c:pt idx="159">
                  <c:v>100</c:v>
                </c:pt>
                <c:pt idx="160">
                  <c:v>200</c:v>
                </c:pt>
                <c:pt idx="161">
                  <c:v>0</c:v>
                </c:pt>
                <c:pt idx="162">
                  <c:v>100</c:v>
                </c:pt>
                <c:pt idx="163">
                  <c:v>400</c:v>
                </c:pt>
                <c:pt idx="164">
                  <c:v>200</c:v>
                </c:pt>
                <c:pt idx="165">
                  <c:v>200</c:v>
                </c:pt>
                <c:pt idx="166">
                  <c:v>100</c:v>
                </c:pt>
                <c:pt idx="167">
                  <c:v>100</c:v>
                </c:pt>
                <c:pt idx="168">
                  <c:v>200</c:v>
                </c:pt>
                <c:pt idx="169">
                  <c:v>200</c:v>
                </c:pt>
                <c:pt idx="170">
                  <c:v>100</c:v>
                </c:pt>
                <c:pt idx="171">
                  <c:v>200</c:v>
                </c:pt>
                <c:pt idx="172">
                  <c:v>3200</c:v>
                </c:pt>
                <c:pt idx="173">
                  <c:v>400</c:v>
                </c:pt>
                <c:pt idx="174">
                  <c:v>100</c:v>
                </c:pt>
                <c:pt idx="175">
                  <c:v>300</c:v>
                </c:pt>
                <c:pt idx="176">
                  <c:v>700</c:v>
                </c:pt>
                <c:pt idx="178">
                  <c:v>700</c:v>
                </c:pt>
                <c:pt idx="179">
                  <c:v>1000</c:v>
                </c:pt>
                <c:pt idx="180">
                  <c:v>800</c:v>
                </c:pt>
                <c:pt idx="181">
                  <c:v>800</c:v>
                </c:pt>
                <c:pt idx="182">
                  <c:v>800</c:v>
                </c:pt>
                <c:pt idx="183">
                  <c:v>1700</c:v>
                </c:pt>
                <c:pt idx="184">
                  <c:v>1600</c:v>
                </c:pt>
                <c:pt idx="185">
                  <c:v>1400</c:v>
                </c:pt>
                <c:pt idx="186">
                  <c:v>1000</c:v>
                </c:pt>
                <c:pt idx="187">
                  <c:v>600</c:v>
                </c:pt>
                <c:pt idx="188">
                  <c:v>400</c:v>
                </c:pt>
                <c:pt idx="189">
                  <c:v>200</c:v>
                </c:pt>
                <c:pt idx="190">
                  <c:v>200</c:v>
                </c:pt>
                <c:pt idx="191">
                  <c:v>900</c:v>
                </c:pt>
                <c:pt idx="192">
                  <c:v>200</c:v>
                </c:pt>
                <c:pt idx="193">
                  <c:v>800</c:v>
                </c:pt>
                <c:pt idx="194">
                  <c:v>100</c:v>
                </c:pt>
                <c:pt idx="195">
                  <c:v>400</c:v>
                </c:pt>
                <c:pt idx="196">
                  <c:v>45</c:v>
                </c:pt>
                <c:pt idx="197">
                  <c:v>1300</c:v>
                </c:pt>
                <c:pt idx="198">
                  <c:v>400</c:v>
                </c:pt>
                <c:pt idx="199">
                  <c:v>300</c:v>
                </c:pt>
                <c:pt idx="200">
                  <c:v>200</c:v>
                </c:pt>
                <c:pt idx="201">
                  <c:v>300</c:v>
                </c:pt>
                <c:pt idx="202">
                  <c:v>400</c:v>
                </c:pt>
                <c:pt idx="203">
                  <c:v>16</c:v>
                </c:pt>
                <c:pt idx="204">
                  <c:v>300</c:v>
                </c:pt>
                <c:pt idx="205">
                  <c:v>90</c:v>
                </c:pt>
                <c:pt idx="206">
                  <c:v>300</c:v>
                </c:pt>
                <c:pt idx="207">
                  <c:v>200</c:v>
                </c:pt>
                <c:pt idx="208">
                  <c:v>600</c:v>
                </c:pt>
                <c:pt idx="209">
                  <c:v>430</c:v>
                </c:pt>
                <c:pt idx="210">
                  <c:v>1100</c:v>
                </c:pt>
                <c:pt idx="211">
                  <c:v>400</c:v>
                </c:pt>
                <c:pt idx="212">
                  <c:v>100</c:v>
                </c:pt>
                <c:pt idx="213">
                  <c:v>300</c:v>
                </c:pt>
                <c:pt idx="214">
                  <c:v>100</c:v>
                </c:pt>
                <c:pt idx="215">
                  <c:v>135</c:v>
                </c:pt>
                <c:pt idx="216">
                  <c:v>500</c:v>
                </c:pt>
                <c:pt idx="217">
                  <c:v>240</c:v>
                </c:pt>
                <c:pt idx="218">
                  <c:v>200</c:v>
                </c:pt>
                <c:pt idx="219">
                  <c:v>331</c:v>
                </c:pt>
                <c:pt idx="221">
                  <c:v>100</c:v>
                </c:pt>
                <c:pt idx="222">
                  <c:v>100</c:v>
                </c:pt>
                <c:pt idx="223">
                  <c:v>400</c:v>
                </c:pt>
                <c:pt idx="224">
                  <c:v>100</c:v>
                </c:pt>
                <c:pt idx="225">
                  <c:v>400</c:v>
                </c:pt>
                <c:pt idx="226">
                  <c:v>100</c:v>
                </c:pt>
                <c:pt idx="227">
                  <c:v>1800</c:v>
                </c:pt>
                <c:pt idx="228">
                  <c:v>300</c:v>
                </c:pt>
                <c:pt idx="229">
                  <c:v>385</c:v>
                </c:pt>
                <c:pt idx="230">
                  <c:v>400</c:v>
                </c:pt>
                <c:pt idx="231">
                  <c:v>500</c:v>
                </c:pt>
                <c:pt idx="232">
                  <c:v>2400</c:v>
                </c:pt>
                <c:pt idx="233">
                  <c:v>400</c:v>
                </c:pt>
                <c:pt idx="234">
                  <c:v>2300</c:v>
                </c:pt>
                <c:pt idx="235">
                  <c:v>200</c:v>
                </c:pt>
                <c:pt idx="237">
                  <c:v>800</c:v>
                </c:pt>
                <c:pt idx="238">
                  <c:v>700</c:v>
                </c:pt>
                <c:pt idx="239">
                  <c:v>200</c:v>
                </c:pt>
                <c:pt idx="241">
                  <c:v>100</c:v>
                </c:pt>
                <c:pt idx="242">
                  <c:v>200</c:v>
                </c:pt>
                <c:pt idx="243">
                  <c:v>200</c:v>
                </c:pt>
                <c:pt idx="244">
                  <c:v>100</c:v>
                </c:pt>
                <c:pt idx="245">
                  <c:v>300</c:v>
                </c:pt>
                <c:pt idx="246">
                  <c:v>100</c:v>
                </c:pt>
                <c:pt idx="247">
                  <c:v>100</c:v>
                </c:pt>
                <c:pt idx="248">
                  <c:v>100</c:v>
                </c:pt>
                <c:pt idx="249">
                  <c:v>200</c:v>
                </c:pt>
                <c:pt idx="250">
                  <c:v>400</c:v>
                </c:pt>
                <c:pt idx="251">
                  <c:v>1800</c:v>
                </c:pt>
                <c:pt idx="252">
                  <c:v>100</c:v>
                </c:pt>
                <c:pt idx="253">
                  <c:v>1700</c:v>
                </c:pt>
                <c:pt idx="254">
                  <c:v>231</c:v>
                </c:pt>
                <c:pt idx="255">
                  <c:v>100</c:v>
                </c:pt>
                <c:pt idx="256">
                  <c:v>800</c:v>
                </c:pt>
                <c:pt idx="257">
                  <c:v>100</c:v>
                </c:pt>
                <c:pt idx="258">
                  <c:v>100</c:v>
                </c:pt>
                <c:pt idx="259">
                  <c:v>100</c:v>
                </c:pt>
                <c:pt idx="260">
                  <c:v>800</c:v>
                </c:pt>
                <c:pt idx="261">
                  <c:v>100</c:v>
                </c:pt>
                <c:pt idx="262">
                  <c:v>800</c:v>
                </c:pt>
                <c:pt idx="263">
                  <c:v>100</c:v>
                </c:pt>
                <c:pt idx="264">
                  <c:v>100</c:v>
                </c:pt>
                <c:pt idx="265">
                  <c:v>200</c:v>
                </c:pt>
                <c:pt idx="266">
                  <c:v>300</c:v>
                </c:pt>
                <c:pt idx="267">
                  <c:v>100</c:v>
                </c:pt>
                <c:pt idx="268">
                  <c:v>100</c:v>
                </c:pt>
                <c:pt idx="269">
                  <c:v>100</c:v>
                </c:pt>
                <c:pt idx="270">
                  <c:v>100</c:v>
                </c:pt>
                <c:pt idx="271">
                  <c:v>1300</c:v>
                </c:pt>
                <c:pt idx="272">
                  <c:v>200</c:v>
                </c:pt>
                <c:pt idx="273">
                  <c:v>200</c:v>
                </c:pt>
                <c:pt idx="274">
                  <c:v>100</c:v>
                </c:pt>
                <c:pt idx="275">
                  <c:v>500</c:v>
                </c:pt>
                <c:pt idx="276">
                  <c:v>231</c:v>
                </c:pt>
                <c:pt idx="277">
                  <c:v>100</c:v>
                </c:pt>
                <c:pt idx="278">
                  <c:v>200</c:v>
                </c:pt>
                <c:pt idx="279">
                  <c:v>200</c:v>
                </c:pt>
                <c:pt idx="281">
                  <c:v>600</c:v>
                </c:pt>
                <c:pt idx="282">
                  <c:v>200</c:v>
                </c:pt>
                <c:pt idx="283">
                  <c:v>100</c:v>
                </c:pt>
                <c:pt idx="284">
                  <c:v>100</c:v>
                </c:pt>
                <c:pt idx="285">
                  <c:v>300</c:v>
                </c:pt>
                <c:pt idx="286">
                  <c:v>400</c:v>
                </c:pt>
                <c:pt idx="287">
                  <c:v>500</c:v>
                </c:pt>
                <c:pt idx="288">
                  <c:v>300</c:v>
                </c:pt>
                <c:pt idx="289">
                  <c:v>200</c:v>
                </c:pt>
                <c:pt idx="290">
                  <c:v>200</c:v>
                </c:pt>
                <c:pt idx="292">
                  <c:v>200</c:v>
                </c:pt>
                <c:pt idx="293">
                  <c:v>400</c:v>
                </c:pt>
                <c:pt idx="294">
                  <c:v>180</c:v>
                </c:pt>
                <c:pt idx="295">
                  <c:v>200</c:v>
                </c:pt>
                <c:pt idx="296">
                  <c:v>100</c:v>
                </c:pt>
                <c:pt idx="297">
                  <c:v>300</c:v>
                </c:pt>
                <c:pt idx="298">
                  <c:v>100</c:v>
                </c:pt>
                <c:pt idx="299">
                  <c:v>100</c:v>
                </c:pt>
                <c:pt idx="300">
                  <c:v>200</c:v>
                </c:pt>
                <c:pt idx="301">
                  <c:v>200</c:v>
                </c:pt>
                <c:pt idx="302">
                  <c:v>100</c:v>
                </c:pt>
                <c:pt idx="303">
                  <c:v>300</c:v>
                </c:pt>
                <c:pt idx="304">
                  <c:v>16</c:v>
                </c:pt>
                <c:pt idx="305">
                  <c:v>100</c:v>
                </c:pt>
                <c:pt idx="306">
                  <c:v>100</c:v>
                </c:pt>
                <c:pt idx="307">
                  <c:v>900</c:v>
                </c:pt>
                <c:pt idx="308">
                  <c:v>100</c:v>
                </c:pt>
                <c:pt idx="309">
                  <c:v>100</c:v>
                </c:pt>
                <c:pt idx="310">
                  <c:v>600</c:v>
                </c:pt>
                <c:pt idx="311">
                  <c:v>32</c:v>
                </c:pt>
                <c:pt idx="312">
                  <c:v>100</c:v>
                </c:pt>
                <c:pt idx="313">
                  <c:v>100</c:v>
                </c:pt>
                <c:pt idx="314">
                  <c:v>100</c:v>
                </c:pt>
                <c:pt idx="315">
                  <c:v>200</c:v>
                </c:pt>
                <c:pt idx="316">
                  <c:v>500</c:v>
                </c:pt>
                <c:pt idx="318">
                  <c:v>200</c:v>
                </c:pt>
                <c:pt idx="319">
                  <c:v>600</c:v>
                </c:pt>
                <c:pt idx="320">
                  <c:v>1100</c:v>
                </c:pt>
                <c:pt idx="321">
                  <c:v>400</c:v>
                </c:pt>
                <c:pt idx="322">
                  <c:v>200</c:v>
                </c:pt>
                <c:pt idx="323">
                  <c:v>100</c:v>
                </c:pt>
                <c:pt idx="324">
                  <c:v>300</c:v>
                </c:pt>
                <c:pt idx="325">
                  <c:v>200</c:v>
                </c:pt>
                <c:pt idx="326">
                  <c:v>200</c:v>
                </c:pt>
                <c:pt idx="327">
                  <c:v>400</c:v>
                </c:pt>
                <c:pt idx="328">
                  <c:v>100</c:v>
                </c:pt>
                <c:pt idx="329">
                  <c:v>1300</c:v>
                </c:pt>
                <c:pt idx="330">
                  <c:v>600</c:v>
                </c:pt>
                <c:pt idx="331">
                  <c:v>100</c:v>
                </c:pt>
                <c:pt idx="332">
                  <c:v>500</c:v>
                </c:pt>
                <c:pt idx="333">
                  <c:v>1000</c:v>
                </c:pt>
                <c:pt idx="334">
                  <c:v>500</c:v>
                </c:pt>
                <c:pt idx="335">
                  <c:v>500</c:v>
                </c:pt>
                <c:pt idx="336">
                  <c:v>90</c:v>
                </c:pt>
                <c:pt idx="337">
                  <c:v>300</c:v>
                </c:pt>
                <c:pt idx="338">
                  <c:v>16</c:v>
                </c:pt>
                <c:pt idx="339">
                  <c:v>100</c:v>
                </c:pt>
                <c:pt idx="340">
                  <c:v>300</c:v>
                </c:pt>
                <c:pt idx="341">
                  <c:v>600</c:v>
                </c:pt>
                <c:pt idx="342">
                  <c:v>200</c:v>
                </c:pt>
                <c:pt idx="343">
                  <c:v>100</c:v>
                </c:pt>
                <c:pt idx="344">
                  <c:v>100</c:v>
                </c:pt>
                <c:pt idx="345">
                  <c:v>100</c:v>
                </c:pt>
                <c:pt idx="346">
                  <c:v>200</c:v>
                </c:pt>
                <c:pt idx="347">
                  <c:v>200</c:v>
                </c:pt>
                <c:pt idx="348">
                  <c:v>200</c:v>
                </c:pt>
                <c:pt idx="349">
                  <c:v>400</c:v>
                </c:pt>
                <c:pt idx="350">
                  <c:v>100</c:v>
                </c:pt>
                <c:pt idx="351">
                  <c:v>100</c:v>
                </c:pt>
                <c:pt idx="352">
                  <c:v>200</c:v>
                </c:pt>
                <c:pt idx="353">
                  <c:v>100</c:v>
                </c:pt>
                <c:pt idx="354">
                  <c:v>200</c:v>
                </c:pt>
                <c:pt idx="355">
                  <c:v>200</c:v>
                </c:pt>
                <c:pt idx="356">
                  <c:v>100</c:v>
                </c:pt>
                <c:pt idx="357">
                  <c:v>100</c:v>
                </c:pt>
                <c:pt idx="358">
                  <c:v>300</c:v>
                </c:pt>
                <c:pt idx="359">
                  <c:v>2300</c:v>
                </c:pt>
                <c:pt idx="360">
                  <c:v>200</c:v>
                </c:pt>
                <c:pt idx="361">
                  <c:v>100</c:v>
                </c:pt>
                <c:pt idx="362">
                  <c:v>100</c:v>
                </c:pt>
                <c:pt idx="363">
                  <c:v>200</c:v>
                </c:pt>
                <c:pt idx="364">
                  <c:v>300</c:v>
                </c:pt>
                <c:pt idx="365">
                  <c:v>600</c:v>
                </c:pt>
                <c:pt idx="366">
                  <c:v>100</c:v>
                </c:pt>
                <c:pt idx="367">
                  <c:v>600</c:v>
                </c:pt>
                <c:pt idx="368">
                  <c:v>300</c:v>
                </c:pt>
                <c:pt idx="369">
                  <c:v>300</c:v>
                </c:pt>
                <c:pt idx="370">
                  <c:v>200</c:v>
                </c:pt>
                <c:pt idx="372">
                  <c:v>100</c:v>
                </c:pt>
                <c:pt idx="373">
                  <c:v>100</c:v>
                </c:pt>
                <c:pt idx="374">
                  <c:v>100</c:v>
                </c:pt>
                <c:pt idx="375">
                  <c:v>800</c:v>
                </c:pt>
                <c:pt idx="376">
                  <c:v>2200</c:v>
                </c:pt>
                <c:pt idx="377">
                  <c:v>300</c:v>
                </c:pt>
                <c:pt idx="378">
                  <c:v>2100</c:v>
                </c:pt>
                <c:pt idx="379">
                  <c:v>3200</c:v>
                </c:pt>
                <c:pt idx="380">
                  <c:v>1800</c:v>
                </c:pt>
                <c:pt idx="381">
                  <c:v>1100</c:v>
                </c:pt>
                <c:pt idx="382">
                  <c:v>100</c:v>
                </c:pt>
                <c:pt idx="383">
                  <c:v>200</c:v>
                </c:pt>
                <c:pt idx="384">
                  <c:v>400</c:v>
                </c:pt>
                <c:pt idx="385">
                  <c:v>100</c:v>
                </c:pt>
                <c:pt idx="386">
                  <c:v>1000</c:v>
                </c:pt>
                <c:pt idx="387">
                  <c:v>100</c:v>
                </c:pt>
                <c:pt idx="388">
                  <c:v>100</c:v>
                </c:pt>
                <c:pt idx="389">
                  <c:v>100</c:v>
                </c:pt>
                <c:pt idx="390">
                  <c:v>100</c:v>
                </c:pt>
                <c:pt idx="391">
                  <c:v>100</c:v>
                </c:pt>
                <c:pt idx="392">
                  <c:v>300</c:v>
                </c:pt>
                <c:pt idx="393">
                  <c:v>100</c:v>
                </c:pt>
                <c:pt idx="394">
                  <c:v>100</c:v>
                </c:pt>
                <c:pt idx="395">
                  <c:v>400</c:v>
                </c:pt>
                <c:pt idx="396">
                  <c:v>16</c:v>
                </c:pt>
                <c:pt idx="397">
                  <c:v>16</c:v>
                </c:pt>
                <c:pt idx="398">
                  <c:v>400</c:v>
                </c:pt>
                <c:pt idx="399">
                  <c:v>90</c:v>
                </c:pt>
                <c:pt idx="400">
                  <c:v>100</c:v>
                </c:pt>
                <c:pt idx="401">
                  <c:v>400</c:v>
                </c:pt>
                <c:pt idx="402">
                  <c:v>300</c:v>
                </c:pt>
                <c:pt idx="403">
                  <c:v>100</c:v>
                </c:pt>
                <c:pt idx="404">
                  <c:v>100</c:v>
                </c:pt>
                <c:pt idx="405">
                  <c:v>300</c:v>
                </c:pt>
                <c:pt idx="406">
                  <c:v>1000</c:v>
                </c:pt>
                <c:pt idx="407">
                  <c:v>100</c:v>
                </c:pt>
                <c:pt idx="408">
                  <c:v>100</c:v>
                </c:pt>
                <c:pt idx="409">
                  <c:v>700</c:v>
                </c:pt>
                <c:pt idx="410">
                  <c:v>400</c:v>
                </c:pt>
                <c:pt idx="411">
                  <c:v>300</c:v>
                </c:pt>
                <c:pt idx="412">
                  <c:v>200</c:v>
                </c:pt>
                <c:pt idx="413">
                  <c:v>500</c:v>
                </c:pt>
                <c:pt idx="414">
                  <c:v>200</c:v>
                </c:pt>
                <c:pt idx="415">
                  <c:v>2110</c:v>
                </c:pt>
                <c:pt idx="416">
                  <c:v>900</c:v>
                </c:pt>
                <c:pt idx="417">
                  <c:v>800</c:v>
                </c:pt>
                <c:pt idx="418">
                  <c:v>200</c:v>
                </c:pt>
                <c:pt idx="419">
                  <c:v>200</c:v>
                </c:pt>
                <c:pt idx="421">
                  <c:v>300</c:v>
                </c:pt>
                <c:pt idx="422">
                  <c:v>45</c:v>
                </c:pt>
                <c:pt idx="423">
                  <c:v>200</c:v>
                </c:pt>
                <c:pt idx="424">
                  <c:v>800</c:v>
                </c:pt>
                <c:pt idx="426">
                  <c:v>100</c:v>
                </c:pt>
                <c:pt idx="427">
                  <c:v>300</c:v>
                </c:pt>
                <c:pt idx="428">
                  <c:v>400</c:v>
                </c:pt>
                <c:pt idx="429">
                  <c:v>500</c:v>
                </c:pt>
                <c:pt idx="430">
                  <c:v>700</c:v>
                </c:pt>
                <c:pt idx="431">
                  <c:v>200</c:v>
                </c:pt>
                <c:pt idx="432">
                  <c:v>100</c:v>
                </c:pt>
                <c:pt idx="433">
                  <c:v>100</c:v>
                </c:pt>
                <c:pt idx="434">
                  <c:v>500</c:v>
                </c:pt>
                <c:pt idx="435">
                  <c:v>400</c:v>
                </c:pt>
                <c:pt idx="436">
                  <c:v>300</c:v>
                </c:pt>
                <c:pt idx="437">
                  <c:v>200</c:v>
                </c:pt>
                <c:pt idx="438">
                  <c:v>400</c:v>
                </c:pt>
                <c:pt idx="439">
                  <c:v>1400</c:v>
                </c:pt>
                <c:pt idx="440">
                  <c:v>1000</c:v>
                </c:pt>
                <c:pt idx="441">
                  <c:v>100</c:v>
                </c:pt>
                <c:pt idx="442">
                  <c:v>100</c:v>
                </c:pt>
                <c:pt idx="443">
                  <c:v>135</c:v>
                </c:pt>
                <c:pt idx="444">
                  <c:v>90</c:v>
                </c:pt>
                <c:pt idx="445">
                  <c:v>500</c:v>
                </c:pt>
                <c:pt idx="446">
                  <c:v>100</c:v>
                </c:pt>
                <c:pt idx="447">
                  <c:v>100</c:v>
                </c:pt>
                <c:pt idx="448">
                  <c:v>200</c:v>
                </c:pt>
                <c:pt idx="449">
                  <c:v>200</c:v>
                </c:pt>
                <c:pt idx="450">
                  <c:v>100</c:v>
                </c:pt>
                <c:pt idx="451">
                  <c:v>600</c:v>
                </c:pt>
                <c:pt idx="452">
                  <c:v>400</c:v>
                </c:pt>
                <c:pt idx="453">
                  <c:v>100</c:v>
                </c:pt>
                <c:pt idx="455">
                  <c:v>100</c:v>
                </c:pt>
                <c:pt idx="456">
                  <c:v>100</c:v>
                </c:pt>
                <c:pt idx="457">
                  <c:v>100</c:v>
                </c:pt>
                <c:pt idx="458">
                  <c:v>300</c:v>
                </c:pt>
                <c:pt idx="459">
                  <c:v>200</c:v>
                </c:pt>
                <c:pt idx="460">
                  <c:v>100</c:v>
                </c:pt>
                <c:pt idx="461">
                  <c:v>600</c:v>
                </c:pt>
                <c:pt idx="462">
                  <c:v>900</c:v>
                </c:pt>
                <c:pt idx="463">
                  <c:v>300</c:v>
                </c:pt>
                <c:pt idx="464">
                  <c:v>600</c:v>
                </c:pt>
                <c:pt idx="465">
                  <c:v>100</c:v>
                </c:pt>
                <c:pt idx="466">
                  <c:v>100</c:v>
                </c:pt>
                <c:pt idx="467">
                  <c:v>200</c:v>
                </c:pt>
                <c:pt idx="468">
                  <c:v>100</c:v>
                </c:pt>
                <c:pt idx="469">
                  <c:v>100</c:v>
                </c:pt>
                <c:pt idx="470">
                  <c:v>600</c:v>
                </c:pt>
                <c:pt idx="471">
                  <c:v>45</c:v>
                </c:pt>
                <c:pt idx="472">
                  <c:v>100</c:v>
                </c:pt>
                <c:pt idx="473">
                  <c:v>900</c:v>
                </c:pt>
                <c:pt idx="474">
                  <c:v>4400</c:v>
                </c:pt>
                <c:pt idx="475">
                  <c:v>2100</c:v>
                </c:pt>
                <c:pt idx="476">
                  <c:v>540</c:v>
                </c:pt>
                <c:pt idx="477">
                  <c:v>2400</c:v>
                </c:pt>
                <c:pt idx="479">
                  <c:v>100</c:v>
                </c:pt>
                <c:pt idx="480">
                  <c:v>100</c:v>
                </c:pt>
                <c:pt idx="481">
                  <c:v>100</c:v>
                </c:pt>
                <c:pt idx="482">
                  <c:v>300</c:v>
                </c:pt>
                <c:pt idx="483">
                  <c:v>100</c:v>
                </c:pt>
                <c:pt idx="484">
                  <c:v>100</c:v>
                </c:pt>
                <c:pt idx="485">
                  <c:v>200</c:v>
                </c:pt>
                <c:pt idx="486">
                  <c:v>200</c:v>
                </c:pt>
                <c:pt idx="487">
                  <c:v>200</c:v>
                </c:pt>
                <c:pt idx="488">
                  <c:v>1600</c:v>
                </c:pt>
                <c:pt idx="489">
                  <c:v>1500</c:v>
                </c:pt>
                <c:pt idx="490">
                  <c:v>45</c:v>
                </c:pt>
                <c:pt idx="491">
                  <c:v>1700</c:v>
                </c:pt>
                <c:pt idx="492">
                  <c:v>1900</c:v>
                </c:pt>
                <c:pt idx="493">
                  <c:v>100</c:v>
                </c:pt>
                <c:pt idx="494">
                  <c:v>100</c:v>
                </c:pt>
                <c:pt idx="495">
                  <c:v>100</c:v>
                </c:pt>
                <c:pt idx="496">
                  <c:v>300</c:v>
                </c:pt>
                <c:pt idx="497">
                  <c:v>300</c:v>
                </c:pt>
                <c:pt idx="498">
                  <c:v>300</c:v>
                </c:pt>
                <c:pt idx="499">
                  <c:v>100</c:v>
                </c:pt>
                <c:pt idx="500">
                  <c:v>100</c:v>
                </c:pt>
                <c:pt idx="501">
                  <c:v>300</c:v>
                </c:pt>
                <c:pt idx="502">
                  <c:v>300</c:v>
                </c:pt>
                <c:pt idx="503">
                  <c:v>300</c:v>
                </c:pt>
                <c:pt idx="504">
                  <c:v>100</c:v>
                </c:pt>
                <c:pt idx="505">
                  <c:v>700</c:v>
                </c:pt>
                <c:pt idx="506">
                  <c:v>300</c:v>
                </c:pt>
                <c:pt idx="507">
                  <c:v>100</c:v>
                </c:pt>
                <c:pt idx="508">
                  <c:v>16</c:v>
                </c:pt>
                <c:pt idx="509">
                  <c:v>200</c:v>
                </c:pt>
                <c:pt idx="510">
                  <c:v>900</c:v>
                </c:pt>
                <c:pt idx="511">
                  <c:v>200</c:v>
                </c:pt>
                <c:pt idx="512">
                  <c:v>200</c:v>
                </c:pt>
                <c:pt idx="513">
                  <c:v>400</c:v>
                </c:pt>
                <c:pt idx="514">
                  <c:v>1100</c:v>
                </c:pt>
                <c:pt idx="515">
                  <c:v>200</c:v>
                </c:pt>
                <c:pt idx="516">
                  <c:v>200</c:v>
                </c:pt>
                <c:pt idx="517">
                  <c:v>400</c:v>
                </c:pt>
                <c:pt idx="518">
                  <c:v>200</c:v>
                </c:pt>
                <c:pt idx="519">
                  <c:v>405</c:v>
                </c:pt>
                <c:pt idx="520">
                  <c:v>100</c:v>
                </c:pt>
                <c:pt idx="521">
                  <c:v>300</c:v>
                </c:pt>
                <c:pt idx="522">
                  <c:v>500</c:v>
                </c:pt>
                <c:pt idx="523">
                  <c:v>700</c:v>
                </c:pt>
                <c:pt idx="524">
                  <c:v>45</c:v>
                </c:pt>
                <c:pt idx="525">
                  <c:v>45</c:v>
                </c:pt>
                <c:pt idx="526">
                  <c:v>200</c:v>
                </c:pt>
                <c:pt idx="527">
                  <c:v>100</c:v>
                </c:pt>
                <c:pt idx="528">
                  <c:v>200</c:v>
                </c:pt>
                <c:pt idx="529">
                  <c:v>300</c:v>
                </c:pt>
                <c:pt idx="530">
                  <c:v>200</c:v>
                </c:pt>
                <c:pt idx="531">
                  <c:v>200</c:v>
                </c:pt>
                <c:pt idx="532">
                  <c:v>400</c:v>
                </c:pt>
                <c:pt idx="533">
                  <c:v>300</c:v>
                </c:pt>
                <c:pt idx="534">
                  <c:v>300</c:v>
                </c:pt>
                <c:pt idx="535">
                  <c:v>100</c:v>
                </c:pt>
                <c:pt idx="536">
                  <c:v>200</c:v>
                </c:pt>
                <c:pt idx="537">
                  <c:v>300</c:v>
                </c:pt>
                <c:pt idx="538">
                  <c:v>1400</c:v>
                </c:pt>
                <c:pt idx="540">
                  <c:v>100</c:v>
                </c:pt>
                <c:pt idx="541">
                  <c:v>45</c:v>
                </c:pt>
                <c:pt idx="542">
                  <c:v>1400</c:v>
                </c:pt>
                <c:pt idx="543">
                  <c:v>200</c:v>
                </c:pt>
                <c:pt idx="544">
                  <c:v>100</c:v>
                </c:pt>
                <c:pt idx="545">
                  <c:v>100</c:v>
                </c:pt>
                <c:pt idx="546">
                  <c:v>100</c:v>
                </c:pt>
                <c:pt idx="547">
                  <c:v>100</c:v>
                </c:pt>
                <c:pt idx="548">
                  <c:v>200</c:v>
                </c:pt>
                <c:pt idx="549">
                  <c:v>300</c:v>
                </c:pt>
                <c:pt idx="550">
                  <c:v>100</c:v>
                </c:pt>
                <c:pt idx="551">
                  <c:v>400</c:v>
                </c:pt>
                <c:pt idx="552">
                  <c:v>400</c:v>
                </c:pt>
                <c:pt idx="553">
                  <c:v>4000</c:v>
                </c:pt>
                <c:pt idx="554">
                  <c:v>200</c:v>
                </c:pt>
                <c:pt idx="555">
                  <c:v>100</c:v>
                </c:pt>
                <c:pt idx="556">
                  <c:v>200</c:v>
                </c:pt>
                <c:pt idx="557">
                  <c:v>300</c:v>
                </c:pt>
                <c:pt idx="559">
                  <c:v>1100</c:v>
                </c:pt>
                <c:pt idx="560">
                  <c:v>300</c:v>
                </c:pt>
                <c:pt idx="561">
                  <c:v>1000</c:v>
                </c:pt>
                <c:pt idx="562">
                  <c:v>200</c:v>
                </c:pt>
                <c:pt idx="563">
                  <c:v>240</c:v>
                </c:pt>
                <c:pt idx="564">
                  <c:v>700</c:v>
                </c:pt>
                <c:pt idx="565">
                  <c:v>500</c:v>
                </c:pt>
                <c:pt idx="566">
                  <c:v>900</c:v>
                </c:pt>
                <c:pt idx="567">
                  <c:v>100</c:v>
                </c:pt>
                <c:pt idx="568">
                  <c:v>200</c:v>
                </c:pt>
                <c:pt idx="569">
                  <c:v>300</c:v>
                </c:pt>
                <c:pt idx="570">
                  <c:v>200</c:v>
                </c:pt>
                <c:pt idx="571">
                  <c:v>100</c:v>
                </c:pt>
                <c:pt idx="572">
                  <c:v>100</c:v>
                </c:pt>
                <c:pt idx="573">
                  <c:v>300</c:v>
                </c:pt>
                <c:pt idx="574">
                  <c:v>100</c:v>
                </c:pt>
                <c:pt idx="576">
                  <c:v>900</c:v>
                </c:pt>
                <c:pt idx="577">
                  <c:v>200</c:v>
                </c:pt>
                <c:pt idx="578">
                  <c:v>600</c:v>
                </c:pt>
                <c:pt idx="579">
                  <c:v>700</c:v>
                </c:pt>
                <c:pt idx="580">
                  <c:v>700</c:v>
                </c:pt>
                <c:pt idx="581">
                  <c:v>700</c:v>
                </c:pt>
                <c:pt idx="582">
                  <c:v>100</c:v>
                </c:pt>
                <c:pt idx="583">
                  <c:v>100</c:v>
                </c:pt>
                <c:pt idx="584">
                  <c:v>500</c:v>
                </c:pt>
                <c:pt idx="585">
                  <c:v>100</c:v>
                </c:pt>
                <c:pt idx="586">
                  <c:v>200</c:v>
                </c:pt>
                <c:pt idx="587">
                  <c:v>100</c:v>
                </c:pt>
                <c:pt idx="588">
                  <c:v>1035</c:v>
                </c:pt>
                <c:pt idx="589">
                  <c:v>990</c:v>
                </c:pt>
                <c:pt idx="590">
                  <c:v>200</c:v>
                </c:pt>
                <c:pt idx="591">
                  <c:v>200</c:v>
                </c:pt>
                <c:pt idx="592">
                  <c:v>200</c:v>
                </c:pt>
                <c:pt idx="593">
                  <c:v>300</c:v>
                </c:pt>
                <c:pt idx="594">
                  <c:v>200</c:v>
                </c:pt>
                <c:pt idx="595">
                  <c:v>200</c:v>
                </c:pt>
                <c:pt idx="596">
                  <c:v>200</c:v>
                </c:pt>
                <c:pt idx="597">
                  <c:v>200</c:v>
                </c:pt>
                <c:pt idx="598">
                  <c:v>200</c:v>
                </c:pt>
                <c:pt idx="599">
                  <c:v>400</c:v>
                </c:pt>
                <c:pt idx="600">
                  <c:v>200</c:v>
                </c:pt>
                <c:pt idx="601">
                  <c:v>16</c:v>
                </c:pt>
                <c:pt idx="602">
                  <c:v>1200</c:v>
                </c:pt>
                <c:pt idx="603">
                  <c:v>100</c:v>
                </c:pt>
                <c:pt idx="604">
                  <c:v>100</c:v>
                </c:pt>
                <c:pt idx="605">
                  <c:v>1900</c:v>
                </c:pt>
                <c:pt idx="606">
                  <c:v>100</c:v>
                </c:pt>
                <c:pt idx="607">
                  <c:v>100</c:v>
                </c:pt>
                <c:pt idx="608">
                  <c:v>200</c:v>
                </c:pt>
                <c:pt idx="609">
                  <c:v>500</c:v>
                </c:pt>
                <c:pt idx="610">
                  <c:v>100</c:v>
                </c:pt>
                <c:pt idx="611">
                  <c:v>16</c:v>
                </c:pt>
                <c:pt idx="612">
                  <c:v>400</c:v>
                </c:pt>
                <c:pt idx="613">
                  <c:v>100</c:v>
                </c:pt>
                <c:pt idx="614">
                  <c:v>200</c:v>
                </c:pt>
                <c:pt idx="615">
                  <c:v>1000</c:v>
                </c:pt>
                <c:pt idx="616">
                  <c:v>200</c:v>
                </c:pt>
                <c:pt idx="617">
                  <c:v>200</c:v>
                </c:pt>
                <c:pt idx="618">
                  <c:v>100</c:v>
                </c:pt>
                <c:pt idx="619">
                  <c:v>45</c:v>
                </c:pt>
                <c:pt idx="620">
                  <c:v>100</c:v>
                </c:pt>
                <c:pt idx="621">
                  <c:v>100</c:v>
                </c:pt>
                <c:pt idx="622">
                  <c:v>100</c:v>
                </c:pt>
                <c:pt idx="623">
                  <c:v>100</c:v>
                </c:pt>
                <c:pt idx="624">
                  <c:v>100</c:v>
                </c:pt>
                <c:pt idx="625">
                  <c:v>100</c:v>
                </c:pt>
                <c:pt idx="626">
                  <c:v>900</c:v>
                </c:pt>
                <c:pt idx="627">
                  <c:v>100</c:v>
                </c:pt>
                <c:pt idx="628">
                  <c:v>400</c:v>
                </c:pt>
                <c:pt idx="629">
                  <c:v>45</c:v>
                </c:pt>
                <c:pt idx="630">
                  <c:v>45</c:v>
                </c:pt>
                <c:pt idx="631">
                  <c:v>100</c:v>
                </c:pt>
                <c:pt idx="632">
                  <c:v>100</c:v>
                </c:pt>
                <c:pt idx="633">
                  <c:v>200</c:v>
                </c:pt>
                <c:pt idx="634">
                  <c:v>100</c:v>
                </c:pt>
                <c:pt idx="635">
                  <c:v>300</c:v>
                </c:pt>
                <c:pt idx="636">
                  <c:v>200</c:v>
                </c:pt>
                <c:pt idx="637">
                  <c:v>700</c:v>
                </c:pt>
                <c:pt idx="638">
                  <c:v>100</c:v>
                </c:pt>
                <c:pt idx="639">
                  <c:v>200</c:v>
                </c:pt>
                <c:pt idx="640">
                  <c:v>300</c:v>
                </c:pt>
                <c:pt idx="641">
                  <c:v>1200</c:v>
                </c:pt>
                <c:pt idx="642">
                  <c:v>100</c:v>
                </c:pt>
                <c:pt idx="643">
                  <c:v>500</c:v>
                </c:pt>
                <c:pt idx="644">
                  <c:v>100</c:v>
                </c:pt>
                <c:pt idx="645">
                  <c:v>100</c:v>
                </c:pt>
                <c:pt idx="646">
                  <c:v>100</c:v>
                </c:pt>
                <c:pt idx="647">
                  <c:v>600</c:v>
                </c:pt>
                <c:pt idx="648">
                  <c:v>200</c:v>
                </c:pt>
                <c:pt idx="649">
                  <c:v>200</c:v>
                </c:pt>
                <c:pt idx="650">
                  <c:v>500</c:v>
                </c:pt>
                <c:pt idx="651">
                  <c:v>100</c:v>
                </c:pt>
                <c:pt idx="652">
                  <c:v>400</c:v>
                </c:pt>
                <c:pt idx="653">
                  <c:v>600</c:v>
                </c:pt>
                <c:pt idx="654">
                  <c:v>200</c:v>
                </c:pt>
                <c:pt idx="655">
                  <c:v>300</c:v>
                </c:pt>
                <c:pt idx="657">
                  <c:v>100</c:v>
                </c:pt>
                <c:pt idx="658">
                  <c:v>100</c:v>
                </c:pt>
                <c:pt idx="659">
                  <c:v>1600</c:v>
                </c:pt>
                <c:pt idx="660">
                  <c:v>100</c:v>
                </c:pt>
                <c:pt idx="661">
                  <c:v>100</c:v>
                </c:pt>
                <c:pt idx="662">
                  <c:v>100</c:v>
                </c:pt>
                <c:pt idx="663">
                  <c:v>2900</c:v>
                </c:pt>
                <c:pt idx="664">
                  <c:v>100</c:v>
                </c:pt>
                <c:pt idx="665">
                  <c:v>400</c:v>
                </c:pt>
                <c:pt idx="666">
                  <c:v>600</c:v>
                </c:pt>
                <c:pt idx="667">
                  <c:v>100</c:v>
                </c:pt>
                <c:pt idx="668">
                  <c:v>100</c:v>
                </c:pt>
                <c:pt idx="669">
                  <c:v>300</c:v>
                </c:pt>
                <c:pt idx="670">
                  <c:v>45</c:v>
                </c:pt>
                <c:pt idx="671">
                  <c:v>300</c:v>
                </c:pt>
                <c:pt idx="672">
                  <c:v>300</c:v>
                </c:pt>
                <c:pt idx="673">
                  <c:v>300</c:v>
                </c:pt>
                <c:pt idx="674">
                  <c:v>16</c:v>
                </c:pt>
                <c:pt idx="675">
                  <c:v>100</c:v>
                </c:pt>
                <c:pt idx="676">
                  <c:v>200</c:v>
                </c:pt>
                <c:pt idx="677">
                  <c:v>100</c:v>
                </c:pt>
                <c:pt idx="678">
                  <c:v>300</c:v>
                </c:pt>
                <c:pt idx="679">
                  <c:v>200</c:v>
                </c:pt>
                <c:pt idx="680">
                  <c:v>400</c:v>
                </c:pt>
                <c:pt idx="681">
                  <c:v>2300</c:v>
                </c:pt>
                <c:pt idx="682">
                  <c:v>100</c:v>
                </c:pt>
                <c:pt idx="683">
                  <c:v>100</c:v>
                </c:pt>
                <c:pt idx="684">
                  <c:v>100</c:v>
                </c:pt>
                <c:pt idx="685">
                  <c:v>2100</c:v>
                </c:pt>
                <c:pt idx="686">
                  <c:v>500</c:v>
                </c:pt>
                <c:pt idx="687">
                  <c:v>500</c:v>
                </c:pt>
                <c:pt idx="688">
                  <c:v>100</c:v>
                </c:pt>
                <c:pt idx="689">
                  <c:v>2200</c:v>
                </c:pt>
                <c:pt idx="690">
                  <c:v>100</c:v>
                </c:pt>
                <c:pt idx="691">
                  <c:v>1100</c:v>
                </c:pt>
                <c:pt idx="692">
                  <c:v>200</c:v>
                </c:pt>
                <c:pt idx="693">
                  <c:v>200</c:v>
                </c:pt>
                <c:pt idx="694">
                  <c:v>200</c:v>
                </c:pt>
                <c:pt idx="695">
                  <c:v>285</c:v>
                </c:pt>
                <c:pt idx="696">
                  <c:v>3000</c:v>
                </c:pt>
                <c:pt idx="697">
                  <c:v>100</c:v>
                </c:pt>
                <c:pt idx="698">
                  <c:v>300</c:v>
                </c:pt>
                <c:pt idx="699">
                  <c:v>1231</c:v>
                </c:pt>
                <c:pt idx="700">
                  <c:v>100</c:v>
                </c:pt>
                <c:pt idx="701">
                  <c:v>1000</c:v>
                </c:pt>
                <c:pt idx="702">
                  <c:v>1000</c:v>
                </c:pt>
                <c:pt idx="703">
                  <c:v>300</c:v>
                </c:pt>
                <c:pt idx="704">
                  <c:v>200</c:v>
                </c:pt>
                <c:pt idx="705">
                  <c:v>100</c:v>
                </c:pt>
                <c:pt idx="706">
                  <c:v>600</c:v>
                </c:pt>
                <c:pt idx="707">
                  <c:v>431</c:v>
                </c:pt>
                <c:pt idx="708">
                  <c:v>2000</c:v>
                </c:pt>
                <c:pt idx="709">
                  <c:v>100</c:v>
                </c:pt>
                <c:pt idx="710">
                  <c:v>200</c:v>
                </c:pt>
                <c:pt idx="711">
                  <c:v>100</c:v>
                </c:pt>
                <c:pt idx="712">
                  <c:v>200</c:v>
                </c:pt>
                <c:pt idx="713">
                  <c:v>500</c:v>
                </c:pt>
                <c:pt idx="714">
                  <c:v>200</c:v>
                </c:pt>
                <c:pt idx="715">
                  <c:v>270</c:v>
                </c:pt>
                <c:pt idx="716">
                  <c:v>100</c:v>
                </c:pt>
                <c:pt idx="717">
                  <c:v>600</c:v>
                </c:pt>
                <c:pt idx="718">
                  <c:v>100</c:v>
                </c:pt>
                <c:pt idx="719">
                  <c:v>1000</c:v>
                </c:pt>
                <c:pt idx="720">
                  <c:v>900</c:v>
                </c:pt>
                <c:pt idx="721">
                  <c:v>900</c:v>
                </c:pt>
                <c:pt idx="722">
                  <c:v>745</c:v>
                </c:pt>
                <c:pt idx="723">
                  <c:v>300</c:v>
                </c:pt>
                <c:pt idx="724">
                  <c:v>200</c:v>
                </c:pt>
                <c:pt idx="725">
                  <c:v>100</c:v>
                </c:pt>
                <c:pt idx="726">
                  <c:v>700</c:v>
                </c:pt>
                <c:pt idx="727">
                  <c:v>200</c:v>
                </c:pt>
                <c:pt idx="728">
                  <c:v>600</c:v>
                </c:pt>
                <c:pt idx="729">
                  <c:v>200</c:v>
                </c:pt>
                <c:pt idx="730">
                  <c:v>700</c:v>
                </c:pt>
                <c:pt idx="731">
                  <c:v>200</c:v>
                </c:pt>
                <c:pt idx="732">
                  <c:v>400</c:v>
                </c:pt>
                <c:pt idx="733">
                  <c:v>300</c:v>
                </c:pt>
                <c:pt idx="734">
                  <c:v>500</c:v>
                </c:pt>
                <c:pt idx="735">
                  <c:v>200</c:v>
                </c:pt>
                <c:pt idx="736">
                  <c:v>200</c:v>
                </c:pt>
                <c:pt idx="737">
                  <c:v>200</c:v>
                </c:pt>
                <c:pt idx="738">
                  <c:v>200</c:v>
                </c:pt>
                <c:pt idx="739">
                  <c:v>200</c:v>
                </c:pt>
                <c:pt idx="740">
                  <c:v>2200</c:v>
                </c:pt>
                <c:pt idx="741">
                  <c:v>1000</c:v>
                </c:pt>
                <c:pt idx="742">
                  <c:v>400</c:v>
                </c:pt>
                <c:pt idx="743">
                  <c:v>400</c:v>
                </c:pt>
                <c:pt idx="744">
                  <c:v>400</c:v>
                </c:pt>
                <c:pt idx="745">
                  <c:v>300</c:v>
                </c:pt>
                <c:pt idx="746">
                  <c:v>200</c:v>
                </c:pt>
                <c:pt idx="747">
                  <c:v>700</c:v>
                </c:pt>
                <c:pt idx="748">
                  <c:v>100</c:v>
                </c:pt>
                <c:pt idx="749">
                  <c:v>100</c:v>
                </c:pt>
                <c:pt idx="750">
                  <c:v>100</c:v>
                </c:pt>
                <c:pt idx="751">
                  <c:v>200</c:v>
                </c:pt>
                <c:pt idx="752">
                  <c:v>100</c:v>
                </c:pt>
                <c:pt idx="753">
                  <c:v>300</c:v>
                </c:pt>
                <c:pt idx="754">
                  <c:v>90</c:v>
                </c:pt>
                <c:pt idx="755">
                  <c:v>600</c:v>
                </c:pt>
                <c:pt idx="756">
                  <c:v>900</c:v>
                </c:pt>
                <c:pt idx="757">
                  <c:v>800</c:v>
                </c:pt>
                <c:pt idx="758">
                  <c:v>1200</c:v>
                </c:pt>
                <c:pt idx="759">
                  <c:v>100</c:v>
                </c:pt>
                <c:pt idx="760">
                  <c:v>500</c:v>
                </c:pt>
                <c:pt idx="761">
                  <c:v>300</c:v>
                </c:pt>
                <c:pt idx="762">
                  <c:v>600</c:v>
                </c:pt>
                <c:pt idx="763">
                  <c:v>200</c:v>
                </c:pt>
                <c:pt idx="764">
                  <c:v>45</c:v>
                </c:pt>
                <c:pt idx="765">
                  <c:v>400</c:v>
                </c:pt>
                <c:pt idx="766">
                  <c:v>400</c:v>
                </c:pt>
                <c:pt idx="768">
                  <c:v>700</c:v>
                </c:pt>
                <c:pt idx="769">
                  <c:v>400</c:v>
                </c:pt>
                <c:pt idx="770">
                  <c:v>2200</c:v>
                </c:pt>
                <c:pt idx="771">
                  <c:v>1000</c:v>
                </c:pt>
                <c:pt idx="772">
                  <c:v>100</c:v>
                </c:pt>
                <c:pt idx="773">
                  <c:v>300</c:v>
                </c:pt>
                <c:pt idx="774">
                  <c:v>300</c:v>
                </c:pt>
                <c:pt idx="775">
                  <c:v>300</c:v>
                </c:pt>
                <c:pt idx="776">
                  <c:v>300</c:v>
                </c:pt>
                <c:pt idx="777">
                  <c:v>16</c:v>
                </c:pt>
                <c:pt idx="778">
                  <c:v>100</c:v>
                </c:pt>
                <c:pt idx="779">
                  <c:v>100</c:v>
                </c:pt>
                <c:pt idx="780">
                  <c:v>1100</c:v>
                </c:pt>
                <c:pt idx="781">
                  <c:v>100</c:v>
                </c:pt>
                <c:pt idx="782">
                  <c:v>500</c:v>
                </c:pt>
                <c:pt idx="783">
                  <c:v>100</c:v>
                </c:pt>
                <c:pt idx="784">
                  <c:v>100</c:v>
                </c:pt>
                <c:pt idx="785">
                  <c:v>400</c:v>
                </c:pt>
                <c:pt idx="786">
                  <c:v>400</c:v>
                </c:pt>
                <c:pt idx="787">
                  <c:v>100</c:v>
                </c:pt>
                <c:pt idx="788">
                  <c:v>300</c:v>
                </c:pt>
                <c:pt idx="789">
                  <c:v>655</c:v>
                </c:pt>
                <c:pt idx="790">
                  <c:v>405</c:v>
                </c:pt>
                <c:pt idx="791">
                  <c:v>700</c:v>
                </c:pt>
                <c:pt idx="792">
                  <c:v>400</c:v>
                </c:pt>
                <c:pt idx="793">
                  <c:v>440</c:v>
                </c:pt>
                <c:pt idx="794">
                  <c:v>200</c:v>
                </c:pt>
                <c:pt idx="795">
                  <c:v>100</c:v>
                </c:pt>
                <c:pt idx="796">
                  <c:v>100</c:v>
                </c:pt>
                <c:pt idx="797">
                  <c:v>45</c:v>
                </c:pt>
                <c:pt idx="798">
                  <c:v>100</c:v>
                </c:pt>
                <c:pt idx="799">
                  <c:v>2300</c:v>
                </c:pt>
                <c:pt idx="800">
                  <c:v>1000</c:v>
                </c:pt>
                <c:pt idx="801">
                  <c:v>32</c:v>
                </c:pt>
                <c:pt idx="802">
                  <c:v>100</c:v>
                </c:pt>
                <c:pt idx="804">
                  <c:v>16</c:v>
                </c:pt>
                <c:pt idx="805">
                  <c:v>400</c:v>
                </c:pt>
                <c:pt idx="806">
                  <c:v>400</c:v>
                </c:pt>
                <c:pt idx="807">
                  <c:v>1500</c:v>
                </c:pt>
                <c:pt idx="808">
                  <c:v>100</c:v>
                </c:pt>
                <c:pt idx="809">
                  <c:v>1200</c:v>
                </c:pt>
                <c:pt idx="810">
                  <c:v>100</c:v>
                </c:pt>
                <c:pt idx="811">
                  <c:v>100</c:v>
                </c:pt>
                <c:pt idx="812">
                  <c:v>200</c:v>
                </c:pt>
                <c:pt idx="813">
                  <c:v>1200</c:v>
                </c:pt>
                <c:pt idx="815">
                  <c:v>3440</c:v>
                </c:pt>
                <c:pt idx="816">
                  <c:v>600</c:v>
                </c:pt>
                <c:pt idx="817">
                  <c:v>300</c:v>
                </c:pt>
                <c:pt idx="818">
                  <c:v>500</c:v>
                </c:pt>
                <c:pt idx="819">
                  <c:v>1400</c:v>
                </c:pt>
                <c:pt idx="820">
                  <c:v>331</c:v>
                </c:pt>
                <c:pt idx="821">
                  <c:v>300</c:v>
                </c:pt>
                <c:pt idx="822">
                  <c:v>300</c:v>
                </c:pt>
                <c:pt idx="823">
                  <c:v>600</c:v>
                </c:pt>
                <c:pt idx="824">
                  <c:v>16</c:v>
                </c:pt>
                <c:pt idx="825">
                  <c:v>300</c:v>
                </c:pt>
                <c:pt idx="826">
                  <c:v>200</c:v>
                </c:pt>
                <c:pt idx="827">
                  <c:v>100</c:v>
                </c:pt>
                <c:pt idx="828">
                  <c:v>1900</c:v>
                </c:pt>
                <c:pt idx="829">
                  <c:v>90</c:v>
                </c:pt>
                <c:pt idx="830">
                  <c:v>200</c:v>
                </c:pt>
                <c:pt idx="831">
                  <c:v>200</c:v>
                </c:pt>
                <c:pt idx="832">
                  <c:v>800</c:v>
                </c:pt>
                <c:pt idx="833">
                  <c:v>800</c:v>
                </c:pt>
                <c:pt idx="834">
                  <c:v>90</c:v>
                </c:pt>
                <c:pt idx="835">
                  <c:v>16</c:v>
                </c:pt>
                <c:pt idx="836">
                  <c:v>200</c:v>
                </c:pt>
                <c:pt idx="837">
                  <c:v>100</c:v>
                </c:pt>
                <c:pt idx="838">
                  <c:v>45</c:v>
                </c:pt>
                <c:pt idx="839">
                  <c:v>100</c:v>
                </c:pt>
                <c:pt idx="840">
                  <c:v>100</c:v>
                </c:pt>
                <c:pt idx="841">
                  <c:v>16</c:v>
                </c:pt>
                <c:pt idx="843">
                  <c:v>1231</c:v>
                </c:pt>
                <c:pt idx="844">
                  <c:v>400</c:v>
                </c:pt>
                <c:pt idx="845">
                  <c:v>1300</c:v>
                </c:pt>
                <c:pt idx="846">
                  <c:v>300</c:v>
                </c:pt>
                <c:pt idx="847">
                  <c:v>300</c:v>
                </c:pt>
                <c:pt idx="848">
                  <c:v>100</c:v>
                </c:pt>
                <c:pt idx="849">
                  <c:v>100</c:v>
                </c:pt>
                <c:pt idx="850">
                  <c:v>1000</c:v>
                </c:pt>
                <c:pt idx="851">
                  <c:v>2300</c:v>
                </c:pt>
                <c:pt idx="852">
                  <c:v>200</c:v>
                </c:pt>
                <c:pt idx="853">
                  <c:v>100</c:v>
                </c:pt>
                <c:pt idx="855">
                  <c:v>100</c:v>
                </c:pt>
                <c:pt idx="856">
                  <c:v>500</c:v>
                </c:pt>
                <c:pt idx="857">
                  <c:v>600</c:v>
                </c:pt>
                <c:pt idx="858">
                  <c:v>1900</c:v>
                </c:pt>
                <c:pt idx="859">
                  <c:v>100</c:v>
                </c:pt>
                <c:pt idx="860">
                  <c:v>331</c:v>
                </c:pt>
                <c:pt idx="861">
                  <c:v>300</c:v>
                </c:pt>
                <c:pt idx="862">
                  <c:v>16</c:v>
                </c:pt>
                <c:pt idx="863">
                  <c:v>45</c:v>
                </c:pt>
                <c:pt idx="864">
                  <c:v>45</c:v>
                </c:pt>
                <c:pt idx="865">
                  <c:v>45</c:v>
                </c:pt>
                <c:pt idx="866">
                  <c:v>400</c:v>
                </c:pt>
                <c:pt idx="867">
                  <c:v>500</c:v>
                </c:pt>
                <c:pt idx="868">
                  <c:v>1200</c:v>
                </c:pt>
                <c:pt idx="869">
                  <c:v>200</c:v>
                </c:pt>
                <c:pt idx="870">
                  <c:v>700</c:v>
                </c:pt>
                <c:pt idx="871">
                  <c:v>1100</c:v>
                </c:pt>
                <c:pt idx="872">
                  <c:v>100</c:v>
                </c:pt>
                <c:pt idx="873">
                  <c:v>16</c:v>
                </c:pt>
                <c:pt idx="874">
                  <c:v>16</c:v>
                </c:pt>
                <c:pt idx="875">
                  <c:v>16</c:v>
                </c:pt>
                <c:pt idx="876">
                  <c:v>1400</c:v>
                </c:pt>
                <c:pt idx="877">
                  <c:v>16</c:v>
                </c:pt>
                <c:pt idx="878">
                  <c:v>100</c:v>
                </c:pt>
                <c:pt idx="879">
                  <c:v>500</c:v>
                </c:pt>
                <c:pt idx="880">
                  <c:v>200</c:v>
                </c:pt>
                <c:pt idx="881">
                  <c:v>300</c:v>
                </c:pt>
                <c:pt idx="882">
                  <c:v>331</c:v>
                </c:pt>
                <c:pt idx="883">
                  <c:v>100</c:v>
                </c:pt>
                <c:pt idx="884">
                  <c:v>100</c:v>
                </c:pt>
                <c:pt idx="885">
                  <c:v>200</c:v>
                </c:pt>
                <c:pt idx="886">
                  <c:v>200</c:v>
                </c:pt>
                <c:pt idx="887">
                  <c:v>200</c:v>
                </c:pt>
                <c:pt idx="888">
                  <c:v>100</c:v>
                </c:pt>
                <c:pt idx="889">
                  <c:v>400</c:v>
                </c:pt>
                <c:pt idx="890">
                  <c:v>200</c:v>
                </c:pt>
                <c:pt idx="891">
                  <c:v>900</c:v>
                </c:pt>
                <c:pt idx="892">
                  <c:v>32</c:v>
                </c:pt>
                <c:pt idx="893">
                  <c:v>400</c:v>
                </c:pt>
                <c:pt idx="894">
                  <c:v>100</c:v>
                </c:pt>
                <c:pt idx="895">
                  <c:v>331</c:v>
                </c:pt>
                <c:pt idx="896">
                  <c:v>331</c:v>
                </c:pt>
                <c:pt idx="898">
                  <c:v>1000</c:v>
                </c:pt>
                <c:pt idx="899">
                  <c:v>300</c:v>
                </c:pt>
                <c:pt idx="900">
                  <c:v>485</c:v>
                </c:pt>
                <c:pt idx="901">
                  <c:v>1300</c:v>
                </c:pt>
                <c:pt idx="902">
                  <c:v>400</c:v>
                </c:pt>
                <c:pt idx="903">
                  <c:v>100</c:v>
                </c:pt>
                <c:pt idx="904">
                  <c:v>100</c:v>
                </c:pt>
                <c:pt idx="905">
                  <c:v>100</c:v>
                </c:pt>
                <c:pt idx="906">
                  <c:v>45</c:v>
                </c:pt>
                <c:pt idx="907">
                  <c:v>90</c:v>
                </c:pt>
                <c:pt idx="908">
                  <c:v>100</c:v>
                </c:pt>
                <c:pt idx="909">
                  <c:v>3000</c:v>
                </c:pt>
                <c:pt idx="910">
                  <c:v>100</c:v>
                </c:pt>
                <c:pt idx="911">
                  <c:v>1600</c:v>
                </c:pt>
                <c:pt idx="912">
                  <c:v>800</c:v>
                </c:pt>
                <c:pt idx="913">
                  <c:v>2000</c:v>
                </c:pt>
                <c:pt idx="914">
                  <c:v>600</c:v>
                </c:pt>
                <c:pt idx="915">
                  <c:v>100</c:v>
                </c:pt>
                <c:pt idx="916">
                  <c:v>200</c:v>
                </c:pt>
                <c:pt idx="917">
                  <c:v>200</c:v>
                </c:pt>
                <c:pt idx="918">
                  <c:v>200</c:v>
                </c:pt>
                <c:pt idx="919">
                  <c:v>100</c:v>
                </c:pt>
                <c:pt idx="920">
                  <c:v>500</c:v>
                </c:pt>
                <c:pt idx="921">
                  <c:v>300</c:v>
                </c:pt>
                <c:pt idx="922">
                  <c:v>1900</c:v>
                </c:pt>
                <c:pt idx="923">
                  <c:v>1700</c:v>
                </c:pt>
                <c:pt idx="924">
                  <c:v>900</c:v>
                </c:pt>
                <c:pt idx="925">
                  <c:v>200</c:v>
                </c:pt>
                <c:pt idx="926">
                  <c:v>100</c:v>
                </c:pt>
                <c:pt idx="927">
                  <c:v>300</c:v>
                </c:pt>
                <c:pt idx="928">
                  <c:v>200</c:v>
                </c:pt>
                <c:pt idx="929">
                  <c:v>300</c:v>
                </c:pt>
                <c:pt idx="930">
                  <c:v>300</c:v>
                </c:pt>
                <c:pt idx="931">
                  <c:v>1300</c:v>
                </c:pt>
                <c:pt idx="932">
                  <c:v>100</c:v>
                </c:pt>
                <c:pt idx="933">
                  <c:v>100</c:v>
                </c:pt>
                <c:pt idx="934">
                  <c:v>400</c:v>
                </c:pt>
                <c:pt idx="935">
                  <c:v>2500</c:v>
                </c:pt>
                <c:pt idx="936">
                  <c:v>200</c:v>
                </c:pt>
                <c:pt idx="937">
                  <c:v>600</c:v>
                </c:pt>
                <c:pt idx="938">
                  <c:v>500</c:v>
                </c:pt>
                <c:pt idx="939">
                  <c:v>500</c:v>
                </c:pt>
                <c:pt idx="940">
                  <c:v>7430</c:v>
                </c:pt>
                <c:pt idx="941">
                  <c:v>300</c:v>
                </c:pt>
                <c:pt idx="942">
                  <c:v>400</c:v>
                </c:pt>
                <c:pt idx="943">
                  <c:v>200</c:v>
                </c:pt>
                <c:pt idx="945">
                  <c:v>300</c:v>
                </c:pt>
                <c:pt idx="946">
                  <c:v>500</c:v>
                </c:pt>
                <c:pt idx="947">
                  <c:v>400</c:v>
                </c:pt>
                <c:pt idx="948">
                  <c:v>100</c:v>
                </c:pt>
                <c:pt idx="949">
                  <c:v>200</c:v>
                </c:pt>
                <c:pt idx="950">
                  <c:v>1000</c:v>
                </c:pt>
                <c:pt idx="951">
                  <c:v>600</c:v>
                </c:pt>
                <c:pt idx="952">
                  <c:v>600</c:v>
                </c:pt>
                <c:pt idx="953">
                  <c:v>655</c:v>
                </c:pt>
                <c:pt idx="954">
                  <c:v>300</c:v>
                </c:pt>
                <c:pt idx="955">
                  <c:v>400</c:v>
                </c:pt>
                <c:pt idx="956">
                  <c:v>100</c:v>
                </c:pt>
                <c:pt idx="957">
                  <c:v>100</c:v>
                </c:pt>
                <c:pt idx="958">
                  <c:v>900</c:v>
                </c:pt>
                <c:pt idx="959">
                  <c:v>1000</c:v>
                </c:pt>
                <c:pt idx="960">
                  <c:v>600</c:v>
                </c:pt>
                <c:pt idx="961">
                  <c:v>800</c:v>
                </c:pt>
                <c:pt idx="962">
                  <c:v>100</c:v>
                </c:pt>
                <c:pt idx="963">
                  <c:v>100</c:v>
                </c:pt>
                <c:pt idx="964">
                  <c:v>200</c:v>
                </c:pt>
                <c:pt idx="965">
                  <c:v>800</c:v>
                </c:pt>
                <c:pt idx="966">
                  <c:v>500</c:v>
                </c:pt>
                <c:pt idx="967">
                  <c:v>3900</c:v>
                </c:pt>
                <c:pt idx="968">
                  <c:v>100</c:v>
                </c:pt>
                <c:pt idx="969">
                  <c:v>100</c:v>
                </c:pt>
                <c:pt idx="970">
                  <c:v>100</c:v>
                </c:pt>
                <c:pt idx="971">
                  <c:v>1731</c:v>
                </c:pt>
                <c:pt idx="972">
                  <c:v>200</c:v>
                </c:pt>
                <c:pt idx="973">
                  <c:v>300</c:v>
                </c:pt>
                <c:pt idx="974">
                  <c:v>100</c:v>
                </c:pt>
                <c:pt idx="975">
                  <c:v>100</c:v>
                </c:pt>
                <c:pt idx="976">
                  <c:v>100</c:v>
                </c:pt>
                <c:pt idx="977">
                  <c:v>300</c:v>
                </c:pt>
                <c:pt idx="978">
                  <c:v>16</c:v>
                </c:pt>
                <c:pt idx="979">
                  <c:v>200</c:v>
                </c:pt>
                <c:pt idx="980">
                  <c:v>100</c:v>
                </c:pt>
                <c:pt idx="981">
                  <c:v>1400</c:v>
                </c:pt>
                <c:pt idx="983">
                  <c:v>200</c:v>
                </c:pt>
                <c:pt idx="984">
                  <c:v>900</c:v>
                </c:pt>
                <c:pt idx="985">
                  <c:v>200</c:v>
                </c:pt>
                <c:pt idx="986">
                  <c:v>500</c:v>
                </c:pt>
                <c:pt idx="987">
                  <c:v>100</c:v>
                </c:pt>
                <c:pt idx="988">
                  <c:v>1025</c:v>
                </c:pt>
                <c:pt idx="989">
                  <c:v>450</c:v>
                </c:pt>
                <c:pt idx="990">
                  <c:v>90</c:v>
                </c:pt>
                <c:pt idx="991">
                  <c:v>200</c:v>
                </c:pt>
                <c:pt idx="992">
                  <c:v>200</c:v>
                </c:pt>
                <c:pt idx="993">
                  <c:v>100</c:v>
                </c:pt>
                <c:pt idx="994">
                  <c:v>100</c:v>
                </c:pt>
                <c:pt idx="995">
                  <c:v>200</c:v>
                </c:pt>
                <c:pt idx="996">
                  <c:v>200</c:v>
                </c:pt>
                <c:pt idx="997">
                  <c:v>900</c:v>
                </c:pt>
                <c:pt idx="998">
                  <c:v>400</c:v>
                </c:pt>
                <c:pt idx="999">
                  <c:v>440</c:v>
                </c:pt>
                <c:pt idx="1000">
                  <c:v>300</c:v>
                </c:pt>
                <c:pt idx="1001">
                  <c:v>1500</c:v>
                </c:pt>
                <c:pt idx="1002">
                  <c:v>3800</c:v>
                </c:pt>
                <c:pt idx="1003">
                  <c:v>300</c:v>
                </c:pt>
                <c:pt idx="1004">
                  <c:v>100</c:v>
                </c:pt>
                <c:pt idx="1005">
                  <c:v>400</c:v>
                </c:pt>
                <c:pt idx="1006">
                  <c:v>100</c:v>
                </c:pt>
                <c:pt idx="1007">
                  <c:v>1631</c:v>
                </c:pt>
                <c:pt idx="1008">
                  <c:v>200</c:v>
                </c:pt>
                <c:pt idx="1009">
                  <c:v>200</c:v>
                </c:pt>
                <c:pt idx="1010">
                  <c:v>1400</c:v>
                </c:pt>
                <c:pt idx="1011">
                  <c:v>100</c:v>
                </c:pt>
                <c:pt idx="1012">
                  <c:v>400</c:v>
                </c:pt>
                <c:pt idx="1013">
                  <c:v>500</c:v>
                </c:pt>
                <c:pt idx="1014">
                  <c:v>200</c:v>
                </c:pt>
                <c:pt idx="1015">
                  <c:v>200</c:v>
                </c:pt>
                <c:pt idx="1016">
                  <c:v>100</c:v>
                </c:pt>
                <c:pt idx="1017">
                  <c:v>2500</c:v>
                </c:pt>
                <c:pt idx="1018">
                  <c:v>100</c:v>
                </c:pt>
                <c:pt idx="1019">
                  <c:v>1000</c:v>
                </c:pt>
                <c:pt idx="1020">
                  <c:v>100</c:v>
                </c:pt>
                <c:pt idx="1021">
                  <c:v>200</c:v>
                </c:pt>
                <c:pt idx="1022">
                  <c:v>16</c:v>
                </c:pt>
                <c:pt idx="1023">
                  <c:v>400</c:v>
                </c:pt>
                <c:pt idx="1024">
                  <c:v>100</c:v>
                </c:pt>
                <c:pt idx="1025">
                  <c:v>200</c:v>
                </c:pt>
                <c:pt idx="1026">
                  <c:v>200</c:v>
                </c:pt>
                <c:pt idx="1027">
                  <c:v>100</c:v>
                </c:pt>
                <c:pt idx="1028">
                  <c:v>45</c:v>
                </c:pt>
                <c:pt idx="1029">
                  <c:v>200</c:v>
                </c:pt>
                <c:pt idx="1030">
                  <c:v>600</c:v>
                </c:pt>
                <c:pt idx="1032">
                  <c:v>200</c:v>
                </c:pt>
                <c:pt idx="1033">
                  <c:v>16</c:v>
                </c:pt>
                <c:pt idx="1034">
                  <c:v>100</c:v>
                </c:pt>
                <c:pt idx="1035">
                  <c:v>100</c:v>
                </c:pt>
                <c:pt idx="1036">
                  <c:v>300</c:v>
                </c:pt>
                <c:pt idx="1037">
                  <c:v>100</c:v>
                </c:pt>
                <c:pt idx="1038">
                  <c:v>100</c:v>
                </c:pt>
                <c:pt idx="1039">
                  <c:v>1500</c:v>
                </c:pt>
                <c:pt idx="1040">
                  <c:v>100</c:v>
                </c:pt>
                <c:pt idx="1041">
                  <c:v>300</c:v>
                </c:pt>
                <c:pt idx="1042">
                  <c:v>100</c:v>
                </c:pt>
                <c:pt idx="1043">
                  <c:v>500</c:v>
                </c:pt>
                <c:pt idx="1044">
                  <c:v>100</c:v>
                </c:pt>
                <c:pt idx="1045">
                  <c:v>100</c:v>
                </c:pt>
                <c:pt idx="1047">
                  <c:v>2200</c:v>
                </c:pt>
                <c:pt idx="1048">
                  <c:v>1700</c:v>
                </c:pt>
                <c:pt idx="1049">
                  <c:v>200</c:v>
                </c:pt>
                <c:pt idx="1050">
                  <c:v>400</c:v>
                </c:pt>
                <c:pt idx="1051">
                  <c:v>100</c:v>
                </c:pt>
                <c:pt idx="1052">
                  <c:v>45</c:v>
                </c:pt>
                <c:pt idx="1053">
                  <c:v>200</c:v>
                </c:pt>
                <c:pt idx="1054">
                  <c:v>700</c:v>
                </c:pt>
                <c:pt idx="1056">
                  <c:v>400</c:v>
                </c:pt>
                <c:pt idx="1057">
                  <c:v>300</c:v>
                </c:pt>
                <c:pt idx="1058">
                  <c:v>700</c:v>
                </c:pt>
                <c:pt idx="1059">
                  <c:v>1000</c:v>
                </c:pt>
                <c:pt idx="1060">
                  <c:v>200</c:v>
                </c:pt>
                <c:pt idx="1061">
                  <c:v>200</c:v>
                </c:pt>
                <c:pt idx="1062">
                  <c:v>45</c:v>
                </c:pt>
                <c:pt idx="1063">
                  <c:v>100</c:v>
                </c:pt>
                <c:pt idx="1064">
                  <c:v>300</c:v>
                </c:pt>
                <c:pt idx="1065">
                  <c:v>640</c:v>
                </c:pt>
                <c:pt idx="1066">
                  <c:v>631</c:v>
                </c:pt>
                <c:pt idx="1067">
                  <c:v>400</c:v>
                </c:pt>
                <c:pt idx="1068">
                  <c:v>16</c:v>
                </c:pt>
                <c:pt idx="1069">
                  <c:v>300</c:v>
                </c:pt>
                <c:pt idx="1070">
                  <c:v>100</c:v>
                </c:pt>
                <c:pt idx="1071">
                  <c:v>100</c:v>
                </c:pt>
                <c:pt idx="1072">
                  <c:v>285</c:v>
                </c:pt>
                <c:pt idx="1073">
                  <c:v>400</c:v>
                </c:pt>
                <c:pt idx="1074">
                  <c:v>900</c:v>
                </c:pt>
                <c:pt idx="1075">
                  <c:v>100</c:v>
                </c:pt>
                <c:pt idx="1076">
                  <c:v>600</c:v>
                </c:pt>
                <c:pt idx="1077">
                  <c:v>685</c:v>
                </c:pt>
                <c:pt idx="1078">
                  <c:v>200</c:v>
                </c:pt>
                <c:pt idx="1079">
                  <c:v>16</c:v>
                </c:pt>
                <c:pt idx="1080">
                  <c:v>100</c:v>
                </c:pt>
                <c:pt idx="1081">
                  <c:v>500</c:v>
                </c:pt>
                <c:pt idx="1082">
                  <c:v>790</c:v>
                </c:pt>
                <c:pt idx="1084">
                  <c:v>1247</c:v>
                </c:pt>
                <c:pt idx="1085">
                  <c:v>600</c:v>
                </c:pt>
                <c:pt idx="1086">
                  <c:v>647</c:v>
                </c:pt>
                <c:pt idx="1087">
                  <c:v>900</c:v>
                </c:pt>
                <c:pt idx="1089">
                  <c:v>400</c:v>
                </c:pt>
                <c:pt idx="1091">
                  <c:v>900</c:v>
                </c:pt>
                <c:pt idx="1092">
                  <c:v>100</c:v>
                </c:pt>
                <c:pt idx="1093">
                  <c:v>100</c:v>
                </c:pt>
                <c:pt idx="1094">
                  <c:v>100</c:v>
                </c:pt>
                <c:pt idx="1095">
                  <c:v>300</c:v>
                </c:pt>
                <c:pt idx="1096">
                  <c:v>1000</c:v>
                </c:pt>
                <c:pt idx="1097">
                  <c:v>1100</c:v>
                </c:pt>
                <c:pt idx="1098">
                  <c:v>180</c:v>
                </c:pt>
                <c:pt idx="1099">
                  <c:v>300</c:v>
                </c:pt>
                <c:pt idx="1100">
                  <c:v>1300</c:v>
                </c:pt>
                <c:pt idx="1101">
                  <c:v>300</c:v>
                </c:pt>
                <c:pt idx="1102">
                  <c:v>200</c:v>
                </c:pt>
                <c:pt idx="1103">
                  <c:v>200</c:v>
                </c:pt>
                <c:pt idx="1104">
                  <c:v>300</c:v>
                </c:pt>
                <c:pt idx="1105">
                  <c:v>900</c:v>
                </c:pt>
                <c:pt idx="1107">
                  <c:v>400</c:v>
                </c:pt>
                <c:pt idx="1108">
                  <c:v>200</c:v>
                </c:pt>
                <c:pt idx="1109">
                  <c:v>16</c:v>
                </c:pt>
                <c:pt idx="1110">
                  <c:v>300</c:v>
                </c:pt>
                <c:pt idx="1111">
                  <c:v>100</c:v>
                </c:pt>
                <c:pt idx="1112">
                  <c:v>200</c:v>
                </c:pt>
                <c:pt idx="1113">
                  <c:v>100</c:v>
                </c:pt>
                <c:pt idx="1114">
                  <c:v>400</c:v>
                </c:pt>
                <c:pt idx="1115">
                  <c:v>45</c:v>
                </c:pt>
                <c:pt idx="1116">
                  <c:v>100</c:v>
                </c:pt>
                <c:pt idx="1117">
                  <c:v>1585</c:v>
                </c:pt>
                <c:pt idx="1119">
                  <c:v>200</c:v>
                </c:pt>
                <c:pt idx="1120">
                  <c:v>495</c:v>
                </c:pt>
                <c:pt idx="1121">
                  <c:v>835</c:v>
                </c:pt>
                <c:pt idx="1122">
                  <c:v>790</c:v>
                </c:pt>
                <c:pt idx="1123">
                  <c:v>231</c:v>
                </c:pt>
                <c:pt idx="1124">
                  <c:v>500</c:v>
                </c:pt>
                <c:pt idx="1125">
                  <c:v>800</c:v>
                </c:pt>
                <c:pt idx="1126">
                  <c:v>500</c:v>
                </c:pt>
                <c:pt idx="1127">
                  <c:v>885</c:v>
                </c:pt>
                <c:pt idx="1128">
                  <c:v>500</c:v>
                </c:pt>
                <c:pt idx="1129">
                  <c:v>1640</c:v>
                </c:pt>
                <c:pt idx="1130">
                  <c:v>200</c:v>
                </c:pt>
                <c:pt idx="1131">
                  <c:v>2647</c:v>
                </c:pt>
                <c:pt idx="1133">
                  <c:v>500</c:v>
                </c:pt>
                <c:pt idx="1134">
                  <c:v>500</c:v>
                </c:pt>
                <c:pt idx="1135">
                  <c:v>1331</c:v>
                </c:pt>
                <c:pt idx="1136">
                  <c:v>300</c:v>
                </c:pt>
                <c:pt idx="1137">
                  <c:v>500</c:v>
                </c:pt>
                <c:pt idx="1139">
                  <c:v>500</c:v>
                </c:pt>
                <c:pt idx="1140">
                  <c:v>100</c:v>
                </c:pt>
                <c:pt idx="1141">
                  <c:v>200</c:v>
                </c:pt>
                <c:pt idx="1142">
                  <c:v>100</c:v>
                </c:pt>
                <c:pt idx="1143">
                  <c:v>100</c:v>
                </c:pt>
                <c:pt idx="1144">
                  <c:v>200</c:v>
                </c:pt>
                <c:pt idx="1145">
                  <c:v>1000</c:v>
                </c:pt>
                <c:pt idx="1146">
                  <c:v>200</c:v>
                </c:pt>
                <c:pt idx="1147">
                  <c:v>400</c:v>
                </c:pt>
                <c:pt idx="1148">
                  <c:v>900</c:v>
                </c:pt>
                <c:pt idx="1149">
                  <c:v>600</c:v>
                </c:pt>
                <c:pt idx="1150">
                  <c:v>600</c:v>
                </c:pt>
                <c:pt idx="1151">
                  <c:v>400</c:v>
                </c:pt>
                <c:pt idx="1152">
                  <c:v>200</c:v>
                </c:pt>
                <c:pt idx="1154">
                  <c:v>800</c:v>
                </c:pt>
                <c:pt idx="1155">
                  <c:v>1100</c:v>
                </c:pt>
                <c:pt idx="1156">
                  <c:v>100</c:v>
                </c:pt>
                <c:pt idx="1157">
                  <c:v>600</c:v>
                </c:pt>
                <c:pt idx="1158">
                  <c:v>1800</c:v>
                </c:pt>
                <c:pt idx="1159">
                  <c:v>300</c:v>
                </c:pt>
                <c:pt idx="1160">
                  <c:v>100</c:v>
                </c:pt>
                <c:pt idx="1161">
                  <c:v>300</c:v>
                </c:pt>
                <c:pt idx="1162">
                  <c:v>800</c:v>
                </c:pt>
                <c:pt idx="1163">
                  <c:v>2100</c:v>
                </c:pt>
                <c:pt idx="1164">
                  <c:v>100</c:v>
                </c:pt>
                <c:pt idx="1165">
                  <c:v>400</c:v>
                </c:pt>
                <c:pt idx="1168">
                  <c:v>300</c:v>
                </c:pt>
                <c:pt idx="1169">
                  <c:v>100</c:v>
                </c:pt>
                <c:pt idx="1170">
                  <c:v>100</c:v>
                </c:pt>
                <c:pt idx="1171">
                  <c:v>1000</c:v>
                </c:pt>
                <c:pt idx="1172">
                  <c:v>540</c:v>
                </c:pt>
                <c:pt idx="1173">
                  <c:v>450</c:v>
                </c:pt>
                <c:pt idx="1174">
                  <c:v>450</c:v>
                </c:pt>
                <c:pt idx="1175">
                  <c:v>405</c:v>
                </c:pt>
                <c:pt idx="1176">
                  <c:v>405</c:v>
                </c:pt>
                <c:pt idx="1177">
                  <c:v>540</c:v>
                </c:pt>
                <c:pt idx="1178">
                  <c:v>400</c:v>
                </c:pt>
                <c:pt idx="1179">
                  <c:v>500</c:v>
                </c:pt>
                <c:pt idx="1180">
                  <c:v>500</c:v>
                </c:pt>
                <c:pt idx="1181">
                  <c:v>200</c:v>
                </c:pt>
                <c:pt idx="1182">
                  <c:v>700</c:v>
                </c:pt>
                <c:pt idx="1183">
                  <c:v>100</c:v>
                </c:pt>
                <c:pt idx="1184">
                  <c:v>200</c:v>
                </c:pt>
                <c:pt idx="1185">
                  <c:v>300</c:v>
                </c:pt>
                <c:pt idx="1186">
                  <c:v>400</c:v>
                </c:pt>
                <c:pt idx="1187">
                  <c:v>400</c:v>
                </c:pt>
                <c:pt idx="1188">
                  <c:v>200</c:v>
                </c:pt>
                <c:pt idx="1189">
                  <c:v>200</c:v>
                </c:pt>
                <c:pt idx="1190">
                  <c:v>200</c:v>
                </c:pt>
                <c:pt idx="1191">
                  <c:v>600</c:v>
                </c:pt>
                <c:pt idx="1192">
                  <c:v>100</c:v>
                </c:pt>
                <c:pt idx="1193">
                  <c:v>200</c:v>
                </c:pt>
                <c:pt idx="1194">
                  <c:v>600</c:v>
                </c:pt>
                <c:pt idx="1195">
                  <c:v>3700</c:v>
                </c:pt>
                <c:pt idx="1196">
                  <c:v>500</c:v>
                </c:pt>
                <c:pt idx="1197">
                  <c:v>500</c:v>
                </c:pt>
                <c:pt idx="1198">
                  <c:v>100</c:v>
                </c:pt>
                <c:pt idx="1199">
                  <c:v>400</c:v>
                </c:pt>
                <c:pt idx="1200">
                  <c:v>100</c:v>
                </c:pt>
                <c:pt idx="1201">
                  <c:v>500</c:v>
                </c:pt>
                <c:pt idx="1202">
                  <c:v>300</c:v>
                </c:pt>
                <c:pt idx="1203">
                  <c:v>1200</c:v>
                </c:pt>
                <c:pt idx="1204">
                  <c:v>200</c:v>
                </c:pt>
                <c:pt idx="1205">
                  <c:v>135</c:v>
                </c:pt>
                <c:pt idx="1207">
                  <c:v>100</c:v>
                </c:pt>
                <c:pt idx="1208">
                  <c:v>500</c:v>
                </c:pt>
                <c:pt idx="1209">
                  <c:v>840</c:v>
                </c:pt>
                <c:pt idx="1210">
                  <c:v>400</c:v>
                </c:pt>
                <c:pt idx="1211">
                  <c:v>1600</c:v>
                </c:pt>
                <c:pt idx="1212">
                  <c:v>100</c:v>
                </c:pt>
                <c:pt idx="1213">
                  <c:v>800</c:v>
                </c:pt>
                <c:pt idx="1214">
                  <c:v>400</c:v>
                </c:pt>
                <c:pt idx="1215">
                  <c:v>1100</c:v>
                </c:pt>
                <c:pt idx="1216">
                  <c:v>100</c:v>
                </c:pt>
                <c:pt idx="1217">
                  <c:v>200</c:v>
                </c:pt>
                <c:pt idx="1218">
                  <c:v>600</c:v>
                </c:pt>
                <c:pt idx="1219">
                  <c:v>500</c:v>
                </c:pt>
                <c:pt idx="1220">
                  <c:v>300</c:v>
                </c:pt>
                <c:pt idx="1221">
                  <c:v>700</c:v>
                </c:pt>
                <c:pt idx="1222">
                  <c:v>200</c:v>
                </c:pt>
                <c:pt idx="1223">
                  <c:v>200</c:v>
                </c:pt>
                <c:pt idx="1224">
                  <c:v>200</c:v>
                </c:pt>
                <c:pt idx="1225">
                  <c:v>100</c:v>
                </c:pt>
                <c:pt idx="1226">
                  <c:v>405</c:v>
                </c:pt>
                <c:pt idx="1227">
                  <c:v>405</c:v>
                </c:pt>
                <c:pt idx="1228">
                  <c:v>200</c:v>
                </c:pt>
                <c:pt idx="1229">
                  <c:v>700</c:v>
                </c:pt>
                <c:pt idx="1230">
                  <c:v>405</c:v>
                </c:pt>
                <c:pt idx="1231">
                  <c:v>500</c:v>
                </c:pt>
                <c:pt idx="1232">
                  <c:v>100</c:v>
                </c:pt>
                <c:pt idx="1233">
                  <c:v>100</c:v>
                </c:pt>
                <c:pt idx="1234">
                  <c:v>100</c:v>
                </c:pt>
                <c:pt idx="1235">
                  <c:v>450</c:v>
                </c:pt>
                <c:pt idx="1237">
                  <c:v>405</c:v>
                </c:pt>
                <c:pt idx="1238">
                  <c:v>495</c:v>
                </c:pt>
                <c:pt idx="1239">
                  <c:v>1100</c:v>
                </c:pt>
                <c:pt idx="1240">
                  <c:v>16</c:v>
                </c:pt>
                <c:pt idx="1241">
                  <c:v>1100</c:v>
                </c:pt>
                <c:pt idx="1242">
                  <c:v>300</c:v>
                </c:pt>
                <c:pt idx="1243">
                  <c:v>790</c:v>
                </c:pt>
                <c:pt idx="1244">
                  <c:v>200</c:v>
                </c:pt>
                <c:pt idx="1245">
                  <c:v>100</c:v>
                </c:pt>
                <c:pt idx="1246">
                  <c:v>790</c:v>
                </c:pt>
                <c:pt idx="1247">
                  <c:v>431</c:v>
                </c:pt>
                <c:pt idx="1248">
                  <c:v>500</c:v>
                </c:pt>
                <c:pt idx="1249">
                  <c:v>100</c:v>
                </c:pt>
                <c:pt idx="1250">
                  <c:v>16</c:v>
                </c:pt>
                <c:pt idx="1251">
                  <c:v>16</c:v>
                </c:pt>
                <c:pt idx="1252">
                  <c:v>500</c:v>
                </c:pt>
                <c:pt idx="1253">
                  <c:v>300</c:v>
                </c:pt>
                <c:pt idx="1254">
                  <c:v>1300</c:v>
                </c:pt>
                <c:pt idx="1255">
                  <c:v>200</c:v>
                </c:pt>
                <c:pt idx="1256">
                  <c:v>400</c:v>
                </c:pt>
                <c:pt idx="1257">
                  <c:v>45</c:v>
                </c:pt>
                <c:pt idx="1258">
                  <c:v>300</c:v>
                </c:pt>
                <c:pt idx="1259">
                  <c:v>100</c:v>
                </c:pt>
                <c:pt idx="1260">
                  <c:v>100</c:v>
                </c:pt>
                <c:pt idx="1261">
                  <c:v>100</c:v>
                </c:pt>
                <c:pt idx="1262">
                  <c:v>200</c:v>
                </c:pt>
                <c:pt idx="1263">
                  <c:v>300</c:v>
                </c:pt>
                <c:pt idx="1264">
                  <c:v>100</c:v>
                </c:pt>
                <c:pt idx="1265">
                  <c:v>100</c:v>
                </c:pt>
                <c:pt idx="1266">
                  <c:v>200</c:v>
                </c:pt>
                <c:pt idx="1267">
                  <c:v>100</c:v>
                </c:pt>
                <c:pt idx="1268">
                  <c:v>100</c:v>
                </c:pt>
                <c:pt idx="1269">
                  <c:v>700</c:v>
                </c:pt>
                <c:pt idx="1270">
                  <c:v>647</c:v>
                </c:pt>
                <c:pt idx="1271">
                  <c:v>600</c:v>
                </c:pt>
                <c:pt idx="1272">
                  <c:v>500</c:v>
                </c:pt>
                <c:pt idx="1273">
                  <c:v>100</c:v>
                </c:pt>
                <c:pt idx="1274">
                  <c:v>200</c:v>
                </c:pt>
                <c:pt idx="1275">
                  <c:v>300</c:v>
                </c:pt>
                <c:pt idx="1276">
                  <c:v>2600</c:v>
                </c:pt>
                <c:pt idx="1277">
                  <c:v>200</c:v>
                </c:pt>
                <c:pt idx="1279">
                  <c:v>100</c:v>
                </c:pt>
                <c:pt idx="1280">
                  <c:v>240</c:v>
                </c:pt>
                <c:pt idx="1281">
                  <c:v>100</c:v>
                </c:pt>
                <c:pt idx="1282">
                  <c:v>300</c:v>
                </c:pt>
                <c:pt idx="1283">
                  <c:v>16</c:v>
                </c:pt>
                <c:pt idx="1284">
                  <c:v>510</c:v>
                </c:pt>
                <c:pt idx="1285">
                  <c:v>510</c:v>
                </c:pt>
                <c:pt idx="1286">
                  <c:v>700</c:v>
                </c:pt>
                <c:pt idx="1287">
                  <c:v>200</c:v>
                </c:pt>
                <c:pt idx="1288">
                  <c:v>100</c:v>
                </c:pt>
                <c:pt idx="1289">
                  <c:v>845</c:v>
                </c:pt>
                <c:pt idx="1290">
                  <c:v>331</c:v>
                </c:pt>
                <c:pt idx="1291">
                  <c:v>1600</c:v>
                </c:pt>
                <c:pt idx="1292">
                  <c:v>247</c:v>
                </c:pt>
                <c:pt idx="1293">
                  <c:v>600</c:v>
                </c:pt>
                <c:pt idx="1294">
                  <c:v>331</c:v>
                </c:pt>
                <c:pt idx="1295">
                  <c:v>300</c:v>
                </c:pt>
                <c:pt idx="1296">
                  <c:v>300</c:v>
                </c:pt>
                <c:pt idx="1297">
                  <c:v>400</c:v>
                </c:pt>
                <c:pt idx="1299">
                  <c:v>700</c:v>
                </c:pt>
                <c:pt idx="1300">
                  <c:v>700</c:v>
                </c:pt>
                <c:pt idx="1301">
                  <c:v>700</c:v>
                </c:pt>
                <c:pt idx="1302">
                  <c:v>405</c:v>
                </c:pt>
                <c:pt idx="1303">
                  <c:v>100</c:v>
                </c:pt>
                <c:pt idx="1304">
                  <c:v>100</c:v>
                </c:pt>
                <c:pt idx="1305">
                  <c:v>200</c:v>
                </c:pt>
                <c:pt idx="1306">
                  <c:v>340</c:v>
                </c:pt>
                <c:pt idx="1307">
                  <c:v>200</c:v>
                </c:pt>
                <c:pt idx="1308">
                  <c:v>100</c:v>
                </c:pt>
                <c:pt idx="1309">
                  <c:v>400</c:v>
                </c:pt>
                <c:pt idx="1310">
                  <c:v>700</c:v>
                </c:pt>
                <c:pt idx="1311">
                  <c:v>500</c:v>
                </c:pt>
                <c:pt idx="1312">
                  <c:v>1800</c:v>
                </c:pt>
                <c:pt idx="1313">
                  <c:v>300</c:v>
                </c:pt>
                <c:pt idx="1314">
                  <c:v>1931</c:v>
                </c:pt>
                <c:pt idx="1315">
                  <c:v>45</c:v>
                </c:pt>
                <c:pt idx="1316">
                  <c:v>16</c:v>
                </c:pt>
                <c:pt idx="1317">
                  <c:v>100</c:v>
                </c:pt>
                <c:pt idx="1318">
                  <c:v>100</c:v>
                </c:pt>
                <c:pt idx="1319">
                  <c:v>100</c:v>
                </c:pt>
                <c:pt idx="1320">
                  <c:v>1579</c:v>
                </c:pt>
                <c:pt idx="1321">
                  <c:v>400</c:v>
                </c:pt>
                <c:pt idx="1323">
                  <c:v>405</c:v>
                </c:pt>
                <c:pt idx="1324">
                  <c:v>500</c:v>
                </c:pt>
                <c:pt idx="1325">
                  <c:v>200</c:v>
                </c:pt>
                <c:pt idx="1326">
                  <c:v>300</c:v>
                </c:pt>
                <c:pt idx="1327">
                  <c:v>400</c:v>
                </c:pt>
                <c:pt idx="1328">
                  <c:v>100</c:v>
                </c:pt>
                <c:pt idx="1329">
                  <c:v>600</c:v>
                </c:pt>
                <c:pt idx="1330">
                  <c:v>100</c:v>
                </c:pt>
                <c:pt idx="1331">
                  <c:v>1300</c:v>
                </c:pt>
                <c:pt idx="1332">
                  <c:v>300</c:v>
                </c:pt>
                <c:pt idx="1333">
                  <c:v>16</c:v>
                </c:pt>
                <c:pt idx="1334">
                  <c:v>200</c:v>
                </c:pt>
                <c:pt idx="1335">
                  <c:v>45</c:v>
                </c:pt>
                <c:pt idx="1336">
                  <c:v>300</c:v>
                </c:pt>
                <c:pt idx="1337">
                  <c:v>300</c:v>
                </c:pt>
                <c:pt idx="1338">
                  <c:v>500</c:v>
                </c:pt>
                <c:pt idx="1339">
                  <c:v>600</c:v>
                </c:pt>
                <c:pt idx="1340">
                  <c:v>100</c:v>
                </c:pt>
                <c:pt idx="1341">
                  <c:v>100</c:v>
                </c:pt>
                <c:pt idx="1342">
                  <c:v>900</c:v>
                </c:pt>
                <c:pt idx="1344">
                  <c:v>800</c:v>
                </c:pt>
                <c:pt idx="1345">
                  <c:v>100</c:v>
                </c:pt>
                <c:pt idx="1347">
                  <c:v>450</c:v>
                </c:pt>
                <c:pt idx="1348">
                  <c:v>100</c:v>
                </c:pt>
                <c:pt idx="1349">
                  <c:v>100</c:v>
                </c:pt>
                <c:pt idx="1350">
                  <c:v>300</c:v>
                </c:pt>
                <c:pt idx="1351">
                  <c:v>100</c:v>
                </c:pt>
                <c:pt idx="1352">
                  <c:v>200</c:v>
                </c:pt>
                <c:pt idx="1353">
                  <c:v>1300</c:v>
                </c:pt>
                <c:pt idx="1354">
                  <c:v>100</c:v>
                </c:pt>
                <c:pt idx="1355">
                  <c:v>200</c:v>
                </c:pt>
                <c:pt idx="1356">
                  <c:v>300</c:v>
                </c:pt>
                <c:pt idx="1357">
                  <c:v>700</c:v>
                </c:pt>
                <c:pt idx="1358">
                  <c:v>300</c:v>
                </c:pt>
                <c:pt idx="1359">
                  <c:v>200</c:v>
                </c:pt>
                <c:pt idx="1360">
                  <c:v>200</c:v>
                </c:pt>
                <c:pt idx="1361">
                  <c:v>405</c:v>
                </c:pt>
                <c:pt idx="1362">
                  <c:v>405</c:v>
                </c:pt>
                <c:pt idx="1363">
                  <c:v>405</c:v>
                </c:pt>
                <c:pt idx="1364">
                  <c:v>100</c:v>
                </c:pt>
                <c:pt idx="1365">
                  <c:v>100</c:v>
                </c:pt>
                <c:pt idx="1366">
                  <c:v>45</c:v>
                </c:pt>
                <c:pt idx="1367">
                  <c:v>32</c:v>
                </c:pt>
                <c:pt idx="1368">
                  <c:v>700</c:v>
                </c:pt>
                <c:pt idx="1369">
                  <c:v>16</c:v>
                </c:pt>
                <c:pt idx="1370">
                  <c:v>100</c:v>
                </c:pt>
                <c:pt idx="1371">
                  <c:v>100</c:v>
                </c:pt>
                <c:pt idx="1372">
                  <c:v>45</c:v>
                </c:pt>
                <c:pt idx="1373">
                  <c:v>240</c:v>
                </c:pt>
                <c:pt idx="1374">
                  <c:v>100</c:v>
                </c:pt>
                <c:pt idx="1375">
                  <c:v>100</c:v>
                </c:pt>
                <c:pt idx="1376">
                  <c:v>100</c:v>
                </c:pt>
                <c:pt idx="1377">
                  <c:v>100</c:v>
                </c:pt>
                <c:pt idx="1378">
                  <c:v>1200</c:v>
                </c:pt>
                <c:pt idx="1379">
                  <c:v>100</c:v>
                </c:pt>
                <c:pt idx="1380">
                  <c:v>16</c:v>
                </c:pt>
                <c:pt idx="1381">
                  <c:v>300</c:v>
                </c:pt>
                <c:pt idx="1382">
                  <c:v>3300</c:v>
                </c:pt>
                <c:pt idx="1383">
                  <c:v>500</c:v>
                </c:pt>
                <c:pt idx="1384">
                  <c:v>300</c:v>
                </c:pt>
                <c:pt idx="1385">
                  <c:v>500</c:v>
                </c:pt>
                <c:pt idx="1386">
                  <c:v>500</c:v>
                </c:pt>
                <c:pt idx="1387">
                  <c:v>100</c:v>
                </c:pt>
                <c:pt idx="1388">
                  <c:v>405</c:v>
                </c:pt>
                <c:pt idx="1389">
                  <c:v>720</c:v>
                </c:pt>
                <c:pt idx="1390">
                  <c:v>100</c:v>
                </c:pt>
                <c:pt idx="1391">
                  <c:v>1000</c:v>
                </c:pt>
                <c:pt idx="1392">
                  <c:v>900</c:v>
                </c:pt>
                <c:pt idx="1393">
                  <c:v>200</c:v>
                </c:pt>
                <c:pt idx="1395">
                  <c:v>200</c:v>
                </c:pt>
                <c:pt idx="1396">
                  <c:v>200</c:v>
                </c:pt>
                <c:pt idx="1397">
                  <c:v>200</c:v>
                </c:pt>
                <c:pt idx="1398">
                  <c:v>400</c:v>
                </c:pt>
                <c:pt idx="1399">
                  <c:v>450</c:v>
                </c:pt>
                <c:pt idx="1400">
                  <c:v>200</c:v>
                </c:pt>
                <c:pt idx="1401">
                  <c:v>1100</c:v>
                </c:pt>
                <c:pt idx="1402">
                  <c:v>300</c:v>
                </c:pt>
                <c:pt idx="1404">
                  <c:v>1100</c:v>
                </c:pt>
                <c:pt idx="1405">
                  <c:v>340</c:v>
                </c:pt>
                <c:pt idx="1406">
                  <c:v>900</c:v>
                </c:pt>
                <c:pt idx="1407">
                  <c:v>100</c:v>
                </c:pt>
                <c:pt idx="1408">
                  <c:v>2740</c:v>
                </c:pt>
                <c:pt idx="1409">
                  <c:v>800</c:v>
                </c:pt>
                <c:pt idx="1410">
                  <c:v>300</c:v>
                </c:pt>
                <c:pt idx="1411">
                  <c:v>300</c:v>
                </c:pt>
                <c:pt idx="1412">
                  <c:v>200</c:v>
                </c:pt>
                <c:pt idx="1413">
                  <c:v>100</c:v>
                </c:pt>
                <c:pt idx="1414">
                  <c:v>900</c:v>
                </c:pt>
                <c:pt idx="1415">
                  <c:v>3100</c:v>
                </c:pt>
                <c:pt idx="1417">
                  <c:v>1700</c:v>
                </c:pt>
                <c:pt idx="1418">
                  <c:v>100</c:v>
                </c:pt>
                <c:pt idx="1419">
                  <c:v>1600</c:v>
                </c:pt>
                <c:pt idx="1420">
                  <c:v>180</c:v>
                </c:pt>
                <c:pt idx="1421">
                  <c:v>270</c:v>
                </c:pt>
                <c:pt idx="1422">
                  <c:v>790</c:v>
                </c:pt>
                <c:pt idx="1423">
                  <c:v>500</c:v>
                </c:pt>
                <c:pt idx="1424">
                  <c:v>240</c:v>
                </c:pt>
                <c:pt idx="1425">
                  <c:v>200</c:v>
                </c:pt>
                <c:pt idx="1426">
                  <c:v>45</c:v>
                </c:pt>
                <c:pt idx="1427">
                  <c:v>900</c:v>
                </c:pt>
                <c:pt idx="1428">
                  <c:v>1000</c:v>
                </c:pt>
                <c:pt idx="1429">
                  <c:v>800</c:v>
                </c:pt>
                <c:pt idx="1430">
                  <c:v>300</c:v>
                </c:pt>
                <c:pt idx="1431">
                  <c:v>100</c:v>
                </c:pt>
                <c:pt idx="1432">
                  <c:v>100</c:v>
                </c:pt>
                <c:pt idx="1433">
                  <c:v>500</c:v>
                </c:pt>
                <c:pt idx="1434">
                  <c:v>1500</c:v>
                </c:pt>
                <c:pt idx="1435">
                  <c:v>800</c:v>
                </c:pt>
                <c:pt idx="1436">
                  <c:v>200</c:v>
                </c:pt>
                <c:pt idx="1437">
                  <c:v>440</c:v>
                </c:pt>
                <c:pt idx="1438">
                  <c:v>100</c:v>
                </c:pt>
                <c:pt idx="1439">
                  <c:v>100</c:v>
                </c:pt>
                <c:pt idx="1440">
                  <c:v>100</c:v>
                </c:pt>
                <c:pt idx="1441">
                  <c:v>100</c:v>
                </c:pt>
                <c:pt idx="1442">
                  <c:v>100</c:v>
                </c:pt>
                <c:pt idx="1443">
                  <c:v>16</c:v>
                </c:pt>
                <c:pt idx="1444">
                  <c:v>400</c:v>
                </c:pt>
                <c:pt idx="1445">
                  <c:v>465</c:v>
                </c:pt>
                <c:pt idx="1446">
                  <c:v>400</c:v>
                </c:pt>
                <c:pt idx="1447">
                  <c:v>100</c:v>
                </c:pt>
                <c:pt idx="1448">
                  <c:v>100</c:v>
                </c:pt>
                <c:pt idx="1449">
                  <c:v>45</c:v>
                </c:pt>
                <c:pt idx="1450">
                  <c:v>200</c:v>
                </c:pt>
                <c:pt idx="1451">
                  <c:v>300</c:v>
                </c:pt>
                <c:pt idx="1452">
                  <c:v>100</c:v>
                </c:pt>
                <c:pt idx="1453">
                  <c:v>400</c:v>
                </c:pt>
                <c:pt idx="1454">
                  <c:v>700</c:v>
                </c:pt>
                <c:pt idx="1455">
                  <c:v>300</c:v>
                </c:pt>
                <c:pt idx="1456">
                  <c:v>405</c:v>
                </c:pt>
                <c:pt idx="1457">
                  <c:v>405</c:v>
                </c:pt>
                <c:pt idx="1458">
                  <c:v>405</c:v>
                </c:pt>
                <c:pt idx="1459">
                  <c:v>700</c:v>
                </c:pt>
                <c:pt idx="1460">
                  <c:v>200</c:v>
                </c:pt>
                <c:pt idx="1461">
                  <c:v>16</c:v>
                </c:pt>
                <c:pt idx="1462">
                  <c:v>200</c:v>
                </c:pt>
                <c:pt idx="1463">
                  <c:v>400</c:v>
                </c:pt>
                <c:pt idx="1464">
                  <c:v>200</c:v>
                </c:pt>
                <c:pt idx="1465">
                  <c:v>500</c:v>
                </c:pt>
                <c:pt idx="1466">
                  <c:v>300</c:v>
                </c:pt>
                <c:pt idx="1467">
                  <c:v>200</c:v>
                </c:pt>
                <c:pt idx="1468">
                  <c:v>200</c:v>
                </c:pt>
                <c:pt idx="1469">
                  <c:v>200</c:v>
                </c:pt>
                <c:pt idx="1471">
                  <c:v>400</c:v>
                </c:pt>
                <c:pt idx="1472">
                  <c:v>2000</c:v>
                </c:pt>
                <c:pt idx="1473">
                  <c:v>200</c:v>
                </c:pt>
                <c:pt idx="1475">
                  <c:v>1340</c:v>
                </c:pt>
                <c:pt idx="1476">
                  <c:v>100</c:v>
                </c:pt>
                <c:pt idx="1477">
                  <c:v>100</c:v>
                </c:pt>
                <c:pt idx="1478">
                  <c:v>500</c:v>
                </c:pt>
                <c:pt idx="1479">
                  <c:v>700</c:v>
                </c:pt>
                <c:pt idx="1480">
                  <c:v>779</c:v>
                </c:pt>
                <c:pt idx="1481">
                  <c:v>600</c:v>
                </c:pt>
                <c:pt idx="1482">
                  <c:v>200</c:v>
                </c:pt>
                <c:pt idx="1483">
                  <c:v>200</c:v>
                </c:pt>
                <c:pt idx="1484">
                  <c:v>100</c:v>
                </c:pt>
                <c:pt idx="1485">
                  <c:v>495</c:v>
                </c:pt>
                <c:pt idx="1486">
                  <c:v>300</c:v>
                </c:pt>
                <c:pt idx="1488">
                  <c:v>16</c:v>
                </c:pt>
                <c:pt idx="1489">
                  <c:v>500</c:v>
                </c:pt>
                <c:pt idx="1490">
                  <c:v>400</c:v>
                </c:pt>
                <c:pt idx="1491">
                  <c:v>45</c:v>
                </c:pt>
                <c:pt idx="1492">
                  <c:v>100</c:v>
                </c:pt>
                <c:pt idx="1493">
                  <c:v>600</c:v>
                </c:pt>
                <c:pt idx="1494">
                  <c:v>1100</c:v>
                </c:pt>
                <c:pt idx="1495">
                  <c:v>300</c:v>
                </c:pt>
                <c:pt idx="1496">
                  <c:v>200</c:v>
                </c:pt>
                <c:pt idx="1497">
                  <c:v>200</c:v>
                </c:pt>
                <c:pt idx="1498">
                  <c:v>200</c:v>
                </c:pt>
                <c:pt idx="1499">
                  <c:v>500</c:v>
                </c:pt>
                <c:pt idx="1500">
                  <c:v>700</c:v>
                </c:pt>
                <c:pt idx="1502">
                  <c:v>1440</c:v>
                </c:pt>
                <c:pt idx="1503">
                  <c:v>300</c:v>
                </c:pt>
                <c:pt idx="1504">
                  <c:v>100</c:v>
                </c:pt>
                <c:pt idx="1505">
                  <c:v>500</c:v>
                </c:pt>
                <c:pt idx="1506">
                  <c:v>100</c:v>
                </c:pt>
                <c:pt idx="1507">
                  <c:v>100</c:v>
                </c:pt>
                <c:pt idx="1508">
                  <c:v>100</c:v>
                </c:pt>
                <c:pt idx="1509">
                  <c:v>45</c:v>
                </c:pt>
                <c:pt idx="1510">
                  <c:v>700</c:v>
                </c:pt>
                <c:pt idx="1511">
                  <c:v>700</c:v>
                </c:pt>
                <c:pt idx="1512">
                  <c:v>500</c:v>
                </c:pt>
                <c:pt idx="1513">
                  <c:v>100</c:v>
                </c:pt>
                <c:pt idx="1514">
                  <c:v>100</c:v>
                </c:pt>
                <c:pt idx="1515">
                  <c:v>16</c:v>
                </c:pt>
                <c:pt idx="1516">
                  <c:v>500</c:v>
                </c:pt>
                <c:pt idx="1517">
                  <c:v>400</c:v>
                </c:pt>
                <c:pt idx="1518">
                  <c:v>200</c:v>
                </c:pt>
                <c:pt idx="1519">
                  <c:v>200</c:v>
                </c:pt>
                <c:pt idx="1520">
                  <c:v>300</c:v>
                </c:pt>
                <c:pt idx="1521">
                  <c:v>100</c:v>
                </c:pt>
                <c:pt idx="1522">
                  <c:v>1000</c:v>
                </c:pt>
                <c:pt idx="1523">
                  <c:v>500</c:v>
                </c:pt>
                <c:pt idx="1524">
                  <c:v>100</c:v>
                </c:pt>
                <c:pt idx="1525">
                  <c:v>3500</c:v>
                </c:pt>
                <c:pt idx="1526">
                  <c:v>1400</c:v>
                </c:pt>
                <c:pt idx="1527">
                  <c:v>100</c:v>
                </c:pt>
                <c:pt idx="1528">
                  <c:v>300</c:v>
                </c:pt>
                <c:pt idx="1529">
                  <c:v>300</c:v>
                </c:pt>
                <c:pt idx="1530">
                  <c:v>200</c:v>
                </c:pt>
                <c:pt idx="1531">
                  <c:v>200</c:v>
                </c:pt>
                <c:pt idx="1532">
                  <c:v>740</c:v>
                </c:pt>
                <c:pt idx="1533">
                  <c:v>90</c:v>
                </c:pt>
                <c:pt idx="1534">
                  <c:v>45</c:v>
                </c:pt>
                <c:pt idx="1535">
                  <c:v>1347</c:v>
                </c:pt>
                <c:pt idx="1536">
                  <c:v>32</c:v>
                </c:pt>
                <c:pt idx="1537">
                  <c:v>32</c:v>
                </c:pt>
                <c:pt idx="1538">
                  <c:v>200</c:v>
                </c:pt>
                <c:pt idx="1539">
                  <c:v>200</c:v>
                </c:pt>
                <c:pt idx="1540">
                  <c:v>200</c:v>
                </c:pt>
                <c:pt idx="1541">
                  <c:v>200</c:v>
                </c:pt>
                <c:pt idx="1542">
                  <c:v>200</c:v>
                </c:pt>
                <c:pt idx="1543">
                  <c:v>400</c:v>
                </c:pt>
                <c:pt idx="1544">
                  <c:v>200</c:v>
                </c:pt>
                <c:pt idx="1545">
                  <c:v>500</c:v>
                </c:pt>
                <c:pt idx="1546">
                  <c:v>300</c:v>
                </c:pt>
                <c:pt idx="1547">
                  <c:v>100</c:v>
                </c:pt>
                <c:pt idx="1548">
                  <c:v>200</c:v>
                </c:pt>
                <c:pt idx="1549">
                  <c:v>200</c:v>
                </c:pt>
                <c:pt idx="1550">
                  <c:v>100</c:v>
                </c:pt>
                <c:pt idx="1551">
                  <c:v>1600</c:v>
                </c:pt>
                <c:pt idx="1552">
                  <c:v>1900</c:v>
                </c:pt>
                <c:pt idx="1553">
                  <c:v>300</c:v>
                </c:pt>
                <c:pt idx="1555">
                  <c:v>200</c:v>
                </c:pt>
                <c:pt idx="1556">
                  <c:v>300</c:v>
                </c:pt>
                <c:pt idx="1558">
                  <c:v>600</c:v>
                </c:pt>
                <c:pt idx="1559">
                  <c:v>1000</c:v>
                </c:pt>
                <c:pt idx="1560">
                  <c:v>100</c:v>
                </c:pt>
                <c:pt idx="1561">
                  <c:v>45</c:v>
                </c:pt>
                <c:pt idx="1562">
                  <c:v>45</c:v>
                </c:pt>
                <c:pt idx="1563">
                  <c:v>100</c:v>
                </c:pt>
                <c:pt idx="1564">
                  <c:v>16</c:v>
                </c:pt>
                <c:pt idx="1565">
                  <c:v>700</c:v>
                </c:pt>
                <c:pt idx="1566">
                  <c:v>1047</c:v>
                </c:pt>
                <c:pt idx="1567">
                  <c:v>431</c:v>
                </c:pt>
                <c:pt idx="1568">
                  <c:v>385</c:v>
                </c:pt>
                <c:pt idx="1569">
                  <c:v>90</c:v>
                </c:pt>
                <c:pt idx="1570">
                  <c:v>32</c:v>
                </c:pt>
                <c:pt idx="1571">
                  <c:v>100</c:v>
                </c:pt>
                <c:pt idx="1572">
                  <c:v>700</c:v>
                </c:pt>
                <c:pt idx="1573">
                  <c:v>1380</c:v>
                </c:pt>
                <c:pt idx="1574">
                  <c:v>663</c:v>
                </c:pt>
                <c:pt idx="1575">
                  <c:v>90</c:v>
                </c:pt>
                <c:pt idx="1576">
                  <c:v>1900</c:v>
                </c:pt>
                <c:pt idx="1577">
                  <c:v>16</c:v>
                </c:pt>
                <c:pt idx="1578">
                  <c:v>200</c:v>
                </c:pt>
                <c:pt idx="1579">
                  <c:v>100</c:v>
                </c:pt>
                <c:pt idx="1580">
                  <c:v>100</c:v>
                </c:pt>
                <c:pt idx="1581">
                  <c:v>100</c:v>
                </c:pt>
                <c:pt idx="1582">
                  <c:v>400</c:v>
                </c:pt>
                <c:pt idx="1583">
                  <c:v>100</c:v>
                </c:pt>
                <c:pt idx="1584">
                  <c:v>200</c:v>
                </c:pt>
                <c:pt idx="1585">
                  <c:v>45</c:v>
                </c:pt>
                <c:pt idx="1586">
                  <c:v>200</c:v>
                </c:pt>
                <c:pt idx="1587">
                  <c:v>700</c:v>
                </c:pt>
                <c:pt idx="1588">
                  <c:v>300</c:v>
                </c:pt>
                <c:pt idx="1589">
                  <c:v>450</c:v>
                </c:pt>
                <c:pt idx="1590">
                  <c:v>45</c:v>
                </c:pt>
                <c:pt idx="1591">
                  <c:v>100</c:v>
                </c:pt>
                <c:pt idx="1592">
                  <c:v>2100</c:v>
                </c:pt>
                <c:pt idx="1593">
                  <c:v>900</c:v>
                </c:pt>
                <c:pt idx="1594">
                  <c:v>16</c:v>
                </c:pt>
                <c:pt idx="1595">
                  <c:v>100</c:v>
                </c:pt>
                <c:pt idx="1596">
                  <c:v>100</c:v>
                </c:pt>
                <c:pt idx="1597">
                  <c:v>200</c:v>
                </c:pt>
                <c:pt idx="1598">
                  <c:v>400</c:v>
                </c:pt>
                <c:pt idx="1599">
                  <c:v>800</c:v>
                </c:pt>
                <c:pt idx="1600">
                  <c:v>300</c:v>
                </c:pt>
                <c:pt idx="1601">
                  <c:v>400</c:v>
                </c:pt>
                <c:pt idx="1602">
                  <c:v>800</c:v>
                </c:pt>
                <c:pt idx="1603">
                  <c:v>300</c:v>
                </c:pt>
                <c:pt idx="1604">
                  <c:v>200</c:v>
                </c:pt>
                <c:pt idx="1605">
                  <c:v>700</c:v>
                </c:pt>
                <c:pt idx="1606">
                  <c:v>700</c:v>
                </c:pt>
                <c:pt idx="1607">
                  <c:v>900</c:v>
                </c:pt>
                <c:pt idx="1608">
                  <c:v>200</c:v>
                </c:pt>
                <c:pt idx="1610">
                  <c:v>247</c:v>
                </c:pt>
                <c:pt idx="1611">
                  <c:v>100</c:v>
                </c:pt>
                <c:pt idx="1612">
                  <c:v>100</c:v>
                </c:pt>
                <c:pt idx="1613">
                  <c:v>200</c:v>
                </c:pt>
                <c:pt idx="1614">
                  <c:v>300</c:v>
                </c:pt>
                <c:pt idx="1615">
                  <c:v>100</c:v>
                </c:pt>
                <c:pt idx="1616">
                  <c:v>400</c:v>
                </c:pt>
                <c:pt idx="1617">
                  <c:v>900</c:v>
                </c:pt>
                <c:pt idx="1618">
                  <c:v>1000</c:v>
                </c:pt>
                <c:pt idx="1619">
                  <c:v>1131</c:v>
                </c:pt>
                <c:pt idx="1620">
                  <c:v>200</c:v>
                </c:pt>
                <c:pt idx="1621">
                  <c:v>200</c:v>
                </c:pt>
                <c:pt idx="1622">
                  <c:v>240</c:v>
                </c:pt>
                <c:pt idx="1623">
                  <c:v>1150</c:v>
                </c:pt>
                <c:pt idx="1624">
                  <c:v>600</c:v>
                </c:pt>
                <c:pt idx="1625">
                  <c:v>600</c:v>
                </c:pt>
                <c:pt idx="1626">
                  <c:v>500</c:v>
                </c:pt>
                <c:pt idx="1627">
                  <c:v>200</c:v>
                </c:pt>
                <c:pt idx="1628">
                  <c:v>3040</c:v>
                </c:pt>
                <c:pt idx="1629">
                  <c:v>300</c:v>
                </c:pt>
                <c:pt idx="1630">
                  <c:v>1035</c:v>
                </c:pt>
                <c:pt idx="1631">
                  <c:v>495</c:v>
                </c:pt>
                <c:pt idx="1632">
                  <c:v>240</c:v>
                </c:pt>
                <c:pt idx="1633">
                  <c:v>495</c:v>
                </c:pt>
                <c:pt idx="1634">
                  <c:v>400</c:v>
                </c:pt>
                <c:pt idx="1635">
                  <c:v>100</c:v>
                </c:pt>
                <c:pt idx="1636">
                  <c:v>400</c:v>
                </c:pt>
                <c:pt idx="1637">
                  <c:v>400</c:v>
                </c:pt>
                <c:pt idx="1638">
                  <c:v>500</c:v>
                </c:pt>
                <c:pt idx="1639">
                  <c:v>1400</c:v>
                </c:pt>
                <c:pt idx="1640">
                  <c:v>200</c:v>
                </c:pt>
                <c:pt idx="1641">
                  <c:v>495</c:v>
                </c:pt>
                <c:pt idx="1642">
                  <c:v>647</c:v>
                </c:pt>
                <c:pt idx="1643">
                  <c:v>200</c:v>
                </c:pt>
                <c:pt idx="1644">
                  <c:v>200</c:v>
                </c:pt>
                <c:pt idx="1645">
                  <c:v>100</c:v>
                </c:pt>
                <c:pt idx="1646">
                  <c:v>200</c:v>
                </c:pt>
                <c:pt idx="1647">
                  <c:v>200</c:v>
                </c:pt>
                <c:pt idx="1648">
                  <c:v>90</c:v>
                </c:pt>
                <c:pt idx="1649">
                  <c:v>100</c:v>
                </c:pt>
                <c:pt idx="1650">
                  <c:v>45</c:v>
                </c:pt>
                <c:pt idx="1651">
                  <c:v>200</c:v>
                </c:pt>
                <c:pt idx="1652">
                  <c:v>45</c:v>
                </c:pt>
                <c:pt idx="1653">
                  <c:v>100</c:v>
                </c:pt>
                <c:pt idx="1654">
                  <c:v>100</c:v>
                </c:pt>
                <c:pt idx="1655">
                  <c:v>100</c:v>
                </c:pt>
                <c:pt idx="1656">
                  <c:v>16</c:v>
                </c:pt>
                <c:pt idx="1657">
                  <c:v>100</c:v>
                </c:pt>
                <c:pt idx="1658">
                  <c:v>300</c:v>
                </c:pt>
                <c:pt idx="1659">
                  <c:v>100</c:v>
                </c:pt>
                <c:pt idx="1660">
                  <c:v>100</c:v>
                </c:pt>
                <c:pt idx="1661">
                  <c:v>100</c:v>
                </c:pt>
                <c:pt idx="1662">
                  <c:v>16</c:v>
                </c:pt>
                <c:pt idx="1663">
                  <c:v>16</c:v>
                </c:pt>
                <c:pt idx="1664">
                  <c:v>16</c:v>
                </c:pt>
                <c:pt idx="1665">
                  <c:v>100</c:v>
                </c:pt>
                <c:pt idx="1667">
                  <c:v>440</c:v>
                </c:pt>
                <c:pt idx="1668">
                  <c:v>600</c:v>
                </c:pt>
                <c:pt idx="1669">
                  <c:v>16</c:v>
                </c:pt>
                <c:pt idx="1670">
                  <c:v>500</c:v>
                </c:pt>
                <c:pt idx="1671">
                  <c:v>100</c:v>
                </c:pt>
                <c:pt idx="1672">
                  <c:v>600</c:v>
                </c:pt>
                <c:pt idx="1673">
                  <c:v>700</c:v>
                </c:pt>
                <c:pt idx="1674">
                  <c:v>200</c:v>
                </c:pt>
                <c:pt idx="1675">
                  <c:v>300</c:v>
                </c:pt>
                <c:pt idx="1676">
                  <c:v>200</c:v>
                </c:pt>
                <c:pt idx="1677">
                  <c:v>16</c:v>
                </c:pt>
                <c:pt idx="1678">
                  <c:v>300</c:v>
                </c:pt>
                <c:pt idx="1679">
                  <c:v>300</c:v>
                </c:pt>
                <c:pt idx="1680">
                  <c:v>300</c:v>
                </c:pt>
                <c:pt idx="1681">
                  <c:v>100</c:v>
                </c:pt>
                <c:pt idx="1682">
                  <c:v>600</c:v>
                </c:pt>
                <c:pt idx="1683">
                  <c:v>16</c:v>
                </c:pt>
                <c:pt idx="1684">
                  <c:v>45</c:v>
                </c:pt>
                <c:pt idx="1685">
                  <c:v>200</c:v>
                </c:pt>
                <c:pt idx="1686">
                  <c:v>500</c:v>
                </c:pt>
                <c:pt idx="1687">
                  <c:v>200</c:v>
                </c:pt>
                <c:pt idx="1688">
                  <c:v>500</c:v>
                </c:pt>
                <c:pt idx="1689">
                  <c:v>200</c:v>
                </c:pt>
                <c:pt idx="1690">
                  <c:v>200</c:v>
                </c:pt>
                <c:pt idx="1691">
                  <c:v>100</c:v>
                </c:pt>
                <c:pt idx="1692">
                  <c:v>2200</c:v>
                </c:pt>
                <c:pt idx="1693">
                  <c:v>431</c:v>
                </c:pt>
                <c:pt idx="1694">
                  <c:v>100</c:v>
                </c:pt>
                <c:pt idx="1695">
                  <c:v>200</c:v>
                </c:pt>
                <c:pt idx="1696">
                  <c:v>700</c:v>
                </c:pt>
                <c:pt idx="1697">
                  <c:v>45</c:v>
                </c:pt>
                <c:pt idx="1698">
                  <c:v>100</c:v>
                </c:pt>
                <c:pt idx="1699">
                  <c:v>100</c:v>
                </c:pt>
                <c:pt idx="1700">
                  <c:v>90</c:v>
                </c:pt>
                <c:pt idx="1701">
                  <c:v>200</c:v>
                </c:pt>
                <c:pt idx="1702">
                  <c:v>200</c:v>
                </c:pt>
                <c:pt idx="1703">
                  <c:v>45</c:v>
                </c:pt>
                <c:pt idx="1704">
                  <c:v>1200</c:v>
                </c:pt>
                <c:pt idx="1705">
                  <c:v>600</c:v>
                </c:pt>
                <c:pt idx="1706">
                  <c:v>90</c:v>
                </c:pt>
                <c:pt idx="1707">
                  <c:v>16</c:v>
                </c:pt>
                <c:pt idx="1708">
                  <c:v>500</c:v>
                </c:pt>
                <c:pt idx="1709">
                  <c:v>100</c:v>
                </c:pt>
                <c:pt idx="1710">
                  <c:v>100</c:v>
                </c:pt>
                <c:pt idx="1711">
                  <c:v>200</c:v>
                </c:pt>
                <c:pt idx="1712">
                  <c:v>16</c:v>
                </c:pt>
                <c:pt idx="1713">
                  <c:v>700</c:v>
                </c:pt>
                <c:pt idx="1714">
                  <c:v>540</c:v>
                </c:pt>
                <c:pt idx="1715">
                  <c:v>45</c:v>
                </c:pt>
                <c:pt idx="1716">
                  <c:v>45</c:v>
                </c:pt>
                <c:pt idx="1717">
                  <c:v>100</c:v>
                </c:pt>
                <c:pt idx="1718">
                  <c:v>500</c:v>
                </c:pt>
                <c:pt idx="1719">
                  <c:v>100</c:v>
                </c:pt>
                <c:pt idx="1720">
                  <c:v>2000</c:v>
                </c:pt>
                <c:pt idx="1721">
                  <c:v>200</c:v>
                </c:pt>
                <c:pt idx="1722">
                  <c:v>1247</c:v>
                </c:pt>
                <c:pt idx="1723">
                  <c:v>2400</c:v>
                </c:pt>
                <c:pt idx="1724">
                  <c:v>500</c:v>
                </c:pt>
                <c:pt idx="1725">
                  <c:v>100</c:v>
                </c:pt>
                <c:pt idx="1726">
                  <c:v>100</c:v>
                </c:pt>
                <c:pt idx="1727">
                  <c:v>600</c:v>
                </c:pt>
                <c:pt idx="1728">
                  <c:v>1431</c:v>
                </c:pt>
                <c:pt idx="1729">
                  <c:v>495</c:v>
                </c:pt>
                <c:pt idx="1730">
                  <c:v>200</c:v>
                </c:pt>
                <c:pt idx="1731">
                  <c:v>16</c:v>
                </c:pt>
                <c:pt idx="1732">
                  <c:v>100</c:v>
                </c:pt>
                <c:pt idx="1733">
                  <c:v>1700</c:v>
                </c:pt>
                <c:pt idx="1734">
                  <c:v>1300</c:v>
                </c:pt>
                <c:pt idx="1735">
                  <c:v>100</c:v>
                </c:pt>
                <c:pt idx="1736">
                  <c:v>700</c:v>
                </c:pt>
                <c:pt idx="1737">
                  <c:v>300</c:v>
                </c:pt>
                <c:pt idx="1738">
                  <c:v>400</c:v>
                </c:pt>
                <c:pt idx="1739">
                  <c:v>500</c:v>
                </c:pt>
                <c:pt idx="1740">
                  <c:v>500</c:v>
                </c:pt>
                <c:pt idx="1741">
                  <c:v>200</c:v>
                </c:pt>
                <c:pt idx="1742">
                  <c:v>600</c:v>
                </c:pt>
                <c:pt idx="1743">
                  <c:v>500</c:v>
                </c:pt>
                <c:pt idx="1744">
                  <c:v>600</c:v>
                </c:pt>
                <c:pt idx="1745">
                  <c:v>3500</c:v>
                </c:pt>
                <c:pt idx="1746">
                  <c:v>300</c:v>
                </c:pt>
                <c:pt idx="1747">
                  <c:v>240</c:v>
                </c:pt>
                <c:pt idx="1748">
                  <c:v>1900</c:v>
                </c:pt>
                <c:pt idx="1749">
                  <c:v>200</c:v>
                </c:pt>
                <c:pt idx="1750">
                  <c:v>400</c:v>
                </c:pt>
                <c:pt idx="1751">
                  <c:v>200</c:v>
                </c:pt>
                <c:pt idx="1752">
                  <c:v>200</c:v>
                </c:pt>
                <c:pt idx="1754">
                  <c:v>200</c:v>
                </c:pt>
                <c:pt idx="1755">
                  <c:v>100</c:v>
                </c:pt>
                <c:pt idx="1756">
                  <c:v>800</c:v>
                </c:pt>
                <c:pt idx="1757">
                  <c:v>600</c:v>
                </c:pt>
                <c:pt idx="1758">
                  <c:v>500</c:v>
                </c:pt>
                <c:pt idx="1759">
                  <c:v>450</c:v>
                </c:pt>
                <c:pt idx="1760">
                  <c:v>90</c:v>
                </c:pt>
                <c:pt idx="1761">
                  <c:v>1100</c:v>
                </c:pt>
                <c:pt idx="1762">
                  <c:v>400</c:v>
                </c:pt>
                <c:pt idx="1763">
                  <c:v>100</c:v>
                </c:pt>
                <c:pt idx="1764">
                  <c:v>300</c:v>
                </c:pt>
                <c:pt idx="1765">
                  <c:v>300</c:v>
                </c:pt>
                <c:pt idx="1766">
                  <c:v>200</c:v>
                </c:pt>
                <c:pt idx="1767">
                  <c:v>300</c:v>
                </c:pt>
                <c:pt idx="1768">
                  <c:v>200</c:v>
                </c:pt>
                <c:pt idx="1769">
                  <c:v>100</c:v>
                </c:pt>
                <c:pt idx="1770">
                  <c:v>200</c:v>
                </c:pt>
                <c:pt idx="1771">
                  <c:v>500</c:v>
                </c:pt>
                <c:pt idx="1772">
                  <c:v>1200</c:v>
                </c:pt>
                <c:pt idx="1773">
                  <c:v>100</c:v>
                </c:pt>
                <c:pt idx="1774">
                  <c:v>90</c:v>
                </c:pt>
                <c:pt idx="1775">
                  <c:v>100</c:v>
                </c:pt>
                <c:pt idx="1776">
                  <c:v>45</c:v>
                </c:pt>
                <c:pt idx="1777">
                  <c:v>300</c:v>
                </c:pt>
                <c:pt idx="1778">
                  <c:v>200</c:v>
                </c:pt>
                <c:pt idx="1779">
                  <c:v>300</c:v>
                </c:pt>
                <c:pt idx="1780">
                  <c:v>200</c:v>
                </c:pt>
                <c:pt idx="1781">
                  <c:v>400</c:v>
                </c:pt>
                <c:pt idx="1782">
                  <c:v>45</c:v>
                </c:pt>
                <c:pt idx="1783">
                  <c:v>45</c:v>
                </c:pt>
                <c:pt idx="1784">
                  <c:v>400</c:v>
                </c:pt>
                <c:pt idx="1785">
                  <c:v>200</c:v>
                </c:pt>
                <c:pt idx="1786">
                  <c:v>100</c:v>
                </c:pt>
                <c:pt idx="1788">
                  <c:v>300</c:v>
                </c:pt>
                <c:pt idx="1789">
                  <c:v>200</c:v>
                </c:pt>
                <c:pt idx="1790">
                  <c:v>100</c:v>
                </c:pt>
                <c:pt idx="1791">
                  <c:v>700</c:v>
                </c:pt>
                <c:pt idx="1792">
                  <c:v>1500</c:v>
                </c:pt>
                <c:pt idx="1793">
                  <c:v>800</c:v>
                </c:pt>
                <c:pt idx="1794">
                  <c:v>200</c:v>
                </c:pt>
                <c:pt idx="1795">
                  <c:v>700</c:v>
                </c:pt>
                <c:pt idx="1796">
                  <c:v>900</c:v>
                </c:pt>
                <c:pt idx="1797">
                  <c:v>300</c:v>
                </c:pt>
                <c:pt idx="1798">
                  <c:v>400</c:v>
                </c:pt>
                <c:pt idx="1799">
                  <c:v>800</c:v>
                </c:pt>
                <c:pt idx="1800">
                  <c:v>1300</c:v>
                </c:pt>
                <c:pt idx="1801">
                  <c:v>200</c:v>
                </c:pt>
                <c:pt idx="1802">
                  <c:v>830</c:v>
                </c:pt>
                <c:pt idx="1803">
                  <c:v>700</c:v>
                </c:pt>
                <c:pt idx="1804">
                  <c:v>200</c:v>
                </c:pt>
                <c:pt idx="1805">
                  <c:v>16</c:v>
                </c:pt>
                <c:pt idx="1806">
                  <c:v>340</c:v>
                </c:pt>
                <c:pt idx="1807">
                  <c:v>1400</c:v>
                </c:pt>
                <c:pt idx="1808">
                  <c:v>100</c:v>
                </c:pt>
                <c:pt idx="1809">
                  <c:v>100</c:v>
                </c:pt>
                <c:pt idx="1810">
                  <c:v>100</c:v>
                </c:pt>
                <c:pt idx="1811">
                  <c:v>100</c:v>
                </c:pt>
                <c:pt idx="1812">
                  <c:v>700</c:v>
                </c:pt>
                <c:pt idx="1813">
                  <c:v>500</c:v>
                </c:pt>
                <c:pt idx="1814">
                  <c:v>940</c:v>
                </c:pt>
                <c:pt idx="1815">
                  <c:v>790</c:v>
                </c:pt>
                <c:pt idx="1816">
                  <c:v>100</c:v>
                </c:pt>
                <c:pt idx="1817">
                  <c:v>1100</c:v>
                </c:pt>
                <c:pt idx="1818">
                  <c:v>300</c:v>
                </c:pt>
                <c:pt idx="1819">
                  <c:v>800</c:v>
                </c:pt>
                <c:pt idx="1820">
                  <c:v>1000</c:v>
                </c:pt>
                <c:pt idx="1821">
                  <c:v>700</c:v>
                </c:pt>
                <c:pt idx="1822">
                  <c:v>700</c:v>
                </c:pt>
                <c:pt idx="1823">
                  <c:v>900</c:v>
                </c:pt>
                <c:pt idx="1824">
                  <c:v>400</c:v>
                </c:pt>
                <c:pt idx="1825">
                  <c:v>800</c:v>
                </c:pt>
                <c:pt idx="1826">
                  <c:v>500</c:v>
                </c:pt>
                <c:pt idx="1827">
                  <c:v>900</c:v>
                </c:pt>
                <c:pt idx="1828">
                  <c:v>900</c:v>
                </c:pt>
                <c:pt idx="1829">
                  <c:v>1000</c:v>
                </c:pt>
                <c:pt idx="1830">
                  <c:v>100</c:v>
                </c:pt>
                <c:pt idx="1831">
                  <c:v>100</c:v>
                </c:pt>
                <c:pt idx="1832">
                  <c:v>1300</c:v>
                </c:pt>
                <c:pt idx="1833">
                  <c:v>800</c:v>
                </c:pt>
                <c:pt idx="1834">
                  <c:v>100</c:v>
                </c:pt>
                <c:pt idx="1835">
                  <c:v>700</c:v>
                </c:pt>
                <c:pt idx="1836">
                  <c:v>200</c:v>
                </c:pt>
                <c:pt idx="1837">
                  <c:v>500</c:v>
                </c:pt>
                <c:pt idx="1838">
                  <c:v>100</c:v>
                </c:pt>
                <c:pt idx="1839">
                  <c:v>90</c:v>
                </c:pt>
                <c:pt idx="1840">
                  <c:v>16</c:v>
                </c:pt>
                <c:pt idx="1841">
                  <c:v>200</c:v>
                </c:pt>
                <c:pt idx="1842">
                  <c:v>100</c:v>
                </c:pt>
                <c:pt idx="1843">
                  <c:v>100</c:v>
                </c:pt>
                <c:pt idx="1844">
                  <c:v>100</c:v>
                </c:pt>
                <c:pt idx="1845">
                  <c:v>100</c:v>
                </c:pt>
                <c:pt idx="1846">
                  <c:v>300</c:v>
                </c:pt>
                <c:pt idx="1847">
                  <c:v>100</c:v>
                </c:pt>
                <c:pt idx="1848">
                  <c:v>500</c:v>
                </c:pt>
                <c:pt idx="1849">
                  <c:v>100</c:v>
                </c:pt>
                <c:pt idx="1850">
                  <c:v>540</c:v>
                </c:pt>
                <c:pt idx="1851">
                  <c:v>1300</c:v>
                </c:pt>
                <c:pt idx="1852">
                  <c:v>500</c:v>
                </c:pt>
                <c:pt idx="1853">
                  <c:v>500</c:v>
                </c:pt>
                <c:pt idx="1854">
                  <c:v>2540</c:v>
                </c:pt>
                <c:pt idx="1855">
                  <c:v>1090</c:v>
                </c:pt>
                <c:pt idx="1856">
                  <c:v>600</c:v>
                </c:pt>
                <c:pt idx="1857">
                  <c:v>1000</c:v>
                </c:pt>
                <c:pt idx="1858">
                  <c:v>800</c:v>
                </c:pt>
                <c:pt idx="1859">
                  <c:v>1100</c:v>
                </c:pt>
                <c:pt idx="1860">
                  <c:v>16</c:v>
                </c:pt>
                <c:pt idx="1861">
                  <c:v>600</c:v>
                </c:pt>
                <c:pt idx="1862">
                  <c:v>100</c:v>
                </c:pt>
                <c:pt idx="1863">
                  <c:v>100</c:v>
                </c:pt>
                <c:pt idx="1864">
                  <c:v>2136</c:v>
                </c:pt>
                <c:pt idx="1865">
                  <c:v>45</c:v>
                </c:pt>
                <c:pt idx="1866">
                  <c:v>300</c:v>
                </c:pt>
                <c:pt idx="1867">
                  <c:v>500</c:v>
                </c:pt>
                <c:pt idx="1868">
                  <c:v>100</c:v>
                </c:pt>
                <c:pt idx="1869">
                  <c:v>200</c:v>
                </c:pt>
                <c:pt idx="1870">
                  <c:v>100</c:v>
                </c:pt>
                <c:pt idx="1871">
                  <c:v>100</c:v>
                </c:pt>
                <c:pt idx="1873">
                  <c:v>400</c:v>
                </c:pt>
                <c:pt idx="1874">
                  <c:v>300</c:v>
                </c:pt>
                <c:pt idx="1875">
                  <c:v>400</c:v>
                </c:pt>
                <c:pt idx="1876">
                  <c:v>300</c:v>
                </c:pt>
                <c:pt idx="1877">
                  <c:v>231</c:v>
                </c:pt>
                <c:pt idx="1878">
                  <c:v>200</c:v>
                </c:pt>
                <c:pt idx="1879">
                  <c:v>385</c:v>
                </c:pt>
                <c:pt idx="1880">
                  <c:v>575</c:v>
                </c:pt>
                <c:pt idx="1881">
                  <c:v>45</c:v>
                </c:pt>
                <c:pt idx="1882">
                  <c:v>420</c:v>
                </c:pt>
                <c:pt idx="1883">
                  <c:v>331</c:v>
                </c:pt>
                <c:pt idx="1884">
                  <c:v>100</c:v>
                </c:pt>
                <c:pt idx="1885">
                  <c:v>300</c:v>
                </c:pt>
                <c:pt idx="1886">
                  <c:v>200</c:v>
                </c:pt>
                <c:pt idx="1887">
                  <c:v>500</c:v>
                </c:pt>
                <c:pt idx="1888">
                  <c:v>1000</c:v>
                </c:pt>
                <c:pt idx="1889">
                  <c:v>16</c:v>
                </c:pt>
                <c:pt idx="1890">
                  <c:v>100</c:v>
                </c:pt>
                <c:pt idx="1891">
                  <c:v>200</c:v>
                </c:pt>
                <c:pt idx="1892">
                  <c:v>16</c:v>
                </c:pt>
                <c:pt idx="1893">
                  <c:v>16</c:v>
                </c:pt>
                <c:pt idx="1894">
                  <c:v>100</c:v>
                </c:pt>
                <c:pt idx="1895">
                  <c:v>200</c:v>
                </c:pt>
                <c:pt idx="1896">
                  <c:v>64</c:v>
                </c:pt>
                <c:pt idx="1897">
                  <c:v>200</c:v>
                </c:pt>
                <c:pt idx="1898">
                  <c:v>300</c:v>
                </c:pt>
                <c:pt idx="1899">
                  <c:v>700</c:v>
                </c:pt>
                <c:pt idx="1900">
                  <c:v>900</c:v>
                </c:pt>
                <c:pt idx="1901">
                  <c:v>800</c:v>
                </c:pt>
                <c:pt idx="1902">
                  <c:v>495</c:v>
                </c:pt>
                <c:pt idx="1903">
                  <c:v>1000</c:v>
                </c:pt>
                <c:pt idx="1904">
                  <c:v>200</c:v>
                </c:pt>
                <c:pt idx="1905">
                  <c:v>200</c:v>
                </c:pt>
                <c:pt idx="1906">
                  <c:v>100</c:v>
                </c:pt>
                <c:pt idx="1907">
                  <c:v>100</c:v>
                </c:pt>
                <c:pt idx="1908">
                  <c:v>100</c:v>
                </c:pt>
                <c:pt idx="1909">
                  <c:v>100</c:v>
                </c:pt>
                <c:pt idx="1910">
                  <c:v>600</c:v>
                </c:pt>
                <c:pt idx="1911">
                  <c:v>100</c:v>
                </c:pt>
                <c:pt idx="1912">
                  <c:v>300</c:v>
                </c:pt>
                <c:pt idx="1913">
                  <c:v>1900</c:v>
                </c:pt>
                <c:pt idx="1914">
                  <c:v>300</c:v>
                </c:pt>
                <c:pt idx="1915">
                  <c:v>200</c:v>
                </c:pt>
                <c:pt idx="1916">
                  <c:v>300</c:v>
                </c:pt>
                <c:pt idx="1917">
                  <c:v>700</c:v>
                </c:pt>
                <c:pt idx="1918">
                  <c:v>16</c:v>
                </c:pt>
                <c:pt idx="1919">
                  <c:v>400</c:v>
                </c:pt>
                <c:pt idx="1920">
                  <c:v>200</c:v>
                </c:pt>
                <c:pt idx="1921">
                  <c:v>100</c:v>
                </c:pt>
                <c:pt idx="1922">
                  <c:v>100</c:v>
                </c:pt>
                <c:pt idx="1923">
                  <c:v>100</c:v>
                </c:pt>
                <c:pt idx="1924">
                  <c:v>200</c:v>
                </c:pt>
                <c:pt idx="1925">
                  <c:v>100</c:v>
                </c:pt>
                <c:pt idx="1926">
                  <c:v>2000</c:v>
                </c:pt>
                <c:pt idx="1927">
                  <c:v>1200</c:v>
                </c:pt>
                <c:pt idx="1928">
                  <c:v>300</c:v>
                </c:pt>
                <c:pt idx="1929">
                  <c:v>100</c:v>
                </c:pt>
                <c:pt idx="1930">
                  <c:v>200</c:v>
                </c:pt>
                <c:pt idx="1931">
                  <c:v>300</c:v>
                </c:pt>
                <c:pt idx="1932">
                  <c:v>200</c:v>
                </c:pt>
                <c:pt idx="1933">
                  <c:v>100</c:v>
                </c:pt>
                <c:pt idx="1934">
                  <c:v>400</c:v>
                </c:pt>
                <c:pt idx="1935">
                  <c:v>600</c:v>
                </c:pt>
                <c:pt idx="1936">
                  <c:v>800</c:v>
                </c:pt>
                <c:pt idx="1937">
                  <c:v>300</c:v>
                </c:pt>
                <c:pt idx="1938">
                  <c:v>300</c:v>
                </c:pt>
                <c:pt idx="1939">
                  <c:v>1400</c:v>
                </c:pt>
                <c:pt idx="1940">
                  <c:v>300</c:v>
                </c:pt>
                <c:pt idx="1941">
                  <c:v>200</c:v>
                </c:pt>
                <c:pt idx="1942">
                  <c:v>400</c:v>
                </c:pt>
                <c:pt idx="1943">
                  <c:v>300</c:v>
                </c:pt>
                <c:pt idx="1944">
                  <c:v>800</c:v>
                </c:pt>
                <c:pt idx="1946">
                  <c:v>1100</c:v>
                </c:pt>
                <c:pt idx="1948">
                  <c:v>100</c:v>
                </c:pt>
                <c:pt idx="1949">
                  <c:v>500</c:v>
                </c:pt>
                <c:pt idx="1950">
                  <c:v>500</c:v>
                </c:pt>
                <c:pt idx="1951">
                  <c:v>100</c:v>
                </c:pt>
                <c:pt idx="1952">
                  <c:v>300</c:v>
                </c:pt>
                <c:pt idx="1953">
                  <c:v>300</c:v>
                </c:pt>
                <c:pt idx="1954">
                  <c:v>45</c:v>
                </c:pt>
                <c:pt idx="1955">
                  <c:v>200</c:v>
                </c:pt>
                <c:pt idx="1956">
                  <c:v>5475</c:v>
                </c:pt>
                <c:pt idx="1957">
                  <c:v>100</c:v>
                </c:pt>
                <c:pt idx="1958">
                  <c:v>400</c:v>
                </c:pt>
                <c:pt idx="1959">
                  <c:v>100</c:v>
                </c:pt>
                <c:pt idx="1960">
                  <c:v>200</c:v>
                </c:pt>
                <c:pt idx="1961">
                  <c:v>100</c:v>
                </c:pt>
                <c:pt idx="1962">
                  <c:v>100</c:v>
                </c:pt>
                <c:pt idx="1963">
                  <c:v>200</c:v>
                </c:pt>
                <c:pt idx="1964">
                  <c:v>1600</c:v>
                </c:pt>
                <c:pt idx="1965">
                  <c:v>100</c:v>
                </c:pt>
                <c:pt idx="1966">
                  <c:v>500</c:v>
                </c:pt>
                <c:pt idx="1967">
                  <c:v>100</c:v>
                </c:pt>
                <c:pt idx="1968">
                  <c:v>100</c:v>
                </c:pt>
                <c:pt idx="1969">
                  <c:v>100</c:v>
                </c:pt>
                <c:pt idx="1970">
                  <c:v>100</c:v>
                </c:pt>
                <c:pt idx="1971">
                  <c:v>100</c:v>
                </c:pt>
                <c:pt idx="1972">
                  <c:v>200</c:v>
                </c:pt>
                <c:pt idx="1973">
                  <c:v>1000</c:v>
                </c:pt>
                <c:pt idx="1974">
                  <c:v>200</c:v>
                </c:pt>
                <c:pt idx="1975">
                  <c:v>100</c:v>
                </c:pt>
                <c:pt idx="1976">
                  <c:v>100</c:v>
                </c:pt>
                <c:pt idx="1977">
                  <c:v>100</c:v>
                </c:pt>
                <c:pt idx="1978">
                  <c:v>16</c:v>
                </c:pt>
                <c:pt idx="1979">
                  <c:v>100</c:v>
                </c:pt>
                <c:pt idx="1980">
                  <c:v>45</c:v>
                </c:pt>
                <c:pt idx="1981">
                  <c:v>700</c:v>
                </c:pt>
                <c:pt idx="1982">
                  <c:v>300</c:v>
                </c:pt>
                <c:pt idx="1983">
                  <c:v>200</c:v>
                </c:pt>
                <c:pt idx="1984">
                  <c:v>200</c:v>
                </c:pt>
                <c:pt idx="1985">
                  <c:v>2300</c:v>
                </c:pt>
                <c:pt idx="1986">
                  <c:v>1500</c:v>
                </c:pt>
                <c:pt idx="1987">
                  <c:v>800</c:v>
                </c:pt>
                <c:pt idx="1988">
                  <c:v>900</c:v>
                </c:pt>
                <c:pt idx="1989">
                  <c:v>1536</c:v>
                </c:pt>
                <c:pt idx="1990">
                  <c:v>300</c:v>
                </c:pt>
                <c:pt idx="1991">
                  <c:v>90</c:v>
                </c:pt>
                <c:pt idx="1992">
                  <c:v>2300</c:v>
                </c:pt>
                <c:pt idx="1993">
                  <c:v>2300</c:v>
                </c:pt>
                <c:pt idx="1994">
                  <c:v>500</c:v>
                </c:pt>
                <c:pt idx="1995">
                  <c:v>300</c:v>
                </c:pt>
                <c:pt idx="1996">
                  <c:v>935</c:v>
                </c:pt>
                <c:pt idx="1997">
                  <c:v>400</c:v>
                </c:pt>
                <c:pt idx="1998">
                  <c:v>600</c:v>
                </c:pt>
                <c:pt idx="1999">
                  <c:v>45</c:v>
                </c:pt>
                <c:pt idx="2000">
                  <c:v>200</c:v>
                </c:pt>
                <c:pt idx="2001">
                  <c:v>100</c:v>
                </c:pt>
                <c:pt idx="2002">
                  <c:v>100</c:v>
                </c:pt>
                <c:pt idx="2003">
                  <c:v>400</c:v>
                </c:pt>
                <c:pt idx="2004">
                  <c:v>400</c:v>
                </c:pt>
                <c:pt idx="2005">
                  <c:v>2400</c:v>
                </c:pt>
                <c:pt idx="2007">
                  <c:v>100</c:v>
                </c:pt>
                <c:pt idx="2008">
                  <c:v>300</c:v>
                </c:pt>
                <c:pt idx="2010">
                  <c:v>200</c:v>
                </c:pt>
                <c:pt idx="2012">
                  <c:v>1785</c:v>
                </c:pt>
                <c:pt idx="2013">
                  <c:v>500</c:v>
                </c:pt>
                <c:pt idx="2014">
                  <c:v>200</c:v>
                </c:pt>
                <c:pt idx="2015">
                  <c:v>100</c:v>
                </c:pt>
                <c:pt idx="2016">
                  <c:v>100</c:v>
                </c:pt>
                <c:pt idx="2017">
                  <c:v>100</c:v>
                </c:pt>
                <c:pt idx="2018">
                  <c:v>600</c:v>
                </c:pt>
                <c:pt idx="2019">
                  <c:v>100</c:v>
                </c:pt>
                <c:pt idx="2020">
                  <c:v>600</c:v>
                </c:pt>
                <c:pt idx="2023">
                  <c:v>935</c:v>
                </c:pt>
                <c:pt idx="2024">
                  <c:v>200</c:v>
                </c:pt>
                <c:pt idx="2025">
                  <c:v>400</c:v>
                </c:pt>
                <c:pt idx="2026">
                  <c:v>400</c:v>
                </c:pt>
                <c:pt idx="2027">
                  <c:v>400</c:v>
                </c:pt>
                <c:pt idx="2029">
                  <c:v>600</c:v>
                </c:pt>
                <c:pt idx="2030">
                  <c:v>300</c:v>
                </c:pt>
                <c:pt idx="2031">
                  <c:v>300</c:v>
                </c:pt>
                <c:pt idx="2032">
                  <c:v>45</c:v>
                </c:pt>
                <c:pt idx="2033">
                  <c:v>500</c:v>
                </c:pt>
                <c:pt idx="2034">
                  <c:v>100</c:v>
                </c:pt>
                <c:pt idx="2035">
                  <c:v>500</c:v>
                </c:pt>
                <c:pt idx="2036">
                  <c:v>100</c:v>
                </c:pt>
                <c:pt idx="2037">
                  <c:v>400</c:v>
                </c:pt>
                <c:pt idx="2038">
                  <c:v>331</c:v>
                </c:pt>
                <c:pt idx="2039">
                  <c:v>500</c:v>
                </c:pt>
                <c:pt idx="2041">
                  <c:v>400</c:v>
                </c:pt>
                <c:pt idx="2043">
                  <c:v>200</c:v>
                </c:pt>
                <c:pt idx="2044">
                  <c:v>500</c:v>
                </c:pt>
                <c:pt idx="2045">
                  <c:v>200</c:v>
                </c:pt>
                <c:pt idx="2046">
                  <c:v>200</c:v>
                </c:pt>
                <c:pt idx="2047">
                  <c:v>100</c:v>
                </c:pt>
                <c:pt idx="2048">
                  <c:v>340</c:v>
                </c:pt>
                <c:pt idx="2049">
                  <c:v>800</c:v>
                </c:pt>
                <c:pt idx="2051">
                  <c:v>200</c:v>
                </c:pt>
                <c:pt idx="2052">
                  <c:v>45</c:v>
                </c:pt>
                <c:pt idx="2053">
                  <c:v>1200</c:v>
                </c:pt>
                <c:pt idx="2054">
                  <c:v>885</c:v>
                </c:pt>
                <c:pt idx="2055">
                  <c:v>300</c:v>
                </c:pt>
                <c:pt idx="2056">
                  <c:v>100</c:v>
                </c:pt>
                <c:pt idx="2058">
                  <c:v>300</c:v>
                </c:pt>
                <c:pt idx="2059">
                  <c:v>200</c:v>
                </c:pt>
                <c:pt idx="2060">
                  <c:v>1000</c:v>
                </c:pt>
                <c:pt idx="2061">
                  <c:v>200</c:v>
                </c:pt>
                <c:pt idx="2062">
                  <c:v>45</c:v>
                </c:pt>
                <c:pt idx="2063">
                  <c:v>900</c:v>
                </c:pt>
                <c:pt idx="2064">
                  <c:v>900</c:v>
                </c:pt>
                <c:pt idx="2065">
                  <c:v>1700</c:v>
                </c:pt>
                <c:pt idx="2066">
                  <c:v>200</c:v>
                </c:pt>
                <c:pt idx="2067">
                  <c:v>200</c:v>
                </c:pt>
                <c:pt idx="2068">
                  <c:v>300</c:v>
                </c:pt>
                <c:pt idx="2069">
                  <c:v>400</c:v>
                </c:pt>
                <c:pt idx="2070">
                  <c:v>45</c:v>
                </c:pt>
                <c:pt idx="2072">
                  <c:v>200</c:v>
                </c:pt>
                <c:pt idx="2073">
                  <c:v>100</c:v>
                </c:pt>
                <c:pt idx="2074">
                  <c:v>45</c:v>
                </c:pt>
                <c:pt idx="2075">
                  <c:v>200</c:v>
                </c:pt>
                <c:pt idx="2076">
                  <c:v>400</c:v>
                </c:pt>
                <c:pt idx="2077">
                  <c:v>100</c:v>
                </c:pt>
                <c:pt idx="2078">
                  <c:v>300</c:v>
                </c:pt>
                <c:pt idx="2079">
                  <c:v>300</c:v>
                </c:pt>
                <c:pt idx="2080">
                  <c:v>200</c:v>
                </c:pt>
                <c:pt idx="2081">
                  <c:v>200</c:v>
                </c:pt>
                <c:pt idx="2083">
                  <c:v>1100</c:v>
                </c:pt>
                <c:pt idx="2084">
                  <c:v>500</c:v>
                </c:pt>
                <c:pt idx="2085">
                  <c:v>1500</c:v>
                </c:pt>
                <c:pt idx="2086">
                  <c:v>45</c:v>
                </c:pt>
                <c:pt idx="2087">
                  <c:v>100</c:v>
                </c:pt>
                <c:pt idx="2088">
                  <c:v>700</c:v>
                </c:pt>
                <c:pt idx="2089">
                  <c:v>100</c:v>
                </c:pt>
                <c:pt idx="2090">
                  <c:v>1000</c:v>
                </c:pt>
                <c:pt idx="2091">
                  <c:v>900</c:v>
                </c:pt>
                <c:pt idx="2092">
                  <c:v>180</c:v>
                </c:pt>
                <c:pt idx="2093">
                  <c:v>200</c:v>
                </c:pt>
                <c:pt idx="2094">
                  <c:v>4700</c:v>
                </c:pt>
                <c:pt idx="2095">
                  <c:v>700</c:v>
                </c:pt>
                <c:pt idx="2096">
                  <c:v>400</c:v>
                </c:pt>
                <c:pt idx="2098">
                  <c:v>400</c:v>
                </c:pt>
                <c:pt idx="2099">
                  <c:v>200</c:v>
                </c:pt>
                <c:pt idx="2100">
                  <c:v>2500</c:v>
                </c:pt>
                <c:pt idx="2101">
                  <c:v>16</c:v>
                </c:pt>
                <c:pt idx="2102">
                  <c:v>100</c:v>
                </c:pt>
                <c:pt idx="2103">
                  <c:v>100</c:v>
                </c:pt>
                <c:pt idx="2104">
                  <c:v>200</c:v>
                </c:pt>
                <c:pt idx="2105">
                  <c:v>100</c:v>
                </c:pt>
                <c:pt idx="2106">
                  <c:v>100</c:v>
                </c:pt>
                <c:pt idx="2107">
                  <c:v>600</c:v>
                </c:pt>
                <c:pt idx="2108">
                  <c:v>400</c:v>
                </c:pt>
                <c:pt idx="2109">
                  <c:v>900</c:v>
                </c:pt>
                <c:pt idx="2110">
                  <c:v>1000</c:v>
                </c:pt>
                <c:pt idx="2111">
                  <c:v>300</c:v>
                </c:pt>
                <c:pt idx="2112">
                  <c:v>100</c:v>
                </c:pt>
                <c:pt idx="2113">
                  <c:v>200</c:v>
                </c:pt>
                <c:pt idx="2114">
                  <c:v>200</c:v>
                </c:pt>
                <c:pt idx="2115">
                  <c:v>500</c:v>
                </c:pt>
                <c:pt idx="2116">
                  <c:v>300</c:v>
                </c:pt>
                <c:pt idx="2117">
                  <c:v>700</c:v>
                </c:pt>
                <c:pt idx="2118">
                  <c:v>200</c:v>
                </c:pt>
                <c:pt idx="2119">
                  <c:v>200</c:v>
                </c:pt>
                <c:pt idx="2120">
                  <c:v>200</c:v>
                </c:pt>
                <c:pt idx="2121">
                  <c:v>700</c:v>
                </c:pt>
                <c:pt idx="2122">
                  <c:v>100</c:v>
                </c:pt>
                <c:pt idx="2123">
                  <c:v>100</c:v>
                </c:pt>
                <c:pt idx="2124">
                  <c:v>45</c:v>
                </c:pt>
                <c:pt idx="2125">
                  <c:v>45</c:v>
                </c:pt>
                <c:pt idx="2126">
                  <c:v>200</c:v>
                </c:pt>
                <c:pt idx="2127">
                  <c:v>200</c:v>
                </c:pt>
                <c:pt idx="2128">
                  <c:v>200</c:v>
                </c:pt>
                <c:pt idx="2129">
                  <c:v>200</c:v>
                </c:pt>
                <c:pt idx="2130">
                  <c:v>200</c:v>
                </c:pt>
                <c:pt idx="2131">
                  <c:v>1400</c:v>
                </c:pt>
                <c:pt idx="2132">
                  <c:v>690</c:v>
                </c:pt>
                <c:pt idx="2133">
                  <c:v>300</c:v>
                </c:pt>
                <c:pt idx="2134">
                  <c:v>200</c:v>
                </c:pt>
                <c:pt idx="2135">
                  <c:v>100</c:v>
                </c:pt>
                <c:pt idx="2136">
                  <c:v>600</c:v>
                </c:pt>
                <c:pt idx="2137">
                  <c:v>100</c:v>
                </c:pt>
                <c:pt idx="2138">
                  <c:v>400</c:v>
                </c:pt>
                <c:pt idx="2139">
                  <c:v>400</c:v>
                </c:pt>
                <c:pt idx="2140">
                  <c:v>1131</c:v>
                </c:pt>
                <c:pt idx="2141">
                  <c:v>300</c:v>
                </c:pt>
                <c:pt idx="2142">
                  <c:v>931</c:v>
                </c:pt>
                <c:pt idx="2143">
                  <c:v>135</c:v>
                </c:pt>
                <c:pt idx="2144">
                  <c:v>700</c:v>
                </c:pt>
                <c:pt idx="2145">
                  <c:v>200</c:v>
                </c:pt>
                <c:pt idx="2146">
                  <c:v>100</c:v>
                </c:pt>
                <c:pt idx="2147">
                  <c:v>200</c:v>
                </c:pt>
                <c:pt idx="2148">
                  <c:v>100</c:v>
                </c:pt>
                <c:pt idx="2149">
                  <c:v>440</c:v>
                </c:pt>
                <c:pt idx="2150">
                  <c:v>100</c:v>
                </c:pt>
                <c:pt idx="2151">
                  <c:v>200</c:v>
                </c:pt>
                <c:pt idx="2152">
                  <c:v>200</c:v>
                </c:pt>
                <c:pt idx="2153">
                  <c:v>200</c:v>
                </c:pt>
                <c:pt idx="2154">
                  <c:v>100</c:v>
                </c:pt>
                <c:pt idx="2155">
                  <c:v>100</c:v>
                </c:pt>
                <c:pt idx="2156">
                  <c:v>100</c:v>
                </c:pt>
                <c:pt idx="2157">
                  <c:v>500</c:v>
                </c:pt>
                <c:pt idx="2158">
                  <c:v>500</c:v>
                </c:pt>
                <c:pt idx="2159">
                  <c:v>900</c:v>
                </c:pt>
                <c:pt idx="2161">
                  <c:v>400</c:v>
                </c:pt>
                <c:pt idx="2162">
                  <c:v>90</c:v>
                </c:pt>
                <c:pt idx="2163">
                  <c:v>90</c:v>
                </c:pt>
                <c:pt idx="2164">
                  <c:v>200</c:v>
                </c:pt>
                <c:pt idx="2165">
                  <c:v>100</c:v>
                </c:pt>
                <c:pt idx="2166">
                  <c:v>300</c:v>
                </c:pt>
                <c:pt idx="2167">
                  <c:v>200</c:v>
                </c:pt>
                <c:pt idx="2168">
                  <c:v>200</c:v>
                </c:pt>
                <c:pt idx="2169">
                  <c:v>600</c:v>
                </c:pt>
                <c:pt idx="2170">
                  <c:v>400</c:v>
                </c:pt>
                <c:pt idx="2171">
                  <c:v>1100</c:v>
                </c:pt>
                <c:pt idx="2172">
                  <c:v>3200</c:v>
                </c:pt>
                <c:pt idx="2173">
                  <c:v>100</c:v>
                </c:pt>
                <c:pt idx="2174">
                  <c:v>200</c:v>
                </c:pt>
                <c:pt idx="2175">
                  <c:v>1200</c:v>
                </c:pt>
                <c:pt idx="2176">
                  <c:v>180</c:v>
                </c:pt>
                <c:pt idx="2177">
                  <c:v>200</c:v>
                </c:pt>
                <c:pt idx="2178">
                  <c:v>200</c:v>
                </c:pt>
                <c:pt idx="2179">
                  <c:v>400</c:v>
                </c:pt>
                <c:pt idx="2181">
                  <c:v>347</c:v>
                </c:pt>
                <c:pt idx="2182">
                  <c:v>100</c:v>
                </c:pt>
                <c:pt idx="2183">
                  <c:v>1400</c:v>
                </c:pt>
                <c:pt idx="2184">
                  <c:v>200</c:v>
                </c:pt>
                <c:pt idx="2185">
                  <c:v>300</c:v>
                </c:pt>
                <c:pt idx="2186">
                  <c:v>400</c:v>
                </c:pt>
                <c:pt idx="2187">
                  <c:v>300</c:v>
                </c:pt>
                <c:pt idx="2188">
                  <c:v>900</c:v>
                </c:pt>
                <c:pt idx="2189">
                  <c:v>400</c:v>
                </c:pt>
                <c:pt idx="2190">
                  <c:v>200</c:v>
                </c:pt>
                <c:pt idx="2191">
                  <c:v>300</c:v>
                </c:pt>
                <c:pt idx="2192">
                  <c:v>200</c:v>
                </c:pt>
                <c:pt idx="2193">
                  <c:v>200</c:v>
                </c:pt>
                <c:pt idx="2194">
                  <c:v>200</c:v>
                </c:pt>
                <c:pt idx="2195">
                  <c:v>200</c:v>
                </c:pt>
                <c:pt idx="2196">
                  <c:v>300</c:v>
                </c:pt>
                <c:pt idx="2197">
                  <c:v>300</c:v>
                </c:pt>
                <c:pt idx="2198">
                  <c:v>100</c:v>
                </c:pt>
                <c:pt idx="2199">
                  <c:v>200</c:v>
                </c:pt>
                <c:pt idx="2200">
                  <c:v>200</c:v>
                </c:pt>
                <c:pt idx="2201">
                  <c:v>360</c:v>
                </c:pt>
                <c:pt idx="2202">
                  <c:v>405</c:v>
                </c:pt>
                <c:pt idx="2203">
                  <c:v>200</c:v>
                </c:pt>
                <c:pt idx="2205">
                  <c:v>200</c:v>
                </c:pt>
                <c:pt idx="2206">
                  <c:v>405</c:v>
                </c:pt>
                <c:pt idx="2207">
                  <c:v>300</c:v>
                </c:pt>
                <c:pt idx="2208">
                  <c:v>900</c:v>
                </c:pt>
                <c:pt idx="2209">
                  <c:v>300</c:v>
                </c:pt>
                <c:pt idx="2210">
                  <c:v>100</c:v>
                </c:pt>
                <c:pt idx="2211">
                  <c:v>1800</c:v>
                </c:pt>
                <c:pt idx="2212">
                  <c:v>500</c:v>
                </c:pt>
                <c:pt idx="2213">
                  <c:v>600</c:v>
                </c:pt>
                <c:pt idx="2214">
                  <c:v>700</c:v>
                </c:pt>
                <c:pt idx="2215">
                  <c:v>100</c:v>
                </c:pt>
                <c:pt idx="2217">
                  <c:v>500</c:v>
                </c:pt>
                <c:pt idx="2218">
                  <c:v>1000</c:v>
                </c:pt>
                <c:pt idx="2219">
                  <c:v>100</c:v>
                </c:pt>
                <c:pt idx="2220">
                  <c:v>100</c:v>
                </c:pt>
                <c:pt idx="2221">
                  <c:v>100</c:v>
                </c:pt>
                <c:pt idx="2222">
                  <c:v>100</c:v>
                </c:pt>
                <c:pt idx="2223">
                  <c:v>100</c:v>
                </c:pt>
                <c:pt idx="2224">
                  <c:v>100</c:v>
                </c:pt>
                <c:pt idx="2225">
                  <c:v>100</c:v>
                </c:pt>
                <c:pt idx="2226">
                  <c:v>100</c:v>
                </c:pt>
                <c:pt idx="2227">
                  <c:v>100</c:v>
                </c:pt>
                <c:pt idx="2228">
                  <c:v>400</c:v>
                </c:pt>
                <c:pt idx="2229">
                  <c:v>1500</c:v>
                </c:pt>
                <c:pt idx="2230">
                  <c:v>100</c:v>
                </c:pt>
                <c:pt idx="2231">
                  <c:v>1200</c:v>
                </c:pt>
                <c:pt idx="2232">
                  <c:v>1000</c:v>
                </c:pt>
                <c:pt idx="2233">
                  <c:v>600</c:v>
                </c:pt>
                <c:pt idx="2234">
                  <c:v>400</c:v>
                </c:pt>
                <c:pt idx="2236">
                  <c:v>240</c:v>
                </c:pt>
                <c:pt idx="2237">
                  <c:v>900</c:v>
                </c:pt>
                <c:pt idx="2238">
                  <c:v>200</c:v>
                </c:pt>
                <c:pt idx="2239">
                  <c:v>300</c:v>
                </c:pt>
                <c:pt idx="2240">
                  <c:v>500</c:v>
                </c:pt>
                <c:pt idx="2241">
                  <c:v>100</c:v>
                </c:pt>
                <c:pt idx="2242">
                  <c:v>790</c:v>
                </c:pt>
                <c:pt idx="2243">
                  <c:v>200</c:v>
                </c:pt>
                <c:pt idx="2244">
                  <c:v>500</c:v>
                </c:pt>
                <c:pt idx="2245">
                  <c:v>400</c:v>
                </c:pt>
                <c:pt idx="2246">
                  <c:v>200</c:v>
                </c:pt>
                <c:pt idx="2247">
                  <c:v>200</c:v>
                </c:pt>
                <c:pt idx="2248">
                  <c:v>300</c:v>
                </c:pt>
                <c:pt idx="2249">
                  <c:v>1400</c:v>
                </c:pt>
                <c:pt idx="2250">
                  <c:v>900</c:v>
                </c:pt>
                <c:pt idx="2251">
                  <c:v>200</c:v>
                </c:pt>
                <c:pt idx="2252">
                  <c:v>200</c:v>
                </c:pt>
                <c:pt idx="2253">
                  <c:v>100</c:v>
                </c:pt>
                <c:pt idx="2254">
                  <c:v>400</c:v>
                </c:pt>
                <c:pt idx="2255">
                  <c:v>790</c:v>
                </c:pt>
                <c:pt idx="2256">
                  <c:v>745</c:v>
                </c:pt>
                <c:pt idx="2257">
                  <c:v>300</c:v>
                </c:pt>
                <c:pt idx="2258">
                  <c:v>200</c:v>
                </c:pt>
                <c:pt idx="2259">
                  <c:v>200</c:v>
                </c:pt>
                <c:pt idx="2260">
                  <c:v>200</c:v>
                </c:pt>
                <c:pt idx="2261">
                  <c:v>300</c:v>
                </c:pt>
                <c:pt idx="2262">
                  <c:v>45</c:v>
                </c:pt>
                <c:pt idx="2263">
                  <c:v>450</c:v>
                </c:pt>
                <c:pt idx="2264">
                  <c:v>495</c:v>
                </c:pt>
                <c:pt idx="2265">
                  <c:v>100</c:v>
                </c:pt>
                <c:pt idx="2266">
                  <c:v>100</c:v>
                </c:pt>
                <c:pt idx="2267">
                  <c:v>745</c:v>
                </c:pt>
                <c:pt idx="2268">
                  <c:v>100</c:v>
                </c:pt>
                <c:pt idx="2269">
                  <c:v>100</c:v>
                </c:pt>
                <c:pt idx="2270">
                  <c:v>400</c:v>
                </c:pt>
                <c:pt idx="2271">
                  <c:v>500</c:v>
                </c:pt>
                <c:pt idx="2272">
                  <c:v>100</c:v>
                </c:pt>
                <c:pt idx="2273">
                  <c:v>100</c:v>
                </c:pt>
                <c:pt idx="2274">
                  <c:v>100</c:v>
                </c:pt>
                <c:pt idx="2275">
                  <c:v>100</c:v>
                </c:pt>
                <c:pt idx="2276">
                  <c:v>1747</c:v>
                </c:pt>
                <c:pt idx="2277">
                  <c:v>300</c:v>
                </c:pt>
                <c:pt idx="2278">
                  <c:v>1400</c:v>
                </c:pt>
                <c:pt idx="2279">
                  <c:v>300</c:v>
                </c:pt>
                <c:pt idx="2280">
                  <c:v>100</c:v>
                </c:pt>
                <c:pt idx="2281">
                  <c:v>400</c:v>
                </c:pt>
                <c:pt idx="2282">
                  <c:v>600</c:v>
                </c:pt>
                <c:pt idx="2283">
                  <c:v>300</c:v>
                </c:pt>
                <c:pt idx="2284">
                  <c:v>100</c:v>
                </c:pt>
                <c:pt idx="2285">
                  <c:v>100</c:v>
                </c:pt>
                <c:pt idx="2286">
                  <c:v>100</c:v>
                </c:pt>
                <c:pt idx="2287">
                  <c:v>100</c:v>
                </c:pt>
                <c:pt idx="2288">
                  <c:v>100</c:v>
                </c:pt>
                <c:pt idx="2289">
                  <c:v>200</c:v>
                </c:pt>
                <c:pt idx="2290">
                  <c:v>16</c:v>
                </c:pt>
                <c:pt idx="2291">
                  <c:v>100</c:v>
                </c:pt>
                <c:pt idx="2292">
                  <c:v>400</c:v>
                </c:pt>
                <c:pt idx="2293">
                  <c:v>300</c:v>
                </c:pt>
                <c:pt idx="2294">
                  <c:v>1600</c:v>
                </c:pt>
                <c:pt idx="2295">
                  <c:v>1000</c:v>
                </c:pt>
                <c:pt idx="2296">
                  <c:v>1400</c:v>
                </c:pt>
                <c:pt idx="2297">
                  <c:v>1500</c:v>
                </c:pt>
                <c:pt idx="2298">
                  <c:v>700</c:v>
                </c:pt>
                <c:pt idx="2299">
                  <c:v>100</c:v>
                </c:pt>
                <c:pt idx="2300">
                  <c:v>547</c:v>
                </c:pt>
                <c:pt idx="2301">
                  <c:v>690</c:v>
                </c:pt>
                <c:pt idx="2302">
                  <c:v>200</c:v>
                </c:pt>
                <c:pt idx="2303">
                  <c:v>100</c:v>
                </c:pt>
                <c:pt idx="2304">
                  <c:v>400</c:v>
                </c:pt>
                <c:pt idx="2305">
                  <c:v>495</c:v>
                </c:pt>
                <c:pt idx="2306">
                  <c:v>300</c:v>
                </c:pt>
                <c:pt idx="2307">
                  <c:v>700</c:v>
                </c:pt>
                <c:pt idx="2308">
                  <c:v>400</c:v>
                </c:pt>
                <c:pt idx="2309">
                  <c:v>100</c:v>
                </c:pt>
                <c:pt idx="2310">
                  <c:v>1100</c:v>
                </c:pt>
                <c:pt idx="2311">
                  <c:v>315</c:v>
                </c:pt>
                <c:pt idx="2312">
                  <c:v>200</c:v>
                </c:pt>
                <c:pt idx="2313">
                  <c:v>200</c:v>
                </c:pt>
                <c:pt idx="2314">
                  <c:v>300</c:v>
                </c:pt>
                <c:pt idx="2315">
                  <c:v>405</c:v>
                </c:pt>
                <c:pt idx="2316">
                  <c:v>405</c:v>
                </c:pt>
                <c:pt idx="2317">
                  <c:v>405</c:v>
                </c:pt>
                <c:pt idx="2318">
                  <c:v>405</c:v>
                </c:pt>
                <c:pt idx="2319">
                  <c:v>200</c:v>
                </c:pt>
                <c:pt idx="2320">
                  <c:v>200</c:v>
                </c:pt>
                <c:pt idx="2321">
                  <c:v>200</c:v>
                </c:pt>
                <c:pt idx="2322">
                  <c:v>300</c:v>
                </c:pt>
                <c:pt idx="2323">
                  <c:v>100</c:v>
                </c:pt>
                <c:pt idx="2324">
                  <c:v>400</c:v>
                </c:pt>
                <c:pt idx="2325">
                  <c:v>500</c:v>
                </c:pt>
                <c:pt idx="2326">
                  <c:v>1100</c:v>
                </c:pt>
                <c:pt idx="2327">
                  <c:v>855</c:v>
                </c:pt>
                <c:pt idx="2328">
                  <c:v>247</c:v>
                </c:pt>
                <c:pt idx="2329">
                  <c:v>500</c:v>
                </c:pt>
                <c:pt idx="2330">
                  <c:v>200</c:v>
                </c:pt>
                <c:pt idx="2331">
                  <c:v>405</c:v>
                </c:pt>
                <c:pt idx="2332">
                  <c:v>200</c:v>
                </c:pt>
                <c:pt idx="2333">
                  <c:v>45</c:v>
                </c:pt>
                <c:pt idx="2334">
                  <c:v>45</c:v>
                </c:pt>
                <c:pt idx="2335">
                  <c:v>45</c:v>
                </c:pt>
                <c:pt idx="2336">
                  <c:v>45</c:v>
                </c:pt>
                <c:pt idx="2337">
                  <c:v>45</c:v>
                </c:pt>
                <c:pt idx="2338">
                  <c:v>32</c:v>
                </c:pt>
                <c:pt idx="2339">
                  <c:v>100</c:v>
                </c:pt>
                <c:pt idx="2340">
                  <c:v>1400</c:v>
                </c:pt>
                <c:pt idx="2341">
                  <c:v>2500</c:v>
                </c:pt>
                <c:pt idx="2343">
                  <c:v>180</c:v>
                </c:pt>
                <c:pt idx="2344">
                  <c:v>45</c:v>
                </c:pt>
                <c:pt idx="2345">
                  <c:v>100</c:v>
                </c:pt>
                <c:pt idx="2346">
                  <c:v>200</c:v>
                </c:pt>
                <c:pt idx="2347">
                  <c:v>800</c:v>
                </c:pt>
                <c:pt idx="2348">
                  <c:v>900</c:v>
                </c:pt>
                <c:pt idx="2349">
                  <c:v>400</c:v>
                </c:pt>
                <c:pt idx="2350">
                  <c:v>400</c:v>
                </c:pt>
                <c:pt idx="2351">
                  <c:v>400</c:v>
                </c:pt>
                <c:pt idx="2352">
                  <c:v>200</c:v>
                </c:pt>
                <c:pt idx="2353">
                  <c:v>200</c:v>
                </c:pt>
                <c:pt idx="2354">
                  <c:v>400</c:v>
                </c:pt>
                <c:pt idx="2355">
                  <c:v>100</c:v>
                </c:pt>
                <c:pt idx="2357">
                  <c:v>700</c:v>
                </c:pt>
                <c:pt idx="2358">
                  <c:v>405</c:v>
                </c:pt>
                <c:pt idx="2359">
                  <c:v>100</c:v>
                </c:pt>
                <c:pt idx="2360">
                  <c:v>100</c:v>
                </c:pt>
                <c:pt idx="2361">
                  <c:v>300</c:v>
                </c:pt>
                <c:pt idx="2362">
                  <c:v>200</c:v>
                </c:pt>
                <c:pt idx="2363">
                  <c:v>100</c:v>
                </c:pt>
                <c:pt idx="2364">
                  <c:v>400</c:v>
                </c:pt>
                <c:pt idx="2365">
                  <c:v>700</c:v>
                </c:pt>
                <c:pt idx="2366">
                  <c:v>400</c:v>
                </c:pt>
                <c:pt idx="2367">
                  <c:v>1040</c:v>
                </c:pt>
                <c:pt idx="2368">
                  <c:v>400</c:v>
                </c:pt>
                <c:pt idx="2369">
                  <c:v>500</c:v>
                </c:pt>
                <c:pt idx="2370">
                  <c:v>600</c:v>
                </c:pt>
                <c:pt idx="2371">
                  <c:v>400</c:v>
                </c:pt>
                <c:pt idx="2372">
                  <c:v>100</c:v>
                </c:pt>
                <c:pt idx="2373">
                  <c:v>200</c:v>
                </c:pt>
                <c:pt idx="2374">
                  <c:v>300</c:v>
                </c:pt>
                <c:pt idx="2376">
                  <c:v>100</c:v>
                </c:pt>
                <c:pt idx="2377">
                  <c:v>400</c:v>
                </c:pt>
                <c:pt idx="2378">
                  <c:v>300</c:v>
                </c:pt>
                <c:pt idx="2379">
                  <c:v>300</c:v>
                </c:pt>
                <c:pt idx="2380">
                  <c:v>100</c:v>
                </c:pt>
                <c:pt idx="2381">
                  <c:v>100</c:v>
                </c:pt>
                <c:pt idx="2382">
                  <c:v>400</c:v>
                </c:pt>
                <c:pt idx="2383">
                  <c:v>200</c:v>
                </c:pt>
                <c:pt idx="2384">
                  <c:v>100</c:v>
                </c:pt>
                <c:pt idx="2385">
                  <c:v>100</c:v>
                </c:pt>
                <c:pt idx="2386">
                  <c:v>200</c:v>
                </c:pt>
                <c:pt idx="2387">
                  <c:v>1600</c:v>
                </c:pt>
                <c:pt idx="2389">
                  <c:v>400</c:v>
                </c:pt>
                <c:pt idx="2390">
                  <c:v>100</c:v>
                </c:pt>
                <c:pt idx="2391">
                  <c:v>100</c:v>
                </c:pt>
                <c:pt idx="2392">
                  <c:v>16</c:v>
                </c:pt>
                <c:pt idx="2394">
                  <c:v>100</c:v>
                </c:pt>
                <c:pt idx="2395">
                  <c:v>200</c:v>
                </c:pt>
                <c:pt idx="2396">
                  <c:v>200</c:v>
                </c:pt>
                <c:pt idx="2397">
                  <c:v>540</c:v>
                </c:pt>
                <c:pt idx="2398">
                  <c:v>495</c:v>
                </c:pt>
                <c:pt idx="2399">
                  <c:v>100</c:v>
                </c:pt>
                <c:pt idx="2400">
                  <c:v>500</c:v>
                </c:pt>
                <c:pt idx="2401">
                  <c:v>200</c:v>
                </c:pt>
                <c:pt idx="2402">
                  <c:v>200</c:v>
                </c:pt>
                <c:pt idx="2403">
                  <c:v>200</c:v>
                </c:pt>
                <c:pt idx="2404">
                  <c:v>135</c:v>
                </c:pt>
                <c:pt idx="2405">
                  <c:v>135</c:v>
                </c:pt>
                <c:pt idx="2406">
                  <c:v>100</c:v>
                </c:pt>
                <c:pt idx="2407">
                  <c:v>45</c:v>
                </c:pt>
                <c:pt idx="2408">
                  <c:v>45</c:v>
                </c:pt>
                <c:pt idx="2409">
                  <c:v>45</c:v>
                </c:pt>
                <c:pt idx="2410">
                  <c:v>45</c:v>
                </c:pt>
                <c:pt idx="2411">
                  <c:v>1100</c:v>
                </c:pt>
                <c:pt idx="2412">
                  <c:v>400</c:v>
                </c:pt>
                <c:pt idx="2413">
                  <c:v>100</c:v>
                </c:pt>
                <c:pt idx="2414">
                  <c:v>600</c:v>
                </c:pt>
                <c:pt idx="2415">
                  <c:v>100</c:v>
                </c:pt>
                <c:pt idx="2416">
                  <c:v>100</c:v>
                </c:pt>
                <c:pt idx="2417">
                  <c:v>500</c:v>
                </c:pt>
                <c:pt idx="2418">
                  <c:v>200</c:v>
                </c:pt>
                <c:pt idx="2419">
                  <c:v>200</c:v>
                </c:pt>
                <c:pt idx="2420">
                  <c:v>600</c:v>
                </c:pt>
                <c:pt idx="2421">
                  <c:v>45</c:v>
                </c:pt>
                <c:pt idx="2422">
                  <c:v>1000</c:v>
                </c:pt>
                <c:pt idx="2423">
                  <c:v>100</c:v>
                </c:pt>
                <c:pt idx="2424">
                  <c:v>431</c:v>
                </c:pt>
                <c:pt idx="2425">
                  <c:v>100</c:v>
                </c:pt>
                <c:pt idx="2426">
                  <c:v>331</c:v>
                </c:pt>
                <c:pt idx="2427">
                  <c:v>600</c:v>
                </c:pt>
                <c:pt idx="2428">
                  <c:v>200</c:v>
                </c:pt>
                <c:pt idx="2429">
                  <c:v>200</c:v>
                </c:pt>
                <c:pt idx="2430">
                  <c:v>300</c:v>
                </c:pt>
                <c:pt idx="2431">
                  <c:v>300</c:v>
                </c:pt>
                <c:pt idx="2432">
                  <c:v>300</c:v>
                </c:pt>
                <c:pt idx="2433">
                  <c:v>300</c:v>
                </c:pt>
                <c:pt idx="2434">
                  <c:v>300</c:v>
                </c:pt>
                <c:pt idx="2435">
                  <c:v>200</c:v>
                </c:pt>
                <c:pt idx="2436">
                  <c:v>200</c:v>
                </c:pt>
                <c:pt idx="2437">
                  <c:v>2500</c:v>
                </c:pt>
                <c:pt idx="2438">
                  <c:v>3540</c:v>
                </c:pt>
                <c:pt idx="2439">
                  <c:v>1800</c:v>
                </c:pt>
                <c:pt idx="2440">
                  <c:v>700</c:v>
                </c:pt>
                <c:pt idx="2441">
                  <c:v>800</c:v>
                </c:pt>
                <c:pt idx="2442">
                  <c:v>2700</c:v>
                </c:pt>
                <c:pt idx="2443">
                  <c:v>100</c:v>
                </c:pt>
                <c:pt idx="2444">
                  <c:v>400</c:v>
                </c:pt>
                <c:pt idx="2445">
                  <c:v>16</c:v>
                </c:pt>
                <c:pt idx="2446">
                  <c:v>100</c:v>
                </c:pt>
                <c:pt idx="2447">
                  <c:v>100</c:v>
                </c:pt>
                <c:pt idx="2448">
                  <c:v>100</c:v>
                </c:pt>
                <c:pt idx="2449">
                  <c:v>100</c:v>
                </c:pt>
                <c:pt idx="2450">
                  <c:v>300</c:v>
                </c:pt>
                <c:pt idx="2451">
                  <c:v>100</c:v>
                </c:pt>
                <c:pt idx="2452">
                  <c:v>300</c:v>
                </c:pt>
                <c:pt idx="2453">
                  <c:v>100</c:v>
                </c:pt>
                <c:pt idx="2454">
                  <c:v>600</c:v>
                </c:pt>
                <c:pt idx="2455">
                  <c:v>300</c:v>
                </c:pt>
                <c:pt idx="2456">
                  <c:v>400</c:v>
                </c:pt>
                <c:pt idx="2457">
                  <c:v>1200</c:v>
                </c:pt>
                <c:pt idx="2458">
                  <c:v>16</c:v>
                </c:pt>
                <c:pt idx="2459">
                  <c:v>700</c:v>
                </c:pt>
                <c:pt idx="2460">
                  <c:v>300</c:v>
                </c:pt>
                <c:pt idx="2461">
                  <c:v>240</c:v>
                </c:pt>
                <c:pt idx="2462">
                  <c:v>100</c:v>
                </c:pt>
                <c:pt idx="2463">
                  <c:v>100</c:v>
                </c:pt>
                <c:pt idx="2464">
                  <c:v>45</c:v>
                </c:pt>
                <c:pt idx="2465">
                  <c:v>100</c:v>
                </c:pt>
                <c:pt idx="2466">
                  <c:v>600</c:v>
                </c:pt>
                <c:pt idx="2467">
                  <c:v>200</c:v>
                </c:pt>
                <c:pt idx="2468">
                  <c:v>565</c:v>
                </c:pt>
                <c:pt idx="2469">
                  <c:v>1000</c:v>
                </c:pt>
                <c:pt idx="2470">
                  <c:v>1000</c:v>
                </c:pt>
                <c:pt idx="2471">
                  <c:v>400</c:v>
                </c:pt>
                <c:pt idx="2472">
                  <c:v>340</c:v>
                </c:pt>
                <c:pt idx="2473">
                  <c:v>200</c:v>
                </c:pt>
                <c:pt idx="2474">
                  <c:v>200</c:v>
                </c:pt>
                <c:pt idx="2475">
                  <c:v>100</c:v>
                </c:pt>
                <c:pt idx="2476">
                  <c:v>495</c:v>
                </c:pt>
                <c:pt idx="2477">
                  <c:v>100</c:v>
                </c:pt>
                <c:pt idx="2478">
                  <c:v>200</c:v>
                </c:pt>
                <c:pt idx="2479">
                  <c:v>363</c:v>
                </c:pt>
                <c:pt idx="2480">
                  <c:v>100</c:v>
                </c:pt>
                <c:pt idx="2481">
                  <c:v>100</c:v>
                </c:pt>
                <c:pt idx="2482">
                  <c:v>200</c:v>
                </c:pt>
                <c:pt idx="2483">
                  <c:v>300</c:v>
                </c:pt>
                <c:pt idx="2484">
                  <c:v>200</c:v>
                </c:pt>
                <c:pt idx="2485">
                  <c:v>100</c:v>
                </c:pt>
                <c:pt idx="2486">
                  <c:v>100</c:v>
                </c:pt>
                <c:pt idx="2487">
                  <c:v>200</c:v>
                </c:pt>
                <c:pt idx="2488">
                  <c:v>200</c:v>
                </c:pt>
                <c:pt idx="2489">
                  <c:v>300</c:v>
                </c:pt>
                <c:pt idx="2490">
                  <c:v>100</c:v>
                </c:pt>
                <c:pt idx="2491">
                  <c:v>100</c:v>
                </c:pt>
                <c:pt idx="2492">
                  <c:v>340</c:v>
                </c:pt>
                <c:pt idx="2493">
                  <c:v>45</c:v>
                </c:pt>
                <c:pt idx="2494">
                  <c:v>400</c:v>
                </c:pt>
                <c:pt idx="2495">
                  <c:v>2400</c:v>
                </c:pt>
                <c:pt idx="2496">
                  <c:v>215</c:v>
                </c:pt>
                <c:pt idx="2497">
                  <c:v>900</c:v>
                </c:pt>
                <c:pt idx="2498">
                  <c:v>800</c:v>
                </c:pt>
                <c:pt idx="2499">
                  <c:v>600</c:v>
                </c:pt>
                <c:pt idx="2500">
                  <c:v>700</c:v>
                </c:pt>
                <c:pt idx="2501">
                  <c:v>100</c:v>
                </c:pt>
                <c:pt idx="2502">
                  <c:v>300</c:v>
                </c:pt>
                <c:pt idx="2503">
                  <c:v>200</c:v>
                </c:pt>
                <c:pt idx="2504">
                  <c:v>200</c:v>
                </c:pt>
                <c:pt idx="2505">
                  <c:v>100</c:v>
                </c:pt>
                <c:pt idx="2506">
                  <c:v>495</c:v>
                </c:pt>
                <c:pt idx="2507">
                  <c:v>1740</c:v>
                </c:pt>
                <c:pt idx="2508">
                  <c:v>400</c:v>
                </c:pt>
                <c:pt idx="2509">
                  <c:v>500</c:v>
                </c:pt>
                <c:pt idx="2510">
                  <c:v>200</c:v>
                </c:pt>
                <c:pt idx="2511">
                  <c:v>400</c:v>
                </c:pt>
                <c:pt idx="2512">
                  <c:v>600</c:v>
                </c:pt>
                <c:pt idx="2513">
                  <c:v>100</c:v>
                </c:pt>
                <c:pt idx="2514">
                  <c:v>200</c:v>
                </c:pt>
                <c:pt idx="2515">
                  <c:v>100</c:v>
                </c:pt>
                <c:pt idx="2516">
                  <c:v>330</c:v>
                </c:pt>
                <c:pt idx="2519">
                  <c:v>200</c:v>
                </c:pt>
                <c:pt idx="2520">
                  <c:v>200</c:v>
                </c:pt>
                <c:pt idx="2521">
                  <c:v>200</c:v>
                </c:pt>
                <c:pt idx="2522">
                  <c:v>16</c:v>
                </c:pt>
                <c:pt idx="2523">
                  <c:v>400</c:v>
                </c:pt>
                <c:pt idx="2524">
                  <c:v>800</c:v>
                </c:pt>
                <c:pt idx="2525">
                  <c:v>100</c:v>
                </c:pt>
                <c:pt idx="2526">
                  <c:v>500</c:v>
                </c:pt>
                <c:pt idx="2527">
                  <c:v>800</c:v>
                </c:pt>
                <c:pt idx="2528">
                  <c:v>600</c:v>
                </c:pt>
                <c:pt idx="2529">
                  <c:v>200</c:v>
                </c:pt>
                <c:pt idx="2530">
                  <c:v>100</c:v>
                </c:pt>
                <c:pt idx="2531">
                  <c:v>100</c:v>
                </c:pt>
                <c:pt idx="2532">
                  <c:v>100</c:v>
                </c:pt>
                <c:pt idx="2533">
                  <c:v>100</c:v>
                </c:pt>
                <c:pt idx="2534">
                  <c:v>200</c:v>
                </c:pt>
                <c:pt idx="2535">
                  <c:v>100</c:v>
                </c:pt>
                <c:pt idx="2536">
                  <c:v>360</c:v>
                </c:pt>
                <c:pt idx="2537">
                  <c:v>405</c:v>
                </c:pt>
                <c:pt idx="2538">
                  <c:v>300</c:v>
                </c:pt>
                <c:pt idx="2539">
                  <c:v>100</c:v>
                </c:pt>
                <c:pt idx="2540">
                  <c:v>100</c:v>
                </c:pt>
                <c:pt idx="2541">
                  <c:v>100</c:v>
                </c:pt>
                <c:pt idx="2542">
                  <c:v>500</c:v>
                </c:pt>
                <c:pt idx="2544">
                  <c:v>900</c:v>
                </c:pt>
                <c:pt idx="2545">
                  <c:v>600</c:v>
                </c:pt>
                <c:pt idx="2546">
                  <c:v>500</c:v>
                </c:pt>
                <c:pt idx="2547">
                  <c:v>800</c:v>
                </c:pt>
                <c:pt idx="2548">
                  <c:v>600</c:v>
                </c:pt>
                <c:pt idx="2549">
                  <c:v>200</c:v>
                </c:pt>
                <c:pt idx="2550">
                  <c:v>1200</c:v>
                </c:pt>
                <c:pt idx="2551">
                  <c:v>300</c:v>
                </c:pt>
                <c:pt idx="2552">
                  <c:v>400</c:v>
                </c:pt>
                <c:pt idx="2553">
                  <c:v>1300</c:v>
                </c:pt>
                <c:pt idx="2554">
                  <c:v>300</c:v>
                </c:pt>
                <c:pt idx="2555">
                  <c:v>1000</c:v>
                </c:pt>
                <c:pt idx="2556">
                  <c:v>200</c:v>
                </c:pt>
                <c:pt idx="2557">
                  <c:v>100</c:v>
                </c:pt>
                <c:pt idx="2558">
                  <c:v>1300</c:v>
                </c:pt>
                <c:pt idx="2559">
                  <c:v>500</c:v>
                </c:pt>
                <c:pt idx="2560">
                  <c:v>400</c:v>
                </c:pt>
                <c:pt idx="2561">
                  <c:v>200</c:v>
                </c:pt>
                <c:pt idx="2562">
                  <c:v>100</c:v>
                </c:pt>
                <c:pt idx="2563">
                  <c:v>200</c:v>
                </c:pt>
                <c:pt idx="2564">
                  <c:v>45</c:v>
                </c:pt>
                <c:pt idx="2565">
                  <c:v>100</c:v>
                </c:pt>
                <c:pt idx="2566">
                  <c:v>100</c:v>
                </c:pt>
                <c:pt idx="2568">
                  <c:v>700</c:v>
                </c:pt>
                <c:pt idx="2569">
                  <c:v>331</c:v>
                </c:pt>
                <c:pt idx="2570">
                  <c:v>300</c:v>
                </c:pt>
                <c:pt idx="2571">
                  <c:v>200</c:v>
                </c:pt>
                <c:pt idx="2572">
                  <c:v>200</c:v>
                </c:pt>
                <c:pt idx="2573">
                  <c:v>300</c:v>
                </c:pt>
                <c:pt idx="2574">
                  <c:v>100</c:v>
                </c:pt>
                <c:pt idx="2575">
                  <c:v>890</c:v>
                </c:pt>
                <c:pt idx="2576">
                  <c:v>300</c:v>
                </c:pt>
                <c:pt idx="2577">
                  <c:v>400</c:v>
                </c:pt>
                <c:pt idx="2578">
                  <c:v>100</c:v>
                </c:pt>
                <c:pt idx="2579">
                  <c:v>300</c:v>
                </c:pt>
                <c:pt idx="2580">
                  <c:v>400</c:v>
                </c:pt>
                <c:pt idx="2581">
                  <c:v>100</c:v>
                </c:pt>
                <c:pt idx="2582">
                  <c:v>400</c:v>
                </c:pt>
                <c:pt idx="2583">
                  <c:v>1047</c:v>
                </c:pt>
                <c:pt idx="2584">
                  <c:v>200</c:v>
                </c:pt>
                <c:pt idx="2585">
                  <c:v>90</c:v>
                </c:pt>
                <c:pt idx="2586">
                  <c:v>3000</c:v>
                </c:pt>
                <c:pt idx="2587">
                  <c:v>200</c:v>
                </c:pt>
                <c:pt idx="2588">
                  <c:v>200</c:v>
                </c:pt>
                <c:pt idx="2589">
                  <c:v>300</c:v>
                </c:pt>
                <c:pt idx="2590">
                  <c:v>100</c:v>
                </c:pt>
                <c:pt idx="2591">
                  <c:v>500</c:v>
                </c:pt>
                <c:pt idx="2592">
                  <c:v>405</c:v>
                </c:pt>
                <c:pt idx="2593">
                  <c:v>945</c:v>
                </c:pt>
                <c:pt idx="2594">
                  <c:v>400</c:v>
                </c:pt>
                <c:pt idx="2595">
                  <c:v>500</c:v>
                </c:pt>
                <c:pt idx="2596">
                  <c:v>400</c:v>
                </c:pt>
                <c:pt idx="2598">
                  <c:v>300</c:v>
                </c:pt>
                <c:pt idx="2599">
                  <c:v>200</c:v>
                </c:pt>
                <c:pt idx="2600">
                  <c:v>405</c:v>
                </c:pt>
                <c:pt idx="2601">
                  <c:v>600</c:v>
                </c:pt>
                <c:pt idx="2602">
                  <c:v>300</c:v>
                </c:pt>
                <c:pt idx="2603">
                  <c:v>300</c:v>
                </c:pt>
                <c:pt idx="2604">
                  <c:v>2230</c:v>
                </c:pt>
                <c:pt idx="2605">
                  <c:v>300</c:v>
                </c:pt>
                <c:pt idx="2606">
                  <c:v>200</c:v>
                </c:pt>
                <c:pt idx="2607">
                  <c:v>300</c:v>
                </c:pt>
                <c:pt idx="2608">
                  <c:v>565</c:v>
                </c:pt>
                <c:pt idx="2609">
                  <c:v>1200</c:v>
                </c:pt>
                <c:pt idx="2610">
                  <c:v>100</c:v>
                </c:pt>
                <c:pt idx="2611">
                  <c:v>200</c:v>
                </c:pt>
                <c:pt idx="2612">
                  <c:v>200</c:v>
                </c:pt>
                <c:pt idx="2613">
                  <c:v>200</c:v>
                </c:pt>
                <c:pt idx="2614">
                  <c:v>200</c:v>
                </c:pt>
                <c:pt idx="2615">
                  <c:v>400</c:v>
                </c:pt>
                <c:pt idx="2616">
                  <c:v>100</c:v>
                </c:pt>
                <c:pt idx="2617">
                  <c:v>200</c:v>
                </c:pt>
                <c:pt idx="2618">
                  <c:v>400</c:v>
                </c:pt>
                <c:pt idx="2619">
                  <c:v>300</c:v>
                </c:pt>
                <c:pt idx="2620">
                  <c:v>800</c:v>
                </c:pt>
                <c:pt idx="2621">
                  <c:v>300</c:v>
                </c:pt>
                <c:pt idx="2622">
                  <c:v>500</c:v>
                </c:pt>
                <c:pt idx="2623">
                  <c:v>500</c:v>
                </c:pt>
                <c:pt idx="2624">
                  <c:v>200</c:v>
                </c:pt>
                <c:pt idx="2625">
                  <c:v>200</c:v>
                </c:pt>
                <c:pt idx="2626">
                  <c:v>200</c:v>
                </c:pt>
                <c:pt idx="2627">
                  <c:v>945</c:v>
                </c:pt>
                <c:pt idx="2628">
                  <c:v>200</c:v>
                </c:pt>
                <c:pt idx="2629">
                  <c:v>447</c:v>
                </c:pt>
                <c:pt idx="2630">
                  <c:v>600</c:v>
                </c:pt>
                <c:pt idx="2631">
                  <c:v>16</c:v>
                </c:pt>
                <c:pt idx="2632">
                  <c:v>700</c:v>
                </c:pt>
                <c:pt idx="2633">
                  <c:v>900</c:v>
                </c:pt>
                <c:pt idx="2634">
                  <c:v>200</c:v>
                </c:pt>
                <c:pt idx="2635">
                  <c:v>100</c:v>
                </c:pt>
                <c:pt idx="2636">
                  <c:v>200</c:v>
                </c:pt>
                <c:pt idx="2637">
                  <c:v>1000</c:v>
                </c:pt>
                <c:pt idx="2638">
                  <c:v>300</c:v>
                </c:pt>
                <c:pt idx="2639">
                  <c:v>200</c:v>
                </c:pt>
                <c:pt idx="2640">
                  <c:v>200</c:v>
                </c:pt>
                <c:pt idx="2641">
                  <c:v>200</c:v>
                </c:pt>
                <c:pt idx="2642">
                  <c:v>200</c:v>
                </c:pt>
                <c:pt idx="2643">
                  <c:v>965</c:v>
                </c:pt>
                <c:pt idx="2644">
                  <c:v>200</c:v>
                </c:pt>
                <c:pt idx="2645">
                  <c:v>600</c:v>
                </c:pt>
                <c:pt idx="2646">
                  <c:v>200</c:v>
                </c:pt>
                <c:pt idx="2647">
                  <c:v>400</c:v>
                </c:pt>
                <c:pt idx="2648">
                  <c:v>100</c:v>
                </c:pt>
                <c:pt idx="2649">
                  <c:v>1000</c:v>
                </c:pt>
                <c:pt idx="2650">
                  <c:v>1700</c:v>
                </c:pt>
                <c:pt idx="2651">
                  <c:v>100</c:v>
                </c:pt>
                <c:pt idx="2652">
                  <c:v>100</c:v>
                </c:pt>
                <c:pt idx="2653">
                  <c:v>3640</c:v>
                </c:pt>
                <c:pt idx="2654">
                  <c:v>340</c:v>
                </c:pt>
                <c:pt idx="2655">
                  <c:v>940</c:v>
                </c:pt>
                <c:pt idx="2656">
                  <c:v>200</c:v>
                </c:pt>
                <c:pt idx="2657">
                  <c:v>300</c:v>
                </c:pt>
                <c:pt idx="2658">
                  <c:v>900</c:v>
                </c:pt>
                <c:pt idx="2659">
                  <c:v>300</c:v>
                </c:pt>
                <c:pt idx="2660">
                  <c:v>1000</c:v>
                </c:pt>
                <c:pt idx="2663">
                  <c:v>600</c:v>
                </c:pt>
                <c:pt idx="2664">
                  <c:v>1000</c:v>
                </c:pt>
                <c:pt idx="2665">
                  <c:v>500</c:v>
                </c:pt>
                <c:pt idx="2666">
                  <c:v>600</c:v>
                </c:pt>
                <c:pt idx="2667">
                  <c:v>400</c:v>
                </c:pt>
                <c:pt idx="2668">
                  <c:v>100</c:v>
                </c:pt>
                <c:pt idx="2669">
                  <c:v>735</c:v>
                </c:pt>
                <c:pt idx="2670">
                  <c:v>200</c:v>
                </c:pt>
                <c:pt idx="2671">
                  <c:v>200</c:v>
                </c:pt>
                <c:pt idx="2672">
                  <c:v>200</c:v>
                </c:pt>
                <c:pt idx="2673">
                  <c:v>875</c:v>
                </c:pt>
                <c:pt idx="2674">
                  <c:v>600</c:v>
                </c:pt>
                <c:pt idx="2675">
                  <c:v>200</c:v>
                </c:pt>
                <c:pt idx="2676">
                  <c:v>100</c:v>
                </c:pt>
                <c:pt idx="2677">
                  <c:v>300</c:v>
                </c:pt>
                <c:pt idx="2678">
                  <c:v>300</c:v>
                </c:pt>
                <c:pt idx="2680">
                  <c:v>200</c:v>
                </c:pt>
                <c:pt idx="2681">
                  <c:v>1000</c:v>
                </c:pt>
                <c:pt idx="2682">
                  <c:v>200</c:v>
                </c:pt>
                <c:pt idx="2683">
                  <c:v>300</c:v>
                </c:pt>
                <c:pt idx="2684">
                  <c:v>900</c:v>
                </c:pt>
                <c:pt idx="2685">
                  <c:v>100</c:v>
                </c:pt>
                <c:pt idx="2686">
                  <c:v>4940</c:v>
                </c:pt>
                <c:pt idx="2687">
                  <c:v>400</c:v>
                </c:pt>
                <c:pt idx="2688">
                  <c:v>200</c:v>
                </c:pt>
                <c:pt idx="2689">
                  <c:v>200</c:v>
                </c:pt>
                <c:pt idx="2690">
                  <c:v>655</c:v>
                </c:pt>
                <c:pt idx="2691">
                  <c:v>200</c:v>
                </c:pt>
                <c:pt idx="2692">
                  <c:v>100</c:v>
                </c:pt>
                <c:pt idx="2693">
                  <c:v>300</c:v>
                </c:pt>
                <c:pt idx="2694">
                  <c:v>1540</c:v>
                </c:pt>
                <c:pt idx="2695">
                  <c:v>400</c:v>
                </c:pt>
                <c:pt idx="2696">
                  <c:v>1300</c:v>
                </c:pt>
                <c:pt idx="2697">
                  <c:v>1100</c:v>
                </c:pt>
                <c:pt idx="2698">
                  <c:v>240</c:v>
                </c:pt>
                <c:pt idx="2699">
                  <c:v>100</c:v>
                </c:pt>
                <c:pt idx="2700">
                  <c:v>200</c:v>
                </c:pt>
                <c:pt idx="2701">
                  <c:v>100</c:v>
                </c:pt>
                <c:pt idx="2702">
                  <c:v>300</c:v>
                </c:pt>
                <c:pt idx="2703">
                  <c:v>200</c:v>
                </c:pt>
                <c:pt idx="2704">
                  <c:v>500</c:v>
                </c:pt>
                <c:pt idx="2705">
                  <c:v>405</c:v>
                </c:pt>
                <c:pt idx="2706">
                  <c:v>405</c:v>
                </c:pt>
                <c:pt idx="2707">
                  <c:v>1000</c:v>
                </c:pt>
                <c:pt idx="2708">
                  <c:v>100</c:v>
                </c:pt>
                <c:pt idx="2709">
                  <c:v>500</c:v>
                </c:pt>
                <c:pt idx="2710">
                  <c:v>263</c:v>
                </c:pt>
                <c:pt idx="2711">
                  <c:v>200</c:v>
                </c:pt>
                <c:pt idx="2712">
                  <c:v>300</c:v>
                </c:pt>
                <c:pt idx="2713">
                  <c:v>100</c:v>
                </c:pt>
                <c:pt idx="2714">
                  <c:v>700</c:v>
                </c:pt>
                <c:pt idx="2715">
                  <c:v>700</c:v>
                </c:pt>
                <c:pt idx="2716">
                  <c:v>200</c:v>
                </c:pt>
                <c:pt idx="2717">
                  <c:v>100</c:v>
                </c:pt>
                <c:pt idx="2718">
                  <c:v>700</c:v>
                </c:pt>
                <c:pt idx="2719">
                  <c:v>200</c:v>
                </c:pt>
                <c:pt idx="2720">
                  <c:v>200</c:v>
                </c:pt>
                <c:pt idx="2721">
                  <c:v>600</c:v>
                </c:pt>
                <c:pt idx="2722">
                  <c:v>200</c:v>
                </c:pt>
                <c:pt idx="2723">
                  <c:v>200</c:v>
                </c:pt>
                <c:pt idx="2724">
                  <c:v>200</c:v>
                </c:pt>
                <c:pt idx="2725">
                  <c:v>200</c:v>
                </c:pt>
                <c:pt idx="2726">
                  <c:v>500</c:v>
                </c:pt>
                <c:pt idx="2727">
                  <c:v>300</c:v>
                </c:pt>
                <c:pt idx="2728">
                  <c:v>100</c:v>
                </c:pt>
                <c:pt idx="2729">
                  <c:v>200</c:v>
                </c:pt>
                <c:pt idx="2730">
                  <c:v>200</c:v>
                </c:pt>
                <c:pt idx="2731">
                  <c:v>300</c:v>
                </c:pt>
                <c:pt idx="2732">
                  <c:v>400</c:v>
                </c:pt>
                <c:pt idx="2733">
                  <c:v>400</c:v>
                </c:pt>
                <c:pt idx="2734">
                  <c:v>45</c:v>
                </c:pt>
                <c:pt idx="2736">
                  <c:v>300</c:v>
                </c:pt>
                <c:pt idx="2737">
                  <c:v>360</c:v>
                </c:pt>
                <c:pt idx="2738">
                  <c:v>200</c:v>
                </c:pt>
                <c:pt idx="2739">
                  <c:v>100</c:v>
                </c:pt>
                <c:pt idx="2740">
                  <c:v>500</c:v>
                </c:pt>
                <c:pt idx="2741">
                  <c:v>800</c:v>
                </c:pt>
                <c:pt idx="2743">
                  <c:v>200</c:v>
                </c:pt>
                <c:pt idx="2744">
                  <c:v>200</c:v>
                </c:pt>
                <c:pt idx="2745">
                  <c:v>100</c:v>
                </c:pt>
                <c:pt idx="2746">
                  <c:v>1000</c:v>
                </c:pt>
                <c:pt idx="2747">
                  <c:v>100</c:v>
                </c:pt>
                <c:pt idx="2748">
                  <c:v>200</c:v>
                </c:pt>
                <c:pt idx="2749">
                  <c:v>200</c:v>
                </c:pt>
                <c:pt idx="2750">
                  <c:v>100</c:v>
                </c:pt>
                <c:pt idx="2751">
                  <c:v>100</c:v>
                </c:pt>
                <c:pt idx="2752">
                  <c:v>100</c:v>
                </c:pt>
                <c:pt idx="2753">
                  <c:v>100</c:v>
                </c:pt>
                <c:pt idx="2754">
                  <c:v>200</c:v>
                </c:pt>
                <c:pt idx="2755">
                  <c:v>100</c:v>
                </c:pt>
                <c:pt idx="2756">
                  <c:v>100</c:v>
                </c:pt>
                <c:pt idx="2757">
                  <c:v>100</c:v>
                </c:pt>
                <c:pt idx="2758">
                  <c:v>100</c:v>
                </c:pt>
                <c:pt idx="2759">
                  <c:v>100</c:v>
                </c:pt>
                <c:pt idx="2760">
                  <c:v>100</c:v>
                </c:pt>
                <c:pt idx="2761">
                  <c:v>100</c:v>
                </c:pt>
                <c:pt idx="2762">
                  <c:v>100</c:v>
                </c:pt>
                <c:pt idx="2763">
                  <c:v>100</c:v>
                </c:pt>
                <c:pt idx="2764">
                  <c:v>100</c:v>
                </c:pt>
                <c:pt idx="2765">
                  <c:v>200</c:v>
                </c:pt>
                <c:pt idx="2766">
                  <c:v>100</c:v>
                </c:pt>
                <c:pt idx="2767">
                  <c:v>100</c:v>
                </c:pt>
                <c:pt idx="2768">
                  <c:v>100</c:v>
                </c:pt>
                <c:pt idx="2769">
                  <c:v>100</c:v>
                </c:pt>
                <c:pt idx="2770">
                  <c:v>100</c:v>
                </c:pt>
                <c:pt idx="2771">
                  <c:v>100</c:v>
                </c:pt>
                <c:pt idx="2772">
                  <c:v>300</c:v>
                </c:pt>
                <c:pt idx="2773">
                  <c:v>300</c:v>
                </c:pt>
                <c:pt idx="2774">
                  <c:v>200</c:v>
                </c:pt>
                <c:pt idx="2775">
                  <c:v>1100</c:v>
                </c:pt>
                <c:pt idx="2776">
                  <c:v>1800</c:v>
                </c:pt>
                <c:pt idx="2777">
                  <c:v>100</c:v>
                </c:pt>
                <c:pt idx="2778">
                  <c:v>100</c:v>
                </c:pt>
                <c:pt idx="2779">
                  <c:v>100</c:v>
                </c:pt>
                <c:pt idx="2780">
                  <c:v>100</c:v>
                </c:pt>
                <c:pt idx="2781">
                  <c:v>200</c:v>
                </c:pt>
                <c:pt idx="2782">
                  <c:v>200</c:v>
                </c:pt>
                <c:pt idx="2783">
                  <c:v>32</c:v>
                </c:pt>
                <c:pt idx="2784">
                  <c:v>45</c:v>
                </c:pt>
                <c:pt idx="2785">
                  <c:v>500</c:v>
                </c:pt>
                <c:pt idx="2786">
                  <c:v>200</c:v>
                </c:pt>
                <c:pt idx="2787">
                  <c:v>135</c:v>
                </c:pt>
                <c:pt idx="2788">
                  <c:v>300</c:v>
                </c:pt>
                <c:pt idx="2789">
                  <c:v>500</c:v>
                </c:pt>
                <c:pt idx="2790">
                  <c:v>45</c:v>
                </c:pt>
                <c:pt idx="2791">
                  <c:v>700</c:v>
                </c:pt>
                <c:pt idx="2792">
                  <c:v>500</c:v>
                </c:pt>
                <c:pt idx="2793">
                  <c:v>200</c:v>
                </c:pt>
                <c:pt idx="2794">
                  <c:v>200</c:v>
                </c:pt>
                <c:pt idx="2795">
                  <c:v>300</c:v>
                </c:pt>
                <c:pt idx="2796">
                  <c:v>400</c:v>
                </c:pt>
                <c:pt idx="2797">
                  <c:v>300</c:v>
                </c:pt>
                <c:pt idx="2798">
                  <c:v>400</c:v>
                </c:pt>
                <c:pt idx="2799">
                  <c:v>1700</c:v>
                </c:pt>
                <c:pt idx="2800">
                  <c:v>300</c:v>
                </c:pt>
                <c:pt idx="2801">
                  <c:v>300</c:v>
                </c:pt>
                <c:pt idx="2802">
                  <c:v>100</c:v>
                </c:pt>
                <c:pt idx="2803">
                  <c:v>300</c:v>
                </c:pt>
                <c:pt idx="2804">
                  <c:v>400</c:v>
                </c:pt>
                <c:pt idx="2805">
                  <c:v>200</c:v>
                </c:pt>
                <c:pt idx="2806">
                  <c:v>700</c:v>
                </c:pt>
                <c:pt idx="2807">
                  <c:v>600</c:v>
                </c:pt>
                <c:pt idx="2808">
                  <c:v>16</c:v>
                </c:pt>
                <c:pt idx="2809">
                  <c:v>800</c:v>
                </c:pt>
                <c:pt idx="2810">
                  <c:v>200</c:v>
                </c:pt>
                <c:pt idx="2811">
                  <c:v>300</c:v>
                </c:pt>
                <c:pt idx="2812">
                  <c:v>300</c:v>
                </c:pt>
                <c:pt idx="2813">
                  <c:v>100</c:v>
                </c:pt>
                <c:pt idx="2814">
                  <c:v>200</c:v>
                </c:pt>
                <c:pt idx="2815">
                  <c:v>100</c:v>
                </c:pt>
                <c:pt idx="2816">
                  <c:v>200</c:v>
                </c:pt>
                <c:pt idx="2818">
                  <c:v>200</c:v>
                </c:pt>
                <c:pt idx="2819">
                  <c:v>500</c:v>
                </c:pt>
                <c:pt idx="2820">
                  <c:v>100</c:v>
                </c:pt>
                <c:pt idx="2821">
                  <c:v>200</c:v>
                </c:pt>
                <c:pt idx="2822">
                  <c:v>631</c:v>
                </c:pt>
                <c:pt idx="2823">
                  <c:v>200</c:v>
                </c:pt>
                <c:pt idx="2824">
                  <c:v>100</c:v>
                </c:pt>
                <c:pt idx="2825">
                  <c:v>100</c:v>
                </c:pt>
                <c:pt idx="2826">
                  <c:v>3100</c:v>
                </c:pt>
                <c:pt idx="2827">
                  <c:v>200</c:v>
                </c:pt>
                <c:pt idx="2828">
                  <c:v>1100</c:v>
                </c:pt>
                <c:pt idx="2829">
                  <c:v>200</c:v>
                </c:pt>
                <c:pt idx="2830">
                  <c:v>100</c:v>
                </c:pt>
                <c:pt idx="2831">
                  <c:v>200</c:v>
                </c:pt>
                <c:pt idx="2832">
                  <c:v>300</c:v>
                </c:pt>
                <c:pt idx="2833">
                  <c:v>500</c:v>
                </c:pt>
                <c:pt idx="2834">
                  <c:v>200</c:v>
                </c:pt>
                <c:pt idx="2835">
                  <c:v>200</c:v>
                </c:pt>
                <c:pt idx="2836">
                  <c:v>100</c:v>
                </c:pt>
                <c:pt idx="2839">
                  <c:v>700</c:v>
                </c:pt>
                <c:pt idx="2840">
                  <c:v>100</c:v>
                </c:pt>
                <c:pt idx="2841">
                  <c:v>100</c:v>
                </c:pt>
                <c:pt idx="2842">
                  <c:v>100</c:v>
                </c:pt>
                <c:pt idx="2843">
                  <c:v>45</c:v>
                </c:pt>
                <c:pt idx="2844">
                  <c:v>45</c:v>
                </c:pt>
                <c:pt idx="2845">
                  <c:v>1500</c:v>
                </c:pt>
                <c:pt idx="2846">
                  <c:v>100</c:v>
                </c:pt>
                <c:pt idx="2847">
                  <c:v>400</c:v>
                </c:pt>
                <c:pt idx="2848">
                  <c:v>400</c:v>
                </c:pt>
                <c:pt idx="2849">
                  <c:v>600</c:v>
                </c:pt>
                <c:pt idx="2850">
                  <c:v>1100</c:v>
                </c:pt>
                <c:pt idx="2851">
                  <c:v>200</c:v>
                </c:pt>
                <c:pt idx="2852">
                  <c:v>200</c:v>
                </c:pt>
                <c:pt idx="2853">
                  <c:v>200</c:v>
                </c:pt>
                <c:pt idx="2854">
                  <c:v>200</c:v>
                </c:pt>
                <c:pt idx="2855">
                  <c:v>200</c:v>
                </c:pt>
                <c:pt idx="2856">
                  <c:v>100</c:v>
                </c:pt>
                <c:pt idx="2857">
                  <c:v>2300</c:v>
                </c:pt>
                <c:pt idx="2858">
                  <c:v>1100</c:v>
                </c:pt>
                <c:pt idx="2859">
                  <c:v>1815</c:v>
                </c:pt>
                <c:pt idx="2860">
                  <c:v>45</c:v>
                </c:pt>
                <c:pt idx="2861">
                  <c:v>45</c:v>
                </c:pt>
                <c:pt idx="2862">
                  <c:v>45</c:v>
                </c:pt>
                <c:pt idx="2863">
                  <c:v>200</c:v>
                </c:pt>
                <c:pt idx="2864">
                  <c:v>200</c:v>
                </c:pt>
                <c:pt idx="2865">
                  <c:v>400</c:v>
                </c:pt>
                <c:pt idx="2866">
                  <c:v>300</c:v>
                </c:pt>
                <c:pt idx="2867">
                  <c:v>200</c:v>
                </c:pt>
                <c:pt idx="2868">
                  <c:v>200</c:v>
                </c:pt>
                <c:pt idx="2869">
                  <c:v>100</c:v>
                </c:pt>
                <c:pt idx="2870">
                  <c:v>16</c:v>
                </c:pt>
                <c:pt idx="2871">
                  <c:v>100</c:v>
                </c:pt>
                <c:pt idx="2872">
                  <c:v>200</c:v>
                </c:pt>
                <c:pt idx="2873">
                  <c:v>300</c:v>
                </c:pt>
                <c:pt idx="2874">
                  <c:v>300</c:v>
                </c:pt>
                <c:pt idx="2875">
                  <c:v>200</c:v>
                </c:pt>
                <c:pt idx="2876">
                  <c:v>200</c:v>
                </c:pt>
                <c:pt idx="2877">
                  <c:v>200</c:v>
                </c:pt>
                <c:pt idx="2878">
                  <c:v>400</c:v>
                </c:pt>
                <c:pt idx="2879">
                  <c:v>100</c:v>
                </c:pt>
                <c:pt idx="2880">
                  <c:v>400</c:v>
                </c:pt>
                <c:pt idx="2881">
                  <c:v>700</c:v>
                </c:pt>
                <c:pt idx="2882">
                  <c:v>200</c:v>
                </c:pt>
                <c:pt idx="2883">
                  <c:v>100</c:v>
                </c:pt>
                <c:pt idx="2884">
                  <c:v>800</c:v>
                </c:pt>
                <c:pt idx="2885">
                  <c:v>700</c:v>
                </c:pt>
                <c:pt idx="2886">
                  <c:v>500</c:v>
                </c:pt>
                <c:pt idx="2887">
                  <c:v>450</c:v>
                </c:pt>
                <c:pt idx="2888">
                  <c:v>200</c:v>
                </c:pt>
                <c:pt idx="2889">
                  <c:v>500</c:v>
                </c:pt>
                <c:pt idx="2890">
                  <c:v>200</c:v>
                </c:pt>
                <c:pt idx="2891">
                  <c:v>100</c:v>
                </c:pt>
                <c:pt idx="2892">
                  <c:v>100</c:v>
                </c:pt>
                <c:pt idx="2893">
                  <c:v>500</c:v>
                </c:pt>
                <c:pt idx="2894">
                  <c:v>300</c:v>
                </c:pt>
                <c:pt idx="2895">
                  <c:v>100</c:v>
                </c:pt>
                <c:pt idx="2896">
                  <c:v>200</c:v>
                </c:pt>
                <c:pt idx="2897">
                  <c:v>100</c:v>
                </c:pt>
                <c:pt idx="2898">
                  <c:v>200</c:v>
                </c:pt>
                <c:pt idx="2899">
                  <c:v>100</c:v>
                </c:pt>
                <c:pt idx="2900">
                  <c:v>200</c:v>
                </c:pt>
                <c:pt idx="2902">
                  <c:v>1000</c:v>
                </c:pt>
                <c:pt idx="2903">
                  <c:v>200</c:v>
                </c:pt>
                <c:pt idx="2904">
                  <c:v>400</c:v>
                </c:pt>
                <c:pt idx="2905">
                  <c:v>800</c:v>
                </c:pt>
                <c:pt idx="2906">
                  <c:v>1900</c:v>
                </c:pt>
                <c:pt idx="2907">
                  <c:v>1500</c:v>
                </c:pt>
                <c:pt idx="2908">
                  <c:v>90</c:v>
                </c:pt>
                <c:pt idx="2909">
                  <c:v>300</c:v>
                </c:pt>
                <c:pt idx="2910">
                  <c:v>200</c:v>
                </c:pt>
                <c:pt idx="2911">
                  <c:v>100</c:v>
                </c:pt>
                <c:pt idx="2912">
                  <c:v>600</c:v>
                </c:pt>
                <c:pt idx="2913">
                  <c:v>45</c:v>
                </c:pt>
                <c:pt idx="2914">
                  <c:v>200</c:v>
                </c:pt>
                <c:pt idx="2915">
                  <c:v>400</c:v>
                </c:pt>
                <c:pt idx="2916">
                  <c:v>500</c:v>
                </c:pt>
                <c:pt idx="2917">
                  <c:v>500</c:v>
                </c:pt>
                <c:pt idx="2918">
                  <c:v>300</c:v>
                </c:pt>
                <c:pt idx="2919">
                  <c:v>300</c:v>
                </c:pt>
                <c:pt idx="2920">
                  <c:v>200</c:v>
                </c:pt>
                <c:pt idx="2921">
                  <c:v>200</c:v>
                </c:pt>
                <c:pt idx="2922">
                  <c:v>200</c:v>
                </c:pt>
                <c:pt idx="2923">
                  <c:v>1500</c:v>
                </c:pt>
                <c:pt idx="2924">
                  <c:v>400</c:v>
                </c:pt>
                <c:pt idx="2925">
                  <c:v>300</c:v>
                </c:pt>
                <c:pt idx="2926">
                  <c:v>200</c:v>
                </c:pt>
                <c:pt idx="2927">
                  <c:v>100</c:v>
                </c:pt>
                <c:pt idx="2928">
                  <c:v>200</c:v>
                </c:pt>
                <c:pt idx="2929">
                  <c:v>16</c:v>
                </c:pt>
                <c:pt idx="2930">
                  <c:v>400</c:v>
                </c:pt>
                <c:pt idx="2931">
                  <c:v>100</c:v>
                </c:pt>
                <c:pt idx="2932">
                  <c:v>440</c:v>
                </c:pt>
                <c:pt idx="2933">
                  <c:v>200</c:v>
                </c:pt>
                <c:pt idx="2934">
                  <c:v>100</c:v>
                </c:pt>
                <c:pt idx="2935">
                  <c:v>200</c:v>
                </c:pt>
                <c:pt idx="2936">
                  <c:v>45</c:v>
                </c:pt>
                <c:pt idx="2937">
                  <c:v>200</c:v>
                </c:pt>
                <c:pt idx="2938">
                  <c:v>405</c:v>
                </c:pt>
                <c:pt idx="2939">
                  <c:v>200</c:v>
                </c:pt>
                <c:pt idx="2940">
                  <c:v>800</c:v>
                </c:pt>
                <c:pt idx="2941">
                  <c:v>200</c:v>
                </c:pt>
                <c:pt idx="2942">
                  <c:v>300</c:v>
                </c:pt>
                <c:pt idx="2943">
                  <c:v>200</c:v>
                </c:pt>
                <c:pt idx="2944">
                  <c:v>200</c:v>
                </c:pt>
                <c:pt idx="2945">
                  <c:v>200</c:v>
                </c:pt>
                <c:pt idx="2946">
                  <c:v>100</c:v>
                </c:pt>
                <c:pt idx="2947">
                  <c:v>730</c:v>
                </c:pt>
                <c:pt idx="2950">
                  <c:v>200</c:v>
                </c:pt>
                <c:pt idx="2951">
                  <c:v>100</c:v>
                </c:pt>
                <c:pt idx="2952">
                  <c:v>747</c:v>
                </c:pt>
                <c:pt idx="2953">
                  <c:v>379</c:v>
                </c:pt>
                <c:pt idx="2954">
                  <c:v>1347</c:v>
                </c:pt>
                <c:pt idx="2955">
                  <c:v>379</c:v>
                </c:pt>
                <c:pt idx="2956">
                  <c:v>100</c:v>
                </c:pt>
                <c:pt idx="2957">
                  <c:v>400</c:v>
                </c:pt>
                <c:pt idx="2958">
                  <c:v>500</c:v>
                </c:pt>
                <c:pt idx="2959">
                  <c:v>200</c:v>
                </c:pt>
                <c:pt idx="2960">
                  <c:v>400</c:v>
                </c:pt>
                <c:pt idx="2961">
                  <c:v>100</c:v>
                </c:pt>
                <c:pt idx="2962">
                  <c:v>600</c:v>
                </c:pt>
                <c:pt idx="2963">
                  <c:v>300</c:v>
                </c:pt>
                <c:pt idx="2964">
                  <c:v>300</c:v>
                </c:pt>
                <c:pt idx="2965">
                  <c:v>300</c:v>
                </c:pt>
                <c:pt idx="2966">
                  <c:v>100</c:v>
                </c:pt>
                <c:pt idx="2967">
                  <c:v>100</c:v>
                </c:pt>
                <c:pt idx="2969">
                  <c:v>385</c:v>
                </c:pt>
                <c:pt idx="2970">
                  <c:v>135</c:v>
                </c:pt>
                <c:pt idx="2971">
                  <c:v>200</c:v>
                </c:pt>
                <c:pt idx="2972">
                  <c:v>100</c:v>
                </c:pt>
                <c:pt idx="2973">
                  <c:v>200</c:v>
                </c:pt>
                <c:pt idx="2974">
                  <c:v>200</c:v>
                </c:pt>
                <c:pt idx="2975">
                  <c:v>200</c:v>
                </c:pt>
                <c:pt idx="2976">
                  <c:v>200</c:v>
                </c:pt>
                <c:pt idx="2977">
                  <c:v>500</c:v>
                </c:pt>
                <c:pt idx="2979">
                  <c:v>800</c:v>
                </c:pt>
                <c:pt idx="2980">
                  <c:v>400</c:v>
                </c:pt>
                <c:pt idx="2981">
                  <c:v>100</c:v>
                </c:pt>
                <c:pt idx="2982">
                  <c:v>300</c:v>
                </c:pt>
                <c:pt idx="2983">
                  <c:v>100</c:v>
                </c:pt>
                <c:pt idx="2984">
                  <c:v>600</c:v>
                </c:pt>
                <c:pt idx="2985">
                  <c:v>100</c:v>
                </c:pt>
                <c:pt idx="2986">
                  <c:v>1000</c:v>
                </c:pt>
                <c:pt idx="2987">
                  <c:v>100</c:v>
                </c:pt>
                <c:pt idx="2988">
                  <c:v>300</c:v>
                </c:pt>
                <c:pt idx="2989">
                  <c:v>1300</c:v>
                </c:pt>
                <c:pt idx="2990">
                  <c:v>1100</c:v>
                </c:pt>
                <c:pt idx="2991">
                  <c:v>100</c:v>
                </c:pt>
                <c:pt idx="2993">
                  <c:v>100</c:v>
                </c:pt>
                <c:pt idx="2994">
                  <c:v>300</c:v>
                </c:pt>
                <c:pt idx="2995">
                  <c:v>100</c:v>
                </c:pt>
                <c:pt idx="2996">
                  <c:v>800</c:v>
                </c:pt>
                <c:pt idx="2997">
                  <c:v>100</c:v>
                </c:pt>
                <c:pt idx="2998">
                  <c:v>100</c:v>
                </c:pt>
                <c:pt idx="2999">
                  <c:v>100</c:v>
                </c:pt>
                <c:pt idx="3000">
                  <c:v>16</c:v>
                </c:pt>
                <c:pt idx="3001">
                  <c:v>45</c:v>
                </c:pt>
                <c:pt idx="3002">
                  <c:v>200</c:v>
                </c:pt>
                <c:pt idx="3003">
                  <c:v>1000</c:v>
                </c:pt>
                <c:pt idx="3004">
                  <c:v>900</c:v>
                </c:pt>
                <c:pt idx="3005">
                  <c:v>700</c:v>
                </c:pt>
                <c:pt idx="3006">
                  <c:v>900</c:v>
                </c:pt>
                <c:pt idx="3007">
                  <c:v>100</c:v>
                </c:pt>
                <c:pt idx="3008">
                  <c:v>300</c:v>
                </c:pt>
                <c:pt idx="3009">
                  <c:v>731</c:v>
                </c:pt>
                <c:pt idx="3010">
                  <c:v>200</c:v>
                </c:pt>
                <c:pt idx="3011">
                  <c:v>300</c:v>
                </c:pt>
                <c:pt idx="3012">
                  <c:v>200</c:v>
                </c:pt>
                <c:pt idx="3013">
                  <c:v>400</c:v>
                </c:pt>
                <c:pt idx="3014">
                  <c:v>400</c:v>
                </c:pt>
                <c:pt idx="3015">
                  <c:v>700</c:v>
                </c:pt>
                <c:pt idx="3016">
                  <c:v>200</c:v>
                </c:pt>
                <c:pt idx="3017">
                  <c:v>1100</c:v>
                </c:pt>
                <c:pt idx="3018">
                  <c:v>405</c:v>
                </c:pt>
                <c:pt idx="3019">
                  <c:v>600</c:v>
                </c:pt>
                <c:pt idx="3020">
                  <c:v>200</c:v>
                </c:pt>
                <c:pt idx="3021">
                  <c:v>200</c:v>
                </c:pt>
                <c:pt idx="3022">
                  <c:v>100</c:v>
                </c:pt>
                <c:pt idx="3024">
                  <c:v>100</c:v>
                </c:pt>
                <c:pt idx="3025">
                  <c:v>600</c:v>
                </c:pt>
                <c:pt idx="3026">
                  <c:v>600</c:v>
                </c:pt>
                <c:pt idx="3027">
                  <c:v>800</c:v>
                </c:pt>
                <c:pt idx="3028">
                  <c:v>500</c:v>
                </c:pt>
                <c:pt idx="3029">
                  <c:v>1700</c:v>
                </c:pt>
                <c:pt idx="3030">
                  <c:v>100</c:v>
                </c:pt>
                <c:pt idx="3031">
                  <c:v>400</c:v>
                </c:pt>
                <c:pt idx="3032">
                  <c:v>100</c:v>
                </c:pt>
                <c:pt idx="3033">
                  <c:v>100</c:v>
                </c:pt>
                <c:pt idx="3034">
                  <c:v>100</c:v>
                </c:pt>
                <c:pt idx="3035">
                  <c:v>2000</c:v>
                </c:pt>
                <c:pt idx="3036">
                  <c:v>300</c:v>
                </c:pt>
                <c:pt idx="3037">
                  <c:v>200</c:v>
                </c:pt>
                <c:pt idx="3038">
                  <c:v>200</c:v>
                </c:pt>
                <c:pt idx="3039">
                  <c:v>200</c:v>
                </c:pt>
                <c:pt idx="3040">
                  <c:v>200</c:v>
                </c:pt>
                <c:pt idx="3041">
                  <c:v>200</c:v>
                </c:pt>
                <c:pt idx="3042">
                  <c:v>1390</c:v>
                </c:pt>
                <c:pt idx="3043">
                  <c:v>200</c:v>
                </c:pt>
                <c:pt idx="3044">
                  <c:v>100</c:v>
                </c:pt>
                <c:pt idx="3045">
                  <c:v>100</c:v>
                </c:pt>
                <c:pt idx="3046">
                  <c:v>200</c:v>
                </c:pt>
                <c:pt idx="3047">
                  <c:v>100</c:v>
                </c:pt>
                <c:pt idx="3048">
                  <c:v>400</c:v>
                </c:pt>
                <c:pt idx="3049">
                  <c:v>200</c:v>
                </c:pt>
                <c:pt idx="3050">
                  <c:v>500</c:v>
                </c:pt>
                <c:pt idx="3051">
                  <c:v>400</c:v>
                </c:pt>
                <c:pt idx="3052">
                  <c:v>285</c:v>
                </c:pt>
                <c:pt idx="3053">
                  <c:v>300</c:v>
                </c:pt>
                <c:pt idx="3054">
                  <c:v>700</c:v>
                </c:pt>
                <c:pt idx="3056">
                  <c:v>1500</c:v>
                </c:pt>
                <c:pt idx="3057">
                  <c:v>700</c:v>
                </c:pt>
                <c:pt idx="3058">
                  <c:v>400</c:v>
                </c:pt>
                <c:pt idx="3059">
                  <c:v>100</c:v>
                </c:pt>
                <c:pt idx="3060">
                  <c:v>405</c:v>
                </c:pt>
                <c:pt idx="3061">
                  <c:v>450</c:v>
                </c:pt>
                <c:pt idx="3062">
                  <c:v>200</c:v>
                </c:pt>
                <c:pt idx="3063">
                  <c:v>700</c:v>
                </c:pt>
                <c:pt idx="3064">
                  <c:v>300</c:v>
                </c:pt>
                <c:pt idx="3065">
                  <c:v>315</c:v>
                </c:pt>
                <c:pt idx="3066">
                  <c:v>100</c:v>
                </c:pt>
                <c:pt idx="3067">
                  <c:v>100</c:v>
                </c:pt>
                <c:pt idx="3068">
                  <c:v>100</c:v>
                </c:pt>
                <c:pt idx="3069">
                  <c:v>200</c:v>
                </c:pt>
                <c:pt idx="3070">
                  <c:v>400</c:v>
                </c:pt>
                <c:pt idx="3071">
                  <c:v>300</c:v>
                </c:pt>
                <c:pt idx="3072">
                  <c:v>800</c:v>
                </c:pt>
                <c:pt idx="3073">
                  <c:v>100</c:v>
                </c:pt>
                <c:pt idx="3074">
                  <c:v>100</c:v>
                </c:pt>
                <c:pt idx="3075">
                  <c:v>300</c:v>
                </c:pt>
                <c:pt idx="3076">
                  <c:v>100</c:v>
                </c:pt>
                <c:pt idx="3077">
                  <c:v>200</c:v>
                </c:pt>
                <c:pt idx="3078">
                  <c:v>200</c:v>
                </c:pt>
                <c:pt idx="3079">
                  <c:v>200</c:v>
                </c:pt>
                <c:pt idx="3080">
                  <c:v>700</c:v>
                </c:pt>
                <c:pt idx="3081">
                  <c:v>300</c:v>
                </c:pt>
                <c:pt idx="3082">
                  <c:v>300</c:v>
                </c:pt>
                <c:pt idx="3083">
                  <c:v>100</c:v>
                </c:pt>
                <c:pt idx="3084">
                  <c:v>200</c:v>
                </c:pt>
                <c:pt idx="3085">
                  <c:v>100</c:v>
                </c:pt>
                <c:pt idx="3086">
                  <c:v>200</c:v>
                </c:pt>
                <c:pt idx="3087">
                  <c:v>500</c:v>
                </c:pt>
                <c:pt idx="3088">
                  <c:v>1000</c:v>
                </c:pt>
                <c:pt idx="3090">
                  <c:v>1035</c:v>
                </c:pt>
                <c:pt idx="3091">
                  <c:v>1900</c:v>
                </c:pt>
                <c:pt idx="3092">
                  <c:v>247</c:v>
                </c:pt>
                <c:pt idx="3093">
                  <c:v>1540</c:v>
                </c:pt>
                <c:pt idx="3094">
                  <c:v>100</c:v>
                </c:pt>
                <c:pt idx="3095">
                  <c:v>500</c:v>
                </c:pt>
                <c:pt idx="3096">
                  <c:v>200</c:v>
                </c:pt>
                <c:pt idx="3097">
                  <c:v>100</c:v>
                </c:pt>
                <c:pt idx="3098">
                  <c:v>100</c:v>
                </c:pt>
                <c:pt idx="3099">
                  <c:v>1000</c:v>
                </c:pt>
                <c:pt idx="3100">
                  <c:v>200</c:v>
                </c:pt>
                <c:pt idx="3101">
                  <c:v>600</c:v>
                </c:pt>
                <c:pt idx="3102">
                  <c:v>400</c:v>
                </c:pt>
                <c:pt idx="3103">
                  <c:v>540</c:v>
                </c:pt>
                <c:pt idx="3104">
                  <c:v>700</c:v>
                </c:pt>
                <c:pt idx="3105">
                  <c:v>240</c:v>
                </c:pt>
                <c:pt idx="3106">
                  <c:v>100</c:v>
                </c:pt>
                <c:pt idx="3107">
                  <c:v>100</c:v>
                </c:pt>
                <c:pt idx="3108">
                  <c:v>100</c:v>
                </c:pt>
                <c:pt idx="3109">
                  <c:v>1100</c:v>
                </c:pt>
                <c:pt idx="3110">
                  <c:v>90</c:v>
                </c:pt>
                <c:pt idx="3111">
                  <c:v>200</c:v>
                </c:pt>
                <c:pt idx="3112">
                  <c:v>600</c:v>
                </c:pt>
                <c:pt idx="3113">
                  <c:v>700</c:v>
                </c:pt>
                <c:pt idx="3114">
                  <c:v>100</c:v>
                </c:pt>
                <c:pt idx="3115">
                  <c:v>231</c:v>
                </c:pt>
                <c:pt idx="3117">
                  <c:v>200</c:v>
                </c:pt>
                <c:pt idx="3120">
                  <c:v>940</c:v>
                </c:pt>
                <c:pt idx="3121">
                  <c:v>45</c:v>
                </c:pt>
                <c:pt idx="3122">
                  <c:v>100</c:v>
                </c:pt>
                <c:pt idx="3123">
                  <c:v>200</c:v>
                </c:pt>
                <c:pt idx="3124">
                  <c:v>200</c:v>
                </c:pt>
                <c:pt idx="3125">
                  <c:v>200</c:v>
                </c:pt>
                <c:pt idx="3126">
                  <c:v>400</c:v>
                </c:pt>
                <c:pt idx="3127">
                  <c:v>900</c:v>
                </c:pt>
                <c:pt idx="3128">
                  <c:v>2100</c:v>
                </c:pt>
                <c:pt idx="3129">
                  <c:v>2300</c:v>
                </c:pt>
                <c:pt idx="3130">
                  <c:v>200</c:v>
                </c:pt>
              </c:numCache>
            </c:numRef>
          </c:yVal>
          <c:smooth val="0"/>
          <c:extLst>
            <c:ext xmlns:c16="http://schemas.microsoft.com/office/drawing/2014/chart" uri="{C3380CC4-5D6E-409C-BE32-E72D297353CC}">
              <c16:uniqueId val="{00000000-7A86-4A38-A172-0881105A7027}"/>
            </c:ext>
          </c:extLst>
        </c:ser>
        <c:dLbls>
          <c:showLegendKey val="0"/>
          <c:showVal val="0"/>
          <c:showCatName val="0"/>
          <c:showSerName val="0"/>
          <c:showPercent val="0"/>
          <c:showBubbleSize val="0"/>
        </c:dLbls>
        <c:axId val="665842456"/>
        <c:axId val="665841376"/>
      </c:scatterChart>
      <c:valAx>
        <c:axId val="66584245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5841376"/>
        <c:crosses val="autoZero"/>
        <c:crossBetween val="midCat"/>
      </c:valAx>
      <c:valAx>
        <c:axId val="6658413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584245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20</xdr:col>
      <xdr:colOff>0</xdr:colOff>
      <xdr:row>7</xdr:row>
      <xdr:rowOff>152400</xdr:rowOff>
    </xdr:from>
    <xdr:to>
      <xdr:col>26</xdr:col>
      <xdr:colOff>0</xdr:colOff>
      <xdr:row>22</xdr:row>
      <xdr:rowOff>38100</xdr:rowOff>
    </xdr:to>
    <xdr:graphicFrame macro="">
      <xdr:nvGraphicFramePr>
        <xdr:cNvPr id="5" name="Gráfico 4">
          <a:extLst>
            <a:ext uri="{FF2B5EF4-FFF2-40B4-BE49-F238E27FC236}">
              <a16:creationId xmlns:a16="http://schemas.microsoft.com/office/drawing/2014/main" id="{51F3127D-6116-4CDB-89BB-D9A31D947B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icolas Henao" refreshedDate="45889.693900694445" createdVersion="8" refreshedVersion="8" minRefreshableVersion="3" recordCount="14442" xr:uid="{9BD1607E-F965-4A5B-9BCF-4F07ACD29660}">
  <cacheSource type="worksheet">
    <worksheetSource ref="A1:Z14443" sheet="Sheet1"/>
  </cacheSource>
  <cacheFields count="26">
    <cacheField name="IdDespacho" numFmtId="0">
      <sharedItems/>
    </cacheField>
    <cacheField name="Fecha" numFmtId="14">
      <sharedItems containsSemiMixedTypes="0" containsNonDate="0" containsDate="1" containsString="0" minDate="2024-01-04T00:00:00" maxDate="2025-08-21T00:00:00"/>
    </cacheField>
    <cacheField name="IdSolicitudDespacho" numFmtId="0">
      <sharedItems count="3131">
        <s v="SD-24010001"/>
        <s v="SD-24010002"/>
        <s v="SD-24010003"/>
        <s v="SD-24010005"/>
        <s v="SD-24010009"/>
        <s v="SD-24010008"/>
        <s v="SD-24010010"/>
        <s v="SD-24010013"/>
        <s v="SD-24010016"/>
        <s v="SD-23120167"/>
        <s v="SD-24010021"/>
        <s v="SD-23120225"/>
        <s v="SD-24010022"/>
        <s v="SD-24010037"/>
        <s v="SD-24010036"/>
        <s v="SD-24010039"/>
        <s v="SD-24010044"/>
        <s v="SD-24010024"/>
        <s v="SD-24010048"/>
        <s v="SD-24010049"/>
        <s v="SD-24010050"/>
        <s v="SD-24010062"/>
        <s v="SD-24010053"/>
        <s v="SD-24010052"/>
        <s v="SD-23110172"/>
        <s v="SD-24010058"/>
        <s v="SD-24010060"/>
        <s v="SD-24010061"/>
        <s v="SD-24010063"/>
        <s v="SD-24010064"/>
        <s v="SD-24010070"/>
        <s v="SD-23110047"/>
        <s v="SD-24010078"/>
        <s v="SD-24010081"/>
        <s v="SD-24010075"/>
        <s v="SD-23120133"/>
        <s v="SD-24010018"/>
        <s v="SD-23120108"/>
        <s v="SD-23120220"/>
        <s v="SD-24010088"/>
        <s v="SD-24010096"/>
        <s v="SD-24010095"/>
        <s v="SD-24010097"/>
        <s v="SD-24010098"/>
        <s v="SD-24010030"/>
        <s v="SD-24010051"/>
        <s v="SD-24010114"/>
        <s v="SD-23100204"/>
        <s v="SD-24010115"/>
        <s v="SD-24010120"/>
        <s v="SD-24010127"/>
        <s v="SD-24010117"/>
        <s v="SD-24010130"/>
        <s v="SD-24010116"/>
        <s v="SD-23120097"/>
        <s v="SD-23120183"/>
        <s v="SD-24010090"/>
        <s v="SD-24010132"/>
        <s v="SD-24010136"/>
        <s v="SD-24010110"/>
        <s v="SD-24010102"/>
        <s v="SD-24010103"/>
        <s v="SD-24010104"/>
        <s v="SD-24010106"/>
        <s v="SD-24010144"/>
        <s v="SD-24010148"/>
        <s v="SD-24010145"/>
        <s v="SD-24010151"/>
        <s v="SD-24010161"/>
        <s v="SD-24010146"/>
        <s v="SD-24010152"/>
        <s v="SD-24010153"/>
        <s v="SD-24010154"/>
        <s v="SD-24010155"/>
        <s v="SD-24010156"/>
        <s v="SD-24010164"/>
        <s v="SD-24010165"/>
        <s v="SD-24010166"/>
        <s v="SD-24010169"/>
        <s v="SD-24010170"/>
        <s v="SD-24010174"/>
        <s v="SD-24010177"/>
        <s v="SD-24010179"/>
        <s v="SD-24010171"/>
        <s v="SD-24010172"/>
        <s v="SD-24010176"/>
        <s v="SD-24010160"/>
        <s v="SD-24010158"/>
        <s v="SD-24010190"/>
        <s v="SD-24010189"/>
        <s v="SD-24010192"/>
        <s v="SD-24010197"/>
        <s v="SD-24010199"/>
        <s v="SD-24010201"/>
        <s v="SD-24010207"/>
        <s v="SD-24010200"/>
        <s v="SD-24010220"/>
        <s v="SD-24010217"/>
        <s v="SD-24010212"/>
        <s v="SD-24010216"/>
        <s v="SD-24010226"/>
        <s v="SD-24010215"/>
        <s v="SD-24010238"/>
        <s v="SD-24010237"/>
        <s v="SD-24010242"/>
        <s v="SD-24010239"/>
        <s v="SD-24010113"/>
        <s v="SD-24010250"/>
        <s v="SD-24010267"/>
        <s v="SD-24010252"/>
        <s v="SD-24010256"/>
        <s v="SD-24010268"/>
        <s v="SD-24010269"/>
        <s v="SD-24020001"/>
        <s v="SD-24020005"/>
        <s v="SD-24020003"/>
        <s v="SD-24020009"/>
        <s v="SD-24010202"/>
        <s v="SD-24010240"/>
        <s v="SD-23120136"/>
        <s v="SD-24020016"/>
        <s v="SD-24010129"/>
        <s v="SD-24020018"/>
        <s v="SD-24020021"/>
        <s v="SD-24020020"/>
        <s v="SD-24020019"/>
        <s v="SD-24020024"/>
        <s v="SD-24020025"/>
        <s v="SD-24020031"/>
        <s v="SD-24020041"/>
        <s v="SD-24020044"/>
        <s v="SD-24020046"/>
        <s v="SD-24020026"/>
        <s v="SD-24020042"/>
        <s v="SD-24020040"/>
        <s v="SD-24020059"/>
        <s v="SD-24010258"/>
        <s v="SD-24010260"/>
        <s v="SD-24010263"/>
        <s v="SD-24010271"/>
        <s v="SD-24020006"/>
        <s v="SD-24020012"/>
        <s v="SD-24020027"/>
        <s v="SD-24020029"/>
        <s v="SD-24020032"/>
        <s v="SD-24020033"/>
        <s v="SD-24020038"/>
        <s v="SD-24020047"/>
        <s v="SD-24020050"/>
        <s v="SD-24020051"/>
        <s v="SD-24020053"/>
        <s v="SD-24020163"/>
        <s v="SD-24020035"/>
        <s v="SD-24010265"/>
        <s v="SD-24020058"/>
        <s v="SD-24020067"/>
        <s v="SD-24010034"/>
        <s v="SD-24010149"/>
        <s v="SD-24010211"/>
        <s v="SD-24020073"/>
        <s v="SD-24020068"/>
        <s v="SD-24020070"/>
        <s v="SD-24020063"/>
        <s v="SD-24020064"/>
        <s v="SD-24020087"/>
        <s v="SD-24020080"/>
        <s v="SD-24020088"/>
        <s v="SD-24020077"/>
        <s v="SD-24020083"/>
        <s v="SD-24020094"/>
        <s v="SD-24020097"/>
        <s v="SD-24020099"/>
        <s v="SD-24020100"/>
        <s v="SD-24020102"/>
        <s v="SD-24020103"/>
        <s v="SD-24020089"/>
        <s v="SD-24020136"/>
        <s v="SD-24010246"/>
        <s v="SD-24020082"/>
        <s v="SD-24020084"/>
        <s v="SD-24020085"/>
        <s v="SD-24020104"/>
        <s v="SD-24020106"/>
        <s v="SD-24020108"/>
        <s v="SD-24020109"/>
        <s v="SD-24020110"/>
        <s v="SD-24020112"/>
        <s v="SD-24020113"/>
        <s v="SD-24020114"/>
        <s v="SD-24020116"/>
        <s v="SD-24010253"/>
        <s v="SD-24020121"/>
        <s v="SD-24020140"/>
        <s v="SD-24020141"/>
        <s v="SD-24020081"/>
        <s v="SD-24020098"/>
        <s v="SD-24020119"/>
        <s v="SD-24020014"/>
        <s v="SD-24020131"/>
        <s v="SD-24020147"/>
        <s v="SD-24020154"/>
        <s v="SD-24020151"/>
        <s v="SD-24020149"/>
        <s v="SD-24020157"/>
        <s v="SD-24020159"/>
        <s v="SD-24020144"/>
        <s v="SD-24020107"/>
        <s v="SD-24020165"/>
        <s v="SD-24020167"/>
        <s v="SD-24020170"/>
        <s v="SD-24020171"/>
        <s v="SD-24020176"/>
        <s v="SD-24020177"/>
        <s v="SD-24020181"/>
        <s v="SD-24020180"/>
        <s v="SD-24020179"/>
        <s v="SD-24020189"/>
        <s v="SD-24020195"/>
        <s v="SD-24020194"/>
        <s v="SD-24020205"/>
        <s v="SD-24020213"/>
        <s v="SD-24020223"/>
        <s v="SD-24020224"/>
        <s v="SD-24020227"/>
        <s v="SD-24020203"/>
        <s v="SD-24020172"/>
        <s v="SD-24020173"/>
        <s v="SD-24020174"/>
        <s v="SD-24020228"/>
        <s v="SD-24020196"/>
        <s v="SD-24020240"/>
        <s v="SD-24020244"/>
        <s v="SD-24020248"/>
        <s v="SD-24020254"/>
        <s v="SD-24020206"/>
        <s v="SD-24020207"/>
        <s v="SD-24020208"/>
        <s v="SD-24020209"/>
        <s v="SD-24020216"/>
        <s v="SD-24020217"/>
        <s v="SD-24020218"/>
        <s v="SD-24020219"/>
        <s v="SD-24020220"/>
        <s v="SD-24020231"/>
        <s v="SD-24020204"/>
        <s v="SD-24020211"/>
        <s v="SD-24020212"/>
        <s v="SD-24020230"/>
        <s v="SD-24020235"/>
        <s v="SD-24020210"/>
        <s v="SD-24020214"/>
        <s v="SD-24020233"/>
        <s v="SD-24020266"/>
        <s v="SD-24020268"/>
        <s v="SD-24020258"/>
        <s v="SD-24020236"/>
        <s v="SD-24020275"/>
        <s v="SD-24020247"/>
        <s v="SD-24020253"/>
        <s v="SD-24020277"/>
        <s v="SD-24020288"/>
        <s v="SD-24020307"/>
        <s v="SD-24020300"/>
        <s v="SD-24020281"/>
        <s v="SD-24020293"/>
        <s v="SD-24020294"/>
        <s v="SD-24020301"/>
        <s v="SD-24020263"/>
        <s v="SD-24020322"/>
        <s v="SD-24020319"/>
        <s v="SD-24020312"/>
        <s v="SD-24010273"/>
        <s v="SD-24010222"/>
        <s v="SD-24020308"/>
        <s v="SD-24020327"/>
        <s v="SD-24020310"/>
        <s v="SD-24020287"/>
        <s v="SD-24020297"/>
        <s v="SD-24020298"/>
        <s v="SD-24020299"/>
        <s v="SD-24020306"/>
        <s v="SD-24020329"/>
        <s v="SD-24020295"/>
        <s v="SD-24020333"/>
        <s v="SD-24020334"/>
        <s v="SD-24020343"/>
        <s v="SD-24020344"/>
        <s v="SD-24020339"/>
        <s v="SD-24020078"/>
        <s v="SD-24020330"/>
        <s v="SD-24020349"/>
        <s v="SD-24020340"/>
        <s v="SD-24020342"/>
        <s v="SD-24020354"/>
        <s v="SD-24020356"/>
        <s v="SD-24020368"/>
        <s v="SD-24020369"/>
        <s v="SD-24020351"/>
        <s v="SD-24020353"/>
        <s v="SD-24020364"/>
        <s v="SD-24020352"/>
        <s v="SD-24020374"/>
        <s v="SD-24020365"/>
        <s v="SD-24020361"/>
        <s v="SD-24020362"/>
        <s v="SD-24020357"/>
        <s v="SD-24020376"/>
        <s v="SD-24020377"/>
        <s v="SD-24020363"/>
        <s v="SD-24020378"/>
        <s v="SD-24020380"/>
        <s v="SD-24020389"/>
        <s v="SD-24020387"/>
        <s v="SD-24020197"/>
        <s v="SD-24020198"/>
        <s v="SD-24020390"/>
        <s v="SD-24020388"/>
        <s v="SD-24020372"/>
        <s v="SD-24020402"/>
        <s v="SD-24020391"/>
        <s v="SD-24030003"/>
        <s v="SD-24020400"/>
        <s v="SD-24030005"/>
        <s v="SD-24030006"/>
        <s v="SD-24030019"/>
        <s v="SD-24020360"/>
        <s v="SD-24030024"/>
        <s v="SD-24030025"/>
        <s v="SD-24030023"/>
        <s v="SD-24030035"/>
        <s v="SD-24030007"/>
        <s v="SD-24030031"/>
        <s v="SD-24030033"/>
        <s v="SD-24030047"/>
        <s v="SD-24030050"/>
        <s v="SD-24030051"/>
        <s v="SD-24030053"/>
        <s v="SD-24030036"/>
        <s v="SD-24030055"/>
        <s v="SD-24030018"/>
        <s v="SD-24030061"/>
        <s v="SD-24020373"/>
        <s v="SD-24020399"/>
        <s v="SD-24030029"/>
        <s v="SD-24030071"/>
        <s v="SD-24030022"/>
        <s v="SD-24030013"/>
        <s v="SD-24030014"/>
        <s v="SD-24030049"/>
        <s v="SD-24030072"/>
        <s v="SD-24030066"/>
        <s v="SD-24030073"/>
        <s v="SD-24030070"/>
        <s v="SD-24030068"/>
        <s v="SD-24020382"/>
        <s v="SD-24030021"/>
        <s v="SD-24030052"/>
        <s v="SD-24030075"/>
        <s v="SD-24020280"/>
        <s v="SD-24020324"/>
        <s v="SD-24030048"/>
        <s v="SD-24030058"/>
        <s v="SD-24030064"/>
        <s v="SD-24030077"/>
        <s v="SD-24030079"/>
        <s v="SD-24030074"/>
        <s v="SD-24030088"/>
        <s v="SD-24030089"/>
        <s v="SD-24030092"/>
        <s v="SD-24030093"/>
        <s v="SD-24030094"/>
        <s v="SD-24030095"/>
        <s v="SD-24030096"/>
        <s v="SD-24030097"/>
        <s v="SD-24030099"/>
        <s v="SD-24030098"/>
        <s v="SD-24030106"/>
        <s v="SD-24030107"/>
        <s v="SD-24030115"/>
        <s v="SD-24030120"/>
        <s v="SD-24030124"/>
        <s v="SD-24030116"/>
        <s v="SD-24030118"/>
        <s v="SD-24030123"/>
        <s v="SD-24030129"/>
        <s v="SD-24030042"/>
        <s v="SD-24030044"/>
        <s v="SD-24030046"/>
        <s v="SD-24030146"/>
        <s v="SD-24030067"/>
        <s v="SD-24030136"/>
        <s v="SD-24030150"/>
        <s v="SD-24030154"/>
        <s v="SD-24030143"/>
        <s v="SD-24030153"/>
        <s v="SD-24030149"/>
        <s v="SD-24030002"/>
        <s v="SD-24030086"/>
        <s v="SD-24030110"/>
        <s v="SD-24030158"/>
        <s v="SD-24030160"/>
        <s v="SD-24030159"/>
        <s v="SD-24030163"/>
        <s v="SD-24030166"/>
        <s v="SD-24030139"/>
        <s v="SD-24030140"/>
        <s v="SD-24030170"/>
        <s v="SD-24030167"/>
        <s v="SD-24030176"/>
        <s v="SD-24030203"/>
        <s v="SD-24030204"/>
        <s v="SD-24030085"/>
        <s v="SD-24030087"/>
        <s v="SD-24030212"/>
        <s v="SD-24030235"/>
        <s v="SD-24030236"/>
        <s v="SD-24030237"/>
        <s v="SD-24030230"/>
        <s v="SD-24030231"/>
        <s v="SD-24030249"/>
        <s v="SD-24030250"/>
        <s v="SD-24030260"/>
        <s v="SD-24030244"/>
        <s v="SD-24030172"/>
        <s v="SD-24030174"/>
        <s v="SD-24030180"/>
        <s v="SD-24030183"/>
        <s v="SD-24030186"/>
        <s v="SD-24030190"/>
        <s v="SD-24030191"/>
        <s v="SD-24030194"/>
        <s v="SD-24030200"/>
        <s v="SD-24030202"/>
        <s v="SD-24030209"/>
        <s v="SD-24030211"/>
        <s v="SD-24030214"/>
        <s v="SD-24030181"/>
        <s v="SD-24030188"/>
        <s v="SD-24030189"/>
        <s v="SD-24030193"/>
        <s v="SD-24030198"/>
        <s v="SD-24030219"/>
        <s v="SD-24030187"/>
        <s v="SD-24030192"/>
        <s v="SD-24030182"/>
        <s v="SD-24030201"/>
        <s v="SD-24030226"/>
        <s v="SD-24030240"/>
        <s v="SD-24030272"/>
        <s v="SD-24030270"/>
        <s v="SD-24030273"/>
        <s v="SD-24030277"/>
        <s v="SD-24030156"/>
        <s v="SD-24030285"/>
        <s v="SD-24030286"/>
        <s v="SD-24030287"/>
        <s v="SD-24030296"/>
        <s v="SD-24030297"/>
        <s v="SD-24030300"/>
        <s v="SD-24030291"/>
        <s v="SD-24030298"/>
        <s v="SD-24030299"/>
        <s v="SD-24030255"/>
        <s v="SD-24030303"/>
        <s v="SD-24030313"/>
        <s v="SD-24030311"/>
        <s v="SD-24030312"/>
        <s v="SD-24030315"/>
        <s v="SD-24040013"/>
        <s v="SD-24040014"/>
        <s v="SD-24040015"/>
        <s v="SD-24040010"/>
        <s v="SD-24040016"/>
        <s v="SD-24040035"/>
        <s v="SD-24040032"/>
        <s v="SD-24040008"/>
        <s v="SD-24040037"/>
        <s v="SD-24040040"/>
        <s v="SD-24040038"/>
        <s v="SD-24040045"/>
        <s v="SD-24040046"/>
        <s v="SD-24040056"/>
        <s v="SD-24040058"/>
        <s v="SD-24040026"/>
        <s v="SD-24040063"/>
        <s v="SD-24040066"/>
        <s v="SD-24040069"/>
        <s v="SD-24040070"/>
        <s v="SD-24040079"/>
        <s v="SD-24040080"/>
        <s v="SD-24040082"/>
        <s v="SD-24030280"/>
        <s v="SD-24040067"/>
        <s v="SD-24040081"/>
        <s v="SD-24040030"/>
        <s v="SD-24040075"/>
        <s v="SD-24040090"/>
        <s v="SD-24040098"/>
        <s v="SD-24040104"/>
        <s v="SD-24040105"/>
        <s v="SD-24040106"/>
        <s v="SD-24040115"/>
        <s v="SD-24040118"/>
        <s v="SD-24040119"/>
        <s v="SD-24040122"/>
        <s v="SD-24040125"/>
        <s v="SD-24040129"/>
        <s v="SD-24040131"/>
        <s v="SD-24040148"/>
        <s v="SD-24040128"/>
        <s v="SD-24040136"/>
        <s v="SD-24040137"/>
        <s v="SD-24040138"/>
        <s v="SD-24040156"/>
        <s v="SD-24040165"/>
        <s v="SD-24040166"/>
        <s v="SD-24040173"/>
        <s v="SD-24040188"/>
        <s v="SD-24040187"/>
        <s v="SD-24040202"/>
        <s v="SD-24040102"/>
        <s v="SD-24040176"/>
        <s v="SD-24040193"/>
        <s v="SD-24040184"/>
        <s v="SD-24040157"/>
        <s v="SD-24040181"/>
        <s v="SD-24040143"/>
        <s v="SD-24040204"/>
        <s v="SD-24040197"/>
        <s v="SD-24040191"/>
        <s v="SD-24040220"/>
        <s v="SD-23110366"/>
        <s v="SD-24040213"/>
        <s v="SD-24040222"/>
        <s v="SD-24040226"/>
        <s v="SD-24040224"/>
        <s v="SD-24040225"/>
        <s v="SD-24040164"/>
        <s v="SD-24040186"/>
        <s v="SD-24040228"/>
        <s v="SD-24040231"/>
        <s v="SD-24040232"/>
        <s v="SD-24040233"/>
        <s v="SD-24040189"/>
        <s v="SD-24040235"/>
        <s v="SD-24040244"/>
        <s v="SD-24040248"/>
        <s v="SD-24040240"/>
        <s v="SD-24030241"/>
        <s v="SD-24040253"/>
        <s v="SD-24040261"/>
        <s v="SD-24040263"/>
        <s v="SD-24040245"/>
        <s v="SD-24040247"/>
        <s v="SD-24040268"/>
        <s v="SD-24040243"/>
        <s v="SD-24040275"/>
        <s v="SD-24040278"/>
        <s v="SD-24040279"/>
        <s v="SD-24040280"/>
        <s v="SD-24040262"/>
        <s v="SD-24040282"/>
        <s v="SD-24040283"/>
        <s v="SD-24040276"/>
        <s v="SD-24040301"/>
        <s v="SD-24040298"/>
        <s v="SD-24040306"/>
        <s v="SD-24040311"/>
        <s v="SD-24040316"/>
        <s v="SD-24040320"/>
        <s v="SD-24050005"/>
        <s v="SD-24040284"/>
        <s v="SD-24040317"/>
        <s v="SD-24040318"/>
        <s v="SD-24040161"/>
        <s v="SD-24040163"/>
        <s v="SD-24040175"/>
        <s v="SD-24040196"/>
        <s v="SD-24050011"/>
        <s v="SD-24050015"/>
        <s v="SD-24050016"/>
        <s v="SD-24050018"/>
        <s v="SD-24050026"/>
        <s v="SD-24050004"/>
        <s v="SD-24040304"/>
        <s v="SD-24050027"/>
        <s v="SD-24050028"/>
        <s v="SD-24050003"/>
        <s v="SD-24050002"/>
        <s v="SD-24050037"/>
        <s v="SD-24050041"/>
        <s v="SD-24040309"/>
        <s v="SD-24040312"/>
        <s v="SD-24040313"/>
        <s v="SD-24040322"/>
        <s v="SD-24040324"/>
        <s v="SD-24040325"/>
        <s v="SD-24040326"/>
        <s v="SD-24040328"/>
        <s v="SD-24040331"/>
        <s v="SD-24040332"/>
        <s v="SD-24040333"/>
        <s v="SD-24040334"/>
        <s v="SD-24040335"/>
        <s v="SD-24040338"/>
        <s v="SD-24040340"/>
        <s v="SD-24050039"/>
        <s v="SD-24050044"/>
        <s v="SD-24050007"/>
        <s v="SD-24050043"/>
        <s v="SD-24050052"/>
        <s v="SD-24050058"/>
        <s v="SD-24050059"/>
        <s v="SD-24050060"/>
        <s v="SD-24050056"/>
        <s v="SD-24050045"/>
        <s v="SD-24050067"/>
        <s v="SD-24050068"/>
        <s v="SD-24050066"/>
        <s v="SD-24040147"/>
        <s v="SD-24040149"/>
        <s v="SD-24050080"/>
        <s v="SD-24050081"/>
        <s v="SD-24050083"/>
        <s v="SD-24050084"/>
        <s v="SD-24050085"/>
        <s v="SD-24050078"/>
        <s v="SD-24050098"/>
        <s v="SD-24050099"/>
        <s v="SD-24050100"/>
        <s v="SD-24050103"/>
        <s v="SD-24050077"/>
        <s v="SD-24050102"/>
        <s v="SD-24040251"/>
        <s v="SD-24050107"/>
        <s v="SD-24050110"/>
        <s v="SD-24050079"/>
        <s v="SD-24050096"/>
        <s v="SD-24050111"/>
        <s v="SD-24050121"/>
        <s v="SD-24050122"/>
        <s v="SD-24050127"/>
        <s v="SD-24050128"/>
        <s v="SD-24050130"/>
        <s v="SD-24050132"/>
        <s v="SD-24050141"/>
        <s v="SD-24050142"/>
        <s v="SD-24050152"/>
        <s v="SD-24050161"/>
        <s v="SD-24050169"/>
        <s v="SD-24050164"/>
        <s v="SD-24050165"/>
        <s v="SD-24050166"/>
        <s v="SD-24050140"/>
        <s v="SD-24050162"/>
        <s v="SD-24050112"/>
        <s v="SD-24050119"/>
        <s v="SD-24050129"/>
        <s v="SD-24050143"/>
        <s v="SD-24050173"/>
        <s v="SD-24050175"/>
        <s v="SD-24050174"/>
        <s v="SD-24050178"/>
        <s v="SD-24050179"/>
        <s v="SD-24050184"/>
        <s v="SD-24050187"/>
        <s v="SD-24050188"/>
        <s v="SD-24050189"/>
        <s v="SD-24050196"/>
        <s v="SD-24050198"/>
        <s v="SD-24050199"/>
        <s v="SD-24050211"/>
        <s v="SD-24050213"/>
        <s v="SD-24050233"/>
        <s v="SD-24050227"/>
        <s v="SD-24050229"/>
        <s v="SD-24050232"/>
        <s v="SD-24050192"/>
        <s v="SD-24050214"/>
        <s v="SD-24050195"/>
        <s v="SD-24050245"/>
        <s v="SD-24050246"/>
        <s v="SD-24050256"/>
        <s v="SD-24050257"/>
        <s v="SD-24050259"/>
        <s v="SD-24050261"/>
        <s v="SD-24050262"/>
        <s v="SD-24050172"/>
        <s v="SD-24050238"/>
        <s v="SD-24050239"/>
        <s v="SD-24050240"/>
        <s v="SD-24050241"/>
        <s v="SD-24050234"/>
        <s v="SD-24050279"/>
        <s v="SD-24050280"/>
        <s v="SD-24050282"/>
        <s v="SD-24050284"/>
        <s v="SD-24050268"/>
        <s v="SD-24050269"/>
        <s v="SD-24050270"/>
        <s v="SD-24050271"/>
        <s v="SD-24050274"/>
        <s v="SD-24050278"/>
        <s v="SD-24050283"/>
        <s v="SD-24050285"/>
        <s v="SD-24050286"/>
        <s v="SD-24050288"/>
        <s v="SD-24050289"/>
        <s v="SD-24050291"/>
        <s v="SD-24050292"/>
        <s v="SD-24060001"/>
        <s v="SD-24060004"/>
        <s v="SD-24060008"/>
        <s v="SD-24060011"/>
        <s v="SD-24060012"/>
        <s v="SD-24060013"/>
        <s v="SD-24060014"/>
        <s v="SD-24060015"/>
        <s v="SD-24060016"/>
        <s v="SD-24060017"/>
        <s v="SD-24060018"/>
        <s v="SD-24060019"/>
        <s v="SD-24060020"/>
        <s v="SD-24060021"/>
        <s v="SD-24060034"/>
        <s v="SD-24050281"/>
        <s v="SD-24060030"/>
        <s v="SD-24060028"/>
        <s v="SD-24060029"/>
        <s v="SD-24060010"/>
        <s v="SD-24050277"/>
        <s v="SD-24060043"/>
        <s v="SD-24060022"/>
        <s v="SD-24060031"/>
        <s v="SD-24060040"/>
        <s v="SD-24050244"/>
        <s v="SD-24050216"/>
        <s v="SD-24060057"/>
        <s v="SD-24060061"/>
        <s v="SD-24060063"/>
        <s v="SD-24050237"/>
        <s v="SD-24060042"/>
        <s v="SD-24060051"/>
        <s v="SD-24060058"/>
        <s v="SD-24060068"/>
        <s v="SD-24050260"/>
        <s v="SD-24040241"/>
        <s v="SD-24060053"/>
        <s v="SD-24060059"/>
        <s v="SD-24060069"/>
        <s v="SD-24060066"/>
        <s v="SD-24060070"/>
        <s v="SD-24060071"/>
        <s v="SD-24060080"/>
        <s v="SD-24060081"/>
        <s v="SD-24060094"/>
        <s v="SD-24060095"/>
        <s v="SD-24050273"/>
        <s v="SD-24060084"/>
        <s v="SD-24060098"/>
        <s v="SD-24060049"/>
        <s v="SD-24060072"/>
        <s v="SD-24060100"/>
        <s v="SD-24060104"/>
        <s v="SD-24060105"/>
        <s v="SD-24060109"/>
        <s v="SD-24060119"/>
        <s v="SD-24060120"/>
        <s v="SD-24060122"/>
        <s v="SD-24060126"/>
        <s v="SD-24060131"/>
        <s v="SD-24060132"/>
        <s v="SD-24060125"/>
        <s v="SD-24060128"/>
        <s v="SD-24060134"/>
        <s v="SD-24060143"/>
        <s v="SD-24060142"/>
        <s v="SD-24060146"/>
        <s v="SD-24060147"/>
        <s v="SD-24060148"/>
        <s v="SD-24060151"/>
        <s v="SD-24060153"/>
        <s v="SD-24050218"/>
        <s v="SD-24050219"/>
        <s v="SD-24060154"/>
        <s v="SD-24060155"/>
        <s v="SD-24060159"/>
        <s v="SD-24060171"/>
        <s v="SD-24060089"/>
        <s v="SD-24060161"/>
        <s v="SD-24060150"/>
        <s v="SD-24060152"/>
        <s v="SD-24060167"/>
        <s v="SD-24060168"/>
        <s v="SD-24060170"/>
        <s v="SD-24060186"/>
        <s v="SD-24060189"/>
        <s v="SD-24060181"/>
        <s v="SD-24060182"/>
        <s v="SD-24060194"/>
        <s v="SD-24060166"/>
        <s v="SD-24060203"/>
        <s v="SD-24060205"/>
        <s v="SD-24050247"/>
        <s v="SD-24060083"/>
        <s v="SD-24060216"/>
        <s v="SD-24060206"/>
        <s v="SD-24060217"/>
        <s v="SD-24060218"/>
        <s v="SD-24060225"/>
        <s v="SD-24060237"/>
        <s v="SD-24060249"/>
        <s v="SD-24040314"/>
        <s v="SD-24040315"/>
        <s v="SD-24060248"/>
        <s v="SD-24060246"/>
        <s v="SD-24060247"/>
        <s v="SD-24070005"/>
        <s v="SD-24050186"/>
        <s v="SD-24040273"/>
        <s v="SD-24070009"/>
        <s v="SD-24060240"/>
        <s v="SD-24070011"/>
        <s v="SD-24070022"/>
        <s v="SD-24070024"/>
        <s v="SD-24070029"/>
        <s v="SD-24070026"/>
        <s v="SD-24070034"/>
        <s v="SD-24060235"/>
        <s v="SD-24060196"/>
        <s v="SD-24070012"/>
        <s v="SD-24070013"/>
        <s v="SD-24070037"/>
        <s v="SD-24070038"/>
        <s v="SD-24070053"/>
        <s v="SD-24070056"/>
        <s v="SD-24070051"/>
        <s v="SD-24070047"/>
        <s v="SD-24070060"/>
        <s v="SD-24070065"/>
        <s v="SD-24070067"/>
        <s v="SD-24070057"/>
        <s v="SD-24070059"/>
        <s v="SD-24070049"/>
        <s v="SD-24070064"/>
        <s v="SD-24070066"/>
        <s v="SD-24060172"/>
        <s v="SD-24060228"/>
        <s v="SD-24070076"/>
        <s v="SD-24070083"/>
        <s v="SD-24070086"/>
        <s v="SD-24070087"/>
        <s v="SD-24060027"/>
        <s v="SD-24070102"/>
        <s v="SD-24070103"/>
        <s v="SD-24070104"/>
        <s v="SD-24060086"/>
        <s v="SD-24060177"/>
        <s v="SD-24060211"/>
        <s v="SD-24060214"/>
        <s v="SD-24060219"/>
        <s v="SD-24060222"/>
        <s v="SD-24060227"/>
        <s v="SD-24070096"/>
        <s v="SD-24060209"/>
        <s v="SD-24060210"/>
        <s v="SD-24070110"/>
        <s v="SD-24070114"/>
        <s v="SD-24070069"/>
        <s v="SD-24070119"/>
        <s v="SD-24070120"/>
        <s v="SD-24070122"/>
        <s v="SD-24070075"/>
        <s v="SD-24070135"/>
        <s v="SD-24070106"/>
        <s v="SD-24070147"/>
        <s v="SD-24070145"/>
        <s v="SD-24070089"/>
        <s v="SD-24070090"/>
        <s v="SD-24070154"/>
        <s v="SD-24070155"/>
        <s v="SD-24070153"/>
        <s v="SD-24070098"/>
        <s v="SD-24070137"/>
        <s v="SD-24070138"/>
        <s v="SD-24070144"/>
        <s v="SD-24070146"/>
        <s v="SD-24070169"/>
        <s v="SD-24070170"/>
        <s v="SD-24070175"/>
        <s v="SD-24070176"/>
        <s v="SD-24070177"/>
        <s v="SD-24070178"/>
        <s v="SD-24070181"/>
        <s v="SD-24070184"/>
        <s v="SD-24070185"/>
        <s v="SD-24070180"/>
        <s v="SD-24070186"/>
        <s v="SD-24070084"/>
        <s v="SD-24070085"/>
        <s v="SD-24070192"/>
        <s v="SD-24070194"/>
        <s v="SD-24070204"/>
        <s v="SD-24070205"/>
        <s v="SD-24070015"/>
        <s v="SD-24070016"/>
        <s v="SD-24070125"/>
        <s v="SD-24070126"/>
        <s v="SD-24070216"/>
        <s v="SD-24070218"/>
        <s v="SD-24070224"/>
        <s v="SD-24070197"/>
        <s v="SD-24070201"/>
        <s v="SD-24070210"/>
        <s v="SD-24070211"/>
        <s v="SD-24070212"/>
        <s v="SD-24070213"/>
        <s v="SD-24070198"/>
        <s v="SD-24070118"/>
        <s v="SD-24070203"/>
        <s v="SD-24070237"/>
        <s v="SD-24070240"/>
        <s v="SD-24070245"/>
        <s v="SD-24070242"/>
        <s v="SD-24070247"/>
        <s v="SD-24070207"/>
        <s v="SD-24070208"/>
        <s v="SD-24070200"/>
        <s v="SD-24070236"/>
        <s v="SD-24070256"/>
        <s v="SD-24070172"/>
        <s v="SD-24070253"/>
        <s v="SD-24070257"/>
        <s v="SD-24070272"/>
        <s v="SD-24070273"/>
        <s v="SD-24070277"/>
        <s v="SD-24070278"/>
        <s v="SD-24070268"/>
        <s v="SD-24070275"/>
        <s v="SD-24070290"/>
        <s v="SD-24070287"/>
        <s v="SD-24070111"/>
        <s v="SD-24070296"/>
        <s v="SD-24070267"/>
        <s v="SD-24070266"/>
        <s v="SD-24080012"/>
        <s v="SD-24080014"/>
        <s v="SD-24070195"/>
        <s v="SD-24080021"/>
        <s v="SD-24080027"/>
        <s v="SD-24080028"/>
        <s v="SD-24080032"/>
        <s v="SD-24070209"/>
        <s v="SD-24070222"/>
        <s v="SD-24080030"/>
        <s v="SD-24080045"/>
        <s v="SD-24080043"/>
        <s v="SD-24080046"/>
        <s v="SD-24080047"/>
        <s v="SD-24080048"/>
        <s v="SD-24080052"/>
        <s v="SD-24080056"/>
        <s v="SD-24080068"/>
        <s v="SD-24080005"/>
        <s v="SD-24080006"/>
        <s v="SD-24080007"/>
        <s v="SD-24080008"/>
        <s v="SD-24080010"/>
        <s v="SD-24080017"/>
        <s v="SD-24070280"/>
        <s v="SD-24080049"/>
        <s v="SD-24080050"/>
        <s v="SD-24080051"/>
        <s v="SD-24080038"/>
        <s v="SD-24080081"/>
        <s v="SD-24080082"/>
        <s v="SD-24080059"/>
        <s v="SD-24080074"/>
        <s v="SD-24080078"/>
        <s v="SD-24080080"/>
        <s v="SD-24080091"/>
        <s v="SD-24080092"/>
        <s v="SD-24080094"/>
        <s v="SD-24080095"/>
        <s v="SD-24080097"/>
        <s v="SD-24080102"/>
        <s v="SD-24080104"/>
        <s v="SD-24080106"/>
        <s v="SD-24080107"/>
        <s v="SD-24080083"/>
        <s v="SD-24080109"/>
        <s v="SD-24080127"/>
        <s v="SD-24080128"/>
        <s v="SD-24080069"/>
        <s v="SD-24080029"/>
        <s v="SD-24080112"/>
        <s v="SD-24080035"/>
        <s v="SD-24080111"/>
        <s v="SD-24080141"/>
        <s v="SD-24080142"/>
        <s v="SD-24080144"/>
        <s v="SD-24080150"/>
        <s v="SD-24080019"/>
        <s v="SD-24080020"/>
        <s v="SD-24080155"/>
        <s v="SD-24080161"/>
        <s v="SD-24080166"/>
        <s v="SD-24080172"/>
        <s v="SD-24080167"/>
        <s v="SD-24080165"/>
        <s v="SD-24080170"/>
        <s v="SD-24080171"/>
        <s v="SD-24080160"/>
        <s v="SD-24080163"/>
        <s v="SD-24080164"/>
        <s v="SD-24080194"/>
        <s v="SD-24080185"/>
        <s v="SD-24080188"/>
        <s v="SD-24080189"/>
        <s v="SD-24080190"/>
        <s v="SD-24080192"/>
        <s v="SD-24080157"/>
        <s v="SD-24080158"/>
        <s v="SD-24080168"/>
        <s v="SD-24080200"/>
        <s v="SD-24080182"/>
        <s v="SD-24080124"/>
        <s v="SD-24080208"/>
        <s v="SD-24080222"/>
        <s v="SD-24080210"/>
        <s v="SD-24080221"/>
        <s v="SD-24080211"/>
        <s v="SD-24080218"/>
        <s v="SD-24070261"/>
        <s v="SD-24080229"/>
        <s v="SD-24080231"/>
        <s v="SD-24080232"/>
        <s v="SD-24080233"/>
        <s v="SD-24080234"/>
        <s v="SD-24080235"/>
        <s v="SD-24080236"/>
        <s v="SD-24080239"/>
        <s v="SD-24080238"/>
        <s v="SD-24080227"/>
        <s v="SD-24080240"/>
        <s v="SD-24080225"/>
        <s v="SD-24080226"/>
        <s v="SD-24080244"/>
        <s v="SD-24080177"/>
        <s v="SD-24080223"/>
        <s v="SD-24080246"/>
        <s v="SD-24080250"/>
        <s v="SD-24080251"/>
        <s v="SD-24080252"/>
        <s v="SD-24080258"/>
        <s v="SD-24080259"/>
        <s v="SD-24080255"/>
        <s v="SD-24080260"/>
        <s v="SD-24080219"/>
        <s v="SD-24080220"/>
        <s v="SD-24080274"/>
        <s v="SD-24080265"/>
        <s v="SD-24080216"/>
        <s v="SD-24080267"/>
        <s v="SD-24080268"/>
        <s v="SD-24080276"/>
        <s v="SD-24080283"/>
        <s v="SD-24080266"/>
        <s v="SD-24080271"/>
        <s v="SD-24080282"/>
        <s v="SD-24080290"/>
        <s v="SD-24080291"/>
        <s v="SD-24080302"/>
        <s v="SD-24080292"/>
        <s v="SD-24080293"/>
        <s v="SD-24080296"/>
        <s v="SD-24080297"/>
        <s v="SD-24080298"/>
        <s v="SD-24080299"/>
        <s v="SD-24080301"/>
        <s v="SD-24080284"/>
        <s v="SD-24080285"/>
        <s v="SD-24080286"/>
        <s v="SD-24080304"/>
        <s v="SD-24080306"/>
        <s v="SD-24080295"/>
        <s v="SD-24080305"/>
        <s v="SD-24080318"/>
        <s v="SD-24080321"/>
        <s v="SD-24090005"/>
        <s v="SD-24090008"/>
        <s v="SD-24090022"/>
        <s v="SD-24090029"/>
        <s v="SD-24090030"/>
        <s v="SD-24090031"/>
        <s v="SD-24090010"/>
        <s v="SD-24070265"/>
        <s v="SD-24080278"/>
        <s v="SD-24080279"/>
        <s v="SD-24080280"/>
        <s v="SD-24090012"/>
        <s v="SD-24090013"/>
        <s v="SD-24090014"/>
        <s v="SD-24090015"/>
        <s v="SD-24090033"/>
        <s v="SD-24090011"/>
        <s v="SD-24090034"/>
        <s v="SD-24080277"/>
        <s v="SD-24090017"/>
        <s v="SD-24090038"/>
        <s v="SD-24090036"/>
        <s v="SD-24090056"/>
        <s v="SD-24090059"/>
        <s v="SD-24090060"/>
        <s v="SD-24090061"/>
        <s v="SD-24090063"/>
        <s v="SD-24090064"/>
        <s v="SD-24090065"/>
        <s v="SD-24090071"/>
        <s v="SD-24090072"/>
        <s v="SD-24090078"/>
        <s v="SD-24090044"/>
        <s v="SD-24090045"/>
        <s v="SD-24090046"/>
        <s v="SD-24090047"/>
        <s v="SD-24090052"/>
        <s v="SD-24090053"/>
        <s v="SD-24090054"/>
        <s v="SD-24090055"/>
        <s v="SD-24090058"/>
        <s v="SD-24090066"/>
        <s v="SD-24090069"/>
        <s v="SD-24090070"/>
        <s v="SD-24090074"/>
        <s v="SD-24090075"/>
        <s v="SD-24090090"/>
        <s v="SD-24090080"/>
        <s v="SD-24090109"/>
        <s v="SD-24090125"/>
        <s v="SD-24090128"/>
        <s v="SD-24090092"/>
        <s v="SD-24090124"/>
        <s v="SD-24090095"/>
        <s v="SD-24090007"/>
        <s v="SD-24090084"/>
        <s v="SD-24090112"/>
        <s v="SD-24090098"/>
        <s v="SD-24090099"/>
        <s v="SD-24090103"/>
        <s v="SD-24090104"/>
        <s v="SD-24090105"/>
        <s v="SD-24090113"/>
        <s v="SD-24090134"/>
        <s v="SD-24080319"/>
        <s v="SD-24090139"/>
        <s v="SD-24090136"/>
        <s v="SD-24090137"/>
        <s v="SD-24090149"/>
        <s v="SD-24090145"/>
        <s v="SD-24080249"/>
        <s v="SD-24090023"/>
        <s v="SD-24090025"/>
        <s v="SD-24090165"/>
        <s v="SD-24090166"/>
        <s v="SD-24090180"/>
        <s v="SD-24090181"/>
        <s v="SD-24090182"/>
        <s v="SD-24090131"/>
        <s v="SD-24090142"/>
        <s v="SD-24090191"/>
        <s v="SD-24090187"/>
        <s v="SD-24090189"/>
        <s v="SD-24090152"/>
        <s v="SD-24090184"/>
        <s v="SD-24090186"/>
        <s v="SD-24090188"/>
        <s v="SD-24090196"/>
        <s v="SD-24090195"/>
        <s v="SD-24090197"/>
        <s v="SD-24090199"/>
        <s v="SD-24090126"/>
        <s v="SD-24090127"/>
        <s v="SD-24090200"/>
        <s v="SD-24090091"/>
        <s v="SD-24090094"/>
        <s v="SD-24090201"/>
        <s v="SD-24090203"/>
        <s v="SD-24090204"/>
        <s v="SD-24090205"/>
        <s v="SD-24090207"/>
        <s v="SD-24090212"/>
        <s v="SD-24090219"/>
        <s v="SD-24090227"/>
        <s v="SD-24090213"/>
        <s v="SD-24090233"/>
        <s v="SD-24090039"/>
        <s v="SD-24090093"/>
        <s v="SD-24090138"/>
        <s v="SD-24090158"/>
        <s v="SD-24090159"/>
        <s v="SD-24090160"/>
        <s v="SD-24090161"/>
        <s v="SD-24090162"/>
        <s v="SD-24090163"/>
        <s v="SD-24090228"/>
        <s v="SD-24090231"/>
        <s v="SD-24090237"/>
        <s v="SD-24090216"/>
        <s v="SD-24090242"/>
        <s v="SD-24090248"/>
        <s v="SD-24090250"/>
        <s v="SD-24090243"/>
        <s v="SD-24090245"/>
        <s v="SD-24090278"/>
        <s v="SD-24090256"/>
        <s v="SD-24090258"/>
        <s v="SD-24090259"/>
        <s v="SD-24090261"/>
        <s v="SD-24090263"/>
        <s v="SD-24090264"/>
        <s v="SD-24090265"/>
        <s v="SD-24090267"/>
        <s v="SD-24090270"/>
        <s v="SD-24090272"/>
        <s v="SD-24090280"/>
        <s v="SD-24090290"/>
        <s v="SD-24090268"/>
        <s v="SD-24090269"/>
        <s v="SD-24090274"/>
        <s v="SD-24090291"/>
        <s v="SD-24090292"/>
        <s v="SD-24090244"/>
        <s v="SD-24090327"/>
        <s v="SD-24090286"/>
        <s v="SD-24090320"/>
        <s v="SD-24090321"/>
        <s v="SD-24090322"/>
        <s v="SD-24090324"/>
        <s v="SD-24090325"/>
        <s v="SD-24090326"/>
        <s v="SD-24090302"/>
        <s v="SD-24090303"/>
        <s v="SD-24090310"/>
        <s v="SD-24090311"/>
        <s v="SD-24090318"/>
        <s v="SD-24090319"/>
        <s v="SD-24090287"/>
        <s v="SD-24090294"/>
        <s v="SD-24100001"/>
        <s v="SD-24100005"/>
        <s v="SD-24100006"/>
        <s v="SD-24090251"/>
        <s v="SD-24100011"/>
        <s v="SD-24100012"/>
        <s v="SD-24090284"/>
        <s v="SD-24090255"/>
        <s v="SD-24100023"/>
        <s v="SD-24100024"/>
        <s v="SD-24100033"/>
        <s v="SD-24100022"/>
        <s v="SD-24100031"/>
        <s v="SD-24100039"/>
        <s v="SD-24090293"/>
        <s v="SD-24090298"/>
        <s v="SD-24100013"/>
        <s v="SD-24090266"/>
        <s v="SD-24100034"/>
        <s v="SD-24100035"/>
        <s v="SD-24100036"/>
        <s v="SD-24100037"/>
        <s v="SD-24100038"/>
        <s v="SD-24100014"/>
        <s v="SD-24100015"/>
        <s v="SD-24100016"/>
        <s v="SD-24100010"/>
        <s v="SD-24100018"/>
        <s v="SD-24100032"/>
        <s v="SD-24090308"/>
        <s v="SD-24100055"/>
        <s v="SD-24100056"/>
        <s v="SD-24100068"/>
        <s v="SD-24100070"/>
        <s v="SD-24100072"/>
        <s v="SD-24100025"/>
        <s v="SD-24090198"/>
        <s v="SD-24100063"/>
        <s v="SD-24100069"/>
        <s v="SD-24100066"/>
        <s v="SD-24100071"/>
        <s v="SD-24100082"/>
        <s v="SD-24100084"/>
        <s v="SD-24100085"/>
        <s v="SD-24100086"/>
        <s v="SD-24100081"/>
        <s v="SD-24100088"/>
        <s v="SD-24100060"/>
        <s v="SD-24100089"/>
        <s v="SD-24100090"/>
        <s v="SD-24100008"/>
        <s v="SD-24100102"/>
        <s v="SD-24100103"/>
        <s v="SD-24100105"/>
        <s v="SD-24100113"/>
        <s v="SD-24100114"/>
        <s v="SD-24100115"/>
        <s v="SD-24100117"/>
        <s v="SD-24100099"/>
        <s v="SD-24100111"/>
        <s v="SD-24100094"/>
        <s v="SD-24100078"/>
        <s v="SD-24100120"/>
        <s v="SD-24100121"/>
        <s v="SD-24100123"/>
        <s v="SD-24100125"/>
        <s v="SD-24100126"/>
        <s v="SD-24100130"/>
        <s v="SD-24100136"/>
        <s v="SD-24100142"/>
        <s v="SD-24100132"/>
        <s v="SD-24100110"/>
        <s v="SD-24100139"/>
        <s v="SD-24100140"/>
        <s v="SD-24100109"/>
        <s v="SD-24100176"/>
        <s v="SD-24100177"/>
        <s v="SD-24100040"/>
        <s v="SD-24100095"/>
        <s v="SD-24100096"/>
        <s v="SD-24100149"/>
        <s v="SD-24100154"/>
        <s v="SD-24100097"/>
        <s v="SD-24100144"/>
        <s v="SD-24100147"/>
        <s v="SD-24100161"/>
        <s v="SD-24100041"/>
        <s v="SD-24100168"/>
        <s v="SD-24100172"/>
        <s v="SD-24100179"/>
        <s v="SD-24100180"/>
        <s v="SD-24100151"/>
        <s v="SD-24100169"/>
        <s v="SD-24100170"/>
        <s v="SD-24100173"/>
        <s v="SD-24100166"/>
        <s v="SD-24100167"/>
        <s v="SD-24100175"/>
        <s v="SD-24090309"/>
        <s v="SD-24100183"/>
        <s v="SD-24100187"/>
        <s v="SD-24100192"/>
        <s v="SD-24100193"/>
        <s v="SD-24100198"/>
        <s v="SD-24100199"/>
        <s v="SD-24100200"/>
        <s v="SD-24100206"/>
        <s v="SD-24100190"/>
        <s v="SD-24100191"/>
        <s v="SD-24100196"/>
        <s v="SD-24100208"/>
        <s v="SD-24100210"/>
        <s v="SD-24100213"/>
        <s v="SD-24100215"/>
        <s v="SD-24100217"/>
        <s v="SD-24100219"/>
        <s v="SD-24100221"/>
        <s v="SD-24100222"/>
        <s v="SD-24100223"/>
        <s v="SD-24100224"/>
        <s v="SD-24100227"/>
        <s v="SD-24100236"/>
        <s v="SD-24100237"/>
        <s v="SD-24100030"/>
        <s v="SD-24100238"/>
        <s v="SD-24100240"/>
        <s v="SD-24100241"/>
        <s v="SD-24100245"/>
        <s v="SD-24100171"/>
        <s v="SD-24100017"/>
        <s v="SD-24100163"/>
        <s v="SD-24100165"/>
        <s v="SD-24100174"/>
        <s v="SD-24100253"/>
        <s v="SD-24100254"/>
        <s v="SD-24100259"/>
        <s v="SD-24100256"/>
        <s v="SD-24100257"/>
        <s v="SD-24100271"/>
        <s v="SD-24100239"/>
        <s v="SD-24100249"/>
        <s v="SD-24100251"/>
        <s v="SD-24100252"/>
        <s v="SD-24100260"/>
        <s v="SD-24100269"/>
        <s v="SD-24100267"/>
        <s v="SD-24100262"/>
        <s v="SD-24100264"/>
        <s v="SD-24100203"/>
        <s v="SD-24100204"/>
        <s v="SD-24100288"/>
        <s v="SD-24100292"/>
        <s v="SD-24100209"/>
        <s v="SD-24100233"/>
        <s v="SD-24100279"/>
        <s v="SD-24100280"/>
        <s v="SD-24100286"/>
        <s v="SD-24100275"/>
        <s v="SD-24100281"/>
        <s v="SD-24100282"/>
        <s v="SD-24100293"/>
        <s v="SD-24100298"/>
        <s v="SD-24100309"/>
        <s v="SD-24100315"/>
        <s v="SD-24100316"/>
        <s v="SD-24100317"/>
        <s v="SD-24100313"/>
        <s v="SD-24100314"/>
        <s v="SD-24100318"/>
        <s v="SD-24100319"/>
        <s v="SD-24100328"/>
        <s v="SD-24100330"/>
        <s v="SD-24100338"/>
        <s v="SD-24100339"/>
        <s v="SD-24100346"/>
        <s v="SD-24100342"/>
        <s v="SD-24100343"/>
        <s v="SD-24100350"/>
        <s v="SD-24100351"/>
        <s v="SD-24100352"/>
        <s v="SD-24100327"/>
        <s v="SD-24100323"/>
        <s v="SD-24100348"/>
        <s v="SD-24100354"/>
        <s v="SD-24100310"/>
        <s v="SD-24100367"/>
        <s v="SD-24100302"/>
        <s v="SD-24100312"/>
        <s v="SD-24100322"/>
        <s v="SD-24100326"/>
        <s v="SD-24100347"/>
        <s v="SD-24100353"/>
        <s v="SD-24100285"/>
        <s v="SD-24100375"/>
        <s v="SD-24110013"/>
        <s v="SD-24100355"/>
        <s v="SD-24100356"/>
        <s v="SD-24100370"/>
        <s v="SD-24100371"/>
        <s v="SD-24100373"/>
        <s v="SD-24110015"/>
        <s v="SD-24110023"/>
        <s v="SD-24100300"/>
        <s v="SD-24110030"/>
        <s v="SD-24110031"/>
        <s v="SD-24110002"/>
        <s v="SD-24110003"/>
        <s v="SD-24110017"/>
        <s v="SD-24110018"/>
        <s v="SD-24110024"/>
        <s v="SD-24110025"/>
        <s v="SD-24100358"/>
        <s v="SD-24100359"/>
        <s v="SD-24110006"/>
        <s v="SD-24110007"/>
        <s v="SD-24110008"/>
        <s v="SD-24110009"/>
        <s v="SD-24110037"/>
        <s v="SD-24100369"/>
        <s v="SD-24110026"/>
        <s v="SD-24110046"/>
        <s v="SD-24110043"/>
        <s v="SD-24100148"/>
        <s v="SD-24110058"/>
        <s v="SD-24110059"/>
        <s v="SD-24110068"/>
        <s v="SD-24100357"/>
        <s v="SD-24110061"/>
        <s v="SD-24110065"/>
        <s v="SD-24110066"/>
        <s v="SD-24110067"/>
        <s v="SD-24110071"/>
        <s v="SD-24110074"/>
        <s v="SD-24110079"/>
        <s v="SD-24110075"/>
        <s v="SD-24110076"/>
        <s v="SD-24110070"/>
        <s v="SD-24110072"/>
        <s v="SD-24110044"/>
        <s v="SD-24110051"/>
        <s v="SD-24110052"/>
        <s v="SD-24110095"/>
        <s v="SD-24110096"/>
        <s v="SD-24110097"/>
        <s v="SD-24110098"/>
        <s v="SD-24110099"/>
        <s v="SD-24110100"/>
        <s v="SD-24110120"/>
        <s v="SD-24110126"/>
        <s v="SD-24110127"/>
        <s v="SD-24110128"/>
        <s v="SD-24110121"/>
        <s v="SD-24110084"/>
        <s v="SD-24110085"/>
        <s v="SD-24110086"/>
        <s v="SD-24110087"/>
        <s v="SD-24110089"/>
        <s v="SD-24110090"/>
        <s v="SD-24110108"/>
        <s v="SD-24110110"/>
        <s v="SD-24110118"/>
        <s v="SD-24110094"/>
        <s v="SD-24110092"/>
        <s v="SD-24110124"/>
        <s v="SD-24110125"/>
        <s v="SD-24110091"/>
        <s v="SD-24110135"/>
        <s v="SD-24110136"/>
        <s v="SD-24110138"/>
        <s v="SD-24110139"/>
        <s v="SD-24110140"/>
        <s v="SD-24110141"/>
        <s v="SD-24110142"/>
        <s v="SD-24110106"/>
        <s v="SD-24110150"/>
        <s v="SD-24110151"/>
        <s v="SD-24110147"/>
        <s v="SD-24110154"/>
        <s v="SD-24110153"/>
        <s v="SD-24100337"/>
        <s v="SD-24110137"/>
        <s v="SD-24110155"/>
        <s v="SD-24110049"/>
        <s v="SD-24110158"/>
        <s v="SD-24110159"/>
        <s v="SD-24110163"/>
        <s v="SD-24110164"/>
        <s v="SD-24110165"/>
        <s v="SD-24110172"/>
        <s v="SD-24110173"/>
        <s v="SD-24110174"/>
        <s v="SD-24110162"/>
        <s v="SD-24110170"/>
        <s v="SD-24110129"/>
        <s v="SD-24110166"/>
        <s v="SD-24110168"/>
        <s v="SD-24110181"/>
        <s v="SD-24110184"/>
        <s v="SD-24110185"/>
        <s v="SD-24110186"/>
        <s v="SD-24110187"/>
        <s v="SD-24110188"/>
        <s v="SD-24110191"/>
        <s v="SD-24110192"/>
        <s v="SD-24110195"/>
        <s v="SD-24110196"/>
        <s v="SD-24110199"/>
        <s v="SD-24110057"/>
        <s v="SD-24110131"/>
        <s v="SD-24110167"/>
        <s v="SD-24110169"/>
        <s v="SD-24110171"/>
        <s v="SD-24110177"/>
        <s v="SD-24110178"/>
        <s v="SD-24110208"/>
        <s v="SD-24110210"/>
        <s v="SD-24110211"/>
        <s v="SD-24110218"/>
        <s v="SD-24110219"/>
        <s v="SD-24110207"/>
        <s v="SD-24110209"/>
        <s v="SD-24110216"/>
        <s v="SD-24110227"/>
        <s v="SD-24110229"/>
        <s v="SD-24110233"/>
        <s v="SD-24110230"/>
        <s v="SD-24110235"/>
        <s v="SD-24110237"/>
        <s v="SD-24110238"/>
        <s v="SD-24110239"/>
        <s v="SD-24110241"/>
        <s v="SD-24110242"/>
        <s v="SD-24110243"/>
        <s v="SD-24110244"/>
        <s v="SD-24110250"/>
        <s v="SD-24110261"/>
        <s v="SD-24110254"/>
        <s v="SD-24110265"/>
        <s v="SD-24110246"/>
        <s v="SD-24110256"/>
        <s v="SD-24110257"/>
        <s v="SD-24110262"/>
        <s v="SD-24110202"/>
        <s v="SD-24110275"/>
        <s v="SD-24110281"/>
        <s v="SD-24110309"/>
        <s v="SD-24110310"/>
        <s v="SD-24110278"/>
        <s v="SD-24110279"/>
        <s v="SD-24110315"/>
        <s v="SD-24110215"/>
        <s v="SD-24110290"/>
        <s v="SD-24110297"/>
        <s v="SD-24110301"/>
        <s v="SD-24110303"/>
        <s v="SD-24110103"/>
        <s v="SD-24110105"/>
        <s v="SD-24110266"/>
        <s v="SD-24110329"/>
        <s v="SD-24110316"/>
        <s v="SD-24110327"/>
        <s v="SD-24110226"/>
        <s v="SD-24110282"/>
        <s v="SD-24110283"/>
        <s v="SD-24110284"/>
        <s v="SD-24110285"/>
        <s v="SD-24110286"/>
        <s v="SD-24110330"/>
        <s v="SD-24110332"/>
        <s v="SD-24110335"/>
        <s v="SD-24110336"/>
        <s v="SD-24110338"/>
        <s v="SD-24110318"/>
        <s v="SD-24110319"/>
        <s v="SD-24110320"/>
        <s v="SD-24110321"/>
        <s v="SD-24110322"/>
        <s v="SD-24110323"/>
        <s v="SD-24110324"/>
        <s v="SD-24110325"/>
        <s v="SD-24110326"/>
        <s v="SD-24110340"/>
        <s v="SD-24110312"/>
        <s v="SD-24120001"/>
        <s v="SD-24120004"/>
        <s v="SD-24120006"/>
        <s v="SD-24120007"/>
        <s v="SD-24120017"/>
        <s v="SD-24120021"/>
        <s v="SD-24110349"/>
        <s v="SD-24110331"/>
        <s v="SD-24120008"/>
        <s v="SD-24120028"/>
        <s v="SD-24120027"/>
        <s v="SD-24120029"/>
        <s v="SD-24120031"/>
        <s v="SD-24120032"/>
        <s v="SD-24120035"/>
        <s v="SD-24120040"/>
        <s v="SD-24120045"/>
        <s v="SD-24120053"/>
        <s v="SD-24120054"/>
        <s v="SD-24120057"/>
        <s v="SD-24120061"/>
        <s v="SD-24120062"/>
        <s v="SD-24120059"/>
        <s v="SD-24110313"/>
        <s v="SD-24120075"/>
        <s v="SD-24120083"/>
        <s v="SD-24110344"/>
        <s v="SD-24110346"/>
        <s v="SD-24120065"/>
        <s v="SD-24120066"/>
        <s v="SD-24120067"/>
        <s v="SD-24120068"/>
        <s v="SD-24120084"/>
        <s v="SD-24110343"/>
        <s v="SD-24120072"/>
        <s v="SD-24120089"/>
        <s v="SD-24120091"/>
        <s v="SD-24120076"/>
        <s v="SD-24120077"/>
        <s v="SD-24120085"/>
        <s v="SD-24120090"/>
        <s v="SD-24120073"/>
        <s v="SD-24120093"/>
        <s v="SD-24120095"/>
        <s v="SD-24120096"/>
        <s v="SD-24120097"/>
        <s v="SD-24120102"/>
        <s v="SD-24120115"/>
        <s v="SD-24120105"/>
        <s v="SD-24120114"/>
        <s v="SD-24120101"/>
        <s v="SD-24120103"/>
        <s v="SD-24120113"/>
        <s v="SD-24120109"/>
        <s v="SD-24120129"/>
        <s v="SD-24120131"/>
        <s v="SD-24120130"/>
        <s v="SD-24120140"/>
        <s v="SD-24120136"/>
        <s v="SD-24120137"/>
        <s v="SD-24120106"/>
        <s v="SD-24120110"/>
        <s v="SD-24120111"/>
        <s v="SD-24120112"/>
        <s v="SD-24120047"/>
        <s v="SD-24120146"/>
        <s v="SD-24120100"/>
        <s v="SD-24120149"/>
        <s v="SD-24120156"/>
        <s v="SD-24120152"/>
        <s v="SD-24120154"/>
        <s v="SD-24120165"/>
        <s v="SD-24120166"/>
        <s v="SD-24110231"/>
        <s v="SD-24120038"/>
        <s v="SD-24120116"/>
        <s v="SD-24120117"/>
        <s v="SD-24120119"/>
        <s v="SD-24120124"/>
        <s v="SD-24120134"/>
        <s v="SD-24120167"/>
        <s v="SD-24120133"/>
        <s v="SD-24120175"/>
        <s v="SD-24120178"/>
        <s v="SD-24120180"/>
        <s v="SD-24120182"/>
        <s v="SD-24120185"/>
        <s v="SD-24120196"/>
        <s v="SD-24110249"/>
        <s v="SD-24120099"/>
        <s v="SD-24120145"/>
        <s v="SD-24120157"/>
        <s v="SD-24120189"/>
        <s v="SD-24120190"/>
        <s v="SD-24120191"/>
        <s v="SD-24120192"/>
        <s v="SD-24120203"/>
        <s v="SD-24120138"/>
        <s v="SD-24120206"/>
        <s v="SD-24120204"/>
        <s v="SD-24120221"/>
        <s v="SD-24120202"/>
        <s v="SD-24120217"/>
        <s v="SD-24120219"/>
        <s v="SD-24120207"/>
        <s v="SD-24120228"/>
        <s v="SD-24120170"/>
        <s v="SD-24120171"/>
        <s v="SD-24120212"/>
        <s v="SD-24120213"/>
        <s v="SD-25010006"/>
        <s v="SD-25010002"/>
        <s v="SD-25010027"/>
        <s v="SD-24120240"/>
        <s v="SD-24120243"/>
        <s v="SD-25010030"/>
        <s v="SD-25010032"/>
        <s v="SD-25010035"/>
        <s v="SD-25010037"/>
        <s v="SD-25010038"/>
        <s v="SD-25010045"/>
        <s v="SD-25010010"/>
        <s v="SD-25010028"/>
        <s v="SD-25010020"/>
        <s v="SD-25010026"/>
        <s v="SD-25010012"/>
        <s v="SD-25010049"/>
        <s v="SD-25010014"/>
        <s v="SD-25010015"/>
        <s v="SD-25010016"/>
        <s v="SD-25010053"/>
        <s v="SD-25010055"/>
        <s v="SD-25010056"/>
        <s v="SD-25010063"/>
        <s v="SD-25010074"/>
        <s v="SD-25010071"/>
        <s v="SD-25010076"/>
        <s v="SD-25010092"/>
        <s v="SD-25010087"/>
        <s v="SD-25010081"/>
        <s v="SD-25010082"/>
        <s v="SD-25010084"/>
        <s v="SD-25010079"/>
        <s v="SD-25010080"/>
        <s v="SD-25010088"/>
        <s v="SD-25010089"/>
        <s v="SD-25010090"/>
        <s v="SD-25010100"/>
        <s v="SD-25010106"/>
        <s v="SD-25010136"/>
        <s v="SD-25010083"/>
        <s v="SD-25010098"/>
        <s v="SD-25010104"/>
        <s v="SD-25010107"/>
        <s v="SD-25010110"/>
        <s v="SD-25010112"/>
        <s v="SD-25010117"/>
        <s v="SD-25010120"/>
        <s v="SD-25010128"/>
        <s v="SD-25010143"/>
        <s v="SD-25010127"/>
        <s v="SD-25010154"/>
        <s v="SD-25010164"/>
        <s v="SD-25010158"/>
        <s v="SD-25010159"/>
        <s v="SD-25010161"/>
        <s v="SD-25010162"/>
        <s v="SD-25010163"/>
        <s v="SD-25010168"/>
        <s v="SD-25010124"/>
        <s v="SD-25010170"/>
        <s v="SD-25010171"/>
        <s v="SD-25010172"/>
        <s v="SD-25010173"/>
        <s v="SD-25010174"/>
        <s v="SD-25010175"/>
        <s v="SD-25010176"/>
        <s v="SD-25010177"/>
        <s v="SD-25010178"/>
        <s v="SD-25010179"/>
        <s v="SD-25010180"/>
        <s v="SD-25010181"/>
        <s v="SD-25010187"/>
        <s v="SD-25010188"/>
        <s v="SD-25010189"/>
        <s v="SD-25010135"/>
        <s v="SD-25010122"/>
        <s v="SD-25010166"/>
        <s v="SD-25010121"/>
        <s v="SD-25020007"/>
        <s v="SD-25010183"/>
        <s v="SD-25020013"/>
        <s v="SD-25020001"/>
        <s v="SD-25020002"/>
        <s v="SD-25020019"/>
        <s v="SD-25020018"/>
        <s v="SD-25020023"/>
        <s v="SD-25020029"/>
        <s v="SD-25010151"/>
        <s v="SD-25010152"/>
        <s v="SD-25020022"/>
        <s v="SD-25020032"/>
        <s v="SD-25010157"/>
        <s v="SD-25020026"/>
        <s v="SD-25020027"/>
        <s v="SD-25020033"/>
        <s v="SD-25020031"/>
        <s v="SD-25020039"/>
        <s v="SD-25020041"/>
        <s v="SD-25020049"/>
        <s v="SD-25020051"/>
        <s v="SD-25020062"/>
        <s v="SD-25020047"/>
        <s v="SD-25020042"/>
        <s v="SD-25020046"/>
        <s v="SD-25020058"/>
        <s v="SD-25020059"/>
        <s v="SD-25020061"/>
        <s v="SD-25020066"/>
        <s v="SD-25020067"/>
        <s v="SD-25020068"/>
        <s v="SD-25020064"/>
        <s v="SD-25020087"/>
        <s v="SD-25020090"/>
        <s v="SD-25020078"/>
        <s v="SD-25020116"/>
        <s v="SD-25020117"/>
        <s v="SD-25020105"/>
        <s v="SD-25010059"/>
        <s v="SD-25010060"/>
        <s v="SD-25020048"/>
        <s v="SD-25020052"/>
        <s v="SD-25020088"/>
        <s v="SD-25020095"/>
        <s v="SD-25010058"/>
        <s v="SD-25020094"/>
        <s v="SD-25020109"/>
        <s v="SD-25020110"/>
        <s v="SD-25020101"/>
        <s v="SD-25020102"/>
        <s v="SD-25020103"/>
        <s v="SD-25010057"/>
        <s v="SD-25020096"/>
        <s v="SD-25020097"/>
        <s v="SD-25020098"/>
        <s v="SD-25020099"/>
        <s v="SD-25020119"/>
        <s v="SD-24120200"/>
        <s v="SD-24120201"/>
        <s v="SD-25020080"/>
        <s v="SD-25020126"/>
        <s v="SD-25020129"/>
        <s v="SD-25020118"/>
        <s v="SD-25010153"/>
        <s v="SD-25020076"/>
        <s v="SD-25020146"/>
        <s v="SD-25020148"/>
        <s v="SD-25020086"/>
        <s v="SD-25020069"/>
        <s v="SD-25020137"/>
        <s v="SD-25020141"/>
        <s v="SD-25020147"/>
        <s v="SD-25020112"/>
        <s v="SD-25020149"/>
        <s v="SD-25020153"/>
        <s v="SD-25020150"/>
        <s v="SD-25020145"/>
        <s v="SD-25020161"/>
        <s v="SD-25020168"/>
        <s v="SD-25020174"/>
        <s v="SD-25020162"/>
        <s v="SD-25020163"/>
        <s v="SD-25020173"/>
        <s v="SD-25020190"/>
        <s v="SD-25020196"/>
        <s v="SD-25020184"/>
        <s v="SD-25020188"/>
        <s v="SD-25020189"/>
        <s v="SD-25020192"/>
        <s v="SD-25020197"/>
        <s v="SD-25020195"/>
        <s v="SD-25020214"/>
        <s v="SD-25020209"/>
        <s v="SD-25020213"/>
        <s v="SD-25020045"/>
        <s v="SD-25020216"/>
        <s v="SD-25020207"/>
        <s v="SD-25020215"/>
        <s v="SD-25020211"/>
        <s v="SD-25020220"/>
        <s v="SD-25020222"/>
        <s v="SD-25020227"/>
        <s v="SD-25020229"/>
        <s v="SD-25020230"/>
        <s v="SD-25020236"/>
        <s v="SD-25020237"/>
        <s v="SD-25020243"/>
        <s v="SD-25020245"/>
        <s v="SD-25020200"/>
        <s v="SD-25020231"/>
        <s v="SD-25020235"/>
        <s v="SD-25020233"/>
        <s v="SD-25030001"/>
        <s v="SD-25030004"/>
        <s v="SD-25030006"/>
        <s v="SD-25020255"/>
        <s v="SD-25030003"/>
        <s v="SD-25020252"/>
        <s v="SD-25020253"/>
        <s v="SD-25030009"/>
        <s v="SD-25030012"/>
        <s v="SD-25020221"/>
        <s v="SD-25020234"/>
        <s v="SD-25030011"/>
        <s v="SD-25020239"/>
        <s v="SD-25030030"/>
        <s v="SD-25030035"/>
        <s v="SD-25020238"/>
        <s v="SD-25020240"/>
        <s v="SD-25020241"/>
        <s v="SD-25030027"/>
        <s v="SD-25030028"/>
        <s v="SD-25030036"/>
        <s v="SD-25030010"/>
        <s v="SD-25030047"/>
        <s v="SD-25030039"/>
        <s v="SD-25030040"/>
        <s v="SD-25030041"/>
        <s v="SD-25030029"/>
        <s v="SD-25030055"/>
        <s v="SD-25030045"/>
        <s v="SD-25030046"/>
        <s v="SD-25030052"/>
        <s v="SD-25030048"/>
        <s v="SD-25030053"/>
        <s v="SD-25030054"/>
        <s v="SD-25030059"/>
        <s v="SD-25030060"/>
        <s v="SD-25030062"/>
        <s v="SD-25030069"/>
        <s v="SD-25030075"/>
        <s v="SD-25030068"/>
        <s v="SD-25030071"/>
        <s v="SD-25030072"/>
        <s v="SD-25030073"/>
        <s v="SD-25030076"/>
        <s v="SD-25030088"/>
        <s v="SD-25030042"/>
        <s v="SD-25030043"/>
        <s v="SD-25030044"/>
        <s v="SD-25030049"/>
        <s v="SD-25030050"/>
        <s v="SD-25030051"/>
        <s v="SD-25030091"/>
        <s v="SD-25030095"/>
        <s v="SD-25030096"/>
        <s v="SD-25030107"/>
        <s v="SD-25030108"/>
        <s v="SD-25030099"/>
        <s v="SD-25030123"/>
        <s v="SD-25030090"/>
        <s v="SD-25030106"/>
        <s v="SD-25030122"/>
        <s v="SD-25030089"/>
        <s v="SD-25030093"/>
        <s v="SD-25030094"/>
        <s v="SD-25030109"/>
        <s v="SD-25030110"/>
        <s v="SD-25030126"/>
        <s v="SD-25030137"/>
        <s v="SD-25030139"/>
        <s v="SD-25030130"/>
        <s v="SD-25030115"/>
        <s v="SD-25030116"/>
        <s v="SD-25030143"/>
        <s v="SD-25030018"/>
        <s v="SD-25030132"/>
        <s v="SD-25030133"/>
        <s v="SD-25030134"/>
        <s v="SD-25030146"/>
        <s v="SD-25030114"/>
        <s v="SD-25030118"/>
        <s v="SD-25030127"/>
        <s v="SD-25030138"/>
        <s v="SD-25030141"/>
        <s v="SD-25030149"/>
        <s v="SD-25030135"/>
        <s v="SD-25030144"/>
        <s v="SD-25030142"/>
        <s v="SD-25010133"/>
        <s v="SD-25010138"/>
        <s v="SD-25010139"/>
        <s v="SD-25010140"/>
        <s v="SD-25030162"/>
        <s v="SD-25030167"/>
        <s v="SD-25030168"/>
        <s v="SD-25030169"/>
        <s v="SD-25030170"/>
        <s v="SD-25030176"/>
        <s v="SD-25030179"/>
        <s v="SD-25030183"/>
        <s v="SD-25030129"/>
        <s v="SD-25030182"/>
        <s v="SD-25030190"/>
        <s v="SD-25030013"/>
        <s v="SD-25030187"/>
        <s v="SD-25030205"/>
        <s v="SD-25030188"/>
        <s v="SD-25030196"/>
        <s v="SD-25030197"/>
        <s v="SD-25030198"/>
        <s v="SD-25030199"/>
        <s v="SD-25030202"/>
        <s v="SD-25030203"/>
        <s v="SD-25030206"/>
        <s v="SD-25030210"/>
        <s v="SD-25030211"/>
        <s v="SD-25030212"/>
        <s v="SD-25030209"/>
        <s v="SD-25030226"/>
        <s v="SD-25030219"/>
        <s v="SD-25030220"/>
        <s v="SD-25030222"/>
        <s v="SD-25030204"/>
        <s v="SD-25020224"/>
        <s v="SD-25030236"/>
        <s v="SD-25030250"/>
        <s v="SD-25030246"/>
        <s v="SD-25030248"/>
        <s v="SD-25030267"/>
        <s v="SD-25030254"/>
        <s v="SD-25030273"/>
        <s v="SD-25030256"/>
        <s v="SD-25030257"/>
        <s v="SD-25030258"/>
        <s v="SD-25030259"/>
        <s v="SD-25030261"/>
        <s v="SD-25030262"/>
        <s v="SD-25030263"/>
        <s v="SD-25030266"/>
        <s v="SD-25030274"/>
        <s v="SD-25030275"/>
        <s v="SD-25030277"/>
        <s v="SD-25030279"/>
        <s v="SD-25030281"/>
        <s v="SD-25030282"/>
        <s v="SD-25030288"/>
        <s v="SD-25030289"/>
        <s v="SD-25030290"/>
        <s v="SD-25030291"/>
        <s v="SD-25030292"/>
        <s v="SD-25030294"/>
        <s v="SD-25030295"/>
        <s v="SD-25030286"/>
        <s v="SD-25030287"/>
        <s v="SD-25030303"/>
        <s v="SD-25030283"/>
        <s v="SD-25030302"/>
        <s v="SD-25030284"/>
        <s v="SD-25030293"/>
        <s v="SD-25030300"/>
        <s v="SD-25030308"/>
        <s v="SD-25030249"/>
        <s v="SD-25040001"/>
        <s v="SD-25040002"/>
        <s v="SD-25040006"/>
        <s v="SD-25030322"/>
        <s v="SD-25030312"/>
        <s v="SD-25040021"/>
        <s v="SD-25040022"/>
        <s v="SD-25030310"/>
        <s v="SD-25030311"/>
        <s v="SD-25030315"/>
        <s v="SD-25030321"/>
        <s v="SD-25030316"/>
        <s v="SD-25030320"/>
        <s v="SD-25040003"/>
        <s v="SD-25040004"/>
        <s v="SD-25040008"/>
        <s v="SD-25040009"/>
        <s v="SD-25040010"/>
        <s v="SD-25040011"/>
        <s v="SD-25040012"/>
        <s v="SD-25040013"/>
        <s v="SD-25040015"/>
        <s v="SD-25040016"/>
        <s v="SD-25040024"/>
        <s v="SD-25040027"/>
        <s v="SD-25040028"/>
        <s v="SD-25040029"/>
        <s v="SD-25040030"/>
        <s v="SD-25040044"/>
        <s v="SD-25040051"/>
        <s v="SD-25040058"/>
        <s v="SD-25040045"/>
        <s v="SD-25040048"/>
        <s v="SD-25040049"/>
        <s v="SD-25040050"/>
        <s v="SD-25040052"/>
        <s v="SD-25040054"/>
        <s v="SD-25040055"/>
        <s v="SD-25040063"/>
        <s v="SD-25030276"/>
        <s v="SD-25040046"/>
        <s v="SD-25040037"/>
        <s v="SD-25040038"/>
        <s v="SD-25040040"/>
        <s v="SD-25040042"/>
        <s v="SD-25040059"/>
        <s v="SD-25040060"/>
        <s v="SD-25040064"/>
        <s v="SD-25040057"/>
        <s v="SD-25040081"/>
        <s v="SD-25040067"/>
        <s v="SD-25040069"/>
        <s v="SD-25040070"/>
        <s v="SD-25040074"/>
        <s v="SD-25040077"/>
        <s v="SD-25040075"/>
        <s v="SD-25040076"/>
        <s v="SD-25040080"/>
        <s v="SD-25040088"/>
        <s v="SD-25040087"/>
        <s v="SD-25040091"/>
        <s v="SD-25040092"/>
        <s v="SD-25040095"/>
        <s v="SD-25040094"/>
        <s v="SD-25040097"/>
        <s v="SD-25040099"/>
        <s v="SD-25040098"/>
        <s v="SD-25040115"/>
        <s v="SD-25040119"/>
        <s v="SD-25040104"/>
        <s v="SD-25040105"/>
        <s v="SD-25040110"/>
        <s v="SD-25040116"/>
        <s v="SD-25040126"/>
        <s v="SD-25040113"/>
        <s v="SD-25040132"/>
        <s v="SD-25040093"/>
        <s v="SD-25040134"/>
        <s v="SD-25040135"/>
        <s v="SD-25040151"/>
        <s v="SD-25040152"/>
        <s v="SD-25040143"/>
        <s v="SD-25040169"/>
        <s v="SD-25040170"/>
        <s v="SD-25040166"/>
        <s v="SD-25040167"/>
        <s v="SD-25040168"/>
        <s v="SD-25040147"/>
        <s v="SD-25040149"/>
        <s v="SD-25040153"/>
        <s v="SD-25040164"/>
        <s v="SD-25040204"/>
        <s v="SD-25040176"/>
        <s v="SD-25040178"/>
        <s v="SD-25040179"/>
        <s v="SD-25040180"/>
        <s v="SD-25040183"/>
        <s v="SD-25040186"/>
        <s v="SD-25040187"/>
        <s v="SD-25040191"/>
        <s v="SD-25040018"/>
        <s v="SD-25040019"/>
        <s v="SD-25040020"/>
        <s v="SD-25040161"/>
        <s v="SD-25040172"/>
        <s v="SD-25040210"/>
        <s v="SD-25030243"/>
        <s v="SD-25030245"/>
        <s v="SD-25030309"/>
        <s v="SD-25040194"/>
        <s v="SD-25040198"/>
        <s v="SD-25040209"/>
        <s v="SD-25040212"/>
        <s v="SD-25040214"/>
        <s v="SD-25040227"/>
        <s v="SD-25040216"/>
        <s v="SD-25040217"/>
        <s v="SD-25040219"/>
        <s v="SD-25040220"/>
        <s v="SD-25040221"/>
        <s v="SD-25040222"/>
        <s v="SD-25040223"/>
        <s v="SD-25040224"/>
        <s v="SD-25040225"/>
        <s v="SD-25040226"/>
        <s v="SD-25040230"/>
        <s v="SD-25040243"/>
        <s v="SD-25040145"/>
        <s v="SD-25040242"/>
        <s v="SD-25040154"/>
        <s v="SD-25040247"/>
        <s v="SD-25040251"/>
        <s v="SD-25040127"/>
        <s v="SD-25040192"/>
        <s v="SD-25040254"/>
        <s v="SD-25040255"/>
        <s v="SD-25040256"/>
        <s v="SD-25040258"/>
        <s v="SD-25040259"/>
        <s v="SD-25040260"/>
        <s v="SD-25040261"/>
        <s v="SD-25040262"/>
        <s v="SD-25040263"/>
        <s v="SD-25040245"/>
        <s v="SD-25040250"/>
        <s v="SD-25040252"/>
        <s v="SD-25040257"/>
        <s v="SD-25040235"/>
        <s v="SD-25040266"/>
        <s v="SD-25040267"/>
        <s v="SD-25040268"/>
        <s v="SD-25040270"/>
        <s v="SD-25040271"/>
        <s v="SD-25040272"/>
        <s v="SD-25040296"/>
        <s v="SD-25040274"/>
        <s v="SD-25040298"/>
        <s v="SD-25040133"/>
        <s v="SD-25040275"/>
        <s v="SD-25040277"/>
        <s v="SD-25040279"/>
        <s v="SD-25040286"/>
        <s v="SD-25040287"/>
        <s v="SD-25040291"/>
        <s v="SD-25040292"/>
        <s v="SD-25040295"/>
        <s v="SD-25040297"/>
        <s v="SD-25040300"/>
        <s v="SD-25040281"/>
        <s v="SD-25040282"/>
        <s v="SD-25040283"/>
        <s v="SD-25040290"/>
        <s v="SD-25040303"/>
        <s v="SD-25040288"/>
        <s v="SD-25040289"/>
        <s v="SD-25040317"/>
        <s v="SD-25040319"/>
        <s v="SD-25040321"/>
        <s v="SD-25040318"/>
        <s v="SD-25040314"/>
        <s v="SD-25040315"/>
        <s v="SD-25040312"/>
        <s v="SD-25040325"/>
        <s v="SD-25040305"/>
        <s v="SD-25040304"/>
        <s v="SD-25040310"/>
        <s v="SD-25040328"/>
        <s v="SD-25040329"/>
        <s v="SD-25040208"/>
        <s v="SD-25040331"/>
        <s v="SD-25040330"/>
        <s v="SD-25040336"/>
        <s v="SD-25040337"/>
        <s v="SD-25040341"/>
        <s v="SD-25040333"/>
        <s v="SD-25040239"/>
        <s v="SD-25040240"/>
        <s v="SD-25050003"/>
        <s v="SD-25050002"/>
        <s v="SD-25050036"/>
        <s v="SD-25050045"/>
        <s v="SD-25050016"/>
        <s v="SD-25050027"/>
        <s v="SD-25050012"/>
        <s v="SD-25050014"/>
        <s v="SD-25050018"/>
        <s v="SD-25050021"/>
        <s v="SD-25050025"/>
        <s v="SD-25050051"/>
        <s v="SD-25050031"/>
        <s v="SD-25050043"/>
        <s v="SD-25050044"/>
        <s v="SD-25050048"/>
        <s v="SD-25050068"/>
        <s v="SD-25050052"/>
        <s v="SD-25050053"/>
        <s v="SD-25050054"/>
        <s v="SD-25050060"/>
        <s v="SD-25050061"/>
        <s v="SD-25050067"/>
        <s v="SD-25050006"/>
        <s v="SD-25050028"/>
        <s v="SD-25050066"/>
        <s v="SD-25050070"/>
        <s v="SD-25050092"/>
        <s v="SD-25050099"/>
        <s v="SD-25050100"/>
        <s v="SD-25050090"/>
        <s v="SD-25050091"/>
        <s v="SD-25050101"/>
        <s v="SD-25050094"/>
        <s v="SD-25050055"/>
        <s v="SD-25050056"/>
        <s v="SD-25050058"/>
        <s v="SD-25050059"/>
        <s v="SD-25050079"/>
        <s v="SD-25050080"/>
        <s v="SD-25050082"/>
        <s v="SD-25050083"/>
        <s v="SD-25050088"/>
        <s v="SD-25050089"/>
        <s v="SD-25050102"/>
        <s v="SD-25050081"/>
        <s v="SD-25050123"/>
        <s v="SD-25050138"/>
        <s v="SD-25050153"/>
        <s v="SD-25050134"/>
        <s v="SD-25050137"/>
        <s v="SD-25050139"/>
        <s v="SD-25050141"/>
        <s v="SD-25050146"/>
        <s v="SD-25050148"/>
        <s v="SD-25050062"/>
        <s v="SD-25050116"/>
        <s v="SD-25050125"/>
        <s v="SD-25050126"/>
        <s v="SD-25050127"/>
        <s v="SD-25050128"/>
        <s v="SD-25050129"/>
        <s v="SD-25050130"/>
        <s v="SD-25050131"/>
        <s v="SD-25050149"/>
        <s v="SD-25050150"/>
        <s v="SD-25050156"/>
        <s v="SD-25050157"/>
        <s v="SD-25050160"/>
        <s v="SD-25050143"/>
        <s v="SD-25050161"/>
        <s v="SD-25050167"/>
        <s v="SD-25050168"/>
        <s v="SD-25050135"/>
        <s v="SD-25050111"/>
        <s v="SD-25050112"/>
        <s v="SD-25050113"/>
        <s v="SD-25050115"/>
        <s v="SD-25050133"/>
        <s v="SD-25050155"/>
        <s v="SD-25050117"/>
        <s v="SD-25050121"/>
        <s v="SD-25050122"/>
        <s v="SD-25050175"/>
        <s v="SD-25050188"/>
        <s v="SD-25050176"/>
        <s v="SD-25030023"/>
        <s v="SD-25050158"/>
        <s v="SD-25050178"/>
        <s v="SD-25050195"/>
        <s v="SD-25050196"/>
        <s v="SD-25050199"/>
        <s v="SD-25050201"/>
        <s v="SD-25050202"/>
        <s v="SD-25050203"/>
        <s v="SD-25050205"/>
        <s v="SD-25050206"/>
        <s v="SD-25050084"/>
        <s v="SD-25050085"/>
        <s v="SD-25050086"/>
        <s v="SD-25050087"/>
        <s v="SD-25050179"/>
        <s v="SD-25050180"/>
        <s v="SD-25050181"/>
        <s v="SD-25050183"/>
        <s v="SD-25050184"/>
        <s v="SD-25050185"/>
        <s v="SD-25050186"/>
        <s v="SD-25050187"/>
        <s v="SD-25050189"/>
        <s v="SD-25050190"/>
        <s v="SD-25050191"/>
        <s v="SD-25050192"/>
        <s v="SD-25050170"/>
        <s v="SD-25050209"/>
        <s v="SD-25050197"/>
        <s v="SD-25050221"/>
        <s v="SD-25050228"/>
        <s v="SD-25050011"/>
        <s v="SD-25050214"/>
        <s v="SD-25050216"/>
        <s v="SD-25050182"/>
        <s v="SD-25050213"/>
        <s v="SD-25050215"/>
        <s v="SD-25050217"/>
        <s v="SD-25050219"/>
        <s v="SD-25050222"/>
        <s v="SD-25050224"/>
        <s v="SD-25050225"/>
        <s v="SD-25050226"/>
        <s v="SD-25050227"/>
        <s v="SD-25050229"/>
        <s v="SD-25050103"/>
        <s v="SD-25050207"/>
        <s v="SD-25050174"/>
        <s v="SD-25050235"/>
        <s v="SD-25050236"/>
        <s v="SD-25050237"/>
        <s v="SD-25030270"/>
        <s v="SD-25050220"/>
        <s v="SD-25050241"/>
        <s v="SD-25050249"/>
        <s v="SD-25050238"/>
        <s v="SD-25050240"/>
        <s v="SD-25050239"/>
        <s v="SD-25050248"/>
        <s v="SD-25050250"/>
        <s v="SD-25050243"/>
        <s v="SD-25050230"/>
        <s v="SD-25050252"/>
        <s v="SD-25050254"/>
        <s v="SD-25050265"/>
        <s v="SD-25050270"/>
        <s v="SD-25050273"/>
        <s v="SD-25050268"/>
        <s v="SD-25050269"/>
        <s v="SD-25050284"/>
        <s v="SD-25050294"/>
        <s v="SD-25050303"/>
        <s v="SD-25050314"/>
        <s v="SD-25050285"/>
        <s v="SD-25050287"/>
        <s v="SD-25050289"/>
        <s v="SD-25050292"/>
        <s v="SD-25050297"/>
        <s v="SD-25050308"/>
        <s v="SD-25050312"/>
        <s v="SD-25050313"/>
        <s v="SD-25050296"/>
        <s v="SD-25050145"/>
        <s v="SD-25050151"/>
        <s v="SD-25050290"/>
        <s v="SD-25050298"/>
        <s v="SD-25050293"/>
        <s v="SD-25050299"/>
        <s v="SD-25050073"/>
        <s v="SD-25050075"/>
        <s v="SD-25050107"/>
        <s v="SD-25050108"/>
        <s v="SD-25050109"/>
        <s v="SD-25050277"/>
        <s v="SD-25050142"/>
        <s v="SD-25050295"/>
        <s v="SD-25050245"/>
        <s v="SD-25050246"/>
        <s v="SD-25050247"/>
        <s v="SD-25050258"/>
        <s v="SD-25050259"/>
        <s v="SD-25050263"/>
        <s v="SD-25050319"/>
        <s v="SD-25050266"/>
        <s v="SD-25050282"/>
        <s v="SD-25050291"/>
        <s v="SD-25050271"/>
        <s v="SD-25050272"/>
        <s v="SD-25050275"/>
        <s v="SD-25050327"/>
        <s v="SD-25050328"/>
        <s v="SD-25050332"/>
        <s v="SD-25050333"/>
        <s v="SD-25050343"/>
        <s v="SD-25050344"/>
        <s v="SD-25050345"/>
        <s v="SD-25050350"/>
        <s v="SD-25050349"/>
        <s v="SD-25050351"/>
        <s v="SD-25050352"/>
        <s v="SD-25050354"/>
        <s v="SD-25050364"/>
        <s v="SD-25050335"/>
        <s v="SD-25050363"/>
        <s v="SD-25050370"/>
        <s v="SD-25050371"/>
        <s v="SD-25050395"/>
        <s v="SD-25050388"/>
        <s v="SD-25050389"/>
        <s v="SD-25050436"/>
        <s v="SD-25050416"/>
        <s v="SD-25050420"/>
        <s v="SD-25050400"/>
        <s v="SD-25050401"/>
        <s v="SD-25050402"/>
        <s v="SD-25050404"/>
        <s v="SD-25050406"/>
        <s v="SD-25050410"/>
        <s v="SD-25050418"/>
        <s v="SD-25050428"/>
        <s v="SD-25050429"/>
        <s v="SD-25050432"/>
        <s v="SD-25050433"/>
        <s v="SD-25050359"/>
        <s v="SD-25050362"/>
        <s v="SD-25050369"/>
        <s v="SD-25050442"/>
        <s v="SD-25050367"/>
        <s v="SD-25050376"/>
        <s v="SD-25050377"/>
        <s v="SD-25050378"/>
        <s v="SD-25050438"/>
        <s v="SD-25050383"/>
        <s v="SD-25050430"/>
        <s v="SD-25050387"/>
        <s v="SD-25050426"/>
        <s v="SD-25050372"/>
        <s v="SD-25050373"/>
        <s v="SD-25050375"/>
        <s v="SD-25050444"/>
        <s v="SD-25050450"/>
        <s v="SD-25050379"/>
        <s v="SD-25050380"/>
        <s v="SD-25050435"/>
        <s v="SD-25050415"/>
        <s v="SD-25050421"/>
        <s v="SD-25050422"/>
        <s v="SD-25050423"/>
        <s v="SD-25050424"/>
        <s v="SD-25050431"/>
        <s v="SD-25050454"/>
        <s v="SD-25050346"/>
        <s v="SD-25050347"/>
        <s v="SD-25050390"/>
        <s v="SD-25050399"/>
        <s v="SD-25050453"/>
        <s v="SD-25050443"/>
        <s v="SD-25050457"/>
        <s v="SD-25050460"/>
        <s v="SD-25050461"/>
        <s v="SD-25050462"/>
        <s v="SD-25050463"/>
        <s v="SD-25060001"/>
        <s v="SD-25060003"/>
        <s v="SD-25050316"/>
        <s v="SD-25050475"/>
        <s v="SD-25050476"/>
        <s v="SD-25050384"/>
        <s v="SD-25060015"/>
        <s v="SD-25060020"/>
        <s v="SD-25060016"/>
        <s v="SD-25060017"/>
        <s v="SD-25060018"/>
        <s v="SD-25060025"/>
        <s v="SD-25060030"/>
        <s v="SD-25060031"/>
        <s v="SD-25060032"/>
        <s v="SD-25060033"/>
        <s v="SD-25060021"/>
        <s v="SD-25060022"/>
        <s v="SD-25060024"/>
        <s v="SD-25060027"/>
        <s v="SD-25060028"/>
        <s v="SD-25060005"/>
        <s v="SD-25060006"/>
        <s v="SD-25060007"/>
        <s v="SD-25060009"/>
        <s v="SD-25060012"/>
        <s v="SD-25060013"/>
        <s v="SD-25060039"/>
        <s v="SD-25060053"/>
        <s v="SD-25060052"/>
        <s v="SD-25060113"/>
        <s v="SD-25060051"/>
        <s v="SD-25060057"/>
        <s v="SD-25060089"/>
        <s v="SD-25060081"/>
        <s v="SD-25060082"/>
        <s v="SD-25060083"/>
        <s v="SD-25060084"/>
        <s v="SD-25060085"/>
        <s v="SD-25060091"/>
        <s v="SD-25060094"/>
        <s v="SD-25060096"/>
        <s v="SD-25060098"/>
        <s v="SD-25060099"/>
        <s v="SD-25060100"/>
        <s v="SD-25060103"/>
        <s v="SD-25060104"/>
        <s v="SD-25060107"/>
        <s v="SD-25060110"/>
        <s v="SD-25060040"/>
        <s v="SD-25060043"/>
        <s v="SD-25060046"/>
        <s v="SD-25060047"/>
        <s v="SD-25060048"/>
        <s v="SD-25060050"/>
        <s v="SD-25060068"/>
        <s v="SD-25060095"/>
        <s v="SD-25060111"/>
        <s v="SD-25060112"/>
        <s v="SD-25060059"/>
        <s v="SD-25060060"/>
        <s v="SD-25060062"/>
        <s v="SD-25060063"/>
        <s v="SD-25060064"/>
        <s v="SD-25060065"/>
        <s v="SD-25060072"/>
        <s v="SD-25060073"/>
        <s v="SD-25060074"/>
        <s v="SD-25060076"/>
        <s v="SD-25060077"/>
        <s v="SD-25060086"/>
        <s v="SD-25060069"/>
        <s v="SD-25060118"/>
        <s v="SD-25060121"/>
        <s v="SD-25060123"/>
        <s v="SD-25060075"/>
        <s v="SD-25060078"/>
        <s v="SD-25060131"/>
        <s v="SD-25060135"/>
        <s v="SD-25060136"/>
        <s v="SD-25060008"/>
        <s v="SD-25060092"/>
        <s v="SD-25060093"/>
        <s v="SD-25060119"/>
        <s v="SD-25060148"/>
        <s v="SD-25060149"/>
        <s v="SD-25060150"/>
        <s v="SD-25060152"/>
        <s v="SD-25060153"/>
        <s v="SD-25060105"/>
        <s v="SD-25060154"/>
        <s v="SD-25050391"/>
        <s v="SD-25050392"/>
        <s v="SD-25050393"/>
        <s v="SD-25050394"/>
        <s v="SD-25060061"/>
        <s v="SD-25060170"/>
        <s v="SD-25060127"/>
        <s v="SD-25060160"/>
        <s v="SD-25060161"/>
        <s v="SD-25060162"/>
        <s v="SD-25060172"/>
        <s v="SD-25060155"/>
        <s v="SD-25060157"/>
        <s v="SD-25060177"/>
        <s v="SD-25060179"/>
        <s v="SD-25060126"/>
        <s v="SD-25060128"/>
        <s v="SD-25060180"/>
        <s v="SD-25060143"/>
        <s v="SD-25060145"/>
        <s v="SD-25060146"/>
        <s v="SD-25060187"/>
        <s v="SD-25060199"/>
        <s v="SD-25060185"/>
        <s v="SD-25060191"/>
        <s v="SD-25060198"/>
        <s v="SD-25060216"/>
        <s v="SD-25060210"/>
        <s v="SD-25060211"/>
        <s v="SD-25060204"/>
        <s v="SD-25060205"/>
        <s v="SD-25060206"/>
        <s v="SD-25060207"/>
        <s v="SD-25060215"/>
        <s v="SD-25060218"/>
        <s v="SD-25060219"/>
        <s v="SD-25060228"/>
        <s v="SD-25060238"/>
        <s v="SD-25060233"/>
        <s v="SD-25060235"/>
        <s v="SD-25060237"/>
        <s v="SD-25060229"/>
        <s v="SD-25060256"/>
        <s v="SD-25060266"/>
        <s v="SD-25060282"/>
        <s v="SD-25060240"/>
        <s v="SD-25060242"/>
        <s v="SD-25060249"/>
        <s v="SD-25060252"/>
        <s v="SD-25060259"/>
        <s v="SD-25060280"/>
        <s v="SD-25060289"/>
        <s v="SD-25060225"/>
        <s v="SD-25060245"/>
        <s v="SD-25060246"/>
        <s v="SD-25060262"/>
        <s v="SD-25060263"/>
        <s v="SD-25060264"/>
        <s v="SD-25060265"/>
        <s v="SD-25060267"/>
        <s v="SD-25060268"/>
        <s v="SD-25060269"/>
        <s v="SD-25060283"/>
        <s v="SD-25060303"/>
        <s v="SD-25060299"/>
        <s v="SD-25060300"/>
        <s v="SD-25060301"/>
        <s v="SD-25060302"/>
        <s v="SD-25060305"/>
        <s v="SD-25060097"/>
        <s v="SD-25060294"/>
        <s v="SD-25060295"/>
        <s v="SD-25060298"/>
        <s v="SD-25060309"/>
        <s v="SD-25060165"/>
        <s v="SD-25060166"/>
        <s v="SD-25060167"/>
        <s v="SD-25060270"/>
        <s v="SD-25060276"/>
        <s v="SD-25060277"/>
        <s v="SD-25060278"/>
        <s v="SD-25060279"/>
        <s v="SD-25060311"/>
        <s v="SD-25060285"/>
        <s v="SD-25060286"/>
        <s v="SD-25060312"/>
        <s v="SD-25060313"/>
        <s v="SD-25060315"/>
        <s v="SD-25060201"/>
        <s v="SD-25060202"/>
        <s v="SD-25050340"/>
        <s v="SD-25050341"/>
        <s v="SD-25050361"/>
        <s v="SD-25060316"/>
        <s v="SD-25060318"/>
        <s v="SD-25060321"/>
        <s v="SD-25060322"/>
        <s v="SD-25060330"/>
        <s v="SD-25060331"/>
        <s v="SD-25060332"/>
        <s v="SD-25060333"/>
        <s v="SD-25060334"/>
        <s v="SD-25060335"/>
        <s v="SD-25060336"/>
        <s v="SD-25060337"/>
        <s v="SD-25060338"/>
        <s v="SD-25060339"/>
        <s v="SD-25060340"/>
        <s v="SD-25060341"/>
        <s v="SD-25060342"/>
        <s v="SD-25060343"/>
        <s v="SD-25060344"/>
        <s v="SD-25060346"/>
        <s v="SD-25060348"/>
        <s v="SD-25060349"/>
        <s v="SD-25060324"/>
        <s v="SD-25060325"/>
        <s v="SD-25060326"/>
        <s v="SD-25060327"/>
        <s v="SD-25060329"/>
        <s v="SD-25060353"/>
        <s v="SD-25060354"/>
        <s v="SD-25060355"/>
        <s v="SD-25060356"/>
        <s v="SD-25060357"/>
        <s v="SD-25060379"/>
        <s v="SD-25060381"/>
        <s v="SD-25060384"/>
        <s v="SD-25060377"/>
        <s v="SD-25060378"/>
        <s v="SD-25060396"/>
        <s v="SD-25060397"/>
        <s v="SD-25060402"/>
        <s v="SD-25060351"/>
        <s v="SD-25060352"/>
        <s v="SD-25050076"/>
        <s v="SD-25060385"/>
        <s v="SD-25060386"/>
        <s v="SD-25060387"/>
        <s v="SD-25060388"/>
        <s v="SD-25060389"/>
        <s v="SD-25060392"/>
        <s v="SD-25060394"/>
        <s v="SD-25060403"/>
        <s v="SD-25060404"/>
        <s v="SD-25060390"/>
        <s v="SD-25060367"/>
        <s v="SD-25060370"/>
        <s v="SD-25060371"/>
        <s v="SD-25060360"/>
        <s v="SD-25060361"/>
        <s v="SD-25060362"/>
        <s v="SD-25060364"/>
        <s v="SD-25060365"/>
        <s v="SD-25060366"/>
        <s v="SD-25060382"/>
        <s v="SD-25060398"/>
        <s v="SD-25060435"/>
        <s v="SD-25060412"/>
        <s v="SD-25060414"/>
        <s v="SD-25060415"/>
        <s v="SD-25060426"/>
        <s v="SD-25060425"/>
        <s v="SD-25060420"/>
        <s v="SD-25060422"/>
        <s v="SD-25060423"/>
        <s v="SD-25060427"/>
        <s v="SD-25060429"/>
        <s v="SD-25060430"/>
        <s v="SD-25060373"/>
        <s v="SD-25060374"/>
        <s v="SD-25060375"/>
        <s v="SD-25060438"/>
        <s v="SD-25060439"/>
        <s v="SD-25060440"/>
        <s v="SD-25060442"/>
        <s v="SD-25060443"/>
        <s v="SD-25060424"/>
        <s v="SD-25060376"/>
        <s v="SD-25060416"/>
        <s v="SD-25060448"/>
        <s v="SD-25060451"/>
        <s v="SD-25060408"/>
        <s v="SD-25060447"/>
        <s v="SD-25060446"/>
        <s v="SD-25060455"/>
        <s v="SD-25060393"/>
        <s v="SD-25070002"/>
        <s v="SD-25070012"/>
        <s v="SD-25070007"/>
        <s v="SD-25070008"/>
        <s v="SD-25070023"/>
        <s v="SD-25070014"/>
        <s v="SD-25070015"/>
        <s v="SD-25070016"/>
        <s v="SD-25070017"/>
        <s v="SD-25070019"/>
        <s v="SD-25070020"/>
        <s v="SD-25070021"/>
        <s v="SD-25070022"/>
        <s v="SD-25070024"/>
        <s v="SD-25070028"/>
        <s v="SD-25070029"/>
        <s v="SD-25070030"/>
        <s v="SD-25070031"/>
        <s v="SD-25070032"/>
        <s v="SD-25070033"/>
        <s v="SD-25070048"/>
        <s v="SD-25070050"/>
        <s v="SD-25070051"/>
        <s v="SD-25070052"/>
        <s v="SD-25060406"/>
        <s v="SD-25070057"/>
        <s v="SD-25070060"/>
        <s v="SD-25070054"/>
        <s v="SD-25070058"/>
        <s v="SD-25070059"/>
        <s v="SD-25070062"/>
        <s v="SD-25070067"/>
        <s v="SD-25070079"/>
        <s v="SD-25070078"/>
        <s v="SD-25070090"/>
        <s v="SD-25070099"/>
        <s v="SD-25060369"/>
        <s v="SD-25070100"/>
        <s v="SD-25070037"/>
        <s v="SD-25070039"/>
        <s v="SD-25070040"/>
        <s v="SD-25070041"/>
        <s v="SD-25070042"/>
        <s v="SD-25070043"/>
        <s v="SD-25070065"/>
        <s v="SD-25070066"/>
        <s v="SD-25070068"/>
        <s v="SD-25070070"/>
        <s v="SD-25070071"/>
        <s v="SD-25070087"/>
        <s v="SD-25070097"/>
        <s v="SD-25070106"/>
        <s v="SD-25070111"/>
        <s v="SD-25070124"/>
        <s v="SD-25070103"/>
        <s v="SD-25070104"/>
        <s v="SD-25070112"/>
        <s v="SD-25070114"/>
        <s v="SD-25070116"/>
        <s v="SD-25070113"/>
        <s v="SD-25070120"/>
        <s v="SD-25070119"/>
        <s v="SD-25070115"/>
        <s v="SD-25070049"/>
        <s v="SD-25070094"/>
        <s v="SD-25070095"/>
        <s v="SD-25070128"/>
        <s v="SD-25070129"/>
        <s v="SD-25070131"/>
        <s v="SD-25070147"/>
        <s v="SD-25070134"/>
        <s v="SD-25070135"/>
        <s v="SD-25070136"/>
        <s v="SD-25070046"/>
        <s v="SD-25070139"/>
        <s v="SD-25070140"/>
        <s v="SD-25070141"/>
        <s v="SD-25070146"/>
        <s v="SD-25070151"/>
        <s v="SD-25070154"/>
        <s v="SD-25070158"/>
        <s v="SD-25070072"/>
        <s v="SD-25070073"/>
        <s v="SD-25070077"/>
        <s v="SD-25070152"/>
        <s v="SD-25070088"/>
        <s v="SD-25070089"/>
        <s v="SD-25070118"/>
        <s v="SD-25070162"/>
        <s v="SD-25070161"/>
        <s v="SD-25070165"/>
        <s v="SD-25070173"/>
        <s v="SD-25070171"/>
        <s v="SD-25070197"/>
        <s v="SD-25070205"/>
        <s v="SD-25070166"/>
        <s v="SD-25070167"/>
        <s v="SD-25070168"/>
        <s v="SD-25070206"/>
        <s v="SD-25070211"/>
        <s v="SD-25070212"/>
        <s v="SD-25070213"/>
        <s v="SD-25070214"/>
        <s v="SD-25070215"/>
        <s v="SD-25070217"/>
        <s v="SD-25070218"/>
        <s v="SD-25070219"/>
        <s v="SD-25070220"/>
        <s v="SD-25070222"/>
        <s v="SD-25070252"/>
        <s v="SD-25070241"/>
        <s v="SD-25070257"/>
        <s v="SD-25060350"/>
        <s v="SD-25070011"/>
        <s v="SD-25070176"/>
        <s v="SD-25070178"/>
        <s v="SD-25070181"/>
        <s v="SD-25070182"/>
        <s v="SD-25070187"/>
        <s v="SD-25070191"/>
        <s v="SD-25070192"/>
        <s v="SD-25070193"/>
        <s v="SD-25070194"/>
        <s v="SD-25070195"/>
        <s v="SD-25070204"/>
        <s v="SD-25070208"/>
        <s v="SD-25070225"/>
        <s v="SD-25070235"/>
        <s v="SD-25070256"/>
        <s v="SD-25070232"/>
        <s v="SD-25050318"/>
        <s v="SD-25070221"/>
        <s v="SD-25070238"/>
        <s v="SD-25070239"/>
        <s v="SD-25070248"/>
        <s v="SD-25070249"/>
        <s v="SD-25070250"/>
        <s v="SD-25070251"/>
        <s v="SD-25070231"/>
        <s v="SD-25070216"/>
        <s v="SD-25070268"/>
        <s v="SD-25070258"/>
        <s v="SD-25070259"/>
        <s v="SD-25070262"/>
        <s v="SD-25070265"/>
        <s v="SD-25070270"/>
        <s v="SD-25070273"/>
        <s v="SD-25070277"/>
        <s v="SD-25070278"/>
        <s v="SD-25070279"/>
        <s v="SD-25070282"/>
        <s v="SD-25070296"/>
        <s v="SD-25070297"/>
        <s v="SD-25070290"/>
        <s v="SD-25070295"/>
        <s v="SD-25070299"/>
        <s v="SD-25070301"/>
        <s v="SD-25070284"/>
        <s v="SD-25070285"/>
        <s v="SD-25070289"/>
        <s v="SD-25070298"/>
        <s v="SD-25070304"/>
        <s v="SD-25070276"/>
        <s v="SD-25070310"/>
        <s v="SD-25070312"/>
        <s v="SD-25070311"/>
        <s v="SD-25070313"/>
        <s v="SD-25070314"/>
        <s v="SD-25070317"/>
        <s v="SD-25070322"/>
        <s v="SD-25070323"/>
        <s v="SD-25070325"/>
        <s v="SD-25070326"/>
        <s v="SD-25070327"/>
        <s v="SD-25070309"/>
        <s v="SD-25070324"/>
        <s v="SD-25070341"/>
        <s v="SD-25070342"/>
        <s v="SD-25070335"/>
        <s v="SD-25070343"/>
        <s v="SD-25070275"/>
        <s v="SD-25070355"/>
        <s v="SD-25070356"/>
        <s v="SD-25070359"/>
        <s v="SD-25070362"/>
        <s v="SD-25070364"/>
        <s v="SD-25070365"/>
        <s v="SD-25070350"/>
        <s v="SD-25070354"/>
        <s v="SD-25070361"/>
        <s v="SD-25070375"/>
        <s v="SD-25070376"/>
        <s v="SD-25070378"/>
        <s v="SD-25070379"/>
        <s v="SD-25070380"/>
        <s v="SD-25070381"/>
        <s v="SD-25070372"/>
        <s v="SD-25070368"/>
        <s v="SD-25070346"/>
        <s v="SD-25070347"/>
        <s v="SD-25070348"/>
        <s v="SD-25070349"/>
        <s v="SD-25070366"/>
        <s v="SD-25070367"/>
        <s v="SD-25070384"/>
        <s v="SD-25070385"/>
        <s v="SD-25070230"/>
        <s v="SD-25070303"/>
        <s v="SD-25070305"/>
        <s v="SD-25070306"/>
        <s v="SD-25070307"/>
        <s v="SD-25070339"/>
        <s v="SD-25070383"/>
        <s v="SD-25070390"/>
        <s v="SD-25070391"/>
        <s v="SD-25080001"/>
        <s v="SD-25080003"/>
        <s v="SD-25080006"/>
        <s v="SD-25080011"/>
        <s v="SD-25080009"/>
        <s v="SD-25070369"/>
        <s v="SD-25070370"/>
        <s v="SD-25080012"/>
        <s v="SD-25080013"/>
        <s v="SD-25080014"/>
        <s v="SD-25080017"/>
        <s v="SD-25080027"/>
        <s v="SD-25080030"/>
        <s v="SD-25080023"/>
        <s v="SD-25080025"/>
        <s v="SD-25080028"/>
        <s v="SD-25080036"/>
        <s v="SD-25080038"/>
        <s v="SD-25080032"/>
        <s v="SD-25080033"/>
        <s v="SD-25080034"/>
        <s v="SD-25080035"/>
        <s v="SD-25080040"/>
        <s v="SD-25080041"/>
        <s v="SD-25080042"/>
        <s v="SD-25080044"/>
        <s v="SD-25080056"/>
        <s v="SD-25080019"/>
        <s v="SD-25080037"/>
        <s v="SD-25080052"/>
        <s v="SD-25080057"/>
        <s v="SD-25080047"/>
        <s v="SD-25080058"/>
        <s v="SD-25080059"/>
        <s v="SD-25080060"/>
        <s v="SD-25080064"/>
        <s v="SD-25080069"/>
        <s v="SD-25080061"/>
        <s v="SD-25080071"/>
        <s v="SD-25080082"/>
        <s v="SD-25080083"/>
        <s v="SD-25080094"/>
        <s v="SD-25080076"/>
        <s v="SD-25080098"/>
        <s v="SD-25080100"/>
        <s v="SD-25080101"/>
        <s v="SD-25080088"/>
        <s v="SD-25080102"/>
        <s v="SD-25080108"/>
        <s v="SD-25080095"/>
        <s v="SD-25080080"/>
        <s v="SD-25080084"/>
        <s v="SD-25080113"/>
        <s v="SD-25080116"/>
        <s v="SD-25080117"/>
        <s v="SD-25080053"/>
        <s v="SD-25080114"/>
        <s v="SD-25080079"/>
        <s v="SD-25080115"/>
        <s v="SD-25080124"/>
        <s v="SD-25080125"/>
        <s v="SD-25080126"/>
        <s v="SD-25080127"/>
        <s v="SD-25080128"/>
        <s v="SD-25080129"/>
        <s v="SD-25080130"/>
        <s v="SD-25080132"/>
        <s v="SD-25080133"/>
        <s v="SD-25080135"/>
        <s v="SD-25080140"/>
        <s v="SD-25080141"/>
        <s v="SD-25080134"/>
        <s v="SD-25080143"/>
        <s v="SD-25080147"/>
        <s v="SD-25080138"/>
        <s v="SD-25080139"/>
        <s v="SD-25080146"/>
        <s v="SD-25080145"/>
      </sharedItems>
    </cacheField>
    <cacheField name="Disponible Despacho" numFmtId="14">
      <sharedItems containsSemiMixedTypes="0" containsNonDate="0" containsDate="1" containsString="0" minDate="2023-10-27T00:00:00" maxDate="2025-08-21T00:00:00"/>
    </cacheField>
    <cacheField name="Registro SD" numFmtId="14">
      <sharedItems containsSemiMixedTypes="0" containsNonDate="0" containsDate="1" containsString="0" minDate="2023-10-25T08:30:58" maxDate="2025-08-20T08:34:55"/>
    </cacheField>
    <cacheField name="IdCentroControl" numFmtId="0">
      <sharedItems/>
    </cacheField>
    <cacheField name="Descripción OP" numFmtId="0">
      <sharedItems longText="1"/>
    </cacheField>
    <cacheField name="Cliente" numFmtId="0">
      <sharedItems/>
    </cacheField>
    <cacheField name="Grupo Inventario" numFmtId="0">
      <sharedItems/>
    </cacheField>
    <cacheField name="Cuenta Contable Inventario" numFmtId="0">
      <sharedItems/>
    </cacheField>
    <cacheField name="Id Catálogo" numFmtId="0">
      <sharedItems/>
    </cacheField>
    <cacheField name="Nombre" numFmtId="0">
      <sharedItems/>
    </cacheField>
    <cacheField name="Unidades" numFmtId="0">
      <sharedItems containsSemiMixedTypes="0" containsString="0" containsNumber="1" minValue="0.04" maxValue="14500"/>
    </cacheField>
    <cacheField name="Dim1" numFmtId="0">
      <sharedItems containsString="0" containsBlank="1" containsNumber="1" minValue="7.0000000000000007E-2" maxValue="10"/>
    </cacheField>
    <cacheField name="Dim2" numFmtId="0">
      <sharedItems containsString="0" containsBlank="1" containsNumber="1" minValue="0.5" maxValue="7.32"/>
    </cacheField>
    <cacheField name="Cantidad" numFmtId="0">
      <sharedItems containsSemiMixedTypes="0" containsString="0" containsNumber="1" minValue="0.04" maxValue="14500"/>
    </cacheField>
    <cacheField name="Observaciones" numFmtId="0">
      <sharedItems containsBlank="1"/>
    </cacheField>
    <cacheField name="Observaciones 2" numFmtId="0">
      <sharedItems longText="1"/>
    </cacheField>
    <cacheField name="Transportado por" numFmtId="0">
      <sharedItems/>
    </cacheField>
    <cacheField name="Dirección Destino" numFmtId="0">
      <sharedItems/>
    </cacheField>
    <cacheField name="Ciudad Destino" numFmtId="0">
      <sharedItems/>
    </cacheField>
    <cacheField name="Gestor" numFmtId="0">
      <sharedItems/>
    </cacheField>
    <cacheField name="Usuario" numFmtId="0">
      <sharedItems/>
    </cacheField>
    <cacheField name="Registro" numFmtId="14">
      <sharedItems containsSemiMixedTypes="0" containsNonDate="0" containsDate="1" containsString="0" minDate="2024-01-04T10:50:46" maxDate="2025-08-20T12:13:14"/>
    </cacheField>
    <cacheField name="UBICACIÓN" numFmtId="0">
      <sharedItems count="6">
        <s v="P2"/>
        <s v="P1"/>
        <s v="PLANTA"/>
        <s v="GASES"/>
        <s v="MALLA 3"/>
        <e v="#N/A"/>
      </sharedItems>
    </cacheField>
    <cacheField name="UBICACIÓN2" numFmtId="0">
      <sharedItems containsMixedTypes="1" containsNumber="1" containsInteg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442">
  <r>
    <s v="DS-24010001"/>
    <d v="2024-01-04T00:00:00"/>
    <x v="0"/>
    <d v="2024-01-04T00:00:00"/>
    <d v="2024-01-03T14:57:25"/>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OR-7/8.3GA"/>
    <s v="TORNILLO HEX 7/8/ X 3 - GALVANIZADO REF. A325 TIPO 1"/>
    <n v="168"/>
    <m/>
    <m/>
    <n v="168"/>
    <s v="DESPACHAR POR ENVIA AL ING. DANIEL PARRA"/>
    <s v="GUIA N. 064105613699  / Transportador por: COLVANES SAS [Giron]. Placa: NA. Cédula Conductor: 800185306. Nombre Conductor: COLVANES SAS [Giron]. Celular Conductor: 6084003"/>
    <s v="COLVANES SAS"/>
    <s v="VEREDA EL CANAL CORR NUEVA COLONIA, TURBO, ANTIOQUIA"/>
    <s v="TURBO"/>
    <s v="USCATEGUI ECHEVERRIA JULIAN HERNANDO"/>
    <s v="SANDRA CALA"/>
    <d v="2024-01-08T12:10:16"/>
    <x v="0"/>
    <n v="1"/>
  </r>
  <r>
    <s v="DS-24010001"/>
    <d v="2024-01-04T00:00:00"/>
    <x v="0"/>
    <d v="2024-01-04T00:00:00"/>
    <d v="2024-01-03T14:57:25"/>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Galvanizada"/>
    <s v="1.4.05.08 | Tornillería"/>
    <s v="THE-7/8. A194"/>
    <s v="TUERCA HEX 7/8 - GALVANIZADA REF A194 GRADO 2H - 9HPP"/>
    <n v="168"/>
    <m/>
    <m/>
    <n v="168"/>
    <s v="DESPACHAR POR ENVIA AL ING. DANIEL PARRA"/>
    <s v="GUIA N. 064105613699  / Transportador por: COLVANES SAS [Giron]. Placa: NA. Cédula Conductor: 800185306. Nombre Conductor: COLVANES SAS [Giron]. Celular Conductor: 6084003"/>
    <s v="COLVANES SAS"/>
    <s v="VEREDA EL CANAL CORR NUEVA COLONIA, TURBO, ANTIOQUIA"/>
    <s v="TURBO"/>
    <s v="USCATEGUI ECHEVERRIA JULIAN HERNANDO"/>
    <s v="SANDRA CALA"/>
    <d v="2024-01-08T12:10:16"/>
    <x v="0"/>
    <n v="0"/>
  </r>
  <r>
    <s v="DS-24010001"/>
    <d v="2024-01-04T00:00:00"/>
    <x v="0"/>
    <d v="2024-01-04T00:00:00"/>
    <d v="2024-01-03T14:57:25"/>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Arandela Plana"/>
    <s v="1.4.05.08 | Tornillería"/>
    <s v="ARA-PLA.7/8.F4369.T1"/>
    <s v="ARANDELA PLANA Ø 7/8 REF. F4369 T1"/>
    <n v="168"/>
    <m/>
    <m/>
    <n v="168"/>
    <s v="DESPACHAR POR ENVIA AL ING. DANIEL PARRA"/>
    <s v="GUIA N. 064105613699  / Transportador por: COLVANES SAS [Giron]. Placa: NA. Cédula Conductor: 800185306. Nombre Conductor: COLVANES SAS [Giron]. Celular Conductor: 6084003"/>
    <s v="COLVANES SAS"/>
    <s v="VEREDA EL CANAL CORR NUEVA COLONIA, TURBO, ANTIOQUIA"/>
    <s v="TURBO"/>
    <s v="USCATEGUI ECHEVERRIA JULIAN HERNANDO"/>
    <s v="SANDRA CALA"/>
    <d v="2024-01-08T12:10:16"/>
    <x v="0"/>
    <n v="0"/>
  </r>
  <r>
    <s v="DS-24010003"/>
    <d v="2024-01-04T00:00:00"/>
    <x v="1"/>
    <d v="2024-01-04T00:00:00"/>
    <d v="2024-01-04T08:04:38"/>
    <s v="OP:2023-00240.001"/>
    <s v="DISEÑO DE PLANOS TALLER FABRICACIÓN DE ESTRUCTURA METÁLICA EN ACERO ESTRUCTURAL A-572"/>
    <s v="CONSORCIO CONSTRUCCIONES HOSPITALARIAS [Bogotá D.C.]"/>
    <s v="Pintura Esmalte"/>
    <s v="1.4.05.05 | Pintura"/>
    <s v="ESM-ALQ.ALU"/>
    <s v="ESMALTE ALQUIDICO AZUL RAL6505 PINTUNAL"/>
    <n v="15"/>
    <m/>
    <m/>
    <n v="15"/>
    <s v="DESPACHO PARA EL HUS"/>
    <s v="Transportador por: CONSORCIO CONSTRUCCIONES HOSPITALARIAS [Bogotá D.C.]. Placa: GIV259. Cédula Conductor: 91298476. Nombre Conductor: SILVERIO  MORENO. Celular Conductor: 0"/>
    <s v="CONSORCIO CONSTRUCCIONES HOSPITALARIAS"/>
    <s v="CR 12 84 A 12 OF 301"/>
    <s v="BOGOTÁ. D.C."/>
    <s v="PINTO PINZON LUIS ARNULFO"/>
    <s v="SANDRA CALA"/>
    <d v="2024-01-04T10:50:46"/>
    <x v="0"/>
    <n v="0"/>
  </r>
  <r>
    <s v="DS-24010003"/>
    <d v="2024-01-04T00:00:00"/>
    <x v="1"/>
    <d v="2024-01-04T00:00:00"/>
    <d v="2024-01-04T08:04:38"/>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EL HUS"/>
    <s v="Transportador por: CONSORCIO CONSTRUCCIONES HOSPITALARIAS [Bogotá D.C.]. Placa: GIV259. Cédula Conductor: 91298476. Nombre Conductor: SILVERIO  MORENO. Celular Conductor: 0"/>
    <s v="CONSORCIO CONSTRUCCIONES HOSPITALARIAS"/>
    <s v="CR 12 84 A 12 OF 301"/>
    <s v="BOGOTÁ. D.C."/>
    <s v="PINTO PINZON LUIS ARNULFO"/>
    <s v="SANDRA CALA"/>
    <d v="2024-01-04T10:50:46"/>
    <x v="0"/>
    <n v="0"/>
  </r>
  <r>
    <s v="DS-24010004"/>
    <d v="2024-01-04T00:00:00"/>
    <x v="2"/>
    <d v="2024-01-05T00:00:00"/>
    <d v="2024-01-04T09:59:19"/>
    <s v="OP:2023-00408.012"/>
    <s v="CONSUMIBLES FABRICACION METALTECO (LA CASITA Y PLANTA PRINCIPAL)"/>
    <s v="METALTECO SAS [Girón]"/>
    <s v="Elementos de Protección"/>
    <s v="1.4.55.12 | Materiales y Suministros para MO"/>
    <s v="TRA-PRO.TYV."/>
    <s v="TRAJE DE PROTECCION TYVEK CLASIC REF. CHF5 MARCA DUPONT"/>
    <n v="15"/>
    <m/>
    <m/>
    <n v="15"/>
    <s v="Despachar para LA CASITA"/>
    <s v="Transportador por: MORENO CASTILLO SILVERIO. Placa: GIV259. Cédula Conductor: 91298476. Nombre Conductor: SILVERIO  MORENO. Celular Conductor: 0"/>
    <s v="MORENO CASTILLO SILVERIO"/>
    <s v="KM 6 VIA GIRON"/>
    <s v="GIRÓN"/>
    <s v="PINTO PINZON LUIS ARNULFO"/>
    <s v="SANDRA CALA"/>
    <d v="2024-01-04T10:53:09"/>
    <x v="0"/>
    <n v="0"/>
  </r>
  <r>
    <s v="DS-24010004"/>
    <d v="2024-01-04T00:00:00"/>
    <x v="2"/>
    <d v="2024-01-05T00:00:00"/>
    <d v="2024-01-04T09:59:19"/>
    <s v="OP:2023-00408.012"/>
    <s v="CONSUMIBLES FABRICACION METALTECO (LA CASITA Y PLANTA PRINCIPAL)"/>
    <s v="METALTECO SAS [Girón]"/>
    <s v="Guantes"/>
    <s v="1.4.55.12 | Materiales y Suministros para MO"/>
    <s v="GUA-G40.NO8"/>
    <s v="GUANTE G40 POLIURETANO MANTENIMIENTO # 8"/>
    <n v="50"/>
    <m/>
    <m/>
    <n v="50"/>
    <s v="Despachar para LA CASITA"/>
    <s v="Transportador por: MORENO CASTILLO SILVERIO. Placa: GIV259. Cédula Conductor: 91298476. Nombre Conductor: SILVERIO  MORENO. Celular Conductor: 0"/>
    <s v="MORENO CASTILLO SILVERIO"/>
    <s v="KM 6 VIA GIRON"/>
    <s v="GIRÓN"/>
    <s v="PINTO PINZON LUIS ARNULFO"/>
    <s v="SANDRA CALA"/>
    <d v="2024-01-04T10:53:09"/>
    <x v="0"/>
    <n v="0"/>
  </r>
  <r>
    <s v="DS-24010004"/>
    <d v="2024-01-04T00:00:00"/>
    <x v="2"/>
    <d v="2024-01-05T00:00:00"/>
    <d v="2024-01-04T09:59:19"/>
    <s v="OP:2023-00408.012"/>
    <s v="CONSUMIBLES FABRICACION METALTECO (LA CASITA Y PLANTA PRINCIPAL)"/>
    <s v="METALTECO SAS [Girón]"/>
    <s v="Elementos de Protección"/>
    <s v="1.4.55.12 | Materiales y Suministros para MO"/>
    <s v="FIL-PAR.2097071843M"/>
    <s v="FILTRO PARA PARTICULAS REF. 2097 07184 MARCA 3M (P100)"/>
    <n v="31"/>
    <m/>
    <m/>
    <n v="31"/>
    <s v="Despachar para LA CASITA"/>
    <s v="Transportador por: MORENO CASTILLO SILVERIO. Placa: GIV259. Cédula Conductor: 91298476. Nombre Conductor: SILVERIO  MORENO. Celular Conductor: 0"/>
    <s v="MORENO CASTILLO SILVERIO"/>
    <s v="KM 6 VIA GIRON"/>
    <s v="GIRÓN"/>
    <s v="PINTO PINZON LUIS ARNULFO"/>
    <s v="SANDRA CALA"/>
    <d v="2024-01-04T10:53:09"/>
    <x v="0"/>
    <n v="0"/>
  </r>
  <r>
    <s v="DS-24010004"/>
    <d v="2024-01-04T00:00:00"/>
    <x v="2"/>
    <d v="2024-01-05T00:00:00"/>
    <d v="2024-01-04T09:59:19"/>
    <s v="OP:2023-00408.012"/>
    <s v="CONSUMIBLES FABRICACION METALTECO (LA CASITA Y PLANTA PRINCIPAL)"/>
    <s v="METALTECO SAS [Girón]"/>
    <s v="Disco Varios"/>
    <s v="1.4.55.20 | Materiales y Suministros"/>
    <s v="DIS-FLA.4.1/2X7/8.GR.INT"/>
    <s v="DISCO FLAP 4 1/2&quot; X 7/8&quot; GRANO 60 BOSH"/>
    <n v="20"/>
    <m/>
    <m/>
    <n v="20"/>
    <s v="Despachar para LA CASITA"/>
    <s v="Transportador por: MORENO CASTILLO SILVERIO. Placa: GIV259. Cédula Conductor: 91298476. Nombre Conductor: SILVERIO  MORENO. Celular Conductor: 0"/>
    <s v="MORENO CASTILLO SILVERIO"/>
    <s v="KM 6 VIA GIRON"/>
    <s v="GIRÓN"/>
    <s v="PINTO PINZON LUIS ARNULFO"/>
    <s v="SANDRA CALA"/>
    <d v="2024-01-04T10:53:09"/>
    <x v="0"/>
    <n v="0"/>
  </r>
  <r>
    <s v="DS-24010004"/>
    <d v="2024-01-04T00:00:00"/>
    <x v="2"/>
    <d v="2024-01-05T00:00:00"/>
    <d v="2024-01-04T09:59:19"/>
    <s v="OP:2023-00408.012"/>
    <s v="CONSUMIBLES FABRICACION METALTECO (LA CASITA Y PLANTA PRINCIPAL)"/>
    <s v="METALTECO SAS [Girón]"/>
    <s v="Elementos de Protección"/>
    <s v="1.4.55.12 | Materiales y Suministros para MO"/>
    <s v="DEL-SOL.CAR.60X90"/>
    <s v="DELANTAL PARA SOLDADOR EN CARNAZA 60 CMS X 90 CMS"/>
    <n v="10"/>
    <m/>
    <m/>
    <n v="10"/>
    <s v="Despachar para LA CASITA"/>
    <s v="Transportador por: MORENO CASTILLO SILVERIO. Placa: GIV259. Cédula Conductor: 91298476. Nombre Conductor: SILVERIO  MORENO. Celular Conductor: 0"/>
    <s v="MORENO CASTILLO SILVERIO"/>
    <s v="KM 6 VIA GIRON"/>
    <s v="GIRÓN"/>
    <s v="PINTO PINZON LUIS ARNULFO"/>
    <s v="SANDRA CALA"/>
    <d v="2024-01-04T10:53:09"/>
    <x v="0"/>
    <n v="0"/>
  </r>
  <r>
    <s v="DS-24010004"/>
    <d v="2024-01-04T00:00:00"/>
    <x v="2"/>
    <d v="2024-01-05T00:00:00"/>
    <d v="2024-01-04T09:59:19"/>
    <s v="OP:2023-00408.012"/>
    <s v="CONSUMIBLES FABRICACION METALTECO (LA CASITA Y PLANTA PRINCIPAL)"/>
    <s v="METALTECO SAS [Girón]"/>
    <s v="Materiales y Suministros"/>
    <s v="1.4.55.20 | Materiales y Suministros"/>
    <s v="BRO-CHA.2&quot;"/>
    <s v="BROCHA 2&quot; - MARCA LA MONA"/>
    <n v="2"/>
    <m/>
    <m/>
    <n v="2"/>
    <s v="Despachar para LA CASITA"/>
    <s v="Transportador por: MORENO CASTILLO SILVERIO. Placa: GIV259. Cédula Conductor: 91298476. Nombre Conductor: SILVERIO  MORENO. Celular Conductor: 0"/>
    <s v="MORENO CASTILLO SILVERIO"/>
    <s v="KM 6 VIA GIRON"/>
    <s v="GIRÓN"/>
    <s v="PINTO PINZON LUIS ARNULFO"/>
    <s v="SANDRA CALA"/>
    <d v="2024-01-04T10:53:09"/>
    <x v="0"/>
    <n v="0"/>
  </r>
  <r>
    <s v="DS-24010005"/>
    <d v="2024-01-04T00:00:00"/>
    <x v="3"/>
    <d v="2024-01-04T00:00:00"/>
    <d v="2024-01-04T13:59:04"/>
    <s v="OP:2023-00240.001"/>
    <s v="DISEÑO DE PLANOS TALLER FABRICACIÓN DE ESTRUCTURA METÁLICA EN ACERO ESTRUCTURAL A-572"/>
    <s v="CONSORCIO CONSTRUCCIONES HOSPITALARIAS [Bogotá D.C.]"/>
    <s v="Pintura Diversos"/>
    <s v="1.4.05.05 | Pintura"/>
    <s v="PIN-THINNER"/>
    <s v="THINER"/>
    <n v="15"/>
    <m/>
    <m/>
    <n v="15"/>
    <s v="DESPACHO PARA BODEGA LA CASITA"/>
    <s v="Transportador por: SILVERIO  MORENO. Placa: GIU259. Cédula Conductor: 91298476. Nombre Conductor: SILVERIO  MORENO. Celular Conductor: 3162325725"/>
    <s v="SILVERIO  MORENO"/>
    <s v="CR 12 84 A 12 OF 301"/>
    <s v="BOGOTÁ. D.C."/>
    <s v="PINTO PINZON LUIS ARNULFO"/>
    <s v="SANDRA CALA"/>
    <d v="2024-01-04T14:32:51"/>
    <x v="0"/>
    <n v="0"/>
  </r>
  <r>
    <s v="DS-24010005"/>
    <d v="2024-01-04T00:00:00"/>
    <x v="3"/>
    <d v="2024-01-04T00:00:00"/>
    <d v="2024-01-04T13:59:04"/>
    <s v="OP:2023-00240.001"/>
    <s v="DISEÑO DE PLANOS TALLER FABRICACIÓN DE ESTRUCTURA METÁLICA EN ACERO ESTRUCTURAL A-572"/>
    <s v="CONSORCIO CONSTRUCCIONES HOSPITALARIAS [Bogotá D.C.]"/>
    <s v="Pintura Esmalte"/>
    <s v="1.4.05.05 | Pintura"/>
    <s v="ESM-ALQ.ALU"/>
    <s v="ESMALTE ALQUIDICO AZUL RAL6505 PINTUNAL"/>
    <n v="15"/>
    <m/>
    <m/>
    <n v="15"/>
    <s v="DESPACHO PARA BODEGA LA CASITA"/>
    <s v="Transportador por: SILVERIO  MORENO. Placa: GIU259. Cédula Conductor: 91298476. Nombre Conductor: SILVERIO  MORENO. Celular Conductor: 3162325725"/>
    <s v="SILVERIO  MORENO"/>
    <s v="CR 12 84 A 12 OF 301"/>
    <s v="BOGOTÁ. D.C."/>
    <s v="PINTO PINZON LUIS ARNULFO"/>
    <s v="SANDRA CALA"/>
    <d v="2024-01-04T14:32:51"/>
    <x v="0"/>
    <n v="0"/>
  </r>
  <r>
    <s v="DS-24010005"/>
    <d v="2024-01-04T00:00:00"/>
    <x v="3"/>
    <d v="2024-01-04T00:00:00"/>
    <d v="2024-01-04T13:59:04"/>
    <s v="OP:2023-00240.001"/>
    <s v="DISEÑO DE PLANOS TALLER FABRICACIÓN DE ESTRUCTURA METÁLICA EN ACERO ESTRUCTURAL A-572"/>
    <s v="CONSORCIO CONSTRUCCIONES HOSPITALARIAS [Bogotá D.C.]"/>
    <s v="Pintura Epoxica"/>
    <s v="1.4.05.05 | Pintura"/>
    <s v="DIS-EPO.PIN"/>
    <s v="DISOLVENTE EPOXICO PINTUNAL Ref: 13-5"/>
    <n v="5"/>
    <m/>
    <m/>
    <n v="5"/>
    <s v="DESPACHO PARA BODEGA LA CASITA"/>
    <s v="Transportador por: SILVERIO  MORENO. Placa: GIU259. Cédula Conductor: 91298476. Nombre Conductor: SILVERIO  MORENO. Celular Conductor: 3162325725"/>
    <s v="SILVERIO  MORENO"/>
    <s v="CR 12 84 A 12 OF 301"/>
    <s v="BOGOTÁ. D.C."/>
    <s v="PINTO PINZON LUIS ARNULFO"/>
    <s v="SANDRA CALA"/>
    <d v="2024-01-04T14:32:51"/>
    <x v="0"/>
    <n v="0"/>
  </r>
  <r>
    <s v="DS-24010005"/>
    <d v="2024-01-04T00:00:00"/>
    <x v="3"/>
    <d v="2024-01-04T00:00:00"/>
    <d v="2024-01-04T13:59:04"/>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BODEGA LA CASITA"/>
    <s v="Transportador por: SILVERIO  MORENO. Placa: GIU259. Cédula Conductor: 91298476. Nombre Conductor: SILVERIO  MORENO. Celular Conductor: 3162325725"/>
    <s v="SILVERIO  MORENO"/>
    <s v="CR 12 84 A 12 OF 301"/>
    <s v="BOGOTÁ. D.C."/>
    <s v="PINTO PINZON LUIS ARNULFO"/>
    <s v="SANDRA CALA"/>
    <d v="2024-01-04T14:32:51"/>
    <x v="0"/>
    <n v="0"/>
  </r>
  <r>
    <s v="DS-24010005"/>
    <d v="2024-01-04T00:00:00"/>
    <x v="3"/>
    <d v="2024-01-04T00:00:00"/>
    <d v="2024-01-04T13:59:04"/>
    <s v="OP:2023-00240.001"/>
    <s v="DISEÑO DE PLANOS TALLER FABRICACIÓN DE ESTRUCTURA METÁLICA EN ACERO ESTRUCTURAL A-572"/>
    <s v="CONSORCIO CONSTRUCCIONES HOSPITALARIAS [Bogotá D.C.]"/>
    <s v="Catalizadores"/>
    <s v="1.4.05.05 | Pintura"/>
    <s v="CAT-PRI.PIN"/>
    <s v="CATALIZADOR PRIMER EPOXICO PINTUNAL REF: 6092-5 Ref: 6092-5"/>
    <n v="10"/>
    <m/>
    <m/>
    <n v="10"/>
    <s v="DESPACHO PARA BODEGA LA CASITA"/>
    <s v="Transportador por: SILVERIO  MORENO. Placa: GIU259. Cédula Conductor: 91298476. Nombre Conductor: SILVERIO  MORENO. Celular Conductor: 3162325725"/>
    <s v="SILVERIO  MORENO"/>
    <s v="CR 12 84 A 12 OF 301"/>
    <s v="BOGOTÁ. D.C."/>
    <s v="PINTO PINZON LUIS ARNULFO"/>
    <s v="SANDRA CALA"/>
    <d v="2024-01-04T14:32:51"/>
    <x v="0"/>
    <n v="0"/>
  </r>
  <r>
    <s v="DS-24010005"/>
    <d v="2024-01-04T00:00:00"/>
    <x v="3"/>
    <d v="2024-01-04T00:00:00"/>
    <d v="2024-01-04T13:59:04"/>
    <s v="OP:2023-00240.001"/>
    <s v="DISEÑO DE PLANOS TALLER FABRICACIÓN DE ESTRUCTURA METÁLICA EN ACERO ESTRUCTURAL A-572"/>
    <s v="CONSORCIO CONSTRUCCIONES HOSPITALARIAS [Bogotá D.C.]"/>
    <s v="Pintura Anticorrosiva"/>
    <s v="1.4.05.05 | Pintura"/>
    <s v="ANT-EPO.PIN"/>
    <s v="ANTICORROSIVO EPOXICO PINTUNAL REF: 60735-5 Ref: 60735-5"/>
    <n v="10"/>
    <m/>
    <m/>
    <n v="10"/>
    <s v="DESPACHO PARA BODEGA LA CASITA"/>
    <s v="Transportador por: SILVERIO  MORENO. Placa: GIU259. Cédula Conductor: 91298476. Nombre Conductor: SILVERIO  MORENO. Celular Conductor: 3162325725"/>
    <s v="SILVERIO  MORENO"/>
    <s v="CR 12 84 A 12 OF 301"/>
    <s v="BOGOTÁ. D.C."/>
    <s v="PINTO PINZON LUIS ARNULFO"/>
    <s v="SANDRA CALA"/>
    <d v="2024-01-04T14:32:51"/>
    <x v="0"/>
    <n v="0"/>
  </r>
  <r>
    <s v="DS-24010007"/>
    <d v="2024-01-05T00:00:00"/>
    <x v="4"/>
    <d v="2024-01-05T00:00:00"/>
    <d v="2024-01-05T15:42:02"/>
    <s v="OP:2024-00002.001"/>
    <s v="SUMINISTRO DE VALVULA DIAFRAGMA PARA FILTRO CICLON"/>
    <s v="ITALCOL ZONA FRANCA SAS [Cartagena]"/>
    <s v="Tubería Válvulas"/>
    <s v="1.4.05.11 | Accesorios Tuberia"/>
    <s v="VAL-DIA.40.1.1/2"/>
    <s v="VALVULA DIAFRAGMA VPCF-40 AC110V Ø 1 1/2&quot; CON BOBINA"/>
    <n v="1"/>
    <m/>
    <m/>
    <n v="1"/>
    <s v="SE ENVIA POR MEDIO DE LA TRANSPORTADORA COPETRAN // RECLAMAN EN LA OFICINA DE COPETRAN CARTAGENA // NOMBRE: ALEXIS GUERRERO - CC. 73211801 - CEL. 3160174053 //PAGO CONTRAENTREGA//"/>
    <s v="GUIA N. 8077307 COPETRAN  //  Transportador por: TERMINAL DE TRANSPORTES DE BUCARAMANGA SA [Bucaramanga]. Placa: NA. Cédula Conductor: 890206132. Nombre Conductor: TERMINAL DE TRANSPORTES DE BUCARAMANGA SA [Bucaramanga]. Celular Conductor: 1"/>
    <s v="TERMINAL DE TRANSPORTES DE BUCARAMANGA SA"/>
    <s v="KM 9 VIA MAMONAL ZF LA CANDELARIA II BG D 06"/>
    <s v="CARTAGENA DE INDIAS"/>
    <s v="REY LIZARAZO JESSICA TATIANA"/>
    <s v="SANDRA CALA"/>
    <d v="2024-01-06T06:39:20"/>
    <x v="0"/>
    <n v="0"/>
  </r>
  <r>
    <s v="DS-24010008"/>
    <d v="2024-01-06T00:00:00"/>
    <x v="5"/>
    <d v="2024-01-05T00:00:00"/>
    <d v="2024-01-04T16:44:54"/>
    <s v="OP:2023-00240.001"/>
    <s v="DISEÑO DE PLANOS TALLER FABRICACIÓN DE ESTRUCTURA METÁLICA EN ACERO ESTRUCTURAL A-572"/>
    <s v="CONSORCIO CONSTRUCCIONES HOSPITALARIAS [Bogotá D.C.]"/>
    <s v="Soldadura MIG"/>
    <s v="1.4.05.07 | Soldadura"/>
    <s v="SOL-MIG-0.35WES"/>
    <s v="SOLDADURA MIG 0.35 WEST ARCO WEST ARCO WEST ARCO"/>
    <n v="1"/>
    <m/>
    <m/>
    <n v="1"/>
    <s v="DESPACHO PARA MONTAJES ABRIL"/>
    <s v="Transportador por: LMI S.A.S. [Bucaramanga]. Placa: WOL439. Cédula Conductor: 1096253121. Nombre Conductor: JAIR BELTRAN. Celular Conductor: 3016787132"/>
    <s v="LMI S.A.S."/>
    <s v="CR 12 84 A 12 OF 301"/>
    <s v="BOGOTÁ. D.C."/>
    <s v="PINTO PINZON LUIS ARNULFO"/>
    <s v="SANDRA CALA"/>
    <d v="2024-01-06T08:53:48"/>
    <x v="0"/>
    <n v="0"/>
  </r>
  <r>
    <s v="DS-24010008"/>
    <d v="2024-01-06T00:00:00"/>
    <x v="5"/>
    <d v="2024-01-05T00:00:00"/>
    <d v="2024-01-04T16:44:54"/>
    <s v="OP:2023-00240.001"/>
    <s v="DISEÑO DE PLANOS TALLER FABRICACIÓN DE ESTRUCTURA METÁLICA EN ACERO ESTRUCTURAL A-572"/>
    <s v="CONSORCIO CONSTRUCCIONES HOSPITALARIAS [Bogotá D.C.]"/>
    <s v="Pintura Epoxica"/>
    <s v="1.4.05.05 | Pintura"/>
    <s v="DIS-EPO.PIN"/>
    <s v="DISOLVENTE EPOXICO PINTUNAL Ref: 13-5"/>
    <n v="5"/>
    <m/>
    <m/>
    <n v="5"/>
    <s v="DESPACHO PARA MONTAJES ABRIL"/>
    <s v="Transportador por: LMI S.A.S. [Bucaramanga]. Placa: WOL439. Cédula Conductor: 1096253121. Nombre Conductor: JAIR BELTRAN. Celular Conductor: 3016787132"/>
    <s v="LMI S.A.S."/>
    <s v="CR 12 84 A 12 OF 301"/>
    <s v="BOGOTÁ. D.C."/>
    <s v="PINTO PINZON LUIS ARNULFO"/>
    <s v="SANDRA CALA"/>
    <d v="2024-01-06T08:53:48"/>
    <x v="0"/>
    <n v="0"/>
  </r>
  <r>
    <s v="DS-24010008"/>
    <d v="2024-01-06T00:00:00"/>
    <x v="5"/>
    <d v="2024-01-05T00:00:00"/>
    <d v="2024-01-04T16:44:54"/>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s v="DESPACHO PARA MONTAJES ABRIL"/>
    <s v="Transportador por: LMI S.A.S. [Bucaramanga]. Placa: WOL439. Cédula Conductor: 1096253121. Nombre Conductor: JAIR BELTRAN. Celular Conductor: 3016787132"/>
    <s v="LMI S.A.S."/>
    <s v="CR 12 84 A 12 OF 301"/>
    <s v="BOGOTÁ. D.C."/>
    <s v="PINTO PINZON LUIS ARNULFO"/>
    <s v="SANDRA CALA"/>
    <d v="2024-01-06T08:53:48"/>
    <x v="0"/>
    <n v="0"/>
  </r>
  <r>
    <s v="DS-24010008"/>
    <d v="2024-01-06T00:00:00"/>
    <x v="5"/>
    <d v="2024-01-05T00:00:00"/>
    <d v="2024-01-04T16:44:54"/>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O PARA MONTAJES ABRIL"/>
    <s v="Transportador por: LMI S.A.S. [Bucaramanga]. Placa: WOL439. Cédula Conductor: 1096253121. Nombre Conductor: JAIR BELTRAN. Celular Conductor: 3016787132"/>
    <s v="LMI S.A.S."/>
    <s v="CR 12 84 A 12 OF 301"/>
    <s v="BOGOTÁ. D.C."/>
    <s v="PINTO PINZON LUIS ARNULFO"/>
    <s v="SANDRA CALA"/>
    <d v="2024-01-06T08:53:48"/>
    <x v="0"/>
    <n v="0"/>
  </r>
  <r>
    <s v="DS-24010011"/>
    <d v="2024-01-09T00:00:00"/>
    <x v="6"/>
    <d v="2024-01-09T00:00:00"/>
    <d v="2024-01-05T15:04:13"/>
    <s v="OP:2023-00240.001"/>
    <s v="DISEÑO DE PLANOS TALLER FABRICACIÓN DE ESTRUCTURA METÁLICA EN ACERO ESTRUCTURAL A-572"/>
    <s v="CONSORCIO CONSTRUCCIONES HOSPITALARIAS [Bogotá D.C.]"/>
    <s v="Tuerca Hexágona Galvanizada"/>
    <s v="1.4.05.08 | Tornillería"/>
    <s v="TUE-3/4.GALV.A194.GR2H"/>
    <s v="TUERCA HEX 3/4 - GALVANIZADA REF,  A194 GRADO 2H - 10HPP"/>
    <n v="1500"/>
    <m/>
    <m/>
    <n v="1500"/>
    <s v="DESPACHO PARA EL HUS"/>
    <s v="Transportador por: LMI S.A.S. [Bucaramanga]. Placa: WOL439. Cédula Conductor: 1096253121. Nombre Conductor: Jair Beltrán. Celular Conductor: 3016787132"/>
    <s v="LMI S.A.S."/>
    <s v="CR 12 84 A 12 OF 301"/>
    <s v="BOGOTÁ. D.C."/>
    <s v="PINTO PINZON LUIS ARNULFO"/>
    <s v="SANDRA CALA"/>
    <d v="2024-01-09T12:18:43"/>
    <x v="0"/>
    <n v="0"/>
  </r>
  <r>
    <s v="DS-24010011"/>
    <d v="2024-01-09T00:00:00"/>
    <x v="6"/>
    <d v="2024-01-09T00:00:00"/>
    <d v="2024-01-05T15:04:13"/>
    <s v="OP:2023-00240.001"/>
    <s v="DISEÑO DE PLANOS TALLER FABRICACIÓN DE ESTRUCTURA METÁLICA EN ACERO ESTRUCTURAL A-572"/>
    <s v="CONSORCIO CONSTRUCCIONES HOSPITALARIAS [Bogotá D.C.]"/>
    <s v="Tornillo Hexágono"/>
    <s v="1.4.05.08 | Tornillería"/>
    <s v="TOR-HEX.3/4"/>
    <s v="TORNILLO HEX 3/4 X 1 3/4&quot; - GALVANIZADO REF. A325 TIPO 1"/>
    <n v="500"/>
    <m/>
    <m/>
    <n v="500"/>
    <s v="DESPACHO PARA EL HUS"/>
    <s v="Transportador por: LMI S.A.S. [Bucaramanga]. Placa: WOL439. Cédula Conductor: 1096253121. Nombre Conductor: Jair Beltrán. Celular Conductor: 3016787132"/>
    <s v="LMI S.A.S."/>
    <s v="CR 12 84 A 12 OF 301"/>
    <s v="BOGOTÁ. D.C."/>
    <s v="PINTO PINZON LUIS ARNULFO"/>
    <s v="SANDRA CALA"/>
    <d v="2024-01-09T12:18:43"/>
    <x v="0"/>
    <n v="0"/>
  </r>
  <r>
    <s v="DS-24010011"/>
    <d v="2024-01-09T00:00:00"/>
    <x v="6"/>
    <d v="2024-01-09T00:00:00"/>
    <d v="2024-01-05T15:04:13"/>
    <s v="OP:2023-00240.001"/>
    <s v="DISEÑO DE PLANOS TALLER FABRICACIÓN DE ESTRUCTURA METÁLICA EN ACERO ESTRUCTURAL A-572"/>
    <s v="CONSORCIO CONSTRUCCIONES HOSPITALARIAS [Bogotá D.C.]"/>
    <s v="Tornillo Hexágono"/>
    <s v="1.4.05.08 | Tornillería"/>
    <s v="TOR-3/4.2.1/2.A325"/>
    <s v="TORNILLO HEX 3/4 X 2 1/2 - GALVANIZADO REF. A325 TIPO 1"/>
    <n v="1000"/>
    <m/>
    <m/>
    <n v="1000"/>
    <s v="DESPACHO PARA EL HUS"/>
    <s v="Transportador por: LMI S.A.S. [Bucaramanga]. Placa: WOL439. Cédula Conductor: 1096253121. Nombre Conductor: Jair Beltrán. Celular Conductor: 3016787132"/>
    <s v="LMI S.A.S."/>
    <s v="CR 12 84 A 12 OF 301"/>
    <s v="BOGOTÁ. D.C."/>
    <s v="PINTO PINZON LUIS ARNULFO"/>
    <s v="SANDRA CALA"/>
    <d v="2024-01-09T12:18:43"/>
    <x v="0"/>
    <n v="0"/>
  </r>
  <r>
    <s v="DS-24010011"/>
    <d v="2024-01-09T00:00:00"/>
    <x v="6"/>
    <d v="2024-01-09T00:00:00"/>
    <d v="2024-01-05T15:04:13"/>
    <s v="OP:2023-00240.001"/>
    <s v="DISEÑO DE PLANOS TALLER FABRICACIÓN DE ESTRUCTURA METÁLICA EN ACERO ESTRUCTURAL A-572"/>
    <s v="CONSORCIO CONSTRUCCIONES HOSPITALARIAS [Bogotá D.C.]"/>
    <s v="Tuerca Hexágona Galvanizada"/>
    <s v="1.4.05.08 | Tornillería"/>
    <s v="THE-7/8.563"/>
    <s v="TUERCA HEX Ø 7/8&quot; GALVANIZADO A563"/>
    <n v="500"/>
    <m/>
    <m/>
    <n v="500"/>
    <s v="DESPACHO PARA EL HUS"/>
    <s v="Transportador por: LMI S.A.S. [Bucaramanga]. Placa: WOL439. Cédula Conductor: 1096253121. Nombre Conductor: Jair Beltrán. Celular Conductor: 3016787132"/>
    <s v="LMI S.A.S."/>
    <s v="CR 12 84 A 12 OF 301"/>
    <s v="BOGOTÁ. D.C."/>
    <s v="PINTO PINZON LUIS ARNULFO"/>
    <s v="SANDRA CALA"/>
    <d v="2024-01-09T12:18:43"/>
    <x v="0"/>
    <n v="0"/>
  </r>
  <r>
    <s v="DS-24010011"/>
    <d v="2024-01-09T00:00:00"/>
    <x v="6"/>
    <d v="2024-01-09T00:00:00"/>
    <d v="2024-01-05T15:04:13"/>
    <s v="OP:2023-00240.001"/>
    <s v="DISEÑO DE PLANOS TALLER FABRICACIÓN DE ESTRUCTURA METÁLICA EN ACERO ESTRUCTURAL A-572"/>
    <s v="CONSORCIO CONSTRUCCIONES HOSPITALARIAS [Bogotá D.C.]"/>
    <s v="Arandela Plana"/>
    <s v="1.4.05.08 | Tornillería"/>
    <s v="ARA-PLA.7/8.F4369.T1"/>
    <s v="ARANDELA PLANA Ø 7/8 REF. F4369 T1"/>
    <n v="500"/>
    <m/>
    <m/>
    <n v="500"/>
    <s v="DESPACHO PARA EL HUS"/>
    <s v="Transportador por: LMI S.A.S. [Bucaramanga]. Placa: WOL439. Cédula Conductor: 1096253121. Nombre Conductor: Jair Beltrán. Celular Conductor: 3016787132"/>
    <s v="LMI S.A.S."/>
    <s v="CR 12 84 A 12 OF 301"/>
    <s v="BOGOTÁ. D.C."/>
    <s v="PINTO PINZON LUIS ARNULFO"/>
    <s v="SANDRA CALA"/>
    <d v="2024-01-09T12:18:43"/>
    <x v="0"/>
    <n v="0"/>
  </r>
  <r>
    <s v="DS-24010012"/>
    <d v="2024-01-09T00:00:00"/>
    <x v="7"/>
    <d v="2024-01-08T00:00:00"/>
    <d v="2024-01-06T08:04:09"/>
    <s v="OP:2023-00408.011"/>
    <s v="CONSUMIBLES  MONTAJE ESTRUCTURA HUS (APOYO CONTRATISTA )"/>
    <s v="METALTECO SAS [Girón]"/>
    <s v="Tornillo Fijación"/>
    <s v="1.4.05.08 | Tornillería"/>
    <s v="TOR-FIJ.1/4X1"/>
    <s v="TORNILLO DE FIJACION AUTOPERFORANTE 1/4 X 1"/>
    <n v="20"/>
    <m/>
    <m/>
    <n v="20"/>
    <s v="Despachar HUS"/>
    <s v="Transportador por: LMI S.A.S. [Bucaramanga]. Placa: WOL439. Cédula Conductor: 1096253121. Nombre Conductor: JAIR BELTRAN. Celular Conductor: 3016787132"/>
    <s v="LMI S.A.S."/>
    <s v="KM 6 VIA GIRON"/>
    <s v="GIRÓN"/>
    <s v="PINTO PINZON LUIS ARNULFO"/>
    <s v="SANDRA CALA"/>
    <d v="2024-01-09T12:35:36"/>
    <x v="0"/>
    <n v="0"/>
  </r>
  <r>
    <s v="DS-24010012"/>
    <d v="2024-01-09T00:00:00"/>
    <x v="7"/>
    <d v="2024-01-08T00:00:00"/>
    <d v="2024-01-06T08:04:09"/>
    <s v="OP:2023-00408.011"/>
    <s v="CONSUMIBLES  MONTAJE ESTRUCTURA HUS (APOYO CONTRATISTA )"/>
    <s v="METALTECO SAS [Girón]"/>
    <s v="Mangueras Neumáticas"/>
    <s v="1.4.05.17 | Neumático"/>
    <s v="MAN-NEG.1/4"/>
    <s v="MANGUERA NEGRA Ø 1/4&quot; PARA AIRE - GRAFADA CON ACOPLES MACHO - MACHO"/>
    <n v="50"/>
    <m/>
    <m/>
    <n v="50"/>
    <s v="PH-24010023espachar HUS"/>
    <s v="Transportador por: LMI S.A.S. [Bucaramanga]. Placa: WOL439. Cédula Conductor: 1096253121. Nombre Conductor: JAIR BELTRAN. Celular Conductor: 3016787132"/>
    <s v="LMI S.A.S."/>
    <s v="KM 6 VIA GIRON"/>
    <s v="GIRÓN"/>
    <s v="PINTO PINZON LUIS ARNULFO"/>
    <s v="SANDRA CALA"/>
    <d v="2024-01-09T12:35:36"/>
    <x v="1"/>
    <n v="1"/>
  </r>
  <r>
    <s v="DS-24010012"/>
    <d v="2024-01-09T00:00:00"/>
    <x v="7"/>
    <d v="2024-01-08T00:00:00"/>
    <d v="2024-01-06T08:04:09"/>
    <s v="OP:2023-00408.011"/>
    <s v="CONSUMIBLES  MONTAJE ESTRUCTURA HUS (APOYO CONTRATISTA )"/>
    <s v="METALTECO SAS [Girón]"/>
    <s v="Materiales y Suministros"/>
    <s v="1.4.55.20 | Materiales y Suministros"/>
    <s v="CIN-SEÑ.PELX100MTS"/>
    <s v="CINTA DE SEÑALIZACION PELIGRO X 100 METROS"/>
    <n v="1"/>
    <m/>
    <m/>
    <n v="1"/>
    <s v="Despachar HUS"/>
    <s v="Transportador por: LMI S.A.S. [Bucaramanga]. Placa: WOL439. Cédula Conductor: 1096253121. Nombre Conductor: JAIR BELTRAN. Celular Conductor: 3016787132"/>
    <s v="LMI S.A.S."/>
    <s v="KM 6 VIA GIRON"/>
    <s v="GIRÓN"/>
    <s v="PINTO PINZON LUIS ARNULFO"/>
    <s v="SANDRA CALA"/>
    <d v="2024-01-09T12:35:36"/>
    <x v="0"/>
    <n v="1"/>
  </r>
  <r>
    <s v="DS-24010013"/>
    <d v="2024-01-09T00:00:00"/>
    <x v="8"/>
    <d v="2024-01-09T00:00:00"/>
    <d v="2024-01-06T10:15:35"/>
    <s v="OP:2023-00240.002"/>
    <s v="MONTAJE  DE ESTRUCTURA METÁLICA EN ACERO ESTRUCTURAL  A572"/>
    <s v="CONSORCIO CONSTRUCCIONES HOSPITALARIAS [Bogotá D.C.]"/>
    <s v="A.C.P.M"/>
    <s v="1.4.55.05 | Combustibles y Lubricantes"/>
    <s v="COM-ACP.M"/>
    <s v="ACPM"/>
    <n v="55"/>
    <m/>
    <m/>
    <n v="55"/>
    <s v="DESPACHO DE ACPM PARA EL HUS"/>
    <s v="Transportador por: LMI S.A.S. [Bucaramanga]. Placa: WOL439. Cédula Conductor: 1096253121. Nombre Conductor: Jair Beltrán. Celular Conductor: 3016787132"/>
    <s v="LMI S.A.S."/>
    <s v="CR 12 84 A 12 OF 301"/>
    <s v="BOGOTÁ. D.C."/>
    <s v="PINTO PINZON LUIS ARNULFO"/>
    <s v="SANDRA CALA"/>
    <d v="2024-01-09T13:58:56"/>
    <x v="0"/>
    <n v="0"/>
  </r>
  <r>
    <s v="DS-24010015"/>
    <d v="2024-01-09T00:00:00"/>
    <x v="9"/>
    <d v="2023-12-13T00:00:00"/>
    <d v="2023-12-13T14:29:35"/>
    <s v="OP:2023-00408.012"/>
    <s v="CONSUMIBLES FABRICACION METALTECO (LA CASITA Y PLANTA PRINCIPAL)"/>
    <s v="METALTECO SAS [Girón]"/>
    <s v="Disco Varios"/>
    <s v="1.4.55.20 | Materiales y Suministros"/>
    <s v="DIS-FLA.4.1/2X7/8.GR.INT"/>
    <s v="DISCO FLAP 4 1/2&quot; X 7/8&quot; GRANO 60 BOSH"/>
    <n v="70"/>
    <m/>
    <m/>
    <n v="70"/>
    <s v="Despachar para LA CASITA"/>
    <s v="Transportador por: NAVAS NARIÑO REYNALDO. Placa: GIV259. Cédula Conductor: 91238062. Nombre Conductor: REYNALDO  NAVAS. Celular Conductor: 3158505444"/>
    <s v="NAVAS NARIÑO REYNALDO"/>
    <s v="KM 6 VIA GIRON"/>
    <s v="GIRÓN"/>
    <s v="PINTO PINZON LUIS ARNULFO"/>
    <s v="SANDRA CALA"/>
    <d v="2024-01-09T16:12:39"/>
    <x v="0"/>
    <n v="0"/>
  </r>
  <r>
    <s v="DS-24010015"/>
    <d v="2024-01-09T00:00:00"/>
    <x v="10"/>
    <d v="2024-01-09T00:00:00"/>
    <d v="2024-01-09T10:26:44"/>
    <s v="OP:2023-00408.012"/>
    <s v="CONSUMIBLES FABRICACION METALTECO (LA CASITA Y PLANTA PRINCIPAL)"/>
    <s v="METALTECO SAS [Girón]"/>
    <s v="Rodamientos Diversos"/>
    <s v="1.4.05.06 | Rodamientos"/>
    <s v="ACO-RAP-1/4-F"/>
    <s v="ACOPLE RAPIDO 1/4&quot; FITTING - AMERICANO"/>
    <n v="2"/>
    <m/>
    <m/>
    <n v="2"/>
    <s v="Despachar LA CASITA"/>
    <s v="Transportador por: NAVAS NARIÑO REYNALDO. Placa: GIV259. Cédula Conductor: 91238062. Nombre Conductor: REYNALDO  NAVAS. Celular Conductor: 3158505444"/>
    <s v="NAVAS NARIÑO REYNALDO"/>
    <s v="KM 6 VIA GIRON"/>
    <s v="GIRÓN"/>
    <s v="PINTO PINZON LUIS ARNULFO"/>
    <s v="SANDRA CALA"/>
    <d v="2024-01-09T16:12:39"/>
    <x v="0"/>
    <n v="0"/>
  </r>
  <r>
    <s v="DS-24010016"/>
    <d v="2024-01-09T00:00:00"/>
    <x v="11"/>
    <d v="2023-12-19T00:00:00"/>
    <d v="2023-12-19T09:19:49"/>
    <s v="OP:2023-00408.011"/>
    <s v="CONSUMIBLES  MONTAJE ESTRUCTURA HUS (APOYO CONTRATISTA )"/>
    <s v="METALTECO SAS [Girón]"/>
    <s v="Elementos de Protección Contracaídas"/>
    <s v="1.4.55.12 | Materiales y Suministros para MO"/>
    <s v="ESL-SEN.TIE.OFFX150"/>
    <s v="TIE - OFF X 150CMS - CON 2 ARGOLLAS SAF REF: 304-N-2A SAF Ref: 304-N-2A"/>
    <n v="5"/>
    <m/>
    <m/>
    <n v="5"/>
    <s v="Despachar al HUS - NUEVOS  PH 24010026"/>
    <s v="Transportador por: NAVAS NARIÑO REYNALDO. Placa: GIV259. Cédula Conductor: 91238062. Nombre Conductor: REYNALDO  NAVAS. Celular Conductor: 3158505444"/>
    <s v="NAVAS NARIÑO REYNALDO"/>
    <s v="KM 6 VIA GIRON"/>
    <s v="GIRÓN"/>
    <s v="PINTO PINZON LUIS ARNULFO"/>
    <s v="SANDRA CALA"/>
    <d v="2024-01-09T16:14:23"/>
    <x v="0"/>
    <n v="0"/>
  </r>
  <r>
    <s v="DS-24010018"/>
    <d v="2024-01-10T00:00:00"/>
    <x v="12"/>
    <d v="2024-01-10T00:00:00"/>
    <d v="2024-01-09T15:51:06"/>
    <s v="OP:2023-00240.001"/>
    <s v="DISEÑO DE PLANOS TALLER FABRICACIÓN DE ESTRUCTURA METÁLICA EN ACERO ESTRUCTURAL A-572"/>
    <s v="CONSORCIO CONSTRUCCIONES HOSPITALARIAS [Bogotá D.C.]"/>
    <s v="Soldadura 7018"/>
    <s v="1.4.05.07 | Soldadura"/>
    <s v="SOL-7018-1/8"/>
    <s v="SOLDADURA 7018 1/8 WEST ARCO WEST ARCO"/>
    <n v="80"/>
    <m/>
    <m/>
    <n v="80"/>
    <s v="DESPACHO PARA EL HUS"/>
    <s v="Transportador por: CONSORCIO CONSTRUCCIONES HOSPITALARIAS [Bogotá D.C.]. Placa: GIV259. Cédula Conductor: 91238062. Nombre Conductor: REYNALDO  NAVAS. Celular Conductor: 3158505444"/>
    <s v="CONSORCIO CONSTRUCCIONES HOSPITALARIAS"/>
    <s v="CR 12 84 A 12 OF 301"/>
    <s v="BOGOTÁ. D.C."/>
    <s v="PINTO PINZON LUIS ARNULFO"/>
    <s v="SANDRA CALA"/>
    <d v="2024-01-10T08:45:58"/>
    <x v="0"/>
    <n v="0"/>
  </r>
  <r>
    <s v="DS-24010022"/>
    <d v="2024-01-11T00:00:00"/>
    <x v="13"/>
    <d v="2024-01-11T00:00:00"/>
    <d v="2024-01-11T06:31:45"/>
    <s v="OP:2023-00240.001"/>
    <s v="DISEÑO DE PLANOS TALLER FABRICACIÓN DE ESTRUCTURA METÁLICA EN ACERO ESTRUCTURAL A-572"/>
    <s v="CONSORCIO CONSTRUCCIONES HOSPITALARIAS [Bogotá D.C.]"/>
    <s v="Soldadura Diversos"/>
    <s v="1.4.05.07 | Soldadura"/>
    <s v="SOL-71T.CMA"/>
    <s v="SOLDADURA 0.45 ET71T-1C TUBULAR WEST ARCO (CAJA MARRON)"/>
    <n v="150"/>
    <m/>
    <m/>
    <n v="150"/>
    <s v="DESPACHO PARA INDUSTRIAS ACEROS"/>
    <s v="Transportador por: CONSORCIO CONSTRUCCIONES HOSPITALARIAS [Bogotá D.C.]. Placa: CFS687. Cédula Conductor: 91213105. Nombre Conductor: ALVARO RODRIGUEZ. Celular Conductor: 3134586379"/>
    <s v="CONSORCIO CONSTRUCCIONES HOSPITALARIAS"/>
    <s v="CR 12 84 A 12 OF 301"/>
    <s v="BOGOTÁ. D.C."/>
    <s v="PINTO PINZON LUIS ARNULFO"/>
    <s v="SANDRA CALA"/>
    <d v="2024-01-11T13:55:41"/>
    <x v="0"/>
    <n v="0"/>
  </r>
  <r>
    <s v="DS-24010022"/>
    <d v="2024-01-11T00:00:00"/>
    <x v="13"/>
    <d v="2024-01-11T00:00:00"/>
    <d v="2024-01-11T06:31:45"/>
    <s v="OP:2023-00240.001"/>
    <s v="DISEÑO DE PLANOS TALLER FABRICACIÓN DE ESTRUCTURA METÁLICA EN ACERO ESTRUCTURAL A-572"/>
    <s v="CONSORCIO CONSTRUCCIONES HOSPITALARIAS [Bogotá D.C.]"/>
    <s v="Pintura Esmalte"/>
    <s v="1.4.05.05 | Pintura"/>
    <s v="ESM-ALQ.ALU"/>
    <s v="ESMALTE ALQUIDICO AZUL RAL6505 PINTUNAL"/>
    <n v="15"/>
    <m/>
    <m/>
    <n v="15"/>
    <s v="DESPACHO PARA INDUSTRIAS ACEROS"/>
    <s v="Transportador por: CONSORCIO CONSTRUCCIONES HOSPITALARIAS [Bogotá D.C.]. Placa: CFS687. Cédula Conductor: 91213105. Nombre Conductor: ALVARO RODRIGUEZ. Celular Conductor: 3134586379"/>
    <s v="CONSORCIO CONSTRUCCIONES HOSPITALARIAS"/>
    <s v="CR 12 84 A 12 OF 301"/>
    <s v="BOGOTÁ. D.C."/>
    <s v="PINTO PINZON LUIS ARNULFO"/>
    <s v="SANDRA CALA"/>
    <d v="2024-01-11T13:55:41"/>
    <x v="0"/>
    <n v="0"/>
  </r>
  <r>
    <s v="DS-24010022"/>
    <d v="2024-01-11T00:00:00"/>
    <x v="13"/>
    <d v="2024-01-11T00:00:00"/>
    <d v="2024-01-11T06:31:45"/>
    <s v="OP:2023-00240.001"/>
    <s v="DISEÑO DE PLANOS TALLER FABRICACIÓN DE ESTRUCTURA METÁLICA EN ACERO ESTRUCTURAL A-572"/>
    <s v="CONSORCIO CONSTRUCCIONES HOSPITALARIAS [Bogotá D.C.]"/>
    <s v="Pintura Epoxica"/>
    <s v="1.4.05.05 | Pintura"/>
    <s v="DIS-EPO.PIN"/>
    <s v="DISOLVENTE EPOXICO PINTUNAL Ref: 13-5"/>
    <n v="5"/>
    <m/>
    <m/>
    <n v="5"/>
    <s v="DESPACHO PARA INDUSTRIAS ACEROS"/>
    <s v="Transportador por: CONSORCIO CONSTRUCCIONES HOSPITALARIAS [Bogotá D.C.]. Placa: CFS687. Cédula Conductor: 91213105. Nombre Conductor: ALVARO RODRIGUEZ. Celular Conductor: 3134586379"/>
    <s v="CONSORCIO CONSTRUCCIONES HOSPITALARIAS"/>
    <s v="CR 12 84 A 12 OF 301"/>
    <s v="BOGOTÁ. D.C."/>
    <s v="PINTO PINZON LUIS ARNULFO"/>
    <s v="SANDRA CALA"/>
    <d v="2024-01-11T13:55:41"/>
    <x v="0"/>
    <n v="0"/>
  </r>
  <r>
    <s v="DS-24010022"/>
    <d v="2024-01-11T00:00:00"/>
    <x v="13"/>
    <d v="2024-01-11T00:00:00"/>
    <d v="2024-01-11T06:31:45"/>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INDUSTRIAS ACEROS"/>
    <s v="Transportador por: CONSORCIO CONSTRUCCIONES HOSPITALARIAS [Bogotá D.C.]. Placa: CFS687. Cédula Conductor: 91213105. Nombre Conductor: ALVARO RODRIGUEZ. Celular Conductor: 3134586379"/>
    <s v="CONSORCIO CONSTRUCCIONES HOSPITALARIAS"/>
    <s v="CR 12 84 A 12 OF 301"/>
    <s v="BOGOTÁ. D.C."/>
    <s v="PINTO PINZON LUIS ARNULFO"/>
    <s v="SANDRA CALA"/>
    <d v="2024-01-11T13:55:41"/>
    <x v="0"/>
    <n v="0"/>
  </r>
  <r>
    <s v="DS-24010022"/>
    <d v="2024-01-11T00:00:00"/>
    <x v="13"/>
    <d v="2024-01-11T00:00:00"/>
    <d v="2024-01-11T06:31:45"/>
    <s v="OP:2023-00240.001"/>
    <s v="DISEÑO DE PLANOS TALLER FABRICACIÓN DE ESTRUCTURA METÁLICA EN ACERO ESTRUCTURAL A-572"/>
    <s v="CONSORCIO CONSTRUCCIONES HOSPITALARIAS [Bogotá D.C.]"/>
    <s v="Catalizadores"/>
    <s v="1.4.05.05 | Pintura"/>
    <s v="CAT-PRI.PIN"/>
    <s v="CATALIZADOR PRIMER EPOXICO PINTUNAL REF: 6092-5 Ref: 6092-5"/>
    <n v="10"/>
    <m/>
    <m/>
    <n v="10"/>
    <s v="DESPACHO PARA INDUSTRIAS ACEROS"/>
    <s v="Transportador por: CONSORCIO CONSTRUCCIONES HOSPITALARIAS [Bogotá D.C.]. Placa: CFS687. Cédula Conductor: 91213105. Nombre Conductor: ALVARO RODRIGUEZ. Celular Conductor: 3134586379"/>
    <s v="CONSORCIO CONSTRUCCIONES HOSPITALARIAS"/>
    <s v="CR 12 84 A 12 OF 301"/>
    <s v="BOGOTÁ. D.C."/>
    <s v="PINTO PINZON LUIS ARNULFO"/>
    <s v="SANDRA CALA"/>
    <d v="2024-01-11T13:55:41"/>
    <x v="0"/>
    <n v="0"/>
  </r>
  <r>
    <s v="DS-24010022"/>
    <d v="2024-01-11T00:00:00"/>
    <x v="13"/>
    <d v="2024-01-11T00:00:00"/>
    <d v="2024-01-11T06:31:45"/>
    <s v="OP:2023-00240.001"/>
    <s v="DISEÑO DE PLANOS TALLER FABRICACIÓN DE ESTRUCTURA METÁLICA EN ACERO ESTRUCTURAL A-572"/>
    <s v="CONSORCIO CONSTRUCCIONES HOSPITALARIAS [Bogotá D.C.]"/>
    <s v="Pintura Anticorrosiva"/>
    <s v="1.4.05.05 | Pintura"/>
    <s v="ANT-EPO.PIN"/>
    <s v="ANTICORROSIVO EPOXICO PINTUNAL REF: 60735-5 Ref: 60735-5"/>
    <n v="10"/>
    <m/>
    <m/>
    <n v="10"/>
    <s v="DESPACHO PARA INDUSTRIAS ACEROS"/>
    <s v="Transportador por: CONSORCIO CONSTRUCCIONES HOSPITALARIAS [Bogotá D.C.]. Placa: CFS687. Cédula Conductor: 91213105. Nombre Conductor: ALVARO RODRIGUEZ. Celular Conductor: 3134586379"/>
    <s v="CONSORCIO CONSTRUCCIONES HOSPITALARIAS"/>
    <s v="CR 12 84 A 12 OF 301"/>
    <s v="BOGOTÁ. D.C."/>
    <s v="PINTO PINZON LUIS ARNULFO"/>
    <s v="SANDRA CALA"/>
    <d v="2024-01-11T13:55:41"/>
    <x v="0"/>
    <n v="0"/>
  </r>
  <r>
    <s v="DS-24010024"/>
    <d v="2024-01-11T00:00:00"/>
    <x v="14"/>
    <d v="2024-01-11T00:00:00"/>
    <d v="2024-01-11T08:37:27"/>
    <s v="OP:2023-00408.012"/>
    <s v="CONSUMIBLES FABRICACION METALTECO (LA CASITA Y PLANTA PRINCIPAL)"/>
    <s v="METALTECO SAS [Girón]"/>
    <s v="Elementos de Protección"/>
    <s v="1.4.55.12 | Materiales y Suministros para MO"/>
    <s v="PRO-AUD.TAP.9092."/>
    <s v="PROTECTOR AUDITIVO TIPO TAPON CON ESTUCHE"/>
    <n v="20"/>
    <m/>
    <m/>
    <n v="20"/>
    <s v="Despachar para LA CASITA"/>
    <s v="Transportador por: LMI S.A.S. [Bucaramanga]. Placa: WOL439. Cédula Conductor: 1096253121. Nombre Conductor: JAIR BELTRAN. Celular Conductor: 3016787132"/>
    <s v="LMI S.A.S."/>
    <s v="KM 6 VIA GIRON"/>
    <s v="GIRÓN"/>
    <s v="PINTO PINZON LUIS ARNULFO"/>
    <s v="SANDRA CALA"/>
    <d v="2024-01-12T08:07:06"/>
    <x v="0"/>
    <n v="0"/>
  </r>
  <r>
    <s v="DS-24010024"/>
    <d v="2024-01-11T00:00:00"/>
    <x v="14"/>
    <d v="2024-01-11T00:00:00"/>
    <d v="2024-01-11T08:37:27"/>
    <s v="OP:2023-00408.012"/>
    <s v="CONSUMIBLES FABRICACION METALTECO (LA CASITA Y PLANTA PRINCIPAL)"/>
    <s v="METALTECO SAS [Girón]"/>
    <s v="Guantes"/>
    <s v="1.4.55.12 | Materiales y Suministros para MO"/>
    <s v="GUA-VAQ.REF"/>
    <s v="GUANTE TIPO INGENIERO EN VAQUETA CON REFUERZO EN PALMA Y DEDOS - MANOPLA DE 10 CMS"/>
    <n v="30"/>
    <m/>
    <m/>
    <n v="30"/>
    <s v="Despachar para LA CASITA"/>
    <s v="Transportador por: LMI S.A.S. [Bucaramanga]. Placa: WOL439. Cédula Conductor: 1096253121. Nombre Conductor: JAIR BELTRAN. Celular Conductor: 3016787132"/>
    <s v="LMI S.A.S."/>
    <s v="KM 6 VIA GIRON"/>
    <s v="GIRÓN"/>
    <s v="PINTO PINZON LUIS ARNULFO"/>
    <s v="SANDRA CALA"/>
    <d v="2024-01-12T08:07:06"/>
    <x v="0"/>
    <n v="0"/>
  </r>
  <r>
    <s v="DS-24010024"/>
    <d v="2024-01-11T00:00:00"/>
    <x v="14"/>
    <d v="2024-01-11T00:00:00"/>
    <d v="2024-01-11T08:37:27"/>
    <s v="OP:2023-00408.012"/>
    <s v="CONSUMIBLES FABRICACION METALTECO (LA CASITA Y PLANTA PRINCIPAL)"/>
    <s v="METALTECO SAS [Girón]"/>
    <s v="Elementos de Protección"/>
    <s v="1.4.55.12 | Materiales y Suministros para MO"/>
    <s v="GAF-TRA.SPYFLEX"/>
    <s v="GAFAS ANTIEMPAÑANTES TRANSPARENTES REF. SPYFLEX Ref: 352451600040"/>
    <n v="2"/>
    <m/>
    <m/>
    <n v="2"/>
    <s v="Despachar para LA CASITA"/>
    <s v="Transportador por: LMI S.A.S. [Bucaramanga]. Placa: WOL439. Cédula Conductor: 1096253121. Nombre Conductor: JAIR BELTRAN. Celular Conductor: 3016787132"/>
    <s v="LMI S.A.S."/>
    <s v="KM 6 VIA GIRON"/>
    <s v="GIRÓN"/>
    <s v="PINTO PINZON LUIS ARNULFO"/>
    <s v="SANDRA CALA"/>
    <d v="2024-01-12T08:07:06"/>
    <x v="0"/>
    <n v="0"/>
  </r>
  <r>
    <s v="DS-24010024"/>
    <d v="2024-01-11T00:00:00"/>
    <x v="14"/>
    <d v="2024-01-11T00:00:00"/>
    <d v="2024-01-11T08:37:27"/>
    <s v="OP:2023-00408.012"/>
    <s v="CONSUMIBLES FABRICACION METALTECO (LA CASITA Y PLANTA PRINCIPAL)"/>
    <s v="METALTECO SAS [Girón]"/>
    <s v="Disco Varios"/>
    <s v="1.4.55.20 | Materiales y Suministros"/>
    <s v="DISCO-3M-6-180"/>
    <s v="DISCO 3M 6&quot; ASPIRACION LIMPIA GRANO 180 3M"/>
    <n v="30"/>
    <m/>
    <m/>
    <n v="30"/>
    <s v="Despachar para LA CASITA"/>
    <s v="Transportador por: LMI S.A.S. [Bucaramanga]. Placa: WOL439. Cédula Conductor: 1096253121. Nombre Conductor: JAIR BELTRAN. Celular Conductor: 3016787132"/>
    <s v="LMI S.A.S."/>
    <s v="KM 6 VIA GIRON"/>
    <s v="GIRÓN"/>
    <s v="PINTO PINZON LUIS ARNULFO"/>
    <s v="SANDRA CALA"/>
    <d v="2024-01-12T08:07:06"/>
    <x v="0"/>
    <n v="0"/>
  </r>
  <r>
    <s v="DS-24010024"/>
    <d v="2024-01-11T00:00:00"/>
    <x v="14"/>
    <d v="2024-01-11T00:00:00"/>
    <d v="2024-01-11T08:37:27"/>
    <s v="OP:2023-00408.012"/>
    <s v="CONSUMIBLES FABRICACION METALTECO (LA CASITA Y PLANTA PRINCIPAL)"/>
    <s v="METALTECO SAS [Girón]"/>
    <s v="Elementos de Protección"/>
    <s v="1.4.55.12 | Materiales y Suministros para MO"/>
    <s v="DEL-SOL.CAR.60X90"/>
    <s v="DELANTAL PARA SOLDADOR EN CARNAZA 60 CMS X 90 CMS"/>
    <n v="30"/>
    <m/>
    <m/>
    <n v="30"/>
    <s v="Despachar para LA CASITA"/>
    <s v="Transportador por: LMI S.A.S. [Bucaramanga]. Placa: WOL439. Cédula Conductor: 1096253121. Nombre Conductor: JAIR BELTRAN. Celular Conductor: 3016787132"/>
    <s v="LMI S.A.S."/>
    <s v="KM 6 VIA GIRON"/>
    <s v="GIRÓN"/>
    <s v="PINTO PINZON LUIS ARNULFO"/>
    <s v="SANDRA CALA"/>
    <d v="2024-01-12T08:07:06"/>
    <x v="0"/>
    <n v="0"/>
  </r>
  <r>
    <s v="DS-24010024"/>
    <d v="2024-01-11T00:00:00"/>
    <x v="15"/>
    <d v="2024-01-13T00:00:00"/>
    <d v="2024-01-11T12:01:47"/>
    <s v="OP:2023-00408.012"/>
    <s v="CONSUMIBLES FABRICACION METALTECO (LA CASITA Y PLANTA PRINCIPAL)"/>
    <s v="METALTECO SAS [Girón]"/>
    <s v="Grata"/>
    <s v="1.4.55.20 | Materiales y Suministros"/>
    <s v="GRA-PLA-41/2X"/>
    <s v="GRATA PLANA ENTORCHADA 4 1/2&quot; X 5/8&quot; X 1/2&quot;"/>
    <n v="15"/>
    <m/>
    <m/>
    <n v="15"/>
    <s v="Despachar para LA CASITA"/>
    <s v="Transportador por: LMI S.A.S. [Bucaramanga]. Placa: WOL439. Cédula Conductor: 1096253121. Nombre Conductor: JAIR BELTRAN. Celular Conductor: 3016787132"/>
    <s v="LMI S.A.S."/>
    <s v="KM 6 VIA GIRON"/>
    <s v="GIRÓN"/>
    <s v="PINTO PINZON LUIS ARNULFO"/>
    <s v="SANDRA CALA"/>
    <d v="2024-01-12T08:07:06"/>
    <x v="0"/>
    <n v="0"/>
  </r>
  <r>
    <s v="DS-24010027"/>
    <d v="2024-01-12T00:00:00"/>
    <x v="16"/>
    <d v="2024-01-12T00:00:00"/>
    <d v="2024-01-12T07:49:30"/>
    <s v="OP:2023-00240.001"/>
    <s v="DISEÑO DE PLANOS TALLER FABRICACIÓN DE ESTRUCTURA METÁLICA EN ACERO ESTRUCTURAL A-572"/>
    <s v="CONSORCIO CONSTRUCCIONES HOSPITALARIAS [Bogotá D.C.]"/>
    <s v="Gasolina"/>
    <s v="1.4.55.05 | Combustibles y Lubricantes"/>
    <s v="GAS-GAS."/>
    <s v="GASOLINA"/>
    <n v="5"/>
    <m/>
    <m/>
    <n v="5"/>
    <s v="DESPACHO PARA BODEGA LA CASITA"/>
    <s v="Transportador por: NAVAS NARIÑO REYNALDO. Placa: GIU259. Cédula Conductor: 91238062. Nombre Conductor: REYNALDO  NAVAS. Celular Conductor: 3158505444"/>
    <s v="NAVAS NARIÑO REYNALDO"/>
    <s v="CR 12 84 A 12 OF 301"/>
    <s v="BOGOTÁ. D.C."/>
    <s v="PINTO PINZON LUIS ARNULFO"/>
    <s v="LINA PADILLA"/>
    <d v="2024-01-12T08:19:57"/>
    <x v="0"/>
    <n v="0"/>
  </r>
  <r>
    <s v="DS-24010028"/>
    <d v="2024-01-12T00:00:00"/>
    <x v="17"/>
    <d v="2024-01-11T00:00:00"/>
    <d v="2024-01-10T08:57:45"/>
    <s v="OP:2023-00240.001"/>
    <s v="DISEÑO DE PLANOS TALLER FABRICACIÓN DE ESTRUCTURA METÁLICA EN ACERO ESTRUCTURAL A-572"/>
    <s v="CONSORCIO CONSTRUCCIONES HOSPITALARIAS [Bogotá D.C.]"/>
    <s v="Tubería Estructural"/>
    <s v="1.4.05.09 | Tubería"/>
    <s v="TUB-EST.2X2.5"/>
    <s v="TUBO ESTRUCTURAL REDONDO Ø 2&quot; X 2.5 MM"/>
    <n v="30"/>
    <m/>
    <m/>
    <n v="30"/>
    <s v="DESPACHO PARA MONTAJES ABRIL"/>
    <s v="Transportador por: LMI S.A.S. [Bucaramanga]. Placa: WOL439. Cédula Conductor: 1096253121. Nombre Conductor: Jair Beltrán. Celular Conductor: 3016787132"/>
    <s v="LMI S.A.S."/>
    <s v="CR 12 84 A 12 OF 301"/>
    <s v="BOGOTÁ. D.C."/>
    <s v="PINTO PINZON LUIS ARNULFO"/>
    <s v="SANDRA CALA"/>
    <d v="2024-01-12T10:04:49"/>
    <x v="2"/>
    <n v="1"/>
  </r>
  <r>
    <s v="DS-24010032"/>
    <d v="2024-01-13T00:00:00"/>
    <x v="18"/>
    <d v="2024-01-15T00:00:00"/>
    <d v="2024-01-12T09:24:11"/>
    <s v="OP:2023-00206.040"/>
    <s v="ITEM 401: PORTICO PARA SOPORTE DE LA PASARELA SOBRE LOS SILOS, 3.4 M DE ANCHO X 18 METROS DE ALTURA"/>
    <s v="PUERTO BAHIA COLOMBIA DE URABA S.A [Antioquia]"/>
    <s v="Tuerca Hexágona Galvanizada"/>
    <s v="1.4.05.08 | Tornillería"/>
    <s v="TUE-5/8.GALV.A194.2H"/>
    <s v="TUERCA HEX 5/8 - GALVANIZADA  REF. A194 GRADO 2H 11 HILOS"/>
    <n v="340"/>
    <m/>
    <m/>
    <n v="34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1"/>
  </r>
  <r>
    <s v="DS-24010032"/>
    <d v="2024-01-13T00:00:00"/>
    <x v="18"/>
    <d v="2024-01-15T00:00:00"/>
    <d v="2024-01-12T09:24:11"/>
    <s v="OP:2023-00206.040"/>
    <s v="ITEM 401: PORTICO PARA SOPORTE DE LA PASARELA SOBRE LOS SILOS, 3.4 M DE ANCHO X 18 METROS DE ALTURA"/>
    <s v="PUERTO BAHIA COLOMBIA DE URABA S.A [Antioquia]"/>
    <s v="Tuerca Hexágona Galvanizada"/>
    <s v="1.4.05.08 | Tornillería"/>
    <s v="TUE-3/4.GALV.A194.GR2H"/>
    <s v="TUERCA HEX 3/4 - GALVANIZADA REF,  A194 GRADO 2H - 10HPP"/>
    <n v="630"/>
    <m/>
    <m/>
    <n v="63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8"/>
    <d v="2024-01-15T00:00:00"/>
    <d v="2024-01-12T09:24:11"/>
    <s v="OP:2023-00206.040"/>
    <s v="ITEM 401: PORTICO PARA SOPORTE DE LA PASARELA SOBRE LOS SILOS, 3.4 M DE ANCHO X 18 METROS DE ALTURA"/>
    <s v="PUERTO BAHIA COLOMBIA DE URABA S.A [Antioquia]"/>
    <s v="Tornillo Hexágono"/>
    <s v="1.4.05.08 | Tornillería"/>
    <s v="TOR-HEX.7/8.2.1/2"/>
    <s v="TORNILLO HEX 7/8 X 2 1/2 - GALVANIZADO REF. A325 TIPO 1"/>
    <n v="680"/>
    <m/>
    <m/>
    <n v="68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8"/>
    <d v="2024-01-15T00:00:00"/>
    <d v="2024-01-12T09:24:11"/>
    <s v="OP:2023-00206.040"/>
    <s v="ITEM 401: PORTICO PARA SOPORTE DE LA PASARELA SOBRE LOS SILOS, 3.4 M DE ANCHO X 18 METROS DE ALTURA"/>
    <s v="PUERTO BAHIA COLOMBIA DE URABA S.A [Antioquia]"/>
    <s v="Tornillo Hexágono"/>
    <s v="1.4.05.08 | Tornillería"/>
    <s v="TOR-HEX.3/4X3"/>
    <s v="TORNILLO HEX 3/4/ X 3 - GALVANIZADO REF. A325 TIPO 1"/>
    <n v="50"/>
    <m/>
    <m/>
    <n v="5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8"/>
    <d v="2024-01-15T00:00:00"/>
    <d v="2024-01-12T09:24:11"/>
    <s v="OP:2023-00206.040"/>
    <s v="ITEM 401: PORTICO PARA SOPORTE DE LA PASARELA SOBRE LOS SILOS, 3.4 M DE ANCHO X 18 METROS DE ALTURA"/>
    <s v="PUERTO BAHIA COLOMBIA DE URABA S.A [Antioquia]"/>
    <s v="Tornillo Hexágono"/>
    <s v="1.4.05.08 | Tornillería"/>
    <s v="TOR-5/8.X2.GALV.A325.T1"/>
    <s v="TORNILLO HEX 5/8 X 2 - GALVANIZADO REF. A325 TIPO 1"/>
    <n v="50"/>
    <m/>
    <m/>
    <n v="5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8"/>
    <d v="2024-01-15T00:00:00"/>
    <d v="2024-01-12T09:24:11"/>
    <s v="OP:2023-00206.040"/>
    <s v="ITEM 401: PORTICO PARA SOPORTE DE LA PASARELA SOBRE LOS SILOS, 3.4 M DE ANCHO X 18 METROS DE ALTURA"/>
    <s v="PUERTO BAHIA COLOMBIA DE URABA S.A [Antioquia]"/>
    <s v="Tornillo Hexágono"/>
    <s v="1.4.05.08 | Tornillería"/>
    <s v="TOR-5/8.2.1/4GALV"/>
    <s v="TORNILLO HEX 5/8 X 2 1/4 - GALVANIZADO REF. A325 TIPO 1"/>
    <n v="149"/>
    <m/>
    <m/>
    <n v="149"/>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8"/>
    <d v="2024-01-15T00:00:00"/>
    <d v="2024-01-12T09:24:11"/>
    <s v="OP:2023-00206.040"/>
    <s v="ITEM 401: PORTICO PARA SOPORTE DE LA PASARELA SOBRE LOS SILOS, 3.4 M DE ANCHO X 18 METROS DE ALTURA"/>
    <s v="PUERTO BAHIA COLOMBIA DE URABA S.A [Antioquia]"/>
    <s v="Tuerca Hexágona Galvanizada"/>
    <s v="1.4.05.08 | Tornillería"/>
    <s v="THE-7/8. A194"/>
    <s v="TUERCA HEX 7/8 - GALVANIZADA REF A194 GRADO 2H - 9HPP"/>
    <n v="500"/>
    <m/>
    <m/>
    <n v="50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8"/>
    <d v="2024-01-15T00:00:00"/>
    <d v="2024-01-12T09:24:11"/>
    <s v="OP:2023-00206.040"/>
    <s v="ITEM 401: PORTICO PARA SOPORTE DE LA PASARELA SOBRE LOS SILOS, 3.4 M DE ANCHO X 18 METROS DE ALTURA"/>
    <s v="PUERTO BAHIA COLOMBIA DE URABA S.A [Antioquia]"/>
    <s v="Tornillo Hexágono"/>
    <s v="1.4.05.08 | Tornillería"/>
    <s v="THE-5/8.2.1/2GALV."/>
    <s v="TORNILLO HEX 5/8 X 2 1/2 - GALVANIZADO REF. A325 TIPO 1"/>
    <n v="96"/>
    <m/>
    <m/>
    <n v="96"/>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8"/>
    <d v="2024-01-15T00:00:00"/>
    <d v="2024-01-12T09:24:11"/>
    <s v="OP:2023-00206.040"/>
    <s v="ITEM 401: PORTICO PARA SOPORTE DE LA PASARELA SOBRE LOS SILOS, 3.4 M DE ANCHO X 18 METROS DE ALTURA"/>
    <s v="PUERTO BAHIA COLOMBIA DE URABA S.A [Antioquia]"/>
    <s v="Tornillo Hexágono"/>
    <s v="1.4.05.08 | Tornillería"/>
    <s v="THE-3/4.214"/>
    <s v="TORNILLO HEX 3/4 X 2 1/4 - GALVANIZADO REF. A325 TIPO 1"/>
    <n v="556"/>
    <m/>
    <m/>
    <n v="556"/>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8"/>
    <d v="2024-01-15T00:00:00"/>
    <d v="2024-01-12T09:24:11"/>
    <s v="OP:2023-00206.040"/>
    <s v="ITEM 401: PORTICO PARA SOPORTE DE LA PASARELA SOBRE LOS SILOS, 3.4 M DE ANCHO X 18 METROS DE ALTURA"/>
    <s v="PUERTO BAHIA COLOMBIA DE URABA S.A [Antioquia]"/>
    <s v="Arandela Plana"/>
    <s v="1.4.05.08 | Tornillería"/>
    <s v="ARA-PLA.7/8.F4369.T1"/>
    <s v="ARANDELA PLANA Ø 7/8 REF. F4369 T1"/>
    <n v="512"/>
    <m/>
    <m/>
    <n v="512"/>
    <s v="Despachar con el proximo camión para Puerto Antioquia que se despacha el sabado 13/01/2023"/>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8"/>
    <d v="2024-01-15T00:00:00"/>
    <d v="2024-01-12T09:24:11"/>
    <s v="OP:2023-00206.040"/>
    <s v="ITEM 401: PORTICO PARA SOPORTE DE LA PASARELA SOBRE LOS SILOS, 3.4 M DE ANCHO X 18 METROS DE ALTURA"/>
    <s v="PUERTO BAHIA COLOMBIA DE URABA S.A [Antioquia]"/>
    <s v="Arandela Plana"/>
    <s v="1.4.05.08 | Tornillería"/>
    <s v="APL-5/8.436"/>
    <s v="ARANDELA PLANA Ø 5/8&quot; ASTM F436 GALVANIZADA EN CALIENTE"/>
    <n v="340"/>
    <m/>
    <m/>
    <n v="34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8"/>
    <d v="2024-01-15T00:00:00"/>
    <d v="2024-01-12T09:24:11"/>
    <s v="OP:2023-00206.040"/>
    <s v="ITEM 401: PORTICO PARA SOPORTE DE LA PASARELA SOBRE LOS SILOS, 3.4 M DE ANCHO X 18 METROS DE ALTURA"/>
    <s v="PUERTO BAHIA COLOMBIA DE URABA S.A [Antioquia]"/>
    <s v="Arandela Plana"/>
    <s v="1.4.05.08 | Tornillería"/>
    <s v="APL-3/4.436"/>
    <s v="ARANDELA PLANA Ø 3/4&quot; ASTM F436 GALVANIZADA EN CALIENTE"/>
    <n v="630"/>
    <m/>
    <m/>
    <n v="63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Tuerca Hexágona Zincada"/>
    <s v="1.4.05.08 | Tornillería"/>
    <s v="TUH-3/8"/>
    <s v="TUERCA HEX 3/8 ZINCADA"/>
    <n v="30"/>
    <m/>
    <m/>
    <n v="3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Tuerca Hexágona Galvanizada"/>
    <s v="1.4.05.08 | Tornillería"/>
    <s v="TUE-5/8.GALV.A194.2H"/>
    <s v="TUERCA HEX 5/8 - GALVANIZADA  REF. A194 GRADO 2H 11 HILOS"/>
    <n v="38"/>
    <m/>
    <m/>
    <n v="38"/>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Tornillo Hexágono"/>
    <s v="1.4.05.08 | Tornillería"/>
    <s v="TOR-5/8.X2.GALV.A325.T1"/>
    <s v="TORNILLO HEX 5/8 X 2 - GALVANIZADO REF. A325 TIPO 1"/>
    <n v="38"/>
    <m/>
    <m/>
    <n v="38"/>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Tuerca Hexágona Galvanizada"/>
    <s v="1.4.05.08 | Tornillería"/>
    <s v="THE-7/8.563"/>
    <s v="TUERCA HEX Ø 7/8&quot; GALVANIZADO A563"/>
    <n v="32"/>
    <m/>
    <m/>
    <n v="32"/>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Tornillo Hexágono"/>
    <s v="1.4.05.08 | Tornillería"/>
    <s v="THE-3/8X1"/>
    <s v="TORNILLO HEX 3/8 X 1 ZINCADO"/>
    <n v="30"/>
    <m/>
    <m/>
    <n v="3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Tuerca Hexágona Galvanizada"/>
    <s v="1.4.05.08 | Tornillería"/>
    <s v="THE-1/2.G.A194"/>
    <s v="TUERCA HEX 1/2 - GALVANIZADA REF,  A194 GRADO 2H 13HPP"/>
    <n v="49"/>
    <m/>
    <m/>
    <n v="49"/>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Tornillo Hexágono"/>
    <s v="1.4.05.08 | Tornillería"/>
    <s v="THE-1/2.1.1/4.G.A325"/>
    <s v="TORNILLO HEX 1/2 X 1 1/4 - GALVANIZADO REF. A325 TIPO 1"/>
    <n v="46"/>
    <m/>
    <m/>
    <n v="46"/>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Tornillo Hexágono"/>
    <s v="1.4.05.08 | Tornillería"/>
    <s v="THE-1/2.1.1/2.G.A325T1"/>
    <s v="TORNILLO HEX 1/2 X 1 1/2 - GALVANIZADO REF. A325 TIPO 1"/>
    <n v="3"/>
    <m/>
    <m/>
    <n v="3"/>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Arandela Plana"/>
    <s v="1.4.05.08 | Tornillería"/>
    <s v="ARA-PLA.7/8.F4369.T1"/>
    <s v="ARANDELA PLANA Ø 7/8 REF. F4369 T1"/>
    <n v="32"/>
    <m/>
    <m/>
    <n v="32"/>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Arandela Plana"/>
    <s v="1.4.05.08 | Tornillería"/>
    <s v="APL-5/8.436"/>
    <s v="ARANDELA PLANA Ø 5/8&quot; ASTM F436 GALVANIZADA EN CALIENTE"/>
    <n v="38"/>
    <m/>
    <m/>
    <n v="38"/>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Arandela Plana"/>
    <s v="1.4.05.08 | Tornillería"/>
    <s v="APL-3/8.436"/>
    <s v="ARANDELA PLANA Ø 3/8&quot; ASTM F436"/>
    <n v="30"/>
    <m/>
    <m/>
    <n v="3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19"/>
    <d v="2024-01-13T00:00:00"/>
    <d v="2024-01-12T10:05:54"/>
    <s v="OP:2023-00206.045"/>
    <s v="ITEM 406: PASARELA DE SERVICIO GALVANIZADA PSSG 1114, PARA ACCESO A LAS PUERTAS DE ACCESO AL CONO DE LOS SILOS DE FONDO CONICO"/>
    <s v="PUERTO BAHIA COLOMBIA DE URABA S.A [Antioquia]"/>
    <s v="Arandela Plana"/>
    <s v="1.4.05.08 | Tornillería"/>
    <s v="APL-1/2.436"/>
    <s v="ARANDELA PLANA Ø 1/2&quot; ASTM F436 GALVANIZADA EN CALIENTE"/>
    <n v="49"/>
    <m/>
    <m/>
    <n v="49"/>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Tuerca Hexágona Zincada"/>
    <s v="1.4.05.08 | Tornillería"/>
    <s v="TUH-3/8"/>
    <s v="TUERCA HEX 3/8 ZINCADA"/>
    <n v="30"/>
    <m/>
    <m/>
    <n v="3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Tuerca Hexágona Galvanizada"/>
    <s v="1.4.05.08 | Tornillería"/>
    <s v="TUE-5/8.GALV.A194.2H"/>
    <s v="TUERCA HEX 5/8 - GALVANIZADA  REF. A194 GRADO 2H 11 HILOS"/>
    <n v="38"/>
    <m/>
    <m/>
    <n v="38"/>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Tornillo Hexágono"/>
    <s v="1.4.05.08 | Tornillería"/>
    <s v="TOR-HEX.7/8.2.1/2"/>
    <s v="TORNILLO HEX 7/8 X 2 1/2 - GALVANIZADO REF. A325 TIPO 1"/>
    <n v="32"/>
    <m/>
    <m/>
    <n v="32"/>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Tornillo Hexágono"/>
    <s v="1.4.05.08 | Tornillería"/>
    <s v="TOR-5/8.X2.GALV.A325.T1"/>
    <s v="TORNILLO HEX 5/8 X 2 - GALVANIZADO REF. A325 TIPO 1"/>
    <n v="38"/>
    <m/>
    <m/>
    <n v="38"/>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Tuerca Hexágona Galvanizada"/>
    <s v="1.4.05.08 | Tornillería"/>
    <s v="THE-7/8. A194"/>
    <s v="TUERCA HEX 7/8 - GALVANIZADA REF A194 GRADO 2H - 9HPP"/>
    <n v="32"/>
    <m/>
    <m/>
    <n v="32"/>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Tornillo Hexágono"/>
    <s v="1.4.05.08 | Tornillería"/>
    <s v="THE-3/8X1"/>
    <s v="TORNILLO HEX 3/8 X 1 ZINCADO"/>
    <n v="30"/>
    <m/>
    <m/>
    <n v="3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Tuerca Hexágona Galvanizada"/>
    <s v="1.4.05.08 | Tornillería"/>
    <s v="THE-1/2.G.A194"/>
    <s v="TUERCA HEX 1/2 - GALVANIZADA REF,  A194 GRADO 2H 13HPP"/>
    <n v="49"/>
    <m/>
    <m/>
    <n v="49"/>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Tornillo Hexágono"/>
    <s v="1.4.05.08 | Tornillería"/>
    <s v="THE-1/2.1.1/4.G.A325"/>
    <s v="TORNILLO HEX 1/2 X 1 1/4 - GALVANIZADO REF. A325 TIPO 1"/>
    <n v="46"/>
    <m/>
    <m/>
    <n v="46"/>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Tornillo Hexágono"/>
    <s v="1.4.05.08 | Tornillería"/>
    <s v="THE-1/2.1.1/2.G.A325T1"/>
    <s v="TORNILLO HEX 1/2 X 1 1/2 - GALVANIZADO REF. A325 TIPO 1"/>
    <n v="3"/>
    <m/>
    <m/>
    <n v="3"/>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Arandela Plana"/>
    <s v="1.4.05.08 | Tornillería"/>
    <s v="ARA-PLA.7/8.F4369.T1"/>
    <s v="ARANDELA PLANA Ø 7/8 REF. F4369 T1"/>
    <n v="32"/>
    <m/>
    <m/>
    <n v="32"/>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Arandela Plana"/>
    <s v="1.4.05.08 | Tornillería"/>
    <s v="APL-5/8.F4369"/>
    <s v="ARANDELA PLANA Ø 5/8 REF. F4369 T1"/>
    <n v="38"/>
    <m/>
    <m/>
    <n v="38"/>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Arandela Plana"/>
    <s v="1.4.05.08 | Tornillería"/>
    <s v="APL-3/8"/>
    <s v="ARANDELA PLANA 3/8 ZINCADA"/>
    <n v="30"/>
    <m/>
    <m/>
    <n v="30"/>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0"/>
    <d v="2024-01-13T00:00:00"/>
    <d v="2024-01-12T10:20:08"/>
    <s v="OP:2023-00206.046"/>
    <s v="PASARELA DE ACCESO AL NIVEL DE LAS CORONAS DE LOS SILOS FONDO CONICO"/>
    <s v="PUERTO BAHIA COLOMBIA DE URABA S.A [Antioquia]"/>
    <s v="Arandela Plana"/>
    <s v="1.4.05.08 | Tornillería"/>
    <s v="APL-1/2.436"/>
    <s v="ARANDELA PLANA Ø 1/2&quot; ASTM F436 GALVANIZADA EN CALIENTE"/>
    <n v="49"/>
    <m/>
    <m/>
    <n v="49"/>
    <m/>
    <s v="Transportador por: CARGA MASIVA SAS [Itagüi]. Placa: XVN273. Cédula Conductor: 1102367527. Nombre Conductor: ROBINSON LEON. Celular Conductor: 3118743335"/>
    <s v="CARGA MASIVA SAS"/>
    <s v="VEREDA EL CANAL CORR NUEVA COLONIA, TURBO, ANTIOQUIA"/>
    <s v="TURBO"/>
    <s v="USCATEGUI ECHEVERRIA JULIAN HERNANDO"/>
    <s v="SANDRA CALA"/>
    <d v="2024-01-13T12:07:58"/>
    <x v="0"/>
    <n v="0"/>
  </r>
  <r>
    <s v="DS-24010032"/>
    <d v="2024-01-13T00:00:00"/>
    <x v="21"/>
    <d v="2024-01-13T00:00:00"/>
    <d v="2024-01-13T06:44:18"/>
    <s v="OP:2023-00206.068"/>
    <s v="ACCESOS AUXILIARES PARA LA TORRE DE SOPORTE"/>
    <s v="PUERTO BAHIA COLOMBIA DE URABA S.A [Antioquia]"/>
    <s v="Varios Diversos"/>
    <s v="1.4.05.10 | Varios"/>
    <s v="PLA-PLA-60X60"/>
    <s v="PLATAFORMA PLASTICA FILTRAFACIL 60 X 60 N - PRECEBO COLOR NEGRO - MARCA ESTRA REF: 4-1009812 - REF: 4-1009812 - Ref: 4-1009812 -"/>
    <n v="8"/>
    <m/>
    <m/>
    <n v="8"/>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3T12:07:58"/>
    <x v="0"/>
    <n v="0"/>
  </r>
  <r>
    <s v="DS-24010033"/>
    <d v="2024-01-13T00:00:00"/>
    <x v="22"/>
    <d v="2024-01-13T00:00:00"/>
    <d v="2024-01-12T15:58:27"/>
    <s v="OP:2023-00240.001"/>
    <s v="DISEÑO DE PLANOS TALLER FABRICACIÓN DE ESTRUCTURA METÁLICA EN ACERO ESTRUCTURAL A-572"/>
    <s v="CONSORCIO CONSTRUCCIONES HOSPITALARIAS [Bogotá D.C.]"/>
    <s v="Pintura Diversos"/>
    <s v="1.4.05.05 | Pintura"/>
    <s v="PIN-THINNER"/>
    <s v="THINER"/>
    <n v="15"/>
    <m/>
    <m/>
    <n v="15"/>
    <s v="DESPACHO PARA BODEGA LA CASITA"/>
    <s v="Transportador por: MORENO CASTILLO SILVERIO. Placa: BNG095. Cédula Conductor: 91298476. Nombre Conductor: SILVERIO  MORENO. Celular Conductor: 3158505444"/>
    <s v="MORENO CASTILLO SILVERIO"/>
    <s v="CR 12 84 A 12 OF 301"/>
    <s v="BOGOTÁ. D.C."/>
    <s v="PINTO PINZON LUIS ARNULFO"/>
    <s v="SANDRA CALA"/>
    <d v="2024-01-13T08:27:45"/>
    <x v="0"/>
    <n v="0"/>
  </r>
  <r>
    <s v="DS-24010033"/>
    <d v="2024-01-13T00:00:00"/>
    <x v="22"/>
    <d v="2024-01-13T00:00:00"/>
    <d v="2024-01-12T15:58:27"/>
    <s v="OP:2023-00240.001"/>
    <s v="DISEÑO DE PLANOS TALLER FABRICACIÓN DE ESTRUCTURA METÁLICA EN ACERO ESTRUCTURAL A-572"/>
    <s v="CONSORCIO CONSTRUCCIONES HOSPITALARIAS [Bogotá D.C.]"/>
    <s v="Pintura Esmalte"/>
    <s v="1.4.05.05 | Pintura"/>
    <s v="ESM-ALQ.ALU"/>
    <s v="ESMALTE ALQUIDICO AZUL RAL6505 PINTUNAL"/>
    <n v="15"/>
    <m/>
    <m/>
    <n v="15"/>
    <s v="DESPACHO PARA BODEGA LA CASITA"/>
    <s v="Transportador por: MORENO CASTILLO SILVERIO. Placa: BNG095. Cédula Conductor: 91298476. Nombre Conductor: SILVERIO  MORENO. Celular Conductor: 3158505444"/>
    <s v="MORENO CASTILLO SILVERIO"/>
    <s v="CR 12 84 A 12 OF 301"/>
    <s v="BOGOTÁ. D.C."/>
    <s v="PINTO PINZON LUIS ARNULFO"/>
    <s v="SANDRA CALA"/>
    <d v="2024-01-13T08:27:45"/>
    <x v="0"/>
    <n v="0"/>
  </r>
  <r>
    <s v="DS-24010033"/>
    <d v="2024-01-13T00:00:00"/>
    <x v="22"/>
    <d v="2024-01-13T00:00:00"/>
    <d v="2024-01-12T15:58:27"/>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BODEGA LA CASITA"/>
    <s v="Transportador por: MORENO CASTILLO SILVERIO. Placa: BNG095. Cédula Conductor: 91298476. Nombre Conductor: SILVERIO  MORENO. Celular Conductor: 3158505444"/>
    <s v="MORENO CASTILLO SILVERIO"/>
    <s v="CR 12 84 A 12 OF 301"/>
    <s v="BOGOTÁ. D.C."/>
    <s v="PINTO PINZON LUIS ARNULFO"/>
    <s v="SANDRA CALA"/>
    <d v="2024-01-13T08:27:45"/>
    <x v="0"/>
    <n v="0"/>
  </r>
  <r>
    <s v="DS-24010033"/>
    <d v="2024-01-13T00:00:00"/>
    <x v="22"/>
    <d v="2024-01-13T00:00:00"/>
    <d v="2024-01-12T15:58:27"/>
    <s v="OP:2023-00240.001"/>
    <s v="DISEÑO DE PLANOS TALLER FABRICACIÓN DE ESTRUCTURA METÁLICA EN ACERO ESTRUCTURAL A-572"/>
    <s v="CONSORCIO CONSTRUCCIONES HOSPITALARIAS [Bogotá D.C.]"/>
    <s v="Catalizadores"/>
    <s v="1.4.05.05 | Pintura"/>
    <s v="CAT-PRI.PIN"/>
    <s v="CATALIZADOR PRIMER EPOXICO PINTUNAL REF: 6092-5 Ref: 6092-5"/>
    <n v="10"/>
    <m/>
    <m/>
    <n v="10"/>
    <s v="DESPACHO PARA BODEGA LA CASITA"/>
    <s v="Transportador por: MORENO CASTILLO SILVERIO. Placa: BNG095. Cédula Conductor: 91298476. Nombre Conductor: SILVERIO  MORENO. Celular Conductor: 3158505444"/>
    <s v="MORENO CASTILLO SILVERIO"/>
    <s v="CR 12 84 A 12 OF 301"/>
    <s v="BOGOTÁ. D.C."/>
    <s v="PINTO PINZON LUIS ARNULFO"/>
    <s v="SANDRA CALA"/>
    <d v="2024-01-13T08:27:45"/>
    <x v="0"/>
    <n v="0"/>
  </r>
  <r>
    <s v="DS-24010033"/>
    <d v="2024-01-13T00:00:00"/>
    <x v="22"/>
    <d v="2024-01-13T00:00:00"/>
    <d v="2024-01-12T15:58:27"/>
    <s v="OP:2023-00240.001"/>
    <s v="DISEÑO DE PLANOS TALLER FABRICACIÓN DE ESTRUCTURA METÁLICA EN ACERO ESTRUCTURAL A-572"/>
    <s v="CONSORCIO CONSTRUCCIONES HOSPITALARIAS [Bogotá D.C.]"/>
    <s v="Pintura Anticorrosiva"/>
    <s v="1.4.05.05 | Pintura"/>
    <s v="ANT-EPO.PIN"/>
    <s v="ANTICORROSIVO EPOXICO PINTUNAL REF: 60735-5 Ref: 60735-5"/>
    <n v="10"/>
    <m/>
    <m/>
    <n v="10"/>
    <s v="DESPACHO PARA BODEGA LA CASITA"/>
    <s v="Transportador por: MORENO CASTILLO SILVERIO. Placa: BNG095. Cédula Conductor: 91298476. Nombre Conductor: SILVERIO  MORENO. Celular Conductor: 3158505444"/>
    <s v="MORENO CASTILLO SILVERIO"/>
    <s v="CR 12 84 A 12 OF 301"/>
    <s v="BOGOTÁ. D.C."/>
    <s v="PINTO PINZON LUIS ARNULFO"/>
    <s v="SANDRA CALA"/>
    <d v="2024-01-13T08:27:45"/>
    <x v="0"/>
    <n v="0"/>
  </r>
  <r>
    <s v="DS-24010034"/>
    <d v="2024-01-13T00:00:00"/>
    <x v="23"/>
    <d v="2024-01-13T00:00:00"/>
    <d v="2024-01-12T17:11:56"/>
    <s v="OP:2023-00408.012"/>
    <s v="CONSUMIBLES FABRICACION METALTECO (LA CASITA Y PLANTA PRINCIPAL)"/>
    <s v="METALTECO SAS [Girón]"/>
    <s v="Soldadura 6013"/>
    <s v="1.4.05.07 | Soldadura"/>
    <s v="SOL-6013-1/8"/>
    <s v="SOLDADURA 6013 1/8 WEST ARCO"/>
    <n v="10"/>
    <m/>
    <m/>
    <n v="10"/>
    <s v="Despachar para LA CASITA"/>
    <s v="Transportador por: MORENO CASTILLO SILVERIO. Placa: BVG095. Cédula Conductor: 91298476. Nombre Conductor: SILVERIO  MORENO. Celular Conductor: 315850544"/>
    <s v="MORENO CASTILLO SILVERIO"/>
    <s v="KM 6 VIA GIRON"/>
    <s v="GIRÓN"/>
    <s v="PINTO PINZON LUIS ARNULFO"/>
    <s v="LINA PADILLA"/>
    <d v="2024-01-13T08:25:54"/>
    <x v="0"/>
    <n v="0"/>
  </r>
  <r>
    <s v="DS-24010034"/>
    <d v="2024-01-13T00:00:00"/>
    <x v="23"/>
    <d v="2024-01-13T00:00:00"/>
    <d v="2024-01-12T17:11:56"/>
    <s v="OP:2023-00408.012"/>
    <s v="CONSUMIBLES FABRICACION METALTECO (LA CASITA Y PLANTA PRINCIPAL)"/>
    <s v="METALTECO SAS [Girón]"/>
    <s v="Disco Varios"/>
    <s v="1.4.55.20 | Materiales y Suministros"/>
    <s v="DIS-FLA.4.1/2X7/8.GR.INT"/>
    <s v="DISCO FLAP 4 1/2&quot; X 7/8&quot; GRANO 60 BOSH"/>
    <n v="30"/>
    <m/>
    <m/>
    <n v="30"/>
    <s v="Despachar para LA CASITA"/>
    <s v="Transportador por: MORENO CASTILLO SILVERIO. Placa: BVG095. Cédula Conductor: 91298476. Nombre Conductor: SILVERIO  MORENO. Celular Conductor: 315850544"/>
    <s v="MORENO CASTILLO SILVERIO"/>
    <s v="KM 6 VIA GIRON"/>
    <s v="GIRÓN"/>
    <s v="PINTO PINZON LUIS ARNULFO"/>
    <s v="LINA PADILLA"/>
    <d v="2024-01-13T08:25:54"/>
    <x v="0"/>
    <n v="0"/>
  </r>
  <r>
    <s v="DS-24010036"/>
    <d v="2024-01-13T00:00:00"/>
    <x v="24"/>
    <d v="2023-11-15T00:00:00"/>
    <d v="2023-11-15T00:17:18"/>
    <s v="OP:2023-00438.004"/>
    <s v="MONTAJE SECCION DESPACHO - SERGIO"/>
    <s v="PUERTO BAHIA COLOMBIA DE URABA S.A [Antioquia]"/>
    <s v="Soldadura Diversos"/>
    <s v="1.4.05.07 | Soldadura"/>
    <s v="SOL-AUT.E71T8-NI1"/>
    <s v="SOLDADURA AUTOPROTEGIDA TUBULAR 81N1 X 1.6MM (1/16&quot;) Ref: E71T8-NI1"/>
    <n v="1"/>
    <m/>
    <m/>
    <n v="1"/>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5"/>
    <d v="2024-01-13T00:00:00"/>
    <d v="2024-01-12T18:51:15"/>
    <s v="OP:2023-00206.067"/>
    <s v="ITEM 424: ESCALERA GALVANIZADA SOPORTADA EN LA TORRE DE LOS ELEVADORES"/>
    <s v="PUERTO BAHIA COLOMBIA DE URABA S.A [Antioquia]"/>
    <s v="Arandela Plana"/>
    <s v="1.4.05.08 | Tornillería"/>
    <s v="APL-5/8.436"/>
    <s v="ARANDELA PLANA Ø 5/8&quot; ASTM F436 GALVANIZADA EN CALIENTE"/>
    <n v="120"/>
    <m/>
    <m/>
    <n v="120"/>
    <s v="PARA DESPACHAR EN EL CAMION QUE VA PARA PUERTO ANTIOQUIA"/>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5"/>
    <d v="2024-01-13T00:00:00"/>
    <d v="2024-01-12T18:51:15"/>
    <s v="OP:2023-00206.067"/>
    <s v="ITEM 424: ESCALERA GALVANIZADA SOPORTADA EN LA TORRE DE LOS ELEVADORES"/>
    <s v="PUERTO BAHIA COLOMBIA DE URABA S.A [Antioquia]"/>
    <s v="Arandela Plana"/>
    <s v="1.4.05.08 | Tornillería"/>
    <s v="APL-5/8.436"/>
    <s v="ARANDELA PLANA Ø 5/8&quot; ASTM F436 GALVANIZADA EN CALIENTE"/>
    <n v="120"/>
    <m/>
    <m/>
    <n v="120"/>
    <s v="PARA DESPACHAR EN EL CAMION QUE VA PARA PUERTO ANTIOQUIA"/>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5"/>
    <d v="2024-01-13T00:00:00"/>
    <d v="2024-01-12T18:51:15"/>
    <s v="OP:2023-00206.067"/>
    <s v="ITEM 424: ESCALERA GALVANIZADA SOPORTADA EN LA TORRE DE LOS ELEVADORES"/>
    <s v="PUERTO BAHIA COLOMBIA DE URABA S.A [Antioquia]"/>
    <s v="Arandela Plana"/>
    <s v="1.4.05.08 | Tornillería"/>
    <s v="APL-3/8"/>
    <s v="ARANDELA PLANA 3/8 ZINCADA"/>
    <n v="310"/>
    <m/>
    <m/>
    <n v="31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5"/>
    <d v="2024-01-13T00:00:00"/>
    <d v="2024-01-12T18:51:15"/>
    <s v="OP:2023-00206.067"/>
    <s v="ITEM 424: ESCALERA GALVANIZADA SOPORTADA EN LA TORRE DE LOS ELEVADORES"/>
    <s v="PUERTO BAHIA COLOMBIA DE URABA S.A [Antioquia]"/>
    <s v="Arandela Plana"/>
    <s v="1.4.05.08 | Tornillería"/>
    <s v="APL-1/2.436"/>
    <s v="ARANDELA PLANA Ø 1/2&quot; ASTM F436 GALVANIZADA EN CALIENTE"/>
    <n v="415"/>
    <m/>
    <m/>
    <n v="415"/>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5"/>
    <d v="2024-01-13T00:00:00"/>
    <d v="2024-01-12T18:51:15"/>
    <s v="OP:2023-00206.067"/>
    <s v="ITEM 424: ESCALERA GALVANIZADA SOPORTADA EN LA TORRE DE LOS ELEVADORES"/>
    <s v="PUERTO BAHIA COLOMBIA DE URABA S.A [Antioquia]"/>
    <s v="Arandela Plana"/>
    <s v="1.4.05.08 | Tornillería"/>
    <s v="APL-1/2"/>
    <s v="ARANDELA PLANA 1/2 ZINCADA"/>
    <n v="240"/>
    <m/>
    <m/>
    <n v="24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uerca Hexágona Zincada"/>
    <s v="1.4.05.08 | Tornillería"/>
    <s v="TUH-5/8"/>
    <s v="TUERCA HEX 5/8 ZINCADA"/>
    <n v="44"/>
    <m/>
    <m/>
    <n v="44"/>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uerca Hexágona Zincada"/>
    <s v="1.4.05.08 | Tornillería"/>
    <s v="TUH-3/8"/>
    <s v="TUERCA HEX 3/8 ZINCADA"/>
    <n v="65"/>
    <m/>
    <m/>
    <n v="65"/>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uerca Hexágona Zincada"/>
    <s v="1.4.05.08 | Tornillería"/>
    <s v="TUH-1/2"/>
    <s v="TUERCA HEX 1/2 ZINCADA"/>
    <n v="127"/>
    <m/>
    <m/>
    <n v="127"/>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uerca Hexágona Galvanizada"/>
    <s v="1.4.05.08 | Tornillería"/>
    <s v="TUE-5/8.GALV.A194.2H"/>
    <s v="TUERCA HEX 5/8 - GALVANIZADA  REF. A194 GRADO 2H 11 HILOS"/>
    <n v="48"/>
    <m/>
    <m/>
    <n v="48"/>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ornillo Hexágono"/>
    <s v="1.4.05.08 | Tornillería"/>
    <s v="TOR-5/8.X2.GALV.A325.T1"/>
    <s v="TORNILLO HEX 5/8 X 2 - GALVANIZADO REF. A325 TIPO 1"/>
    <n v="56"/>
    <m/>
    <m/>
    <n v="56"/>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ornillo Hexágono"/>
    <s v="1.4.05.08 | Tornillería"/>
    <s v="TOR-5/8.1.1/2.GAL.A325T1"/>
    <s v="TORNILLO HEX 5/8 X 1 1/2  GALVANIZADO REF. A325 TIPO 1"/>
    <n v="48"/>
    <m/>
    <m/>
    <n v="48"/>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ornillo Hexágono"/>
    <s v="1.4.05.08 | Tornillería"/>
    <s v="THE-5/8X1 1/4"/>
    <s v="TORNILLO HEX 5/8 X 1 1/4 ZINCADO"/>
    <n v="44"/>
    <m/>
    <m/>
    <n v="44"/>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ornillo Hexágono"/>
    <s v="1.4.05.08 | Tornillería"/>
    <s v="THE-5/8X1 1/2"/>
    <s v="TORNILLO HEX 5/8 X 1 1/2 ZINCADO"/>
    <n v="52"/>
    <m/>
    <m/>
    <n v="52"/>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ornillo Hexágono"/>
    <s v="1.4.05.08 | Tornillería"/>
    <s v="THE-3/8X2"/>
    <s v="TORNILLO HEX 3/8 X 2  ZINCADO"/>
    <n v="65"/>
    <m/>
    <m/>
    <n v="65"/>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ornillo Hexágono"/>
    <s v="1.4.05.08 | Tornillería"/>
    <s v="THE-1/2X1 1/4"/>
    <s v="TORNILLO HEX 1/2 X 1 1/4 ZINCADO"/>
    <n v="14"/>
    <m/>
    <m/>
    <n v="14"/>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ornillo Hexágono"/>
    <s v="1.4.05.08 | Tornillería"/>
    <s v="THE-1/2X1"/>
    <s v="TORNILLO HEX 1/2 X 1 ZINCADO"/>
    <n v="113"/>
    <m/>
    <m/>
    <n v="113"/>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uerca Hexágona Galvanizada"/>
    <s v="1.4.05.08 | Tornillería"/>
    <s v="THE-1/2.G.A194"/>
    <s v="TUERCA HEX 1/2 - GALVANIZADA REF,  A194 GRADO 2H 13HPP"/>
    <n v="20"/>
    <m/>
    <m/>
    <n v="2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Tornillo Hexágono"/>
    <s v="1.4.05.08 | Tornillería"/>
    <s v="THE-1/2.1.1/4.G.A325"/>
    <s v="TORNILLO HEX 1/2 X 1 1/4 - GALVANIZADO REF. A325 TIPO 1"/>
    <n v="20"/>
    <m/>
    <m/>
    <n v="2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Varios Diversos"/>
    <s v="1.4.05.10 | Varios"/>
    <s v="PLA-PLA-60X60"/>
    <s v="PLATAFORMA PLASTICA FILTRAFACIL 60 X 60 N - PRECEBO COLOR NEGRO - MARCA ESTRA REF: 4-1009812 - REF: 4-1009812 - Ref: 4-1009812 -"/>
    <n v="21"/>
    <m/>
    <m/>
    <n v="21"/>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Arandela Plana"/>
    <s v="1.4.05.08 | Tornillería"/>
    <s v="APL-3/8"/>
    <s v="ARANDELA PLANA 3/8 ZINCADA"/>
    <n v="130"/>
    <m/>
    <m/>
    <n v="13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6"/>
    <d v="2024-01-13T00:00:00"/>
    <d v="2024-01-13T06:28:10"/>
    <s v="OP:2023-00206.068"/>
    <s v="ACCESOS AUXILIARES PARA LA TORRE DE SOPORTE"/>
    <s v="PUERTO BAHIA COLOMBIA DE URABA S.A [Antioquia]"/>
    <s v="Arandela Plana"/>
    <s v="1.4.05.08 | Tornillería"/>
    <s v="APL-1/2"/>
    <s v="ARANDELA PLANA 1/2 ZINCADA"/>
    <n v="133"/>
    <m/>
    <m/>
    <n v="133"/>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uerca Hexágona Zincada"/>
    <s v="1.4.05.08 | Tornillería"/>
    <s v="TUH-5/8"/>
    <s v="TUERCA HEX 5/8 ZINCADA"/>
    <n v="58"/>
    <m/>
    <m/>
    <n v="58"/>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uerca Hexágona Zincada"/>
    <s v="1.4.05.08 | Tornillería"/>
    <s v="TUH-3/8"/>
    <s v="TUERCA HEX 3/8 ZINCADA"/>
    <n v="95"/>
    <m/>
    <m/>
    <n v="95"/>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uerca Hexágona Zincada"/>
    <s v="1.4.05.08 | Tornillería"/>
    <s v="TUH-1/2"/>
    <s v="TUERCA HEX 1/2 ZINCADA"/>
    <n v="142"/>
    <m/>
    <m/>
    <n v="142"/>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uerca Hexágona Galvanizada"/>
    <s v="1.4.05.08 | Tornillería"/>
    <s v="TUE-5/8.GALV.A194.2H"/>
    <s v="TUERCA HEX 5/8 - GALVANIZADA  REF. A194 GRADO 2H 11 HILOS"/>
    <n v="28"/>
    <m/>
    <m/>
    <n v="28"/>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ornillo Fijación"/>
    <s v="1.4.05.08 | Tornillería"/>
    <s v="TOR-FIJ.AUT.1/4X1.1/2"/>
    <s v="TORNILLO DE FIJACION AUTOPERFORANTE 1/4 X 1 1/2 - CON EMPAQUE"/>
    <n v="10"/>
    <m/>
    <m/>
    <n v="1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ornillo Hexágono"/>
    <s v="1.4.05.08 | Tornillería"/>
    <s v="TOR-5/8.X2.GALV.A325.T1"/>
    <s v="TORNILLO HEX 5/8 X 2 - GALVANIZADO REF. A325 TIPO 1"/>
    <n v="28"/>
    <m/>
    <m/>
    <n v="28"/>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ornillo Hexágono"/>
    <s v="1.4.05.08 | Tornillería"/>
    <s v="THE-5/8X1 1/2"/>
    <s v="TORNILLO HEX 5/8 X 1 1/2 ZINCADO"/>
    <n v="52"/>
    <m/>
    <m/>
    <n v="52"/>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ornillo Hexágono"/>
    <s v="1.4.05.08 | Tornillería"/>
    <s v="THE-3/8X2"/>
    <s v="TORNILLO HEX 3/8 X 2  ZINCADO"/>
    <n v="95"/>
    <m/>
    <m/>
    <n v="95"/>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ornillo Hexágono"/>
    <s v="1.4.05.08 | Tornillería"/>
    <s v="THE-1/2X1"/>
    <s v="TORNILLO HEX 1/2 X 1 ZINCADO"/>
    <n v="142"/>
    <m/>
    <m/>
    <n v="142"/>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uerca Hexágona Galvanizada"/>
    <s v="1.4.05.08 | Tornillería"/>
    <s v="THE-1/2.G.A194"/>
    <s v="TUERCA HEX 1/2 - GALVANIZADA REF,  A194 GRADO 2H 13HPP"/>
    <n v="20"/>
    <m/>
    <m/>
    <n v="2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ornillo Hexágono"/>
    <s v="1.4.05.08 | Tornillería"/>
    <s v="THE-1/2.1.1/4.G.A325"/>
    <s v="TORNILLO HEX 1/2 X 1 1/4 - GALVANIZADO REF. A325 TIPO 1"/>
    <n v="10"/>
    <m/>
    <m/>
    <n v="1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Tornillo Hexágono"/>
    <s v="1.4.05.08 | Tornillería"/>
    <s v="THE-1/2.1.1/2.G.A325T1"/>
    <s v="TORNILLO HEX 1/2 X 1 1/2 - GALVANIZADO REF. A325 TIPO 1"/>
    <n v="10"/>
    <m/>
    <m/>
    <n v="10"/>
    <s v="PARA DESPACHAR EN EL CAMION QUE VA PARA PUERTO ANTIOQUIA     (ACCESO CC)"/>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Varios Diversos"/>
    <s v="1.4.05.10 | Varios"/>
    <s v="PLA-PLA-60X60"/>
    <s v="PLATAFORMA PLASTICA FILTRAFACIL 60 X 60 N - PRECEBO COLOR NEGRO - MARCA ESTRA REF: 4-1009812 - REF: 4-1009812 - Ref: 4-1009812 -"/>
    <n v="16"/>
    <m/>
    <m/>
    <n v="16"/>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Arandela Plana"/>
    <s v="1.4.05.08 | Tornillería"/>
    <s v="APL-5/8"/>
    <s v="ARANDELA PLANA 5/8 ZINCADA"/>
    <n v="80"/>
    <m/>
    <m/>
    <n v="8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Arandela Plana"/>
    <s v="1.4.05.08 | Tornillería"/>
    <s v="APL-3/8"/>
    <s v="ARANDELA PLANA 3/8 ZINCADA"/>
    <n v="185"/>
    <m/>
    <m/>
    <n v="185"/>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7"/>
    <d v="2024-01-13T00:00:00"/>
    <d v="2024-01-13T06:37:19"/>
    <s v="OP:2023-00206.068"/>
    <s v="ACCESOS AUXILIARES PARA LA TORRE DE SOPORTE"/>
    <s v="PUERTO BAHIA COLOMBIA DE URABA S.A [Antioquia]"/>
    <s v="Arandela Plana"/>
    <s v="1.4.05.08 | Tornillería"/>
    <s v="APL-1/2"/>
    <s v="ARANDELA PLANA 1/2 ZINCADA"/>
    <n v="167"/>
    <m/>
    <m/>
    <n v="167"/>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Tuerca Hexágona Zincada"/>
    <s v="1.4.05.08 | Tornillería"/>
    <s v="TUH-3/8"/>
    <s v="TUERCA HEX 3/8 ZINCADA"/>
    <n v="45"/>
    <m/>
    <m/>
    <n v="45"/>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Tuerca Hexágona Zincada"/>
    <s v="1.4.05.08 | Tornillería"/>
    <s v="TUH-1/2"/>
    <s v="TUERCA HEX 1/2 ZINCADA"/>
    <n v="60"/>
    <m/>
    <m/>
    <n v="6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Tuerca Hexágona Galvanizada"/>
    <s v="1.4.05.08 | Tornillería"/>
    <s v="TUE-5/8.GALV.A194.2H"/>
    <s v="TUERCA HEX 5/8 - GALVANIZADA  REF. A194 GRADO 2H 11 HILOS"/>
    <n v="28"/>
    <m/>
    <m/>
    <n v="28"/>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Tornillo Hexágono"/>
    <s v="1.4.05.08 | Tornillería"/>
    <s v="TOR-5/8.X2.GALV.A325.T1"/>
    <s v="TORNILLO HEX 5/8 X 2 - GALVANIZADO REF. A325 TIPO 1"/>
    <n v="28"/>
    <m/>
    <m/>
    <n v="28"/>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Tornillo Hexágono"/>
    <s v="1.4.05.08 | Tornillería"/>
    <s v="THE-3/8X2"/>
    <s v="TORNILLO HEX 3/8 X 2  ZINCADO"/>
    <n v="45"/>
    <m/>
    <m/>
    <n v="45"/>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Tornillo Hexágono"/>
    <s v="1.4.05.08 | Tornillería"/>
    <s v="THE-1/2X1"/>
    <s v="TORNILLO HEX 1/2 X 1 ZINCADO"/>
    <n v="60"/>
    <m/>
    <m/>
    <n v="6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Tuerca Hexágona Galvanizada"/>
    <s v="1.4.05.08 | Tornillería"/>
    <s v="THE-1/2.G.A194"/>
    <s v="TUERCA HEX 1/2 - GALVANIZADA REF,  A194 GRADO 2H 13HPP"/>
    <n v="20"/>
    <m/>
    <m/>
    <n v="2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Tornillo Hexágono"/>
    <s v="1.4.05.08 | Tornillería"/>
    <s v="THE-1/2.1.1/4.G.A325"/>
    <s v="TORNILLO HEX 1/2 X 1 1/4 - GALVANIZADO REF. A325 TIPO 1"/>
    <n v="10"/>
    <m/>
    <m/>
    <n v="1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Tornillo Hexágono"/>
    <s v="1.4.05.08 | Tornillería"/>
    <s v="THE-1/2.1.1/2.G.A325T1"/>
    <s v="TORNILLO HEX 1/2 X 1 1/2 - GALVANIZADO REF. A325 TIPO 1"/>
    <n v="10"/>
    <m/>
    <m/>
    <n v="10"/>
    <s v="PARA DESPACHAR EN EL CAMION QUE VA PARA PUERTO ANTIOQUIA     (ACCESO FF)"/>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Arandela Plana"/>
    <s v="1.4.05.08 | Tornillería"/>
    <s v="APL-5/8"/>
    <s v="ARANDELA PLANA 5/8 ZINCADA"/>
    <n v="14"/>
    <m/>
    <m/>
    <n v="14"/>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Arandela Plana"/>
    <s v="1.4.05.08 | Tornillería"/>
    <s v="APL-3/8"/>
    <s v="ARANDELA PLANA 3/8 ZINCADA"/>
    <n v="45"/>
    <m/>
    <m/>
    <n v="45"/>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1"/>
    <d v="2024-01-13T00:00:00"/>
    <d v="2024-01-13T06:44:18"/>
    <s v="OP:2023-00206.068"/>
    <s v="ACCESOS AUXILIARES PARA LA TORRE DE SOPORTE"/>
    <s v="PUERTO BAHIA COLOMBIA DE URABA S.A [Antioquia]"/>
    <s v="Arandela Plana"/>
    <s v="1.4.05.08 | Tornillería"/>
    <s v="APL-1/2"/>
    <s v="ARANDELA PLANA 1/2 ZINCADA"/>
    <n v="85"/>
    <m/>
    <m/>
    <n v="85"/>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uerca Hexágona Zincada"/>
    <s v="1.4.05.08 | Tornillería"/>
    <s v="TUH-5/8"/>
    <s v="TUERCA HEX 5/8 ZINCADA"/>
    <n v="34"/>
    <m/>
    <m/>
    <n v="34"/>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uerca Hexágona Zincada"/>
    <s v="1.4.05.08 | Tornillería"/>
    <s v="TUH-3/8"/>
    <s v="TUERCA HEX 3/8 ZINCADA"/>
    <n v="120"/>
    <m/>
    <m/>
    <n v="12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uerca Hexágona Zincada"/>
    <s v="1.4.05.08 | Tornillería"/>
    <s v="TUH-1/2"/>
    <s v="TUERCA HEX 1/2 ZINCADA"/>
    <n v="176"/>
    <m/>
    <m/>
    <n v="176"/>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uerca Hexágona Galvanizada"/>
    <s v="1.4.05.08 | Tornillería"/>
    <s v="TUE-5/8.GALV.A194.2H"/>
    <s v="TUERCA HEX 5/8 - GALVANIZADA  REF. A194 GRADO 2H 11 HILOS"/>
    <n v="70"/>
    <m/>
    <m/>
    <n v="7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ornillo Fijación"/>
    <s v="1.4.05.08 | Tornillería"/>
    <s v="TOR-FIJ.AUT.1/4X1.1/2"/>
    <s v="TORNILLO DE FIJACION AUTOPERFORANTE 1/4 X 1 1/2 - CON EMPAQUE"/>
    <n v="14"/>
    <m/>
    <m/>
    <n v="14"/>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ornillo Hexágono"/>
    <s v="1.4.05.08 | Tornillería"/>
    <s v="TOR-5/8.X2.GALV.A325.T1"/>
    <s v="TORNILLO HEX 5/8 X 2 - GALVANIZADO REF. A325 TIPO 1"/>
    <n v="40"/>
    <m/>
    <m/>
    <n v="4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ornillo Hexágono"/>
    <s v="1.4.05.08 | Tornillería"/>
    <s v="TOR-5/8.1.1/2.GAL.A325T1"/>
    <s v="TORNILLO HEX 5/8 X 1 1/2  GALVANIZADO REF. A325 TIPO 1"/>
    <n v="20"/>
    <m/>
    <m/>
    <n v="2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ornillo Hexágono"/>
    <s v="1.4.05.08 | Tornillería"/>
    <s v="THE-5/8X1 1/2"/>
    <s v="TORNILLO HEX 5/8 X 1 1/2 ZINCADO"/>
    <n v="34"/>
    <m/>
    <m/>
    <n v="34"/>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ornillo Hexágono"/>
    <s v="1.4.05.08 | Tornillería"/>
    <s v="THE-5/8.2.1/2GALV."/>
    <s v="TORNILLO HEX 5/8 X 2 1/2 - GALVANIZADO REF. A325 TIPO 1"/>
    <n v="10"/>
    <m/>
    <m/>
    <n v="1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ornillo Hexágono"/>
    <s v="1.4.05.08 | Tornillería"/>
    <s v="THE-3/8X2"/>
    <s v="TORNILLO HEX 3/8 X 2  ZINCADO"/>
    <n v="120"/>
    <m/>
    <m/>
    <n v="12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ornillo Hexágono"/>
    <s v="1.4.05.08 | Tornillería"/>
    <s v="THE-1/2X1"/>
    <s v="TORNILLO HEX 1/2 X 1 ZINCADO"/>
    <n v="176"/>
    <m/>
    <m/>
    <n v="176"/>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uerca Hexágona Galvanizada"/>
    <s v="1.4.05.08 | Tornillería"/>
    <s v="THE-1/2.G.A194"/>
    <s v="TUERCA HEX 1/2 - GALVANIZADA REF,  A194 GRADO 2H 13HPP"/>
    <n v="41"/>
    <m/>
    <m/>
    <n v="41"/>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ornillo Hexágono"/>
    <s v="1.4.05.08 | Tornillería"/>
    <s v="THE-1/2.1.1/4.G.A325"/>
    <s v="TORNILLO HEX 1/2 X 1 1/4 - GALVANIZADO REF. A325 TIPO 1"/>
    <n v="10"/>
    <m/>
    <m/>
    <n v="1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Tornillo Hexágono"/>
    <s v="1.4.05.08 | Tornillería"/>
    <s v="THE-1/2.1.1/2.G.A325T1"/>
    <s v="TORNILLO HEX 1/2 X 1 1/2 - GALVANIZADO REF. A325 TIPO 1"/>
    <n v="31"/>
    <m/>
    <m/>
    <n v="31"/>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Varios Diversos"/>
    <s v="1.4.05.10 | Varios"/>
    <s v="PLA-PLA-60X60"/>
    <s v="PLATAFORMA PLASTICA FILTRAFACIL 60 X 60 N - PRECEBO COLOR NEGRO - MARCA ESTRA REF: 4-1009812 - REF: 4-1009812 - Ref: 4-1009812 -"/>
    <n v="26"/>
    <m/>
    <m/>
    <n v="26"/>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Arandela Plana"/>
    <s v="1.4.05.08 | Tornillería"/>
    <s v="APL-5/8"/>
    <s v="ARANDELA PLANA 5/8 ZINCADA"/>
    <n v="94"/>
    <m/>
    <m/>
    <n v="94"/>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Arandela Plana"/>
    <s v="1.4.05.08 | Tornillería"/>
    <s v="APL-3/8"/>
    <s v="ARANDELA PLANA 3/8 ZINCADA"/>
    <n v="235"/>
    <m/>
    <m/>
    <n v="235"/>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8"/>
    <d v="2024-01-13T00:00:00"/>
    <d v="2024-01-13T06:51:38"/>
    <s v="OP:2023-00206.068"/>
    <s v="ACCESOS AUXILIARES PARA LA TORRE DE SOPORTE"/>
    <s v="PUERTO BAHIA COLOMBIA DE URABA S.A [Antioquia]"/>
    <s v="Arandela Plana"/>
    <s v="1.4.05.08 | Tornillería"/>
    <s v="APL-1/2"/>
    <s v="ARANDELA PLANA 1/2 ZINCADA"/>
    <n v="224"/>
    <m/>
    <m/>
    <n v="224"/>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Tuerca Hexágona Zincada"/>
    <s v="1.4.05.08 | Tornillería"/>
    <s v="TUH-3/8"/>
    <s v="TUERCA HEX 3/8 ZINCADA"/>
    <n v="52"/>
    <m/>
    <m/>
    <n v="52"/>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Tuerca Hexágona Zincada"/>
    <s v="1.4.05.08 | Tornillería"/>
    <s v="TUH-1/2"/>
    <s v="TUERCA HEX 1/2 ZINCADA"/>
    <n v="90"/>
    <m/>
    <m/>
    <n v="9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Tuerca Hexágona Galvanizada"/>
    <s v="1.4.05.08 | Tornillería"/>
    <s v="TUE-5/8.GALV.A194.2H"/>
    <s v="TUERCA HEX 5/8 - GALVANIZADA  REF. A194 GRADO 2H 11 HILOS"/>
    <n v="14"/>
    <m/>
    <m/>
    <n v="14"/>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Tornillo Fijación"/>
    <s v="1.4.05.08 | Tornillería"/>
    <s v="TOR-FIJ.AUT.1/4X1.1/2"/>
    <s v="TORNILLO DE FIJACION AUTOPERFORANTE 1/4 X 1 1/2 - CON EMPAQUE"/>
    <n v="20"/>
    <m/>
    <m/>
    <n v="2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Tornillo Hexágono"/>
    <s v="1.4.05.08 | Tornillería"/>
    <s v="TOR-5/8.X2.GALV.A325.T1"/>
    <s v="TORNILLO HEX 5/8 X 2 - GALVANIZADO REF. A325 TIPO 1"/>
    <n v="14"/>
    <m/>
    <m/>
    <n v="14"/>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Tornillo Hexágono"/>
    <s v="1.4.05.08 | Tornillería"/>
    <s v="THE-3/8X2"/>
    <s v="TORNILLO HEX 3/8 X 2  ZINCADO"/>
    <n v="52"/>
    <m/>
    <m/>
    <n v="52"/>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Tornillo Hexágono"/>
    <s v="1.4.05.08 | Tornillería"/>
    <s v="THE-1/2X1"/>
    <s v="TORNILLO HEX 1/2 X 1 ZINCADO"/>
    <n v="90"/>
    <m/>
    <m/>
    <n v="9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Tuerca Hexágona Galvanizada"/>
    <s v="1.4.05.08 | Tornillería"/>
    <s v="THE-1/2.G.A194"/>
    <s v="TUERCA HEX 1/2 - GALVANIZADA REF,  A194 GRADO 2H 13HPP"/>
    <n v="42"/>
    <m/>
    <m/>
    <n v="42"/>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Tornillo Hexágono"/>
    <s v="1.4.05.08 | Tornillería"/>
    <s v="THE-1/2.1.3/4.A325"/>
    <s v="TORNILLO HEX 1/2 X 1 3/4 - GALVANIZADO REF. A325 TIPO 1"/>
    <n v="3"/>
    <m/>
    <m/>
    <n v="3"/>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Tornillo Hexágono"/>
    <s v="1.4.05.08 | Tornillería"/>
    <s v="THE-1/2.1.1/4.G.A325"/>
    <s v="TORNILLO HEX 1/2 X 1 1/4 - GALVANIZADO REF. A325 TIPO 1"/>
    <n v="26"/>
    <m/>
    <m/>
    <n v="26"/>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Tornillo Hexágono"/>
    <s v="1.4.05.08 | Tornillería"/>
    <s v="THE-1/2.1.1/2.G.A325T1"/>
    <s v="TORNILLO HEX 1/2 X 1 1/2 - GALVANIZADO REF. A325 TIPO 1"/>
    <n v="13"/>
    <m/>
    <m/>
    <n v="13"/>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Varios Diversos"/>
    <s v="1.4.05.10 | Varios"/>
    <s v="PLA-PLA-60X60"/>
    <s v="PLATAFORMA PLASTICA FILTRAFACIL 60 X 60 N - PRECEBO COLOR NEGRO - MARCA ESTRA REF: 4-1009812 - REF: 4-1009812 - Ref: 4-1009812 -"/>
    <n v="8"/>
    <m/>
    <m/>
    <n v="8"/>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Arandela Plana"/>
    <s v="1.4.05.08 | Tornillería"/>
    <s v="APL-3/8"/>
    <s v="ARANDELA PLANA 3/8 ZINCADA"/>
    <n v="100"/>
    <m/>
    <m/>
    <n v="100"/>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6"/>
    <d v="2024-01-13T00:00:00"/>
    <x v="29"/>
    <d v="2024-01-13T00:00:00"/>
    <d v="2024-01-13T06:57:49"/>
    <s v="OP:2023-00206.068"/>
    <s v="ACCESOS AUXILIARES PARA LA TORRE DE SOPORTE"/>
    <s v="PUERTO BAHIA COLOMBIA DE URABA S.A [Antioquia]"/>
    <s v="Arandela Plana"/>
    <s v="1.4.05.08 | Tornillería"/>
    <s v="APL-1/2"/>
    <s v="ARANDELA PLANA 1/2 ZINCADA"/>
    <n v="127"/>
    <m/>
    <m/>
    <n v="127"/>
    <m/>
    <s v="Transportador por: CARGA MASIVA SAS [Itagüi]. Placa: XVN273. Cédula Conductor: 1102367527. Nombre Conductor: ROBINSON LEON. Celular Conductor: 3118743335"/>
    <s v="CARGA MASIVA SAS"/>
    <s v="VEREDA EL CANAL CORR NUEVA COLONIA, TURBO, ANTIOQUIA"/>
    <s v="TURBO"/>
    <s v="CACERES PAREDES SERGIO AUGUSTO"/>
    <s v="SANDRA CALA"/>
    <d v="2024-01-15T13:01:57"/>
    <x v="0"/>
    <n v="0"/>
  </r>
  <r>
    <s v="DS-24010037"/>
    <d v="2024-01-13T00:00:00"/>
    <x v="30"/>
    <d v="2024-01-13T00:00:00"/>
    <d v="2024-01-13T09:16:15"/>
    <s v="OP:2023-00240.001"/>
    <s v="DISEÑO DE PLANOS TALLER FABRICACIÓN DE ESTRUCTURA METÁLICA EN ACERO ESTRUCTURAL A-572"/>
    <s v="CONSORCIO CONSTRUCCIONES HOSPITALARIAS [Bogotá D.C.]"/>
    <s v="Soldadura Diversos"/>
    <s v="1.4.05.07 | Soldadura"/>
    <s v="SOL-71T.CMA"/>
    <s v="SOLDADURA 0.45 ET71T-1C TUBULAR WEST ARCO (CAJA MARRON)"/>
    <n v="225"/>
    <m/>
    <m/>
    <n v="225"/>
    <s v="DESPACHO PARA INDUSTRIAS ACEROS"/>
    <s v="Transportador por: MORENO CASTILLO SILVERIO. Placa: BNG095. Cédula Conductor: 91298476. Nombre Conductor: SILVERIO  MORENO. Celular Conductor: 3158505444"/>
    <s v="MORENO CASTILLO SILVERIO"/>
    <s v="CR 12 84 A 12 OF 301"/>
    <s v="BOGOTÁ. D.C."/>
    <s v="PINTO PINZON LUIS ARNULFO"/>
    <s v="LINA PADILLA"/>
    <d v="2024-01-13T09:27:48"/>
    <x v="0"/>
    <n v="0"/>
  </r>
  <r>
    <s v="DS-24010038"/>
    <d v="2024-01-13T00:00:00"/>
    <x v="31"/>
    <d v="2023-11-03T00:00:00"/>
    <d v="2023-11-07T11:50:08"/>
    <s v="OP:2023-00206.086"/>
    <s v="ITEM 603: PÓRTICO SENCILLO PARA SOPORTE DE LA PASARELA SOBRE LOS PARANTES REFORZADOS DE LOS SILOS - INCLUYE RIOSTRAS"/>
    <s v="PUERTO BAHIA COLOMBIA DE URABA S.A [Antioquia]"/>
    <s v="Tornillo Hexágono"/>
    <s v="1.4.05.08 | Tornillería"/>
    <s v="TOR-GAL.325"/>
    <s v="TORNILLO HEX 3/8 X 1&quot; GALVANIZADO REF.325 TIPO 1"/>
    <n v="20"/>
    <m/>
    <m/>
    <n v="20"/>
    <s v="DESPACHO PARA PUERTO ANTIOQUIA MIÉRCOLES 8 NOVIEMBRE"/>
    <s v="Transportador por: CARGA MASIVA SAS [Itagüi]. Placa: XVN273. Cédula Conductor: 1102367527. Nombre Conductor: ROBINSON LEON. Celular Conductor: 3118743335"/>
    <s v="CARGA MASIVA SAS"/>
    <s v="VEREDA EL CANAL CORR NUEVA COLONIA, TURBO, ANTIOQUIA"/>
    <s v="TURBO"/>
    <s v="PAREDES VACA PEDRO LUIS"/>
    <s v="SANDRA CALA"/>
    <d v="2024-03-06T12:07:07"/>
    <x v="0"/>
    <n v="0"/>
  </r>
  <r>
    <s v="DS-24010042"/>
    <d v="2024-01-13T00:00:00"/>
    <x v="32"/>
    <d v="2024-01-13T00:00:00"/>
    <d v="2024-01-13T12:11:26"/>
    <s v="OP:2024-00011.002"/>
    <s v="SUMINISTRO DE PERSONAL PARA MANTENIMIENTO"/>
    <s v="ALIMENTOS FINCA S.A.S. [Bucaramanga]"/>
    <s v="Materiales y Suministros"/>
    <s v="1.4.55.20 | Materiales y Suministros"/>
    <s v="WYP-ALL.X80"/>
    <s v="ESTOPA WYPALL X - 80  ROLLO 80 PAÑOS DE 42 CM X 28 CM"/>
    <n v="1"/>
    <m/>
    <m/>
    <n v="1"/>
    <s v="entregar a rodrigo rangel"/>
    <s v="Transportador por: RANGEL VALENCIA JOSE RODRIGO. Placa: GIU259. Cédula Conductor: 1004991805. Nombre Conductor: JOSE RODRIGO RANGEL. Celular Conductor: 3268018854"/>
    <s v="RANGEL VALENCIA JOSE RODRIGO"/>
    <s v="KM 3 VIA PALENQUE CAFE MADRID"/>
    <s v="BUCARAMANGA"/>
    <s v="LIZARAZO MORENO EDWIN HORACIO"/>
    <s v="LINA PADILLA"/>
    <d v="2024-01-13T12:22:15"/>
    <x v="0"/>
    <n v="0"/>
  </r>
  <r>
    <s v="DS-24010042"/>
    <d v="2024-01-13T00:00:00"/>
    <x v="32"/>
    <d v="2024-01-13T00:00:00"/>
    <d v="2024-01-13T12:11:26"/>
    <s v="OP:2024-00011.002"/>
    <s v="SUMINISTRO DE PERSONAL PARA MANTENIMIENTO"/>
    <s v="ALIMENTOS FINCA S.A.S. [Bucaramanga]"/>
    <s v="Soldadura TIG"/>
    <s v="1.4.05.07 | Soldadura"/>
    <s v="SOL-TIG-1/16"/>
    <s v="SOLDADURA TIG 308 1/16"/>
    <n v="20"/>
    <m/>
    <m/>
    <n v="20"/>
    <s v="entregar a rodrigo rangel"/>
    <s v="Transportador por: RANGEL VALENCIA JOSE RODRIGO. Placa: GIU259. Cédula Conductor: 1004991805. Nombre Conductor: JOSE RODRIGO RANGEL. Celular Conductor: 3268018854"/>
    <s v="RANGEL VALENCIA JOSE RODRIGO"/>
    <s v="KM 3 VIA PALENQUE CAFE MADRID"/>
    <s v="BUCARAMANGA"/>
    <s v="LIZARAZO MORENO EDWIN HORACIO"/>
    <s v="LINA PADILLA"/>
    <d v="2024-01-13T12:22:15"/>
    <x v="0"/>
    <n v="0"/>
  </r>
  <r>
    <s v="DS-24010042"/>
    <d v="2024-01-13T00:00:00"/>
    <x v="32"/>
    <d v="2024-01-13T00:00:00"/>
    <d v="2024-01-13T12:11:26"/>
    <s v="OP:2024-00011.002"/>
    <s v="SUMINISTRO DE PERSONAL PARA MANTENIMIENTO"/>
    <s v="ALIMENTOS FINCA S.A.S. [Bucaramanga]"/>
    <s v="Materiales y Suministros"/>
    <s v="1.4.55.20 | Materiales y Suministros"/>
    <s v="LUB-ANT.8ONZ"/>
    <s v="LUBRICANTE PENETRANTE AFLOJADOR DE TUERCAS Y TORNILLOS ANTIOXIDANTE X 8 ONZAS REF: REST PI Ref: REST PI"/>
    <n v="2"/>
    <m/>
    <m/>
    <n v="2"/>
    <s v="entregar a rodrigo rangel"/>
    <s v="Transportador por: RANGEL VALENCIA JOSE RODRIGO. Placa: GIU259. Cédula Conductor: 1004991805. Nombre Conductor: JOSE RODRIGO RANGEL. Celular Conductor: 3268018854"/>
    <s v="RANGEL VALENCIA JOSE RODRIGO"/>
    <s v="KM 3 VIA PALENQUE CAFE MADRID"/>
    <s v="BUCARAMANGA"/>
    <s v="LIZARAZO MORENO EDWIN HORACIO"/>
    <s v="LINA PADILLA"/>
    <d v="2024-01-13T12:22:15"/>
    <x v="0"/>
    <n v="0"/>
  </r>
  <r>
    <s v="DS-24010042"/>
    <d v="2024-01-13T00:00:00"/>
    <x v="32"/>
    <d v="2024-01-13T00:00:00"/>
    <d v="2024-01-13T12:11:26"/>
    <s v="OP:2024-00011.002"/>
    <s v="SUMINISTRO DE PERSONAL PARA MANTENIMIENTO"/>
    <s v="ALIMENTOS FINCA S.A.S. [Bucaramanga]"/>
    <s v="Guantes"/>
    <s v="1.4.55.12 | Materiales y Suministros para MO"/>
    <s v="GUA-POL.G40.9"/>
    <s v="GUANTE G40 POLIURETANO MANTENIMIENTO # 9"/>
    <n v="4"/>
    <m/>
    <m/>
    <n v="4"/>
    <s v="entregar a rodrigo rangel"/>
    <s v="Transportador por: RANGEL VALENCIA JOSE RODRIGO. Placa: GIU259. Cédula Conductor: 1004991805. Nombre Conductor: JOSE RODRIGO RANGEL. Celular Conductor: 3268018854"/>
    <s v="RANGEL VALENCIA JOSE RODRIGO"/>
    <s v="KM 3 VIA PALENQUE CAFE MADRID"/>
    <s v="BUCARAMANGA"/>
    <s v="LIZARAZO MORENO EDWIN HORACIO"/>
    <s v="LINA PADILLA"/>
    <d v="2024-01-13T12:22:15"/>
    <x v="0"/>
    <n v="0"/>
  </r>
  <r>
    <s v="DS-24010042"/>
    <d v="2024-01-13T00:00:00"/>
    <x v="32"/>
    <d v="2024-01-13T00:00:00"/>
    <d v="2024-01-13T12:11:26"/>
    <s v="OP:2024-00011.002"/>
    <s v="SUMINISTRO DE PERSONAL PARA MANTENIMIENTO"/>
    <s v="ALIMENTOS FINCA S.A.S. [Bucaramanga]"/>
    <s v="Guantes"/>
    <s v="1.4.55.12 | Materiales y Suministros para MO"/>
    <s v="GUA-LAR.TIP.ING.LAR"/>
    <s v="GUANTE TIPO INGENIERO EN VAQUETA LARGO"/>
    <n v="2"/>
    <m/>
    <m/>
    <n v="2"/>
    <s v="entregar a rodrigo rangel"/>
    <s v="Transportador por: RANGEL VALENCIA JOSE RODRIGO. Placa: GIU259. Cédula Conductor: 1004991805. Nombre Conductor: JOSE RODRIGO RANGEL. Celular Conductor: 3268018854"/>
    <s v="RANGEL VALENCIA JOSE RODRIGO"/>
    <s v="KM 3 VIA PALENQUE CAFE MADRID"/>
    <s v="BUCARAMANGA"/>
    <s v="LIZARAZO MORENO EDWIN HORACIO"/>
    <s v="LINA PADILLA"/>
    <d v="2024-01-13T12:22:15"/>
    <x v="0"/>
    <n v="0"/>
  </r>
  <r>
    <s v="DS-24010042"/>
    <d v="2024-01-13T00:00:00"/>
    <x v="32"/>
    <d v="2024-01-13T00:00:00"/>
    <d v="2024-01-13T12:11:26"/>
    <s v="OP:2024-00011.002"/>
    <s v="SUMINISTRO DE PERSONAL PARA MANTENIMIENTO"/>
    <s v="ALIMENTOS FINCA S.A.S. [Bucaramanga]"/>
    <s v="Disco Varios"/>
    <s v="1.4.55.20 | Materiales y Suministros"/>
    <s v="DIS-FLA.4.1/2X7/8.GR.INT"/>
    <s v="DISCO FLAP 4 1/2&quot; X 7/8&quot; GRANO 60 BOSH"/>
    <n v="2"/>
    <m/>
    <m/>
    <n v="2"/>
    <s v="entregar a rodrigo rangel"/>
    <s v="Transportador por: RANGEL VALENCIA JOSE RODRIGO. Placa: GIU259. Cédula Conductor: 1004991805. Nombre Conductor: JOSE RODRIGO RANGEL. Celular Conductor: 3268018854"/>
    <s v="RANGEL VALENCIA JOSE RODRIGO"/>
    <s v="KM 3 VIA PALENQUE CAFE MADRID"/>
    <s v="BUCARAMANGA"/>
    <s v="LIZARAZO MORENO EDWIN HORACIO"/>
    <s v="LINA PADILLA"/>
    <d v="2024-01-13T12:22:15"/>
    <x v="0"/>
    <n v="0"/>
  </r>
  <r>
    <s v="DS-24010042"/>
    <d v="2024-01-13T00:00:00"/>
    <x v="32"/>
    <d v="2024-01-13T00:00:00"/>
    <d v="2024-01-13T12:11:26"/>
    <s v="OP:2024-00011.002"/>
    <s v="SUMINISTRO DE PERSONAL PARA MANTENIMIENTO"/>
    <s v="ALIMENTOS FINCA S.A.S. [Bucaramanga]"/>
    <s v="Disco de Corte"/>
    <s v="1.4.55.20 | Materiales y Suministros"/>
    <s v="DISCO-CORTE-41"/>
    <s v="DISCO CORTE 4 1/2&quot; X 1/8&quot; X 7/8&quot; A30T TIPO 42 ABRACOL REF: CLAVE 946 ABRACOL Ref: CLAVE 946"/>
    <n v="2"/>
    <m/>
    <m/>
    <n v="2"/>
    <s v="entregar a rodrigo rangel"/>
    <s v="Transportador por: RANGEL VALENCIA JOSE RODRIGO. Placa: GIU259. Cédula Conductor: 1004991805. Nombre Conductor: JOSE RODRIGO RANGEL. Celular Conductor: 3268018854"/>
    <s v="RANGEL VALENCIA JOSE RODRIGO"/>
    <s v="KM 3 VIA PALENQUE CAFE MADRID"/>
    <s v="BUCARAMANGA"/>
    <s v="LIZARAZO MORENO EDWIN HORACIO"/>
    <s v="LINA PADILLA"/>
    <d v="2024-01-13T12:22:15"/>
    <x v="0"/>
    <n v="0"/>
  </r>
  <r>
    <s v="DS-24010042"/>
    <d v="2024-01-13T00:00:00"/>
    <x v="32"/>
    <d v="2024-01-13T00:00:00"/>
    <d v="2024-01-13T12:11:26"/>
    <s v="OP:2024-00011.002"/>
    <s v="SUMINISTRO DE PERSONAL PARA MANTENIMIENTO"/>
    <s v="ALIMENTOS FINCA S.A.S. [Bucaramanga]"/>
    <s v="Disco de Corte"/>
    <s v="1.4.55.20 | Materiales y Suministros"/>
    <s v="DISCO-CORTE-4 1"/>
    <s v="DISCO CORTE 4 1/2&quot; X 1/16&quot; X 7/8&quot; A46T TIPO 1 Ref: CLAVE 422"/>
    <n v="5"/>
    <m/>
    <m/>
    <n v="5"/>
    <s v="entregar a rodrigo rangel"/>
    <s v="Transportador por: RANGEL VALENCIA JOSE RODRIGO. Placa: GIU259. Cédula Conductor: 1004991805. Nombre Conductor: JOSE RODRIGO RANGEL. Celular Conductor: 3268018854"/>
    <s v="RANGEL VALENCIA JOSE RODRIGO"/>
    <s v="KM 3 VIA PALENQUE CAFE MADRID"/>
    <s v="BUCARAMANGA"/>
    <s v="LIZARAZO MORENO EDWIN HORACIO"/>
    <s v="LINA PADILLA"/>
    <d v="2024-01-13T12:22:15"/>
    <x v="0"/>
    <n v="0"/>
  </r>
  <r>
    <s v="DS-24010045"/>
    <d v="2024-01-15T00:00:00"/>
    <x v="33"/>
    <d v="2024-01-16T00:00:00"/>
    <d v="2024-01-15T09:02:55"/>
    <s v="OP:2023-00408.012"/>
    <s v="CONSUMIBLES FABRICACION METALTECO (LA CASITA Y PLANTA PRINCIPAL)"/>
    <s v="METALTECO SAS [Girón]"/>
    <s v="Gases"/>
    <s v="1.4.55.30 | Gases"/>
    <s v="CAR-MON.8.5G"/>
    <s v="CARBURANTE MONTACARGA X 8.5 GALONES"/>
    <n v="1"/>
    <m/>
    <m/>
    <n v="1"/>
    <s v="Despahcar para LA CASITA"/>
    <s v="Transportador por: NAVAS NARIÑO REYNALDO. Placa: GIU259. Cédula Conductor: 91238062. Nombre Conductor: REYNALDO  NAVAS. Celular Conductor: 3158505444"/>
    <s v="NAVAS NARIÑO REYNALDO"/>
    <s v="KM 6 VIA GIRON"/>
    <s v="GIRÓN"/>
    <s v="PINTO PINZON LUIS ARNULFO"/>
    <s v="NATHALIA PLATA"/>
    <d v="2024-01-15T09:08:42"/>
    <x v="3"/>
    <n v="1"/>
  </r>
  <r>
    <s v="DS-24010050"/>
    <d v="2024-01-15T00:00:00"/>
    <x v="34"/>
    <d v="2024-01-15T00:00:00"/>
    <d v="2024-01-13T10:38:12"/>
    <s v="OP:2023-00240.001"/>
    <s v="DISEÑO DE PLANOS TALLER FABRICACIÓN DE ESTRUCTURA METÁLICA EN ACERO ESTRUCTURAL A-572"/>
    <s v="CONSORCIO CONSTRUCCIONES HOSPITALARIAS [Bogotá D.C.]"/>
    <s v="Soldadura 7018"/>
    <s v="1.4.05.07 | Soldadura"/>
    <s v="SOL-7018-5/32"/>
    <s v="SOLDADURA 7018 5/32 WEST ARCO"/>
    <n v="40"/>
    <m/>
    <m/>
    <n v="40"/>
    <s v="DESPACHO PARA EL HUS"/>
    <s v="Transportador por: LMI S.A.S. [Bucaramanga]. Placa: WOL439. Cédula Conductor: 1096253121. Nombre Conductor: Jair Beltrán. Celular Conductor: 3016787132"/>
    <s v="LMI S.A.S."/>
    <s v="CR 12 84 A 12 OF 301"/>
    <s v="BOGOTÁ. D.C."/>
    <s v="PINTO PINZON LUIS ARNULFO"/>
    <s v="NATHALIA PLATA"/>
    <d v="2024-01-15T14:23:11"/>
    <x v="0"/>
    <n v="1"/>
  </r>
  <r>
    <s v="DS-24010051"/>
    <d v="2024-01-15T00:00:00"/>
    <x v="35"/>
    <d v="2023-12-11T00:00:00"/>
    <d v="2023-12-11T11:33:20"/>
    <s v="OP:2023-00408.011"/>
    <s v="CONSUMIBLES  MONTAJE ESTRUCTURA HUS (APOYO CONTRATISTA )"/>
    <s v="METALTECO SAS [Girón]"/>
    <s v="Herramienta Desechable"/>
    <s v="1.4.55.15 | Herramienta Desechable"/>
    <s v="POR-3LB.CAB.MAD"/>
    <s v="PORRA DE 3 LIBRAS CON CABO DE MADERA MARCA HERRAGRO"/>
    <n v="4"/>
    <m/>
    <m/>
    <n v="4"/>
    <s v="Despacha para el HUS"/>
    <s v="Transportador por: LMI S.A.S. [Bucaramanga]. Placa: WOL439. Cédula Conductor: 1096253121. Nombre Conductor: JAIR BELTRAN. Celular Conductor: 3016787132"/>
    <s v="LMI S.A.S."/>
    <s v="KM 6 VIA GIRON"/>
    <s v="GIRÓN"/>
    <s v="PINTO PINZON LUIS ARNULFO"/>
    <s v="NATHALIA PLATA"/>
    <d v="2024-01-15T14:31:29"/>
    <x v="0"/>
    <n v="0"/>
  </r>
  <r>
    <s v="DS-24010051"/>
    <d v="2024-01-15T00:00:00"/>
    <x v="36"/>
    <d v="2024-01-10T00:00:00"/>
    <d v="2024-01-09T09:17:03"/>
    <s v="OP:2023-00408.011"/>
    <s v="CONSUMIBLES  MONTAJE ESTRUCTURA HUS (APOYO CONTRATISTA )"/>
    <s v="METALTECO SAS [Girón]"/>
    <s v="Materiales y Suministros"/>
    <s v="1.4.55.20 | Materiales y Suministros"/>
    <s v="BRO-Ø1&quot;."/>
    <s v="BROCHA 1&quot; - MARCA LA MONA"/>
    <n v="10"/>
    <m/>
    <m/>
    <n v="10"/>
    <s v="Despachar para el HUS"/>
    <s v="Transportador por: LMI S.A.S. [Bucaramanga]. Placa: WOL439. Cédula Conductor: 1096253121. Nombre Conductor: JAIR BELTRAN. Celular Conductor: 3016787132"/>
    <s v="LMI S.A.S."/>
    <s v="KM 6 VIA GIRON"/>
    <s v="GIRÓN"/>
    <s v="PINTO PINZON LUIS ARNULFO"/>
    <s v="NATHALIA PLATA"/>
    <d v="2024-01-15T14:31:29"/>
    <x v="0"/>
    <n v="0"/>
  </r>
  <r>
    <s v="DS-24010051"/>
    <d v="2024-01-15T00:00:00"/>
    <x v="36"/>
    <d v="2024-01-10T00:00:00"/>
    <d v="2024-01-09T09:17:03"/>
    <s v="OP:2023-00408.011"/>
    <s v="CONSUMIBLES  MONTAJE ESTRUCTURA HUS (APOYO CONTRATISTA )"/>
    <s v="METALTECO SAS [Girón]"/>
    <s v="Materiales y Suministros"/>
    <s v="1.4.55.20 | Materiales y Suministros"/>
    <s v="BRO-1/2.MON"/>
    <s v="BROCHA 1/2&quot; - MARCA LA MONA"/>
    <n v="10"/>
    <m/>
    <m/>
    <n v="10"/>
    <s v="Despachar para el HUS"/>
    <s v="Transportador por: LMI S.A.S. [Bucaramanga]. Placa: WOL439. Cédula Conductor: 1096253121. Nombre Conductor: JAIR BELTRAN. Celular Conductor: 3016787132"/>
    <s v="LMI S.A.S."/>
    <s v="KM 6 VIA GIRON"/>
    <s v="GIRÓN"/>
    <s v="PINTO PINZON LUIS ARNULFO"/>
    <s v="NATHALIA PLATA"/>
    <d v="2024-01-15T14:31:29"/>
    <x v="0"/>
    <n v="0"/>
  </r>
  <r>
    <s v="DS-24010056"/>
    <d v="2024-01-16T00:00:00"/>
    <x v="37"/>
    <d v="2023-12-07T00:00:00"/>
    <d v="2023-12-07T15:48:51"/>
    <s v="OP:2023-00408.012"/>
    <s v="CONSUMIBLES FABRICACION METALTECO (LA CASITA Y PLANTA PRINCIPAL)"/>
    <s v="METALTECO SAS [Girón]"/>
    <s v="Consumible Equipo de Soldadura"/>
    <s v="1.4.55.20 | Materiales y Suministros"/>
    <s v="TOB-3/8.1/16.401-40-38"/>
    <s v="TOBERA 3/8&quot; REDUCCION 1/16&quot; REF. 401-40-38"/>
    <n v="10"/>
    <m/>
    <m/>
    <n v="10"/>
    <m/>
    <s v="Transportador por: LMI S.A.S. [Bucaramanga]. Placa: TZR285. Cédula Conductor: 1095913870. Nombre Conductor: MANUEL ENRIQUE GARCIA GOMEZ. Celular Conductor: 3153449422"/>
    <s v="LMI S.A.S."/>
    <s v="KM 6 VIA GIRON"/>
    <s v="GIRÓN"/>
    <s v="PINTO PINZON LUIS ARNULFO"/>
    <s v="NATHALIA PLATA"/>
    <d v="2024-01-16T10:48:18"/>
    <x v="0"/>
    <n v="0"/>
  </r>
  <r>
    <s v="DS-24010056"/>
    <d v="2024-01-16T00:00:00"/>
    <x v="37"/>
    <d v="2023-12-07T00:00:00"/>
    <d v="2023-12-07T15:48:51"/>
    <s v="OP:2023-00408.012"/>
    <s v="CONSUMIBLES FABRICACION METALTECO (LA CASITA Y PLANTA PRINCIPAL)"/>
    <s v="METALTECO SAS [Girón]"/>
    <s v="Consumible Maquinaria y Equipos"/>
    <s v="1.4.55.20 | Materiales y Suministros"/>
    <s v="DIF-CON.260.404-18"/>
    <s v="DIFUSOR CONICO 260 AMPERIOS REF. 404-18"/>
    <n v="1"/>
    <m/>
    <m/>
    <n v="1"/>
    <m/>
    <s v="Transportador por: LMI S.A.S. [Bucaramanga]. Placa: TZR285. Cédula Conductor: 1095913870. Nombre Conductor: MANUEL ENRIQUE GARCIA GOMEZ. Celular Conductor: 3153449422"/>
    <s v="LMI S.A.S."/>
    <s v="KM 6 VIA GIRON"/>
    <s v="GIRÓN"/>
    <s v="PINTO PINZON LUIS ARNULFO"/>
    <s v="NATHALIA PLATA"/>
    <d v="2024-01-16T10:48:18"/>
    <x v="0"/>
    <n v="0"/>
  </r>
  <r>
    <s v="DS-24010056"/>
    <d v="2024-01-16T00:00:00"/>
    <x v="38"/>
    <d v="2023-12-19T00:00:00"/>
    <d v="2024-01-15T14:31:35"/>
    <s v="OP:2023-00408.012"/>
    <s v="CONSUMIBLES FABRICACION METALTECO (LA CASITA Y PLANTA PRINCIPAL)"/>
    <s v="METALTECO SAS [Girón]"/>
    <s v="Consumible Equipo de Soldadura"/>
    <s v="1.4.55.20 | Materiales y Suministros"/>
    <s v="NOZ-5/8.1/8"/>
    <s v="NOZZLE (TOBERA) 5/8&quot; BORE 1/8&quot; RECESS Ref: 401-6-62"/>
    <n v="10"/>
    <m/>
    <m/>
    <n v="10"/>
    <s v="Despachar para LA CASITA"/>
    <s v="Transportador por: LMI S.A.S. [Bucaramanga]. Placa: TZR285. Cédula Conductor: 1095913870. Nombre Conductor: MANUEL ENRIQUE GARCIA GOMEZ. Celular Conductor: 3153449422"/>
    <s v="LMI S.A.S."/>
    <s v="KM 6 VIA GIRON"/>
    <s v="GIRÓN"/>
    <s v="PINTO PINZON LUIS ARNULFO"/>
    <s v="NATHALIA PLATA"/>
    <d v="2024-01-16T10:48:18"/>
    <x v="0"/>
    <n v="0"/>
  </r>
  <r>
    <s v="DS-24010056"/>
    <d v="2024-01-16T00:00:00"/>
    <x v="38"/>
    <d v="2023-12-19T00:00:00"/>
    <d v="2024-01-15T14:31:35"/>
    <s v="OP:2023-00408.012"/>
    <s v="CONSUMIBLES FABRICACION METALTECO (LA CASITA Y PLANTA PRINCIPAL)"/>
    <s v="METALTECO SAS [Girón]"/>
    <s v="Guantes"/>
    <s v="1.4.55.12 | Materiales y Suministros para MO"/>
    <s v="GUA-POL.G40.9"/>
    <s v="GUANTE G40 POLIURETANO MANTENIMIENTO # 9"/>
    <n v="10"/>
    <m/>
    <m/>
    <n v="10"/>
    <s v="Despachar para LA CASITA"/>
    <s v="Transportador por: LMI S.A.S. [Bucaramanga]. Placa: TZR285. Cédula Conductor: 1095913870. Nombre Conductor: MANUEL ENRIQUE GARCIA GOMEZ. Celular Conductor: 3153449422"/>
    <s v="LMI S.A.S."/>
    <s v="KM 6 VIA GIRON"/>
    <s v="GIRÓN"/>
    <s v="PINTO PINZON LUIS ARNULFO"/>
    <s v="NATHALIA PLATA"/>
    <d v="2024-01-16T10:48:18"/>
    <x v="0"/>
    <n v="0"/>
  </r>
  <r>
    <s v="DS-24010056"/>
    <d v="2024-01-16T00:00:00"/>
    <x v="38"/>
    <d v="2023-12-19T00:00:00"/>
    <d v="2024-01-15T14:31:35"/>
    <s v="OP:2023-00408.012"/>
    <s v="CONSUMIBLES FABRICACION METALTECO (LA CASITA Y PLANTA PRINCIPAL)"/>
    <s v="METALTECO SAS [Girón]"/>
    <s v="Disco Varios"/>
    <s v="1.4.55.20 | Materiales y Suministros"/>
    <s v="DIS-FLA.4.1/2X7/8.GR.INT"/>
    <s v="DISCO FLAP 4 1/2&quot; X 7/8&quot; GRANO 60 BOSH"/>
    <n v="170"/>
    <m/>
    <m/>
    <n v="170"/>
    <s v="Despachar para LA CASITA"/>
    <s v="Transportador por: LMI S.A.S. [Bucaramanga]. Placa: TZR285. Cédula Conductor: 1095913870. Nombre Conductor: MANUEL ENRIQUE GARCIA GOMEZ. Celular Conductor: 3153449422"/>
    <s v="LMI S.A.S."/>
    <s v="KM 6 VIA GIRON"/>
    <s v="GIRÓN"/>
    <s v="PINTO PINZON LUIS ARNULFO"/>
    <s v="NATHALIA PLATA"/>
    <d v="2024-01-16T10:48:18"/>
    <x v="0"/>
    <n v="0"/>
  </r>
  <r>
    <s v="DS-24010056"/>
    <d v="2024-01-16T00:00:00"/>
    <x v="38"/>
    <d v="2023-12-19T00:00:00"/>
    <d v="2024-01-15T14:31:35"/>
    <s v="OP:2023-00408.012"/>
    <s v="CONSUMIBLES FABRICACION METALTECO (LA CASITA Y PLANTA PRINCIPAL)"/>
    <s v="METALTECO SAS [Girón]"/>
    <s v="Disco de Pulir"/>
    <s v="1.4.55.20 | Materiales y Suministros"/>
    <s v="DISCO-PULIR-4"/>
    <s v="DISCO DESBASTE 4 1/2&quot; X 1/4&quot; X 7/8&quot; A24T TIPO 27 REF: CLAVE 904 Ref: CLAVE 904"/>
    <n v="20"/>
    <m/>
    <m/>
    <n v="20"/>
    <s v="Despachar para LA CASITA"/>
    <s v="Transportador por: LMI S.A.S. [Bucaramanga]. Placa: TZR285. Cédula Conductor: 1095913870. Nombre Conductor: MANUEL ENRIQUE GARCIA GOMEZ. Celular Conductor: 3153449422"/>
    <s v="LMI S.A.S."/>
    <s v="KM 6 VIA GIRON"/>
    <s v="GIRÓN"/>
    <s v="PINTO PINZON LUIS ARNULFO"/>
    <s v="NATHALIA PLATA"/>
    <d v="2024-01-16T10:48:18"/>
    <x v="0"/>
    <n v="0"/>
  </r>
  <r>
    <s v="DS-24010056"/>
    <d v="2024-01-16T00:00:00"/>
    <x v="38"/>
    <d v="2023-12-19T00:00:00"/>
    <d v="2024-01-15T14:31:35"/>
    <s v="OP:2023-00408.012"/>
    <s v="CONSUMIBLES FABRICACION METALTECO (LA CASITA Y PLANTA PRINCIPAL)"/>
    <s v="METALTECO SAS [Girón]"/>
    <s v="Consumible Maquinaria y Equipos"/>
    <s v="1.4.55.20 | Materiales y Suministros"/>
    <s v="DIF-CON.260.404-18"/>
    <s v="DIFUSOR CONICO 260 AMPERIOS REF. 404-18"/>
    <n v="2"/>
    <m/>
    <m/>
    <n v="2"/>
    <s v="Despachar para LA CASITA"/>
    <s v="Transportador por: LMI S.A.S. [Bucaramanga]. Placa: TZR285. Cédula Conductor: 1095913870. Nombre Conductor: MANUEL ENRIQUE GARCIA GOMEZ. Celular Conductor: 3153449422"/>
    <s v="LMI S.A.S."/>
    <s v="KM 6 VIA GIRON"/>
    <s v="GIRÓN"/>
    <s v="PINTO PINZON LUIS ARNULFO"/>
    <s v="NATHALIA PLATA"/>
    <d v="2024-01-16T10:48:18"/>
    <x v="0"/>
    <n v="0"/>
  </r>
  <r>
    <s v="DS-24010056"/>
    <d v="2024-01-16T00:00:00"/>
    <x v="38"/>
    <d v="2023-12-19T00:00:00"/>
    <d v="2024-01-15T14:31:35"/>
    <s v="OP:2023-00408.012"/>
    <s v="CONSUMIBLES FABRICACION METALTECO (LA CASITA Y PLANTA PRINCIPAL)"/>
    <s v="METALTECO SAS [Girón]"/>
    <s v="Consumible Equipo de Soldadura"/>
    <s v="1.4.55.20 | Materiales y Suministros"/>
    <s v="CON-TIP.045TRIGASKISS"/>
    <s v="CONTACT TIP 0.045 Ref: 403-20-45"/>
    <n v="10"/>
    <m/>
    <m/>
    <n v="10"/>
    <s v="Despachar para LA CASITA"/>
    <s v="Transportador por: LMI S.A.S. [Bucaramanga]. Placa: TZR285. Cédula Conductor: 1095913870. Nombre Conductor: MANUEL ENRIQUE GARCIA GOMEZ. Celular Conductor: 3153449422"/>
    <s v="LMI S.A.S."/>
    <s v="KM 6 VIA GIRON"/>
    <s v="GIRÓN"/>
    <s v="PINTO PINZON LUIS ARNULFO"/>
    <s v="NATHALIA PLATA"/>
    <d v="2024-01-16T10:48:18"/>
    <x v="0"/>
    <n v="0"/>
  </r>
  <r>
    <s v="DS-24010056"/>
    <d v="2024-01-16T00:00:00"/>
    <x v="38"/>
    <d v="2023-12-19T00:00:00"/>
    <d v="2024-01-15T14:31:35"/>
    <s v="OP:2023-00408.012"/>
    <s v="CONSUMIBLES FABRICACION METALTECO (LA CASITA Y PLANTA PRINCIPAL)"/>
    <s v="METALTECO SAS [Girón]"/>
    <s v="Materiales y Suministros"/>
    <s v="1.4.55.20 | Materiales y Suministros"/>
    <s v="BRO-CHA.2&quot;"/>
    <s v="BROCHA 2&quot; - MARCA LA MONA"/>
    <n v="2"/>
    <m/>
    <m/>
    <n v="2"/>
    <s v="Despachar para LA CASITA"/>
    <s v="Transportador por: LMI S.A.S. [Bucaramanga]. Placa: TZR285. Cédula Conductor: 1095913870. Nombre Conductor: MANUEL ENRIQUE GARCIA GOMEZ. Celular Conductor: 3153449422"/>
    <s v="LMI S.A.S."/>
    <s v="KM 6 VIA GIRON"/>
    <s v="GIRÓN"/>
    <s v="PINTO PINZON LUIS ARNULFO"/>
    <s v="NATHALIA PLATA"/>
    <d v="2024-01-16T10:48:18"/>
    <x v="0"/>
    <n v="0"/>
  </r>
  <r>
    <s v="DS-24010058"/>
    <d v="2024-01-16T00:00:00"/>
    <x v="39"/>
    <d v="2024-01-16T00:00:00"/>
    <d v="2024-01-16T13:37:53"/>
    <s v="OP:2023-00240.001"/>
    <s v="DISEÑO DE PLANOS TALLER FABRICACIÓN DE ESTRUCTURA METÁLICA EN ACERO ESTRUCTURAL A-572"/>
    <s v="CONSORCIO CONSTRUCCIONES HOSPITALARIAS [Bogotá D.C.]"/>
    <s v="Soldadura Diversos"/>
    <s v="1.4.05.07 | Soldadura"/>
    <s v="SOL-71T.CMA"/>
    <s v="SOLDADURA 0.45 ET71T-1C TUBULAR WEST ARCO (CAJA MARRON)"/>
    <n v="75"/>
    <m/>
    <m/>
    <n v="75"/>
    <s v="DESPACHO PARA EMMI"/>
    <s v="Transportador por: LMI S.A.S. [Bucaramanga]. Placa: TZR285. Cédula Conductor: 1095913870º. Nombre Conductor: MANUEL ENRIQUE GARCIA GOMEZ. Celular Conductor: 3153449422"/>
    <s v="LMI S.A.S."/>
    <s v="CR 12 84 A 12 OF 301"/>
    <s v="BOGOTÁ. D.C."/>
    <s v="PINTO PINZON LUIS ARNULFO"/>
    <s v="LINA PADILLA"/>
    <d v="2024-01-16T13:44:11"/>
    <x v="0"/>
    <n v="0"/>
  </r>
  <r>
    <s v="DS-24010058"/>
    <d v="2024-01-16T00:00:00"/>
    <x v="40"/>
    <d v="2024-01-16T00:00:00"/>
    <d v="2024-01-16T10:59:28"/>
    <s v="OP:2023-00240.001"/>
    <s v="DISEÑO DE PLANOS TALLER FABRICACIÓN DE ESTRUCTURA METÁLICA EN ACERO ESTRUCTURAL A-572"/>
    <s v="CONSORCIO CONSTRUCCIONES HOSPITALARIAS [Bogotá D.C.]"/>
    <s v="Tubería Estructural"/>
    <s v="1.4.05.09 | Tubería"/>
    <s v="TUB-EST.6X8"/>
    <s v="TUBO ESTRUCTURAL REDONDO Ø 6&quot; X 8 MM"/>
    <n v="18"/>
    <m/>
    <m/>
    <n v="18"/>
    <s v="DESPACHO PARA EMMI"/>
    <s v="Transportador por: LMI S.A.S. [Bucaramanga]. Placa: TZR285. Cédula Conductor: 1095913870º. Nombre Conductor: MANUEL ENRIQUE GARCIA GOMEZ. Celular Conductor: 3153449422"/>
    <s v="LMI S.A.S."/>
    <s v="CR 12 84 A 12 OF 301"/>
    <s v="BOGOTÁ. D.C."/>
    <s v="PINTO PINZON LUIS ARNULFO"/>
    <s v="LINA PADILLA"/>
    <d v="2024-01-16T13:44:11"/>
    <x v="2"/>
    <n v="1"/>
  </r>
  <r>
    <s v="DS-24010060"/>
    <d v="2024-01-16T00:00:00"/>
    <x v="41"/>
    <d v="2024-01-16T00:00:00"/>
    <d v="2024-01-16T11:00:22"/>
    <s v="OP:2023-00295.044"/>
    <s v="MANO DE OBRA DE TECNICO ESPECIALISTA EN MONTAJE"/>
    <s v="COMPAÑIA DE PUERTOS ASOCIADOS S.A. - COMPAS S.A. [Cascajal]"/>
    <s v="Materiales y Suministros"/>
    <s v="1.4.55.20 | Materiales y Suministros"/>
    <s v="WYP-ALL.X80"/>
    <s v="ESTOPA WYPALL X - 80  ROLLO 80 PAÑOS DE 42 CM X 28 CM"/>
    <n v="1"/>
    <m/>
    <m/>
    <n v="1"/>
    <s v="DESPACHO QUE SE ENVIARA EN LA MALETA DE JOSE QUINTERO - ENTREGAR 17 ENERO 2024"/>
    <s v="Transportador por: QUINTERO SANCHEZ JOSE ALFREDO. Placa: NA. Cédula Conductor: 13744510. Nombre Conductor: JOSE ALFREDO QUINTERO. Celular Conductor: 3187088343"/>
    <s v="QUINTERO SANCHEZ JOSE ALFREDO"/>
    <s v="ZONA PORTUARIA BUENAVENTURA"/>
    <s v="BUENAVENTURA"/>
    <s v="PARADA RAMIREZ SARASH YULEIMA"/>
    <s v="NATHALIA PLATA"/>
    <d v="2024-01-16T15:18:16"/>
    <x v="0"/>
    <n v="1"/>
  </r>
  <r>
    <s v="DS-24010060"/>
    <d v="2024-01-16T00:00:00"/>
    <x v="41"/>
    <d v="2024-01-16T00:00:00"/>
    <d v="2024-01-16T11:00:22"/>
    <s v="OP:2023-00295.044"/>
    <s v="MANO DE OBRA DE TECNICO ESPECIALISTA EN MONTAJE"/>
    <s v="COMPAÑIA DE PUERTOS ASOCIADOS S.A. - COMPAS S.A. [Cascajal]"/>
    <s v="Tuerca Hexágona Zincada"/>
    <s v="1.4.05.08 | Tornillería"/>
    <s v="TUH-3/8"/>
    <s v="TUERCA HEX 3/8 ZINCADA"/>
    <n v="30"/>
    <m/>
    <m/>
    <n v="30"/>
    <s v="DESPACHO QUE SE ENVIARA EN LA MALETA DE JOSE QUINTERO - ENTREGAR 17 ENERO 2024"/>
    <s v="Transportador por: QUINTERO SANCHEZ JOSE ALFREDO. Placa: NA. Cédula Conductor: 13744510. Nombre Conductor: JOSE ALFREDO QUINTERO. Celular Conductor: 3187088343"/>
    <s v="QUINTERO SANCHEZ JOSE ALFREDO"/>
    <s v="ZONA PORTUARIA BUENAVENTURA"/>
    <s v="BUENAVENTURA"/>
    <s v="PARADA RAMIREZ SARASH YULEIMA"/>
    <s v="NATHALIA PLATA"/>
    <d v="2024-01-16T15:18:16"/>
    <x v="0"/>
    <n v="0"/>
  </r>
  <r>
    <s v="DS-24010060"/>
    <d v="2024-01-16T00:00:00"/>
    <x v="41"/>
    <d v="2024-01-16T00:00:00"/>
    <d v="2024-01-16T11:00:22"/>
    <s v="OP:2023-00295.044"/>
    <s v="MANO DE OBRA DE TECNICO ESPECIALISTA EN MONTAJE"/>
    <s v="COMPAÑIA DE PUERTOS ASOCIADOS S.A. - COMPAS S.A. [Cascajal]"/>
    <s v="Tornillo Hexágono"/>
    <s v="1.4.05.08 | Tornillería"/>
    <s v="THE-3/8X1"/>
    <s v="TORNILLO HEX 3/8 X 1 ZINCADO"/>
    <n v="30"/>
    <m/>
    <m/>
    <n v="30"/>
    <s v="DESPACHO QUE SE ENVIARA EN LA MALETA DE JOSE QUINTERO - ENTREGAR 17 ENERO 2024"/>
    <s v="Transportador por: QUINTERO SANCHEZ JOSE ALFREDO. Placa: NA. Cédula Conductor: 13744510. Nombre Conductor: JOSE ALFREDO QUINTERO. Celular Conductor: 3187088343"/>
    <s v="QUINTERO SANCHEZ JOSE ALFREDO"/>
    <s v="ZONA PORTUARIA BUENAVENTURA"/>
    <s v="BUENAVENTURA"/>
    <s v="PARADA RAMIREZ SARASH YULEIMA"/>
    <s v="NATHALIA PLATA"/>
    <d v="2024-01-16T15:18:16"/>
    <x v="0"/>
    <n v="0"/>
  </r>
  <r>
    <s v="DS-24010060"/>
    <d v="2024-01-16T00:00:00"/>
    <x v="41"/>
    <d v="2024-01-16T00:00:00"/>
    <d v="2024-01-16T11:00:22"/>
    <s v="OP:2023-00295.044"/>
    <s v="MANO DE OBRA DE TECNICO ESPECIALISTA EN MONTAJE"/>
    <s v="COMPAÑIA DE PUERTOS ASOCIADOS S.A. - COMPAS S.A. [Cascajal]"/>
    <s v="Materiales y Suministros"/>
    <s v="1.4.55.20 | Materiales y Suministros"/>
    <s v="SIK-FIX.BLA"/>
    <s v="SIKAFLEX - FIX  BLANCO X 370 GRAMOS / 300 ML SIKA Ref: 2560"/>
    <n v="4"/>
    <m/>
    <m/>
    <n v="4"/>
    <s v="DESPACHO QUE SE ENVIARA EN LA MALETA DE JOSE QUINTERO - ENTREGAR 17 ENERO 2024"/>
    <s v="Transportador por: QUINTERO SANCHEZ JOSE ALFREDO. Placa: NA. Cédula Conductor: 13744510. Nombre Conductor: JOSE ALFREDO QUINTERO. Celular Conductor: 3187088343"/>
    <s v="QUINTERO SANCHEZ JOSE ALFREDO"/>
    <s v="ZONA PORTUARIA BUENAVENTURA"/>
    <s v="BUENAVENTURA"/>
    <s v="PARADA RAMIREZ SARASH YULEIMA"/>
    <s v="NATHALIA PLATA"/>
    <d v="2024-01-16T15:18:16"/>
    <x v="0"/>
    <n v="0"/>
  </r>
  <r>
    <s v="DS-24010060"/>
    <d v="2024-01-16T00:00:00"/>
    <x v="41"/>
    <d v="2024-01-16T00:00:00"/>
    <d v="2024-01-16T11:00:22"/>
    <s v="OP:2023-00295.044"/>
    <s v="MANO DE OBRA DE TECNICO ESPECIALISTA EN MONTAJE"/>
    <s v="COMPAÑIA DE PUERTOS ASOCIADOS S.A. - COMPAS S.A. [Cascajal]"/>
    <s v="Elementos de Protección"/>
    <s v="1.4.55.12 | Materiales y Suministros para MO"/>
    <s v="PRO-AUD.TAP.9092."/>
    <s v="PROTECTOR AUDITIVO TIPO TAPON CON ESTUCHE"/>
    <n v="2"/>
    <m/>
    <m/>
    <n v="2"/>
    <s v="DESPACHO QUE SE ENVIARA EN LA MALETA DE JOSE QUINTERO - ENTREGAR 17 ENERO 2024"/>
    <s v="Transportador por: QUINTERO SANCHEZ JOSE ALFREDO. Placa: NA. Cédula Conductor: 13744510. Nombre Conductor: JOSE ALFREDO QUINTERO. Celular Conductor: 3187088343"/>
    <s v="QUINTERO SANCHEZ JOSE ALFREDO"/>
    <s v="ZONA PORTUARIA BUENAVENTURA"/>
    <s v="BUENAVENTURA"/>
    <s v="PARADA RAMIREZ SARASH YULEIMA"/>
    <s v="NATHALIA PLATA"/>
    <d v="2024-01-16T15:18:16"/>
    <x v="0"/>
    <n v="0"/>
  </r>
  <r>
    <s v="DS-24010060"/>
    <d v="2024-01-16T00:00:00"/>
    <x v="41"/>
    <d v="2024-01-16T00:00:00"/>
    <d v="2024-01-16T11:00:22"/>
    <s v="OP:2023-00295.044"/>
    <s v="MANO DE OBRA DE TECNICO ESPECIALISTA EN MONTAJE"/>
    <s v="COMPAÑIA DE PUERTOS ASOCIADOS S.A. - COMPAS S.A. [Cascajal]"/>
    <s v="Guantes"/>
    <s v="1.4.55.12 | Materiales y Suministros para MO"/>
    <s v="GUA-VAQ.REF"/>
    <s v="GUANTE TIPO INGENIERO EN VAQUETA CON REFUERZO EN PALMA Y DEDOS - MANOPLA DE 10 CMS"/>
    <n v="4"/>
    <m/>
    <m/>
    <n v="4"/>
    <s v="DESPACHO QUE SE ENVIARA EN LA MALETA DE JOSE QUINTERO - ENTREGAR 17 ENERO 2024"/>
    <s v="Transportador por: QUINTERO SANCHEZ JOSE ALFREDO. Placa: NA. Cédula Conductor: 13744510. Nombre Conductor: JOSE ALFREDO QUINTERO. Celular Conductor: 3187088343"/>
    <s v="QUINTERO SANCHEZ JOSE ALFREDO"/>
    <s v="ZONA PORTUARIA BUENAVENTURA"/>
    <s v="BUENAVENTURA"/>
    <s v="PARADA RAMIREZ SARASH YULEIMA"/>
    <s v="NATHALIA PLATA"/>
    <d v="2024-01-16T15:18:16"/>
    <x v="0"/>
    <n v="0"/>
  </r>
  <r>
    <s v="DS-24010060"/>
    <d v="2024-01-16T00:00:00"/>
    <x v="41"/>
    <d v="2024-01-16T00:00:00"/>
    <d v="2024-01-16T11:00:22"/>
    <s v="OP:2023-00295.044"/>
    <s v="MANO DE OBRA DE TECNICO ESPECIALISTA EN MONTAJE"/>
    <s v="COMPAÑIA DE PUERTOS ASOCIADOS S.A. - COMPAS S.A. [Cascajal]"/>
    <s v="Elementos de Protección"/>
    <s v="1.4.55.12 | Materiales y Suministros para MO"/>
    <s v="GAF-TRA.SPYFLEX"/>
    <s v="GAFAS ANTIEMPAÑANTES TRANSPARENTES REF. SPYFLEX Ref: 352451600040"/>
    <n v="2"/>
    <m/>
    <m/>
    <n v="2"/>
    <s v="DESPACHO QUE SE ENVIARA EN LA MALETA DE JOSE QUINTERO - ENTREGAR 17 ENERO 2024"/>
    <s v="Transportador por: QUINTERO SANCHEZ JOSE ALFREDO. Placa: NA. Cédula Conductor: 13744510. Nombre Conductor: JOSE ALFREDO QUINTERO. Celular Conductor: 3187088343"/>
    <s v="QUINTERO SANCHEZ JOSE ALFREDO"/>
    <s v="ZONA PORTUARIA BUENAVENTURA"/>
    <s v="BUENAVENTURA"/>
    <s v="PARADA RAMIREZ SARASH YULEIMA"/>
    <s v="NATHALIA PLATA"/>
    <d v="2024-01-16T15:18:16"/>
    <x v="0"/>
    <n v="0"/>
  </r>
  <r>
    <s v="DS-24010060"/>
    <d v="2024-01-16T00:00:00"/>
    <x v="41"/>
    <d v="2024-01-16T00:00:00"/>
    <d v="2024-01-16T11:00:22"/>
    <s v="OP:2023-00295.044"/>
    <s v="MANO DE OBRA DE TECNICO ESPECIALISTA EN MONTAJE"/>
    <s v="COMPAÑIA DE PUERTOS ASOCIADOS S.A. - COMPAS S.A. [Cascajal]"/>
    <s v="Elementos de Protección"/>
    <s v="1.4.55.12 | Materiales y Suministros para MO"/>
    <s v="BAR-RIG.MEN."/>
    <s v="BARBUQUEJO RIGIDO MENTONERA PARA CASCO - 3 APOYOS ARM Ref: 09131"/>
    <n v="2"/>
    <m/>
    <m/>
    <n v="2"/>
    <s v="DESPACHO QUE SE ENVIARA EN LA MALETA DE JOSE QUINTERO - ENTREGAR 17 ENERO 2024"/>
    <s v="Transportador por: QUINTERO SANCHEZ JOSE ALFREDO. Placa: NA. Cédula Conductor: 13744510. Nombre Conductor: JOSE ALFREDO QUINTERO. Celular Conductor: 3187088343"/>
    <s v="QUINTERO SANCHEZ JOSE ALFREDO"/>
    <s v="ZONA PORTUARIA BUENAVENTURA"/>
    <s v="BUENAVENTURA"/>
    <s v="PARADA RAMIREZ SARASH YULEIMA"/>
    <s v="NATHALIA PLATA"/>
    <d v="2024-01-16T15:18:16"/>
    <x v="0"/>
    <n v="0"/>
  </r>
  <r>
    <s v="DS-24010060"/>
    <d v="2024-01-16T00:00:00"/>
    <x v="42"/>
    <d v="2024-01-17T00:00:00"/>
    <d v="2024-01-16T11:05:04"/>
    <s v="OP:2023-00295.044"/>
    <s v="MANO DE OBRA DE TECNICO ESPECIALISTA EN MONTAJE"/>
    <s v="COMPAÑIA DE PUERTOS ASOCIADOS S.A. - COMPAS S.A. [Cascajal]"/>
    <s v="Tuerca de Seguridad"/>
    <s v="1.4.05.08 | Tornillería"/>
    <s v="TUE-SEG-5/16"/>
    <s v="TUERCA DE SEGURIDAD 5/16 ZINCADA"/>
    <n v="50"/>
    <m/>
    <m/>
    <n v="50"/>
    <s v="DESPACHO QUE SE ENVIARA EN LA MALETA DE JOSE QUINTERO - ENTREGAR 17 ENERO 2024"/>
    <s v="Transportador por: QUINTERO SANCHEZ JOSE ALFREDO. Placa: NA. Cédula Conductor: 13744510. Nombre Conductor: JOSE ALFREDO QUINTERO. Celular Conductor: 3187088343"/>
    <s v="QUINTERO SANCHEZ JOSE ALFREDO"/>
    <s v="ZONA PORTUARIA BUENAVENTURA"/>
    <s v="BUENAVENTURA"/>
    <s v="PARADA RAMIREZ SARASH YULEIMA"/>
    <s v="NATHALIA PLATA"/>
    <d v="2024-01-16T15:18:16"/>
    <x v="0"/>
    <n v="0"/>
  </r>
  <r>
    <s v="DS-24010061"/>
    <d v="2024-01-16T00:00:00"/>
    <x v="43"/>
    <d v="2024-01-18T00:00:00"/>
    <d v="2024-01-16T14:51:08"/>
    <s v="OP:2023-00620.001"/>
    <s v="SENSOR DE DETECCION DE SUBVELOCIAD VIGIRO"/>
    <s v="ITALCOL SA [Barranquilla]"/>
    <s v="Sensores"/>
    <s v="1.4.05.16 | Eléctricos y Electrónicos"/>
    <s v="SEN-CRSV-26"/>
    <s v="SENSOR GYRIJET VIGIRO - SV-26 REF. 55CRSV91201T"/>
    <n v="6"/>
    <m/>
    <m/>
    <n v="6"/>
    <m/>
    <s v="GUIA # 064105657730 Transportador por: COLVANES SAS [Giron]. Placa: NA. Cédula Conductor: 800185306. Nombre Conductor: COLVANES SAS [Giron]. Celular Conductor: 6084035"/>
    <s v="COLVANES SAS"/>
    <s v="CR 48  # 3 - 136  PUERTO RIVERPORT"/>
    <s v="BARRANQUILLA"/>
    <s v="SAMANIEGO RODRIGUEZ EDWAR YESID"/>
    <s v="SILVIA ROMAN"/>
    <d v="2024-01-16T16:43:32"/>
    <x v="1"/>
    <n v="1"/>
  </r>
  <r>
    <s v="DS-24010061"/>
    <d v="2024-01-16T00:00:00"/>
    <x v="43"/>
    <d v="2024-01-18T00:00:00"/>
    <d v="2024-01-16T14:51:08"/>
    <s v="OP:2023-00620.001"/>
    <s v="SENSOR DE DETECCION DE SUBVELOCIAD VIGIRO"/>
    <s v="ITALCOL SA [Barranquilla]"/>
    <s v="Varios Diversos"/>
    <s v="1.4.05.10 | Varios"/>
    <s v="FIJ-MAG.55CRAI44012"/>
    <s v="FIJADOR MAGNETICO ROSCA M12 EAZYFIX STIF REF: 55CRAI44012 STIF Ref: 55CRAI44012"/>
    <n v="6"/>
    <m/>
    <m/>
    <n v="6"/>
    <m/>
    <s v="GUIA # 064105657730 Transportador por: COLVANES SAS [Giron]. Placa: NA. Cédula Conductor: 800185306. Nombre Conductor: COLVANES SAS [Giron]. Celular Conductor: 6084035"/>
    <s v="COLVANES SAS"/>
    <s v="CR 48  # 3 - 136  PUERTO RIVERPORT"/>
    <s v="BARRANQUILLA"/>
    <s v="SAMANIEGO RODRIGUEZ EDWAR YESID"/>
    <s v="SILVIA ROMAN"/>
    <d v="2024-01-16T16:43:32"/>
    <x v="0"/>
    <n v="1"/>
  </r>
  <r>
    <s v="DS-24010062"/>
    <d v="2024-01-17T00:00:00"/>
    <x v="44"/>
    <d v="2024-01-15T00:00:00"/>
    <d v="2024-01-11T10:31:47"/>
    <s v="OP:2023-00613.004"/>
    <s v="OP: 2021-918-003 Asistencia de compactación de silos de torta"/>
    <s v="POLLOS EL BUCANERO S.A [Cali]"/>
    <s v="Tuerca Hexágona Zincada"/>
    <s v="1.4.05.08 | Tornillería"/>
    <s v="TUH-7/16"/>
    <s v="TUERCA HEX 7/16 ZINCADA"/>
    <n v="25"/>
    <m/>
    <m/>
    <n v="25"/>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Tuerca Hexágona Zincada"/>
    <s v="1.4.05.08 | Tornillería"/>
    <s v="TUH-3/8"/>
    <s v="TUERCA HEX 3/8 ZINCADA"/>
    <n v="60"/>
    <m/>
    <m/>
    <n v="60"/>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Tornillo Hexágono"/>
    <s v="1.4.05.08 | Tornillería"/>
    <s v="TOR-HEX.7/16X3/4"/>
    <s v="TORNILLO HEX 7/16 X 3/4 ZINCADO"/>
    <n v="25"/>
    <m/>
    <m/>
    <n v="25"/>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Tornillo Hexágono"/>
    <s v="1.4.05.08 | Tornillería"/>
    <s v="THE-3/8X1"/>
    <s v="TORNILLO HEX 3/8 X 1 ZINCADO"/>
    <n v="39"/>
    <m/>
    <m/>
    <n v="39"/>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Tornillo Hexágono"/>
    <s v="1.4.05.08 | Tornillería"/>
    <s v="THE-3/8X1"/>
    <s v="TORNILLO HEX 3/8 X 1 ZINCADO"/>
    <n v="21"/>
    <m/>
    <m/>
    <n v="21"/>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Soldadura 7018"/>
    <s v="1.4.05.07 | Soldadura"/>
    <s v="SOL-7018-1/8"/>
    <s v="SOLDADURA 7018 1/8 WEST ARCO WEST ARCO"/>
    <n v="1"/>
    <m/>
    <m/>
    <n v="1"/>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Soldadura 6013"/>
    <s v="1.4.05.07 | Soldadura"/>
    <s v="SOL-6013-1/8"/>
    <s v="SOLDADURA 6013 1/8 WEST ARCO"/>
    <n v="1"/>
    <m/>
    <m/>
    <n v="1"/>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Materiales y Suministros"/>
    <s v="1.4.55.20 | Materiales y Suministros"/>
    <s v="SIK-FIX.BLA"/>
    <s v="SIKAFLEX - FIX  BLANCO X 370 GRAMOS / 300 ML SIKA Ref: 2560"/>
    <n v="5"/>
    <m/>
    <m/>
    <n v="5"/>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Elementos de Protección"/>
    <s v="1.4.55.12 | Materiales y Suministros para MO"/>
    <s v="RET-3MP.POLVO.NEBL.501"/>
    <s v="RETENEDOR PARA CARTUCHO CON FILTRO 3M REF. 501"/>
    <n v="2"/>
    <m/>
    <m/>
    <n v="2"/>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Elementos de Protección"/>
    <s v="1.4.55.12 | Materiales y Suministros para MO"/>
    <s v="RES-750.SILIC3M"/>
    <s v="RESPIRADOR 3M 7502 DE SILICONA SUAVIZADA - TALLA M"/>
    <n v="4"/>
    <m/>
    <m/>
    <n v="4"/>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Elementos de Protección"/>
    <s v="1.4.55.12 | Materiales y Suministros para MO"/>
    <s v="PRO-AUD.TAP.9092."/>
    <s v="PROTECTOR AUDITIVO TIPO TAPON CON ESTUCHE"/>
    <n v="7"/>
    <m/>
    <m/>
    <n v="7"/>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Elementos de Protección"/>
    <s v="1.4.55.12 | Materiales y Suministros para MO"/>
    <s v="PRE-FIL.5N11"/>
    <s v="PREFILTRO PARA MATERIAL PARTICULADO REF. 5N11 (N95)"/>
    <n v="2"/>
    <m/>
    <m/>
    <n v="2"/>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Pintura Diversos"/>
    <s v="1.4.05.05 | Pintura"/>
    <s v="PIN-THINNER"/>
    <s v="THINER"/>
    <n v="2"/>
    <m/>
    <m/>
    <n v="2"/>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Pintura Esmalte"/>
    <s v="1.4.05.05 | Pintura"/>
    <s v="PIN-ESM.GRIS.TEL"/>
    <s v="PINTURA ESMALTE ALQUIDICO INDUSTRIAL ENAMEL SR - GRIS TELE 4 REF RAL 7047 Ref: RAL 7047"/>
    <n v="1"/>
    <m/>
    <m/>
    <n v="1"/>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Pintura Esmalte"/>
    <s v="1.4.05.05 | Pintura"/>
    <s v="PIN-ESM.629"/>
    <s v="PINTURA ESMALTE ALQUIDICO VERDE RAL 6029"/>
    <n v="1"/>
    <m/>
    <m/>
    <n v="1"/>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Materiales y Suministros"/>
    <s v="1.4.55.20 | Materiales y Suministros"/>
    <s v="LUB-ANT.8ONZ"/>
    <s v="LUBRICANTE PENETRANTE AFLOJADOR DE TUERCAS Y TORNILLOS ANTIOXIDANTE X 8 ONZAS REF: REST PI Ref: REST PI"/>
    <n v="2"/>
    <m/>
    <m/>
    <n v="2"/>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Materiales y Suministros"/>
    <s v="1.4.55.20 | Materiales y Suministros"/>
    <s v="LAN-ROJ."/>
    <s v="LANILLA ROJA"/>
    <n v="1"/>
    <m/>
    <m/>
    <n v="1"/>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Guantes"/>
    <s v="1.4.55.12 | Materiales y Suministros para MO"/>
    <s v="GUA-VAQ.REF"/>
    <s v="GUANTE TIPO INGENIERO EN VAQUETA CON REFUERZO EN PALMA Y DEDOS - MANOPLA DE 10 CMS"/>
    <n v="6"/>
    <m/>
    <m/>
    <n v="6"/>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Guantes"/>
    <s v="1.4.55.12 | Materiales y Suministros para MO"/>
    <s v="GUA-POL.G40.9"/>
    <s v="GUANTE G40 POLIURETANO MANTENIMIENTO # 9"/>
    <n v="6"/>
    <m/>
    <m/>
    <n v="6"/>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Elementos de Protección"/>
    <s v="1.4.55.12 | Materiales y Suministros para MO"/>
    <s v="GAF-TRA.SPYFLEX"/>
    <s v="GAFAS ANTIEMPAÑANTES TRANSPARENTES REF. SPYFLEX Ref: 352451600040"/>
    <n v="7"/>
    <m/>
    <m/>
    <n v="7"/>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Elementos de Protección"/>
    <s v="1.4.55.12 | Materiales y Suministros para MO"/>
    <s v="GAF-NEG.SPYFLEX"/>
    <s v="GAFAS ANTIEMPAÑANTES NEGRAS REF. SPYFLEX Ref: 201020232"/>
    <n v="7"/>
    <m/>
    <m/>
    <n v="7"/>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Elementos de Protección"/>
    <s v="1.4.55.12 | Materiales y Suministros para MO"/>
    <s v="FIL-PAR.2097071843M"/>
    <s v="FILTRO PARA PARTICULAS REF. 2097 07184 MARCA 3M (P100)"/>
    <n v="4"/>
    <m/>
    <m/>
    <n v="4"/>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Disco de Corte"/>
    <s v="1.4.55.20 | Materiales y Suministros"/>
    <s v="DISCO-CORTE-41"/>
    <s v="DISCO CORTE 4 1/2&quot; X 1/8&quot; X 7/8&quot; A30T TIPO 42 ABRACOL REF: CLAVE 946 ABRACOL Ref: CLAVE 946"/>
    <n v="8"/>
    <m/>
    <m/>
    <n v="8"/>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Elementos de Protección"/>
    <s v="1.4.55.12 | Materiales y Suministros para MO"/>
    <s v="CAS-TIP.1.AMA."/>
    <s v="CASCO DIELECTRICO CON RACHET - COLOR AMARILLO ARM Ref: A1300RC"/>
    <n v="5"/>
    <m/>
    <m/>
    <n v="5"/>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Elementos de Protección"/>
    <s v="1.4.55.12 | Materiales y Suministros para MO"/>
    <s v="CAS-DIE.BLA"/>
    <s v="CASCO DIELECTRICO CON RACHET - COLOR BLANCO ARM Ref: A1300RC"/>
    <n v="2"/>
    <m/>
    <m/>
    <n v="2"/>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Elementos de Protección"/>
    <s v="1.4.55.12 | Materiales y Suministros para MO"/>
    <s v="CAR-3MX.6003"/>
    <s v="CARTUCHO 3M 6003 PARA VAPORES ORGANICOS Y GASES ACIDOS"/>
    <n v="2"/>
    <m/>
    <m/>
    <n v="2"/>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Materiales y Suministros"/>
    <s v="1.4.55.20 | Materiales y Suministros"/>
    <s v="BRO-CHA.2&quot;"/>
    <s v="BROCHA 2&quot; - MARCA LA MONA"/>
    <n v="2"/>
    <m/>
    <m/>
    <n v="2"/>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Elementos de Protección"/>
    <s v="1.4.55.12 | Materiales y Suministros para MO"/>
    <s v="BAR-RIG.MEN."/>
    <s v="BARBUQUEJO RIGIDO MENTONERA PARA CASCO - 3 APOYOS ARM Ref: 09131"/>
    <n v="7"/>
    <m/>
    <m/>
    <n v="7"/>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2"/>
    <d v="2024-01-17T00:00:00"/>
    <x v="44"/>
    <d v="2024-01-15T00:00:00"/>
    <d v="2024-01-11T10:31:47"/>
    <s v="OP:2023-00613.004"/>
    <s v="OP: 2021-918-003 Asistencia de compactación de silos de torta"/>
    <s v="POLLOS EL BUCANERO S.A [Cali]"/>
    <s v="Aceites - Lubricantes y Grasas"/>
    <s v="1.4.55.20 | Materiales y Suministros"/>
    <s v="ACE-OMA.SG220.SI"/>
    <s v="ACEITE OMALA S2 G 220 -"/>
    <n v="1"/>
    <m/>
    <m/>
    <n v="1"/>
    <s v="DESPACHO EN TURBO PARA CARGILL- POLLOS BUCANERO CANDELARIA"/>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ARADA RAMIREZ SARASH YULEIMA"/>
    <s v="SANDRA CALA"/>
    <d v="2024-01-17T09:29:02"/>
    <x v="0"/>
    <n v="0"/>
  </r>
  <r>
    <s v="DS-24010063"/>
    <d v="2024-01-17T00:00:00"/>
    <x v="45"/>
    <d v="2024-01-15T00:00:00"/>
    <d v="2024-01-15T17:15:00"/>
    <s v="OP:2024-00007.001"/>
    <s v="SUMINSITRO DE PUERTA PARA SILO METALICO"/>
    <s v="POLLOS EL BUCANERO S.A [Cali]"/>
    <s v="Tuerca Hexágona Zincada"/>
    <s v="1.4.05.08 | Tornillería"/>
    <s v="TUH-5/16"/>
    <s v="TUERCA HEX 5/16 ZINCADA"/>
    <n v="30"/>
    <m/>
    <m/>
    <n v="30"/>
    <m/>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INTO PINZON LUIS ARNULFO"/>
    <s v="SANDRA CALA"/>
    <d v="2024-01-17T10:56:28"/>
    <x v="0"/>
    <n v="0"/>
  </r>
  <r>
    <s v="DS-24010063"/>
    <d v="2024-01-17T00:00:00"/>
    <x v="45"/>
    <d v="2024-01-15T00:00:00"/>
    <d v="2024-01-15T17:15:00"/>
    <s v="OP:2024-00007.001"/>
    <s v="SUMINSITRO DE PUERTA PARA SILO METALICO"/>
    <s v="POLLOS EL BUCANERO S.A [Cali]"/>
    <s v="Tuerca Hexágona Galvanizada"/>
    <s v="1.4.05.08 | Tornillería"/>
    <s v="THE-M6X.10M"/>
    <s v="TUERCA HEX M6 FLANGE BICROMATIZADA PASO 1.0 MM"/>
    <n v="20"/>
    <m/>
    <m/>
    <n v="20"/>
    <m/>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INTO PINZON LUIS ARNULFO"/>
    <s v="SANDRA CALA"/>
    <d v="2024-01-17T10:56:28"/>
    <x v="0"/>
    <n v="0"/>
  </r>
  <r>
    <s v="DS-24010063"/>
    <d v="2024-01-17T00:00:00"/>
    <x v="45"/>
    <d v="2024-01-15T00:00:00"/>
    <d v="2024-01-15T17:15:00"/>
    <s v="OP:2024-00007.001"/>
    <s v="SUMINSITRO DE PUERTA PARA SILO METALICO"/>
    <s v="POLLOS EL BUCANERO S.A [Cali]"/>
    <s v="Tornillo Hexágono"/>
    <s v="1.4.05.08 | Tornillería"/>
    <s v="THE-5/16X3/4"/>
    <s v="TORNILLO HEX 5/16 X 3/4 ZINCADO"/>
    <n v="30"/>
    <m/>
    <m/>
    <n v="30"/>
    <m/>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INTO PINZON LUIS ARNULFO"/>
    <s v="SANDRA CALA"/>
    <d v="2024-01-17T10:56:28"/>
    <x v="0"/>
    <n v="0"/>
  </r>
  <r>
    <s v="DS-24010063"/>
    <d v="2024-01-17T00:00:00"/>
    <x v="45"/>
    <d v="2024-01-15T00:00:00"/>
    <d v="2024-01-15T17:15:00"/>
    <s v="OP:2024-00007.001"/>
    <s v="SUMINSITRO DE PUERTA PARA SILO METALICO"/>
    <s v="POLLOS EL BUCANERO S.A [Cali]"/>
    <s v="Tornillo Bristol con cabeza"/>
    <s v="1.4.05.08 | Tornillería"/>
    <s v="TBR-M6X.10M"/>
    <s v="TORNILLO BRISTOL CON CABEZA M6 X 10MM - PASO 1.0MM - ZINCADO"/>
    <n v="20"/>
    <m/>
    <m/>
    <n v="20"/>
    <m/>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INTO PINZON LUIS ARNULFO"/>
    <s v="SANDRA CALA"/>
    <d v="2024-01-17T10:56:28"/>
    <x v="0"/>
    <n v="0"/>
  </r>
  <r>
    <s v="DS-24010063"/>
    <d v="2024-01-17T00:00:00"/>
    <x v="45"/>
    <d v="2024-01-15T00:00:00"/>
    <d v="2024-01-15T17:15:00"/>
    <s v="OP:2024-00007.001"/>
    <s v="SUMINSITRO DE PUERTA PARA SILO METALICO"/>
    <s v="POLLOS EL BUCANERO S.A [Cali]"/>
    <s v="Tornillos Diversos"/>
    <s v="1.4.05.08 | Tornillería"/>
    <s v="TBR-1/8.1/4"/>
    <s v="TORNILLO BRISTOL SIN CABEZA 1/8 X 1/4"/>
    <n v="2"/>
    <m/>
    <m/>
    <n v="2"/>
    <s v="VA PUESTO EN LA PERILLA YA SAL"/>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INTO PINZON LUIS ARNULFO"/>
    <s v="SANDRA CALA"/>
    <d v="2024-01-17T10:56:28"/>
    <x v="0"/>
    <n v="0"/>
  </r>
  <r>
    <s v="DS-24010063"/>
    <d v="2024-01-17T00:00:00"/>
    <x v="45"/>
    <d v="2024-01-15T00:00:00"/>
    <d v="2024-01-15T17:15:00"/>
    <s v="OP:2024-00007.001"/>
    <s v="SUMINSITRO DE PUERTA PARA SILO METALICO"/>
    <s v="POLLOS EL BUCANERO S.A [Cali]"/>
    <s v="Materiales y Suministros"/>
    <s v="1.4.55.20 | Materiales y Suministros"/>
    <s v="PEG-BOX-MAD"/>
    <s v="PEGANTE BOXER ETERNA A - 55  PARA MADERA"/>
    <n v="0.13"/>
    <m/>
    <m/>
    <n v="0.13"/>
    <m/>
    <s v="Transportador por: TRANSPORTES CONDOR ANDINO S.A. Placa: GQU886. Cédula Conductor: 5707002. Nombre Conductor: MARCO AURELIO PEREZ SANDOVAL. Celular Conductor: 3212060851"/>
    <s v="TRANSPORTES CONDOR ANDINO S.A"/>
    <s v="VIA CALI CANDELARIA ENTRADA CORREGIMIENTO EL CARMELO, 500 MTS SEGUNDA PORTERIA  TEL: (2)-2654096"/>
    <s v="CALI"/>
    <s v="PINTO PINZON LUIS ARNULFO"/>
    <s v="SANDRA CALA"/>
    <d v="2024-01-17T10:56:28"/>
    <x v="0"/>
    <n v="0"/>
  </r>
  <r>
    <s v="DS-24010067"/>
    <d v="2024-01-17T00:00:00"/>
    <x v="46"/>
    <d v="2024-01-17T00:00:00"/>
    <d v="2024-01-17T11:13:13"/>
    <s v="OP:2023-00240.001"/>
    <s v="DISEÑO DE PLANOS TALLER FABRICACIÓN DE ESTRUCTURA METÁLICA EN ACERO ESTRUCTURAL A-572"/>
    <s v="CONSORCIO CONSTRUCCIONES HOSPITALARIAS [Bogotá D.C.]"/>
    <s v="Pintura Esmalte"/>
    <s v="1.4.05.05 | Pintura"/>
    <s v="ESM-ALQ.ALU"/>
    <s v="ESMALTE ALQUIDICO AZUL RAL6505 PINTUNAL"/>
    <n v="10"/>
    <m/>
    <m/>
    <n v="10"/>
    <s v="DESPACHO PARA BODEGA LA CASITA"/>
    <s v="CASITA //   Transportador por: LMI S.A.S. [Bucaramanga]. Placa: WOL439. Cédula Conductor: 1096253121. Nombre Conductor: Jair Beltrán. Celular Conductor: 3016787132"/>
    <s v="LMI S.A.S."/>
    <s v="CR 12 84 A 12 OF 301"/>
    <s v="BOGOTÁ. D.C."/>
    <s v="PINTO PINZON LUIS ARNULFO"/>
    <s v="SANDRA CALA"/>
    <d v="2024-01-19T09:02:58"/>
    <x v="0"/>
    <n v="0"/>
  </r>
  <r>
    <s v="DS-24010071"/>
    <d v="2024-01-17T00:00:00"/>
    <x v="47"/>
    <d v="2023-10-27T00:00:00"/>
    <d v="2023-10-25T08:30:58"/>
    <s v="OP:2023-00295.045"/>
    <s v="VENTANILLAS ANTIEXPLOSIÓN PARA LOS ELEVADORES"/>
    <s v="COMPAÑIA DE PUERTOS ASOCIADOS S.A. - COMPAS S.A. [Cascajal]"/>
    <s v="Varios Diversos"/>
    <s v="1.4.05.10 | Varios"/>
    <s v="PAN-ANT.305X510"/>
    <s v="PANEL ANTI EXPLOSIVO VIGILEX VL 305 X 610"/>
    <n v="10"/>
    <m/>
    <m/>
    <n v="10"/>
    <s v="PARA ENVIAR EN EL PROXIMO DESPACHO PARA COMPAS CASCAJAL"/>
    <s v="GUIA N. 064105656217   //   Transportador por: COMPAÑIA DE PUERTOS ASOCIADOS S.A. - COMPAS S.A.. Placa: NA. Cédula Conductor: 800185306. Nombre Conductor: COLVANES SAS [Giron]. Celular Conductor: 1"/>
    <s v="COMPAÑIA DE PUERTOS ASOCIADOS S.A. - COMPAS S.A."/>
    <s v="ZONA PORTUARIA BUENAVENTURA"/>
    <s v="BUENAVENTURA"/>
    <s v="CACERES PAREDES SERGIO AUGUSTO"/>
    <s v="SANDRA CALA"/>
    <d v="2024-01-17T13:47:14"/>
    <x v="0"/>
    <n v="0"/>
  </r>
  <r>
    <s v="DS-24010072"/>
    <d v="2024-01-17T00:00:00"/>
    <x v="48"/>
    <d v="2024-01-17T00:00:00"/>
    <d v="2024-01-17T11:56:39"/>
    <s v="OP:2023-00408.012"/>
    <s v="CONSUMIBLES FABRICACION METALTECO (LA CASITA Y PLANTA PRINCIPAL)"/>
    <s v="METALTECO SAS [Girón]"/>
    <s v="Disco de Corte"/>
    <s v="1.4.55.20 | Materiales y Suministros"/>
    <s v="DISCO-CORTE-1/1"/>
    <s v="DISCO CORTE 7&quot; X 1/16&quot; X 7/8&quot; A46T TIPO 42 ABRACOL Ref: CLAVE 443"/>
    <n v="30"/>
    <m/>
    <m/>
    <n v="30"/>
    <s v="Despachar para LA CASITA"/>
    <s v="CASITA  // Transportador por: LMI S.A.S. [Bucaramanga]. Placa: TZR285. Cédula Conductor: 1095913870. Nombre Conductor: MANUEL ENRIQUE GARCIA GOMEZ. Celular Conductor: 3153449422"/>
    <s v="LMI S.A.S."/>
    <s v="KM 6 VIA GIRON"/>
    <s v="GIRÓN"/>
    <s v="PINTO PINZON LUIS ARNULFO"/>
    <s v="SANDRA CALA"/>
    <d v="2024-01-17T15:43:52"/>
    <x v="0"/>
    <n v="0"/>
  </r>
  <r>
    <s v="DS-24010073"/>
    <d v="2024-01-18T00:00:00"/>
    <x v="49"/>
    <d v="2024-01-18T00:00:00"/>
    <d v="2024-01-18T07:52:14"/>
    <s v="OP:2023-00240.002"/>
    <s v="MONTAJE  DE ESTRUCTURA METÁLICA EN ACERO ESTRUCTURAL  A572"/>
    <s v="CONSORCIO CONSTRUCCIONES HOSPITALARIAS [Bogotá D.C.]"/>
    <s v="A.C.P.M"/>
    <s v="1.4.55.05 | Combustibles y Lubricantes"/>
    <s v="COM-ACP.M"/>
    <s v="ACPM"/>
    <n v="55"/>
    <m/>
    <m/>
    <n v="55"/>
    <s v="DESPACHO PARA EL HUS"/>
    <s v="Transportador por: NAVAS NARIÑO REYNALDO. Placa: GIU259. Cédula Conductor: 91238062. Nombre Conductor: REYNALDO  NAVAS. Celular Conductor: 3158505444"/>
    <s v="NAVAS NARIÑO REYNALDO"/>
    <s v="CR 12 84 A 12 OF 301"/>
    <s v="BOGOTÁ. D.C."/>
    <s v="PINTO PINZON LUIS ARNULFO"/>
    <s v="NATHALIA PLATA"/>
    <d v="2024-01-18T08:19:52"/>
    <x v="0"/>
    <n v="0"/>
  </r>
  <r>
    <s v="DS-24010075"/>
    <d v="2024-01-18T00:00:00"/>
    <x v="18"/>
    <d v="2024-01-15T00:00:00"/>
    <d v="2024-01-12T09:24:11"/>
    <s v="OP:2023-00206.040"/>
    <s v="ITEM 401: PORTICO PARA SOPORTE DE LA PASARELA SOBRE LOS SILOS, 3.4 M DE ANCHO X 18 METROS DE ALTURA"/>
    <s v="PUERTO BAHIA COLOMBIA DE URABA S.A [Antioquia]"/>
    <s v="Tuerca Hexágona Galvanizada"/>
    <s v="1.4.05.08 | Tornillería"/>
    <s v="THE-7/8. A194"/>
    <s v="TUERCA HEX 7/8 - GALVANIZADA REF A194 GRADO 2H - 9HPP"/>
    <n v="72"/>
    <m/>
    <m/>
    <n v="72"/>
    <s v="Despachar con el proximo camión para Puerto Antioquia que se despacha el sabado 13/01/2023"/>
    <s v="Transportador por: TRANSPORTES CONDOR ANDINO S.A [Itagui]. Placa: VCA590. Cédula Conductor: 13.847.478. Nombre Conductor: JULIO CESAR OSORIO GUEVARA. Celular Conductor: 318 8522436"/>
    <s v="TRANSPORTES CONDOR ANDINO S.A"/>
    <s v="VEREDA EL CANAL CORR NUEVA COLONIA, TURBO, ANTIOQUIA"/>
    <s v="TURBO"/>
    <s v="USCATEGUI ECHEVERRIA JULIAN HERNANDO"/>
    <s v="SANDRA CALA"/>
    <d v="2024-01-25T07:15:02"/>
    <x v="0"/>
    <n v="0"/>
  </r>
  <r>
    <s v="DS-24010075"/>
    <d v="2024-01-18T00:00:00"/>
    <x v="18"/>
    <d v="2024-01-15T00:00:00"/>
    <d v="2024-01-12T09:24:11"/>
    <s v="OP:2023-00206.040"/>
    <s v="ITEM 401: PORTICO PARA SOPORTE DE LA PASARELA SOBRE LOS SILOS, 3.4 M DE ANCHO X 18 METROS DE ALTURA"/>
    <s v="PUERTO BAHIA COLOMBIA DE URABA S.A [Antioquia]"/>
    <s v="Arandela Plana"/>
    <s v="1.4.05.08 | Tornillería"/>
    <s v="ARA-PLA.7/8.F4369.T1"/>
    <s v="ARANDELA PLANA Ø 7/8 REF. F4369 T1"/>
    <n v="168"/>
    <m/>
    <m/>
    <n v="168"/>
    <s v="Despachar con el proximo camión para Puerto Antioquia que se despacha el sabado 13/01/2023"/>
    <s v="Transportador por: TRANSPORTES CONDOR ANDINO S.A [Itagui]. Placa: VCA590. Cédula Conductor: 13.847.478. Nombre Conductor: JULIO CESAR OSORIO GUEVARA. Celular Conductor: 318 8522436"/>
    <s v="TRANSPORTES CONDOR ANDINO S.A"/>
    <s v="VEREDA EL CANAL CORR NUEVA COLONIA, TURBO, ANTIOQUIA"/>
    <s v="TURBO"/>
    <s v="USCATEGUI ECHEVERRIA JULIAN HERNANDO"/>
    <s v="SANDRA CALA"/>
    <d v="2024-01-25T07:15:02"/>
    <x v="0"/>
    <n v="0"/>
  </r>
  <r>
    <s v="DS-24010076"/>
    <d v="2024-01-18T00:00:00"/>
    <x v="50"/>
    <d v="2024-01-18T00:00:00"/>
    <d v="2024-01-18T08:04:28"/>
    <s v="OP:2023-00206.085"/>
    <s v="ITEM 602: PASARELA DE SERVICIO GALVANIZADA PSSG 3114"/>
    <s v="PUERTO BAHIA COLOMBIA DE URABA S.A [Antioquia]"/>
    <s v="Tornillo Hexágono"/>
    <s v="1.4.05.08 | Tornillería"/>
    <s v="TOR-5/8.X2.GALV.A325.T1"/>
    <s v="TORNILLO HEX 5/8 X 2 - GALVANIZADO REF. A325 TIPO 1"/>
    <n v="60"/>
    <m/>
    <m/>
    <n v="60"/>
    <s v="DESPACHAR EN EL CAMIÓN TURBO DEL DÍA 18 DE ENERO PARA PUERTO ANTIOQUIA"/>
    <s v="Transportador por: TRANSPORTES CONDOR ANDINO S.A [Itagui]. Placa: VCA590. Cédula Conductor: 13.847.478. Nombre Conductor: JULIO CESAR OSORIO GUEVARA. Celular Conductor: 318 8522436"/>
    <s v="TRANSPORTES CONDOR ANDINO S.A"/>
    <s v="VEREDA EL CANAL CORR NUEVA COLONIA, TURBO, ANTIOQUIA"/>
    <s v="TURBO"/>
    <s v="PAREDES VACA PEDRO LUIS"/>
    <s v="SANDRA CALA"/>
    <d v="2024-01-25T07:15:13"/>
    <x v="0"/>
    <n v="0"/>
  </r>
  <r>
    <s v="DS-24010077"/>
    <d v="2024-01-18T00:00:00"/>
    <x v="51"/>
    <d v="2024-01-18T00:00:00"/>
    <d v="2024-01-17T15:15:24"/>
    <s v="OP:2023-00240.001"/>
    <s v="DISEÑO DE PLANOS TALLER FABRICACIÓN DE ESTRUCTURA METÁLICA EN ACERO ESTRUCTURAL A-572"/>
    <s v="CONSORCIO CONSTRUCCIONES HOSPITALARIAS [Bogotá D.C.]"/>
    <s v="Tuerca Hexágona Galvanizada"/>
    <s v="1.4.05.08 | Tornillería"/>
    <s v="THE-1/2.G.A194"/>
    <s v="TUERCA HEX 1/2 - GALVANIZADA REF,  A194 GRADO 2H 13HPP"/>
    <n v="50"/>
    <m/>
    <m/>
    <n v="50"/>
    <s v="DESPACHO PARA MONTAJES ABRIL"/>
    <s v="Transportador por: CONSORCIO CONSTRUCCIONES HOSPITALARIAS [Bogotá D.C.]. Placa: OWU01. Cédula Conductor: 91532097. Nombre Conductor: Edwin Abril. Celular Conductor: 3223652553"/>
    <s v="CONSORCIO CONSTRUCCIONES HOSPITALARIAS"/>
    <s v="CR 12 84 A 12 OF 301"/>
    <s v="BOGOTÁ. D.C."/>
    <s v="PINTO PINZON LUIS ARNULFO"/>
    <s v="SANDRA CALA"/>
    <d v="2024-01-18T11:14:35"/>
    <x v="0"/>
    <n v="0"/>
  </r>
  <r>
    <s v="DS-24010077"/>
    <d v="2024-01-18T00:00:00"/>
    <x v="51"/>
    <d v="2024-01-18T00:00:00"/>
    <d v="2024-01-17T15:15:24"/>
    <s v="OP:2023-00240.001"/>
    <s v="DISEÑO DE PLANOS TALLER FABRICACIÓN DE ESTRUCTURA METÁLICA EN ACERO ESTRUCTURAL A-572"/>
    <s v="CONSORCIO CONSTRUCCIONES HOSPITALARIAS [Bogotá D.C.]"/>
    <s v="Tornillo Hexágono"/>
    <s v="1.4.05.08 | Tornillería"/>
    <s v="THE-1/2.1.1/2.G.A325T1"/>
    <s v="TORNILLO HEX 1/2 X 1 1/2 - GALVANIZADO REF. A325 TIPO 1"/>
    <n v="50"/>
    <m/>
    <m/>
    <n v="50"/>
    <s v="DESPACHO PARA MONTAJES ABRIL"/>
    <s v="Transportador por: CONSORCIO CONSTRUCCIONES HOSPITALARIAS [Bogotá D.C.]. Placa: OWU01. Cédula Conductor: 91532097. Nombre Conductor: Edwin Abril. Celular Conductor: 3223652553"/>
    <s v="CONSORCIO CONSTRUCCIONES HOSPITALARIAS"/>
    <s v="CR 12 84 A 12 OF 301"/>
    <s v="BOGOTÁ. D.C."/>
    <s v="PINTO PINZON LUIS ARNULFO"/>
    <s v="SANDRA CALA"/>
    <d v="2024-01-18T11:14:35"/>
    <x v="0"/>
    <n v="0"/>
  </r>
  <r>
    <s v="DS-24010077"/>
    <d v="2024-01-18T00:00:00"/>
    <x v="51"/>
    <d v="2024-01-18T00:00:00"/>
    <d v="2024-01-17T15:15:24"/>
    <s v="OP:2023-00240.001"/>
    <s v="DISEÑO DE PLANOS TALLER FABRICACIÓN DE ESTRUCTURA METÁLICA EN ACERO ESTRUCTURAL A-572"/>
    <s v="CONSORCIO CONSTRUCCIONES HOSPITALARIAS [Bogotá D.C.]"/>
    <s v="Arandela Plana"/>
    <s v="1.4.05.08 | Tornillería"/>
    <s v="ARA-PLA.1/2"/>
    <s v="ARANDELA PLANA Ø 1/2 REF. F4369 T1"/>
    <n v="50"/>
    <m/>
    <m/>
    <n v="50"/>
    <s v="DESPACHO PARA MONTAJES ABRIL"/>
    <s v="Transportador por: CONSORCIO CONSTRUCCIONES HOSPITALARIAS [Bogotá D.C.]. Placa: OWU01. Cédula Conductor: 91532097. Nombre Conductor: Edwin Abril. Celular Conductor: 3223652553"/>
    <s v="CONSORCIO CONSTRUCCIONES HOSPITALARIAS"/>
    <s v="CR 12 84 A 12 OF 301"/>
    <s v="BOGOTÁ. D.C."/>
    <s v="PINTO PINZON LUIS ARNULFO"/>
    <s v="SANDRA CALA"/>
    <d v="2024-01-18T11:14:35"/>
    <x v="0"/>
    <n v="0"/>
  </r>
  <r>
    <s v="DS-24010078"/>
    <d v="2024-01-18T00:00:00"/>
    <x v="52"/>
    <d v="2024-01-18T00:00:00"/>
    <d v="2024-01-18T11:02:55"/>
    <s v="OP:2023-00152.001"/>
    <s v="MEZCLADORA CON DOBLE EJE DE PALETAS MZPD 8000"/>
    <s v="ALIMENTOS FINCA S.A.S. [Mosquera]"/>
    <s v="Elementos de Protección"/>
    <s v="1.4.55.12 | Materiales y Suministros para MO"/>
    <s v="TRA-PRO.TYV."/>
    <s v="TRAJE DE PROTECCION TYVEK CLASIC REF. CHF5 MARCA DUPONT"/>
    <n v="3"/>
    <m/>
    <m/>
    <n v="3"/>
    <m/>
    <s v="Transportador por: ALIMENTOS FINCA S.A.S. [Mosquera]. Placa: NA. Cédula Conductor: 860004828. Nombre Conductor: ALIMENTOS FINCA S.A.S. [Mosquera]. Celular Conductor: 1"/>
    <s v="ALIMENTOS FINCA S.A.S."/>
    <s v="KILOMETRO 12 VIA MOSQUERA"/>
    <s v="MOSQUERA"/>
    <s v="CACERES PAREDES SERGIO AUGUSTO"/>
    <s v="SANDRA CALA"/>
    <d v="2024-01-18T11:39:59"/>
    <x v="0"/>
    <n v="0"/>
  </r>
  <r>
    <s v="DS-24010078"/>
    <d v="2024-01-18T00:00:00"/>
    <x v="52"/>
    <d v="2024-01-18T00:00:00"/>
    <d v="2024-01-18T11:02:55"/>
    <s v="OP:2023-00152.001"/>
    <s v="MEZCLADORA CON DOBLE EJE DE PALETAS MZPD 8000"/>
    <s v="ALIMENTOS FINCA S.A.S. [Mosquera]"/>
    <s v="Soldadura 7018"/>
    <s v="1.4.05.07 | Soldadura"/>
    <s v="SOL-7018-1/8"/>
    <s v="SOLDADURA 7018 1/8 WEST ARCO WEST ARCO"/>
    <n v="5"/>
    <m/>
    <m/>
    <n v="5"/>
    <m/>
    <s v="Transportador por: ALIMENTOS FINCA S.A.S. [Mosquera]. Placa: NA. Cédula Conductor: 860004828. Nombre Conductor: ALIMENTOS FINCA S.A.S. [Mosquera]. Celular Conductor: 1"/>
    <s v="ALIMENTOS FINCA S.A.S."/>
    <s v="KILOMETRO 12 VIA MOSQUERA"/>
    <s v="MOSQUERA"/>
    <s v="CACERES PAREDES SERGIO AUGUSTO"/>
    <s v="SANDRA CALA"/>
    <d v="2024-01-18T11:39:59"/>
    <x v="0"/>
    <n v="0"/>
  </r>
  <r>
    <s v="DS-24010078"/>
    <d v="2024-01-18T00:00:00"/>
    <x v="52"/>
    <d v="2024-01-18T00:00:00"/>
    <d v="2024-01-18T11:02:55"/>
    <s v="OP:2023-00152.001"/>
    <s v="MEZCLADORA CON DOBLE EJE DE PALETAS MZPD 8000"/>
    <s v="ALIMENTOS FINCA S.A.S. [Mosquera]"/>
    <s v="Soldadura 6010"/>
    <s v="1.4.05.07 | Soldadura"/>
    <s v="SOL-6010-1/8"/>
    <s v="SOLDADURA 6010 1/8 WEST ARCO WEST ARCO"/>
    <n v="5"/>
    <m/>
    <m/>
    <n v="5"/>
    <m/>
    <s v="Transportador por: ALIMENTOS FINCA S.A.S. [Mosquera]. Placa: NA. Cédula Conductor: 860004828. Nombre Conductor: ALIMENTOS FINCA S.A.S. [Mosquera]. Celular Conductor: 1"/>
    <s v="ALIMENTOS FINCA S.A.S."/>
    <s v="KILOMETRO 12 VIA MOSQUERA"/>
    <s v="MOSQUERA"/>
    <s v="CACERES PAREDES SERGIO AUGUSTO"/>
    <s v="SANDRA CALA"/>
    <d v="2024-01-18T11:39:59"/>
    <x v="0"/>
    <n v="0"/>
  </r>
  <r>
    <s v="DS-24010078"/>
    <d v="2024-01-18T00:00:00"/>
    <x v="52"/>
    <d v="2024-01-18T00:00:00"/>
    <d v="2024-01-18T11:02:55"/>
    <s v="OP:2023-00152.001"/>
    <s v="MEZCLADORA CON DOBLE EJE DE PALETAS MZPD 8000"/>
    <s v="ALIMENTOS FINCA S.A.S. [Mosquera]"/>
    <s v="Guantes"/>
    <s v="1.4.55.12 | Materiales y Suministros para MO"/>
    <s v="GUA-VAQ.REF"/>
    <s v="GUANTE TIPO INGENIERO EN VAQUETA CON REFUERZO EN PALMA Y DEDOS - MANOPLA DE 10 CMS"/>
    <n v="2"/>
    <m/>
    <m/>
    <n v="2"/>
    <m/>
    <s v="Transportador por: ALIMENTOS FINCA S.A.S. [Mosquera]. Placa: NA. Cédula Conductor: 860004828. Nombre Conductor: ALIMENTOS FINCA S.A.S. [Mosquera]. Celular Conductor: 1"/>
    <s v="ALIMENTOS FINCA S.A.S."/>
    <s v="KILOMETRO 12 VIA MOSQUERA"/>
    <s v="MOSQUERA"/>
    <s v="CACERES PAREDES SERGIO AUGUSTO"/>
    <s v="SANDRA CALA"/>
    <d v="2024-01-18T11:39:59"/>
    <x v="0"/>
    <n v="0"/>
  </r>
  <r>
    <s v="DS-24010078"/>
    <d v="2024-01-18T00:00:00"/>
    <x v="52"/>
    <d v="2024-01-18T00:00:00"/>
    <d v="2024-01-18T11:02:55"/>
    <s v="OP:2023-00152.001"/>
    <s v="MEZCLADORA CON DOBLE EJE DE PALETAS MZPD 8000"/>
    <s v="ALIMENTOS FINCA S.A.S. [Mosquera]"/>
    <s v="Guantes"/>
    <s v="1.4.55.12 | Materiales y Suministros para MO"/>
    <s v="GUA-POL.G40.9"/>
    <s v="GUANTE G40 POLIURETANO MANTENIMIENTO # 9"/>
    <n v="3"/>
    <m/>
    <m/>
    <n v="3"/>
    <m/>
    <s v="Transportador por: ALIMENTOS FINCA S.A.S. [Mosquera]. Placa: NA. Cédula Conductor: 860004828. Nombre Conductor: ALIMENTOS FINCA S.A.S. [Mosquera]. Celular Conductor: 1"/>
    <s v="ALIMENTOS FINCA S.A.S."/>
    <s v="KILOMETRO 12 VIA MOSQUERA"/>
    <s v="MOSQUERA"/>
    <s v="CACERES PAREDES SERGIO AUGUSTO"/>
    <s v="SANDRA CALA"/>
    <d v="2024-01-18T11:39:59"/>
    <x v="0"/>
    <n v="0"/>
  </r>
  <r>
    <s v="DS-24010078"/>
    <d v="2024-01-18T00:00:00"/>
    <x v="52"/>
    <d v="2024-01-18T00:00:00"/>
    <d v="2024-01-18T11:02:55"/>
    <s v="OP:2023-00152.001"/>
    <s v="MEZCLADORA CON DOBLE EJE DE PALETAS MZPD 8000"/>
    <s v="ALIMENTOS FINCA S.A.S. [Mosquera]"/>
    <s v="Guantes"/>
    <s v="1.4.55.12 | Materiales y Suministros para MO"/>
    <s v="GUA-ESP.VAQ."/>
    <s v="GUANTE TIPO INGENIERO EN VAQUETA CON REFUERZO EN PALMA Y DEDOS - MANOPLA DE 10 CMS (MANO IZQUIERDA ESPECIAL)"/>
    <n v="1"/>
    <m/>
    <m/>
    <n v="1"/>
    <m/>
    <s v="Transportador por: ALIMENTOS FINCA S.A.S. [Mosquera]. Placa: NA. Cédula Conductor: 860004828. Nombre Conductor: ALIMENTOS FINCA S.A.S. [Mosquera]. Celular Conductor: 1"/>
    <s v="ALIMENTOS FINCA S.A.S."/>
    <s v="KILOMETRO 12 VIA MOSQUERA"/>
    <s v="MOSQUERA"/>
    <s v="CACERES PAREDES SERGIO AUGUSTO"/>
    <s v="SANDRA CALA"/>
    <d v="2024-01-18T11:39:59"/>
    <x v="0"/>
    <n v="0"/>
  </r>
  <r>
    <s v="DS-24010078"/>
    <d v="2024-01-18T00:00:00"/>
    <x v="52"/>
    <d v="2024-01-18T00:00:00"/>
    <d v="2024-01-18T11:02:55"/>
    <s v="OP:2023-00152.001"/>
    <s v="MEZCLADORA CON DOBLE EJE DE PALETAS MZPD 8000"/>
    <s v="ALIMENTOS FINCA S.A.S. [Mosquera]"/>
    <s v="Disco de Pulir"/>
    <s v="1.4.55.20 | Materiales y Suministros"/>
    <s v="DISCO-PULIR-4"/>
    <s v="DISCO DESBASTE 4 1/2&quot; X 1/4&quot; X 7/8&quot; A24T TIPO 27 REF: CLAVE 904 Ref: CLAVE 904"/>
    <n v="2"/>
    <m/>
    <m/>
    <n v="2"/>
    <m/>
    <s v="Transportador por: ALIMENTOS FINCA S.A.S. [Mosquera]. Placa: NA. Cédula Conductor: 860004828. Nombre Conductor: ALIMENTOS FINCA S.A.S. [Mosquera]. Celular Conductor: 1"/>
    <s v="ALIMENTOS FINCA S.A.S."/>
    <s v="KILOMETRO 12 VIA MOSQUERA"/>
    <s v="MOSQUERA"/>
    <s v="CACERES PAREDES SERGIO AUGUSTO"/>
    <s v="SANDRA CALA"/>
    <d v="2024-01-18T11:39:59"/>
    <x v="0"/>
    <n v="0"/>
  </r>
  <r>
    <s v="DS-24010078"/>
    <d v="2024-01-18T00:00:00"/>
    <x v="52"/>
    <d v="2024-01-18T00:00:00"/>
    <d v="2024-01-18T11:02:55"/>
    <s v="OP:2023-00152.001"/>
    <s v="MEZCLADORA CON DOBLE EJE DE PALETAS MZPD 8000"/>
    <s v="ALIMENTOS FINCA S.A.S. [Mosquera]"/>
    <s v="Disco de Pulir"/>
    <s v="1.4.55.20 | Materiales y Suministros"/>
    <s v="DISCO-PULIR-1/4"/>
    <s v="DISCO DESBASTE 7&quot; X 1/4&quot; X 7/8&quot; A24T TIPO 27 Ref: CLAVE 906"/>
    <n v="2"/>
    <m/>
    <m/>
    <n v="2"/>
    <m/>
    <s v="Transportador por: ALIMENTOS FINCA S.A.S. [Mosquera]. Placa: NA. Cédula Conductor: 860004828. Nombre Conductor: ALIMENTOS FINCA S.A.S. [Mosquera]. Celular Conductor: 1"/>
    <s v="ALIMENTOS FINCA S.A.S."/>
    <s v="KILOMETRO 12 VIA MOSQUERA"/>
    <s v="MOSQUERA"/>
    <s v="CACERES PAREDES SERGIO AUGUSTO"/>
    <s v="SANDRA CALA"/>
    <d v="2024-01-18T11:39:59"/>
    <x v="0"/>
    <n v="0"/>
  </r>
  <r>
    <s v="DS-24010078"/>
    <d v="2024-01-18T00:00:00"/>
    <x v="52"/>
    <d v="2024-01-18T00:00:00"/>
    <d v="2024-01-18T11:02:55"/>
    <s v="OP:2023-00152.001"/>
    <s v="MEZCLADORA CON DOBLE EJE DE PALETAS MZPD 8000"/>
    <s v="ALIMENTOS FINCA S.A.S. [Mosquera]"/>
    <s v="Disco de Corte"/>
    <s v="1.4.55.20 | Materiales y Suministros"/>
    <s v="DISCO-CORTE-4 1"/>
    <s v="DISCO CORTE 4 1/2&quot; X 1/16&quot; X 7/8&quot; A46T TIPO 1 Ref: CLAVE 422"/>
    <n v="10"/>
    <m/>
    <m/>
    <n v="10"/>
    <m/>
    <s v="Transportador por: ALIMENTOS FINCA S.A.S. [Mosquera]. Placa: NA. Cédula Conductor: 860004828. Nombre Conductor: ALIMENTOS FINCA S.A.S. [Mosquera]. Celular Conductor: 1"/>
    <s v="ALIMENTOS FINCA S.A.S."/>
    <s v="KILOMETRO 12 VIA MOSQUERA"/>
    <s v="MOSQUERA"/>
    <s v="CACERES PAREDES SERGIO AUGUSTO"/>
    <s v="SANDRA CALA"/>
    <d v="2024-01-18T11:39:59"/>
    <x v="0"/>
    <n v="0"/>
  </r>
  <r>
    <s v="DS-24010078"/>
    <d v="2024-01-18T00:00:00"/>
    <x v="52"/>
    <d v="2024-01-18T00:00:00"/>
    <d v="2024-01-18T11:02:55"/>
    <s v="OP:2023-00152.001"/>
    <s v="MEZCLADORA CON DOBLE EJE DE PALETAS MZPD 8000"/>
    <s v="ALIMENTOS FINCA S.A.S. [Mosquera]"/>
    <s v="Disco de Corte"/>
    <s v="1.4.55.20 | Materiales y Suministros"/>
    <s v="DISCO-CORTE-1/1"/>
    <s v="DISCO CORTE 7&quot; X 1/16&quot; X 7/8&quot; A46T TIPO 42 ABRACOL Ref: CLAVE 443"/>
    <n v="10"/>
    <m/>
    <m/>
    <n v="10"/>
    <m/>
    <s v="Transportador por: ALIMENTOS FINCA S.A.S. [Mosquera]. Placa: NA. Cédula Conductor: 860004828. Nombre Conductor: ALIMENTOS FINCA S.A.S. [Mosquera]. Celular Conductor: 1"/>
    <s v="ALIMENTOS FINCA S.A.S."/>
    <s v="KILOMETRO 12 VIA MOSQUERA"/>
    <s v="MOSQUERA"/>
    <s v="CACERES PAREDES SERGIO AUGUSTO"/>
    <s v="SANDRA CALA"/>
    <d v="2024-01-18T11:39:59"/>
    <x v="0"/>
    <n v="0"/>
  </r>
  <r>
    <s v="DS-24010078"/>
    <d v="2024-01-18T00:00:00"/>
    <x v="52"/>
    <d v="2024-01-18T00:00:00"/>
    <d v="2024-01-18T11:02:55"/>
    <s v="OP:2023-00152.001"/>
    <s v="MEZCLADORA CON DOBLE EJE DE PALETAS MZPD 8000"/>
    <s v="ALIMENTOS FINCA S.A.S. [Mosquera]"/>
    <s v="Elementos de Protección"/>
    <s v="1.4.55.12 | Materiales y Suministros para MO"/>
    <s v="ACE-CAR.PULIR"/>
    <s v="ACETATO CARETA DE PULIR BORDE METALICO"/>
    <n v="1"/>
    <m/>
    <m/>
    <n v="1"/>
    <m/>
    <s v="Transportador por: ALIMENTOS FINCA S.A.S. [Mosquera]. Placa: NA. Cédula Conductor: 860004828. Nombre Conductor: ALIMENTOS FINCA S.A.S. [Mosquera]. Celular Conductor: 1"/>
    <s v="ALIMENTOS FINCA S.A.S."/>
    <s v="KILOMETRO 12 VIA MOSQUERA"/>
    <s v="MOSQUERA"/>
    <s v="CACERES PAREDES SERGIO AUGUSTO"/>
    <s v="SANDRA CALA"/>
    <d v="2024-01-18T11:39:59"/>
    <x v="0"/>
    <n v="0"/>
  </r>
  <r>
    <s v="DS-24010079"/>
    <d v="2024-01-18T00:00:00"/>
    <x v="53"/>
    <d v="2024-01-18T00:00:00"/>
    <d v="2024-01-17T13:22:07"/>
    <s v="OP:2023-00240.001"/>
    <s v="DISEÑO DE PLANOS TALLER FABRICACIÓN DE ESTRUCTURA METÁLICA EN ACERO ESTRUCTURAL A-572"/>
    <s v="CONSORCIO CONSTRUCCIONES HOSPITALARIAS [Bogotá D.C.]"/>
    <s v="Tuerca Hexágona Galvanizada"/>
    <s v="1.4.05.08 | Tornillería"/>
    <s v="TUE-3/4.GALV.A194.GR2H"/>
    <s v="TUERCA HEX 3/4 - GALVANIZADA REF,  A194 GRADO 2H - 10HPP"/>
    <n v="1500"/>
    <m/>
    <m/>
    <n v="1500"/>
    <s v="DESPACHO PARA EL HUS"/>
    <s v="HUS  // Transportador por: CONSORCIO CONSTRUCCIONES HOSPITALARIAS [Bogotá D.C.]. Placa: WOL439. Cédula Conductor: 1096253121. Nombre Conductor: JAIR BELTRAN. Celular Conductor: 3016787132"/>
    <s v="CONSORCIO CONSTRUCCIONES HOSPITALARIAS"/>
    <s v="CR 12 84 A 12 OF 301"/>
    <s v="BOGOTÁ. D.C."/>
    <s v="PINTO PINZON LUIS ARNULFO"/>
    <s v="SANDRA CALA"/>
    <d v="2024-01-18T15:53:01"/>
    <x v="0"/>
    <n v="0"/>
  </r>
  <r>
    <s v="DS-24010079"/>
    <d v="2024-01-18T00:00:00"/>
    <x v="53"/>
    <d v="2024-01-18T00:00:00"/>
    <d v="2024-01-17T13:22:07"/>
    <s v="OP:2023-00240.001"/>
    <s v="DISEÑO DE PLANOS TALLER FABRICACIÓN DE ESTRUCTURA METÁLICA EN ACERO ESTRUCTURAL A-572"/>
    <s v="CONSORCIO CONSTRUCCIONES HOSPITALARIAS [Bogotá D.C.]"/>
    <s v="Tornillo Hexágono"/>
    <s v="1.4.05.08 | Tornillería"/>
    <s v="TOR-HEX.3/4"/>
    <s v="TORNILLO HEX 3/4 X 1 3/4&quot; - GALVANIZADO REF. A325 TIPO 1"/>
    <n v="500"/>
    <m/>
    <m/>
    <n v="500"/>
    <s v="DESPACHO PARA EL HUS"/>
    <s v="HUS  // Transportador por: CONSORCIO CONSTRUCCIONES HOSPITALARIAS [Bogotá D.C.]. Placa: WOL439. Cédula Conductor: 1096253121. Nombre Conductor: JAIR BELTRAN. Celular Conductor: 3016787132"/>
    <s v="CONSORCIO CONSTRUCCIONES HOSPITALARIAS"/>
    <s v="CR 12 84 A 12 OF 301"/>
    <s v="BOGOTÁ. D.C."/>
    <s v="PINTO PINZON LUIS ARNULFO"/>
    <s v="SANDRA CALA"/>
    <d v="2024-01-18T15:53:01"/>
    <x v="0"/>
    <n v="0"/>
  </r>
  <r>
    <s v="DS-24010079"/>
    <d v="2024-01-18T00:00:00"/>
    <x v="53"/>
    <d v="2024-01-18T00:00:00"/>
    <d v="2024-01-17T13:22:07"/>
    <s v="OP:2023-00240.001"/>
    <s v="DISEÑO DE PLANOS TALLER FABRICACIÓN DE ESTRUCTURA METÁLICA EN ACERO ESTRUCTURAL A-572"/>
    <s v="CONSORCIO CONSTRUCCIONES HOSPITALARIAS [Bogotá D.C.]"/>
    <s v="Tornillo Hexágono"/>
    <s v="1.4.05.08 | Tornillería"/>
    <s v="TOR-HEX.1X2.1/2"/>
    <s v="TORNILLO HEX 1 X 2 1/2&quot; GALVANIZADO REF. A325 TIPO 1"/>
    <n v="296"/>
    <m/>
    <m/>
    <n v="296"/>
    <s v="DESPACHO PARA EL HUS"/>
    <s v="HUS  // Transportador por: CONSORCIO CONSTRUCCIONES HOSPITALARIAS [Bogotá D.C.]. Placa: WOL439. Cédula Conductor: 1096253121. Nombre Conductor: JAIR BELTRAN. Celular Conductor: 3016787132"/>
    <s v="CONSORCIO CONSTRUCCIONES HOSPITALARIAS"/>
    <s v="CR 12 84 A 12 OF 301"/>
    <s v="BOGOTÁ. D.C."/>
    <s v="PINTO PINZON LUIS ARNULFO"/>
    <s v="SANDRA CALA"/>
    <d v="2024-01-18T15:53:01"/>
    <x v="0"/>
    <n v="0"/>
  </r>
  <r>
    <s v="DS-24010079"/>
    <d v="2024-01-18T00:00:00"/>
    <x v="53"/>
    <d v="2024-01-18T00:00:00"/>
    <d v="2024-01-17T13:22:07"/>
    <s v="OP:2023-00240.001"/>
    <s v="DISEÑO DE PLANOS TALLER FABRICACIÓN DE ESTRUCTURA METÁLICA EN ACERO ESTRUCTURAL A-572"/>
    <s v="CONSORCIO CONSTRUCCIONES HOSPITALARIAS [Bogotá D.C.]"/>
    <s v="Tornillo Hexágono"/>
    <s v="1.4.05.08 | Tornillería"/>
    <s v="TOR-3/4.312"/>
    <s v="TORNILLO HEX 3/4/ X 3 1/2 - GALVANIZADO REF. A325 TIPO 1"/>
    <n v="500"/>
    <m/>
    <m/>
    <n v="500"/>
    <s v="DESPACHO PARA EL HUS"/>
    <s v="HUS  // Transportador por: CONSORCIO CONSTRUCCIONES HOSPITALARIAS [Bogotá D.C.]. Placa: WOL439. Cédula Conductor: 1096253121. Nombre Conductor: JAIR BELTRAN. Celular Conductor: 3016787132"/>
    <s v="CONSORCIO CONSTRUCCIONES HOSPITALARIAS"/>
    <s v="CR 12 84 A 12 OF 301"/>
    <s v="BOGOTÁ. D.C."/>
    <s v="PINTO PINZON LUIS ARNULFO"/>
    <s v="SANDRA CALA"/>
    <d v="2024-01-18T15:53:01"/>
    <x v="0"/>
    <n v="0"/>
  </r>
  <r>
    <s v="DS-24010079"/>
    <d v="2024-01-18T00:00:00"/>
    <x v="53"/>
    <d v="2024-01-18T00:00:00"/>
    <d v="2024-01-17T13:22:07"/>
    <s v="OP:2023-00240.001"/>
    <s v="DISEÑO DE PLANOS TALLER FABRICACIÓN DE ESTRUCTURA METÁLICA EN ACERO ESTRUCTURAL A-572"/>
    <s v="CONSORCIO CONSTRUCCIONES HOSPITALARIAS [Bogotá D.C.]"/>
    <s v="Tornillo Hexágono"/>
    <s v="1.4.05.08 | Tornillería"/>
    <s v="TOR-3/4.2.1/2.A325"/>
    <s v="TORNILLO HEX 3/4 X 2 1/2 - GALVANIZADO REF. A325 TIPO 1"/>
    <n v="500"/>
    <m/>
    <m/>
    <n v="500"/>
    <s v="DESPACHO PARA EL HUS"/>
    <s v="HUS  // Transportador por: CONSORCIO CONSTRUCCIONES HOSPITALARIAS [Bogotá D.C.]. Placa: WOL439. Cédula Conductor: 1096253121. Nombre Conductor: JAIR BELTRAN. Celular Conductor: 3016787132"/>
    <s v="CONSORCIO CONSTRUCCIONES HOSPITALARIAS"/>
    <s v="CR 12 84 A 12 OF 301"/>
    <s v="BOGOTÁ. D.C."/>
    <s v="PINTO PINZON LUIS ARNULFO"/>
    <s v="SANDRA CALA"/>
    <d v="2024-01-18T15:53:01"/>
    <x v="0"/>
    <n v="0"/>
  </r>
  <r>
    <s v="DS-24010079"/>
    <d v="2024-01-18T00:00:00"/>
    <x v="53"/>
    <d v="2024-01-18T00:00:00"/>
    <d v="2024-01-17T13:22:07"/>
    <s v="OP:2023-00240.001"/>
    <s v="DISEÑO DE PLANOS TALLER FABRICACIÓN DE ESTRUCTURA METÁLICA EN ACERO ESTRUCTURAL A-572"/>
    <s v="CONSORCIO CONSTRUCCIONES HOSPITALARIAS [Bogotá D.C.]"/>
    <s v="Tuerca Hexágona Galvanizada"/>
    <s v="1.4.05.08 | Tornillería"/>
    <s v="THE-1PU.563"/>
    <s v="TUERCA HEX Ø 1&quot; GALVANIZADO A563"/>
    <n v="296"/>
    <m/>
    <m/>
    <n v="296"/>
    <s v="DESPACHO PARA EL HUS"/>
    <s v="HUS  // Transportador por: CONSORCIO CONSTRUCCIONES HOSPITALARIAS [Bogotá D.C.]. Placa: WOL439. Cédula Conductor: 1096253121. Nombre Conductor: JAIR BELTRAN. Celular Conductor: 3016787132"/>
    <s v="CONSORCIO CONSTRUCCIONES HOSPITALARIAS"/>
    <s v="CR 12 84 A 12 OF 301"/>
    <s v="BOGOTÁ. D.C."/>
    <s v="PINTO PINZON LUIS ARNULFO"/>
    <s v="SANDRA CALA"/>
    <d v="2024-01-18T15:53:01"/>
    <x v="0"/>
    <n v="0"/>
  </r>
  <r>
    <s v="DS-24010079"/>
    <d v="2024-01-18T00:00:00"/>
    <x v="53"/>
    <d v="2024-01-18T00:00:00"/>
    <d v="2024-01-17T13:22:07"/>
    <s v="OP:2023-00240.001"/>
    <s v="DISEÑO DE PLANOS TALLER FABRICACIÓN DE ESTRUCTURA METÁLICA EN ACERO ESTRUCTURAL A-572"/>
    <s v="CONSORCIO CONSTRUCCIONES HOSPITALARIAS [Bogotá D.C.]"/>
    <s v="Arandela Plana"/>
    <s v="1.4.05.08 | Tornillería"/>
    <s v="ARA-PLA.F4369.T1.1&quot;"/>
    <s v="ARANDELA PLANA Ø 1 REF. F4369 T1"/>
    <n v="296"/>
    <m/>
    <m/>
    <n v="296"/>
    <s v="DESPACHO PARA EL HUS"/>
    <s v="HUS  // Transportador por: CONSORCIO CONSTRUCCIONES HOSPITALARIAS [Bogotá D.C.]. Placa: WOL439. Cédula Conductor: 1096253121. Nombre Conductor: JAIR BELTRAN. Celular Conductor: 3016787132"/>
    <s v="CONSORCIO CONSTRUCCIONES HOSPITALARIAS"/>
    <s v="CR 12 84 A 12 OF 301"/>
    <s v="BOGOTÁ. D.C."/>
    <s v="PINTO PINZON LUIS ARNULFO"/>
    <s v="SANDRA CALA"/>
    <d v="2024-01-18T15:53:01"/>
    <x v="0"/>
    <n v="0"/>
  </r>
  <r>
    <s v="DS-24010080"/>
    <d v="2024-01-18T00:00:00"/>
    <x v="54"/>
    <d v="2023-12-07T00:00:00"/>
    <d v="2023-12-07T09:47:25"/>
    <s v="OP:2023-00408.011"/>
    <s v="CONSUMIBLES  MONTAJE ESTRUCTURA HUS (APOYO CONTRATISTA )"/>
    <s v="METALTECO SAS [Girón]"/>
    <s v="Grata"/>
    <s v="1.4.55.20 | Materiales y Suministros"/>
    <s v="GRA-PLA-41/2X"/>
    <s v="GRATA PLANA ENTORCHADA 4 1/2&quot; X 5/8&quot; X 1/2&quot;"/>
    <n v="3"/>
    <m/>
    <m/>
    <n v="3"/>
    <m/>
    <s v="HUS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30:32"/>
    <x v="0"/>
    <n v="0"/>
  </r>
  <r>
    <s v="DS-24010080"/>
    <d v="2024-01-18T00:00:00"/>
    <x v="55"/>
    <d v="2023-12-19T00:00:00"/>
    <d v="2023-12-16T11:48:23"/>
    <s v="OP:2023-00408.011"/>
    <s v="CONSUMIBLES  MONTAJE ESTRUCTURA HUS (APOYO CONTRATISTA )"/>
    <s v="METALTECO SAS [Girón]"/>
    <s v="Broca"/>
    <s v="1.4.55.15 | Herramienta Desechable"/>
    <s v="BRO-HSS.3/16"/>
    <s v="BROCA CILINDRICA Ø 3/16&quot;"/>
    <n v="4"/>
    <m/>
    <m/>
    <n v="4"/>
    <m/>
    <s v="HUS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30:32"/>
    <x v="0"/>
    <n v="0"/>
  </r>
  <r>
    <s v="DS-24010080"/>
    <d v="2024-01-18T00:00:00"/>
    <x v="55"/>
    <d v="2023-12-19T00:00:00"/>
    <d v="2023-12-16T11:48:23"/>
    <s v="OP:2023-00408.011"/>
    <s v="CONSUMIBLES  MONTAJE ESTRUCTURA HUS (APOYO CONTRATISTA )"/>
    <s v="METALTECO SAS [Girón]"/>
    <s v="Broca"/>
    <s v="1.4.55.15 | Herramienta Desechable"/>
    <s v="BRO-HSS.3/16"/>
    <s v="BROCA CILINDRICA Ø 3/16&quot;"/>
    <n v="26"/>
    <m/>
    <m/>
    <n v="26"/>
    <m/>
    <s v="HUS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30:32"/>
    <x v="0"/>
    <n v="0"/>
  </r>
  <r>
    <s v="DS-24010080"/>
    <d v="2024-01-18T00:00:00"/>
    <x v="56"/>
    <d v="2024-01-19T00:00:00"/>
    <d v="2024-01-16T11:49:27"/>
    <s v="OP:2023-00408.011"/>
    <s v="CONSUMIBLES  MONTAJE ESTRUCTURA HUS (APOYO CONTRATISTA )"/>
    <s v="METALTECO SAS [Girón]"/>
    <s v="Materiales y Suministros"/>
    <s v="1.4.55.20 | Materiales y Suministros"/>
    <s v="LIJ-AGU.80"/>
    <s v="LIJA DE AGUA # 80  - 9&quot; X 11&quot; ABRACOL Ref: CLAVE 1002"/>
    <n v="20"/>
    <m/>
    <m/>
    <n v="20"/>
    <s v="Despachar HUS"/>
    <s v="HUS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30:32"/>
    <x v="0"/>
    <n v="0"/>
  </r>
  <r>
    <s v="DS-24010080"/>
    <d v="2024-01-18T00:00:00"/>
    <x v="56"/>
    <d v="2024-01-19T00:00:00"/>
    <d v="2024-01-16T11:49:27"/>
    <s v="OP:2023-00408.011"/>
    <s v="CONSUMIBLES  MONTAJE ESTRUCTURA HUS (APOYO CONTRATISTA )"/>
    <s v="METALTECO SAS [Girón]"/>
    <s v="Disco de Corte"/>
    <s v="1.4.55.20 | Materiales y Suministros"/>
    <s v="DISCO-CORTE-41"/>
    <s v="DISCO CORTE 4 1/2&quot; X 1/8&quot; X 7/8&quot; A30T TIPO 42 ABRACOL REF: CLAVE 946 ABRACOL Ref: CLAVE 946"/>
    <n v="50"/>
    <m/>
    <m/>
    <n v="50"/>
    <s v="Despachar HUS"/>
    <s v="HUS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30:32"/>
    <x v="0"/>
    <n v="0"/>
  </r>
  <r>
    <s v="DS-24010080"/>
    <d v="2024-01-18T00:00:00"/>
    <x v="56"/>
    <d v="2024-01-19T00:00:00"/>
    <d v="2024-01-16T11:49:27"/>
    <s v="OP:2023-00408.011"/>
    <s v="CONSUMIBLES  MONTAJE ESTRUCTURA HUS (APOYO CONTRATISTA )"/>
    <s v="METALTECO SAS [Girón]"/>
    <s v="Disco de Corte"/>
    <s v="1.4.55.20 | Materiales y Suministros"/>
    <s v="DISCO-CORTE-4 1"/>
    <s v="DISCO CORTE 4 1/2&quot; X 1/16&quot; X 7/8&quot; A46T TIPO 1 Ref: CLAVE 422"/>
    <n v="50"/>
    <m/>
    <m/>
    <n v="50"/>
    <s v="Despachar HUS"/>
    <s v="HUS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30:32"/>
    <x v="0"/>
    <n v="0"/>
  </r>
  <r>
    <s v="DS-24010081"/>
    <d v="2024-01-18T00:00:00"/>
    <x v="38"/>
    <d v="2023-12-19T00:00:00"/>
    <d v="2024-01-15T14:31:35"/>
    <s v="OP:2023-00408.012"/>
    <s v="CONSUMIBLES FABRICACION METALTECO (LA CASITA Y PLANTA PRINCIPAL)"/>
    <s v="METALTECO SAS [Girón]"/>
    <s v="Consumible Equipo de Soldadura"/>
    <s v="1.4.55.20 | Materiales y Suministros"/>
    <s v="PUN-CON.403-12-35-25"/>
    <s v="PUNTA DE CONTACTO REF. 403-12-35-25"/>
    <n v="10"/>
    <m/>
    <m/>
    <n v="10"/>
    <s v="Despachar para LA CASITA"/>
    <s v="CASITA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26:07"/>
    <x v="0"/>
    <n v="0"/>
  </r>
  <r>
    <s v="DS-24010081"/>
    <d v="2024-01-18T00:00:00"/>
    <x v="38"/>
    <d v="2023-12-19T00:00:00"/>
    <d v="2024-01-15T14:31:35"/>
    <s v="OP:2023-00408.012"/>
    <s v="CONSUMIBLES FABRICACION METALTECO (LA CASITA Y PLANTA PRINCIPAL)"/>
    <s v="METALTECO SAS [Girón]"/>
    <s v="Consumible Maquinaria y Equipos"/>
    <s v="1.4.55.20 | Materiales y Suministros"/>
    <s v="DIF-CON.260.404-18"/>
    <s v="DIFUSOR CONICO 260 AMPERIOS REF. 404-18"/>
    <n v="2"/>
    <m/>
    <m/>
    <n v="2"/>
    <s v="Despachar para LA CASITA"/>
    <s v="CASITA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26:07"/>
    <x v="0"/>
    <n v="0"/>
  </r>
  <r>
    <s v="DS-24010081"/>
    <d v="2024-01-18T00:00:00"/>
    <x v="38"/>
    <d v="2023-12-19T00:00:00"/>
    <d v="2024-01-15T14:31:35"/>
    <s v="OP:2023-00408.012"/>
    <s v="CONSUMIBLES FABRICACION METALTECO (LA CASITA Y PLANTA PRINCIPAL)"/>
    <s v="METALTECO SAS [Girón]"/>
    <s v="Gases"/>
    <s v="1.4.55.30 | Gases"/>
    <s v="CAR-MON.8.5G"/>
    <s v="CARBURANTE MONTACARGA X 8.5 GALONES"/>
    <n v="1"/>
    <m/>
    <m/>
    <n v="1"/>
    <s v="Despachar para LA CASITA"/>
    <s v="CASITA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26:07"/>
    <x v="3"/>
    <n v="1"/>
  </r>
  <r>
    <s v="DS-24010081"/>
    <d v="2024-01-18T00:00:00"/>
    <x v="38"/>
    <d v="2023-12-19T00:00:00"/>
    <d v="2024-01-15T14:31:35"/>
    <s v="OP:2023-00408.012"/>
    <s v="CONSUMIBLES FABRICACION METALTECO (LA CASITA Y PLANTA PRINCIPAL)"/>
    <s v="METALTECO SAS [Girón]"/>
    <s v="Broca"/>
    <s v="1.4.55.15 | Herramienta Desechable"/>
    <s v="BRO-HOG.1316"/>
    <s v="BROCA ANULAR 13/16&quot; X 1&quot; HOUGEN"/>
    <n v="1"/>
    <m/>
    <m/>
    <n v="1"/>
    <s v="Despachar para LA CASITA"/>
    <s v="CASITA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26:07"/>
    <x v="1"/>
    <n v="1"/>
  </r>
  <r>
    <s v="DS-24010081"/>
    <d v="2024-01-18T00:00:00"/>
    <x v="57"/>
    <d v="2024-01-18T00:00:00"/>
    <d v="2024-01-18T12:14:04"/>
    <s v="OP:2023-00408.012"/>
    <s v="CONSUMIBLES FABRICACION METALTECO (LA CASITA Y PLANTA PRINCIPAL)"/>
    <s v="METALTECO SAS [Girón]"/>
    <s v="Elementos de Protección"/>
    <s v="1.4.55.12 | Materiales y Suministros para MO"/>
    <s v="TRA-PRO.TYV."/>
    <s v="TRAJE DE PROTECCION TYVEK CLASIC REF. CHF5 MARCA DUPONT"/>
    <n v="20"/>
    <m/>
    <m/>
    <n v="20"/>
    <m/>
    <s v="CASITA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26:07"/>
    <x v="0"/>
    <n v="1"/>
  </r>
  <r>
    <s v="DS-24010081"/>
    <d v="2024-01-18T00:00:00"/>
    <x v="57"/>
    <d v="2024-01-18T00:00:00"/>
    <d v="2024-01-18T12:14:04"/>
    <s v="OP:2023-00408.012"/>
    <s v="CONSUMIBLES FABRICACION METALTECO (LA CASITA Y PLANTA PRINCIPAL)"/>
    <s v="METALTECO SAS [Girón]"/>
    <s v="Elementos de Protección"/>
    <s v="1.4.55.12 | Materiales y Suministros para MO"/>
    <s v="MAS-DES.KN5"/>
    <s v="MASCARILLA DESECHABLE N95 - 5 CAPAS"/>
    <n v="30"/>
    <m/>
    <m/>
    <n v="30"/>
    <m/>
    <s v="CASITA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26:07"/>
    <x v="0"/>
    <n v="0"/>
  </r>
  <r>
    <s v="DS-24010081"/>
    <d v="2024-01-18T00:00:00"/>
    <x v="57"/>
    <d v="2024-01-18T00:00:00"/>
    <d v="2024-01-18T12:14:04"/>
    <s v="OP:2023-00408.012"/>
    <s v="CONSUMIBLES FABRICACION METALTECO (LA CASITA Y PLANTA PRINCIPAL)"/>
    <s v="METALTECO SAS [Girón]"/>
    <s v="Elementos de Protección"/>
    <s v="1.4.55.12 | Materiales y Suministros para MO"/>
    <s v="GAF-NEG.SPYFLEX"/>
    <s v="GAFAS ANTIEMPAÑANTES NEGRAS REF. SPYFLEX Ref: 201020232"/>
    <n v="5"/>
    <m/>
    <m/>
    <n v="5"/>
    <m/>
    <s v="CASITA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26:07"/>
    <x v="0"/>
    <n v="0"/>
  </r>
  <r>
    <s v="DS-24010081"/>
    <d v="2024-01-18T00:00:00"/>
    <x v="57"/>
    <d v="2024-01-18T00:00:00"/>
    <d v="2024-01-18T12:14:04"/>
    <s v="OP:2023-00408.012"/>
    <s v="CONSUMIBLES FABRICACION METALTECO (LA CASITA Y PLANTA PRINCIPAL)"/>
    <s v="METALTECO SAS [Girón]"/>
    <s v="Disco Varios"/>
    <s v="1.4.55.20 | Materiales y Suministros"/>
    <s v="DISCO-3M-6-180"/>
    <s v="DISCO 3M 6&quot; ASPIRACION LIMPIA GRANO 180 3M"/>
    <n v="20"/>
    <m/>
    <m/>
    <n v="20"/>
    <m/>
    <s v="CASITA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26:07"/>
    <x v="0"/>
    <n v="0"/>
  </r>
  <r>
    <s v="DS-24010081"/>
    <d v="2024-01-18T00:00:00"/>
    <x v="57"/>
    <d v="2024-01-18T00:00:00"/>
    <d v="2024-01-18T12:14:04"/>
    <s v="OP:2023-00408.012"/>
    <s v="CONSUMIBLES FABRICACION METALTECO (LA CASITA Y PLANTA PRINCIPAL)"/>
    <s v="METALTECO SAS [Girón]"/>
    <s v="Materiales y Suministros"/>
    <s v="1.4.55.20 | Materiales y Suministros"/>
    <s v="CIN-AIS.3/4X10"/>
    <s v="CINTA AISLANTE 3/4&quot; ( 19 MM ) X 18 METROS"/>
    <n v="5"/>
    <m/>
    <m/>
    <n v="5"/>
    <m/>
    <s v="CASITA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26:07"/>
    <x v="0"/>
    <n v="0"/>
  </r>
  <r>
    <s v="DS-24010081"/>
    <d v="2024-01-18T00:00:00"/>
    <x v="57"/>
    <d v="2024-01-18T00:00:00"/>
    <d v="2024-01-18T12:14:04"/>
    <s v="OP:2023-00408.012"/>
    <s v="CONSUMIBLES FABRICACION METALTECO (LA CASITA Y PLANTA PRINCIPAL)"/>
    <s v="METALTECO SAS [Girón]"/>
    <s v="Elementos de Protección"/>
    <s v="1.4.55.12 | Materiales y Suministros para MO"/>
    <s v="ACE-CAR.PULIR"/>
    <s v="ACETATO CARETA DE PULIR BORDE METALICO"/>
    <n v="10"/>
    <m/>
    <m/>
    <n v="10"/>
    <m/>
    <s v="CASITA  // Transportador por: CONSORCIO CONSTRUCCIONES HOSPITALARIAS [Bogotá D.C.]. Placa: WOL439. Cédula Conductor: 1096253121. Nombre Conductor: JAIR BELTRAN. Celular Conductor: 3016787132"/>
    <s v="CONSORCIO CONSTRUCCIONES HOSPITALARIAS"/>
    <s v="KM 6 VIA GIRON"/>
    <s v="GIRÓN"/>
    <s v="PINTO PINZON LUIS ARNULFO"/>
    <s v="SANDRA CALA"/>
    <d v="2024-01-18T15:26:07"/>
    <x v="0"/>
    <n v="0"/>
  </r>
  <r>
    <s v="DS-24010083"/>
    <d v="2024-01-19T00:00:00"/>
    <x v="58"/>
    <d v="2024-01-19T00:00:00"/>
    <d v="2024-01-19T07:20:51"/>
    <s v="OP:2023-00240.001"/>
    <s v="DISEÑO DE PLANOS TALLER FABRICACIÓN DE ESTRUCTURA METÁLICA EN ACERO ESTRUCTURAL A-572"/>
    <s v="CONSORCIO CONSTRUCCIONES HOSPITALARIAS [Bogotá D.C.]"/>
    <s v="Pintura Diversos"/>
    <s v="1.4.05.05 | Pintura"/>
    <s v="PIN-THINNER"/>
    <s v="THINER"/>
    <n v="10"/>
    <m/>
    <m/>
    <n v="10"/>
    <s v="DESPACHO PARA BODEGA LA CASITA"/>
    <s v="Transportador por: CONSORCIO CONSTRUCCIONES HOSPITALARIAS [Bogotá D.C.]. Placa: WOL439. Cédula Conductor: 1096253121. Nombre Conductor: JAIR BELTRAN. Celular Conductor: 3016787132"/>
    <s v="CONSORCIO CONSTRUCCIONES HOSPITALARIAS"/>
    <s v="CR 12 84 A 12 OF 301"/>
    <s v="BOGOTÁ. D.C."/>
    <s v="PINTO PINZON LUIS ARNULFO"/>
    <s v="SANDRA CALA"/>
    <d v="2024-01-19T07:52:46"/>
    <x v="0"/>
    <n v="0"/>
  </r>
  <r>
    <s v="DS-24010083"/>
    <d v="2024-01-19T00:00:00"/>
    <x v="58"/>
    <d v="2024-01-19T00:00:00"/>
    <d v="2024-01-19T07:20:51"/>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BODEGA LA CASITA"/>
    <s v="Transportador por: CONSORCIO CONSTRUCCIONES HOSPITALARIAS [Bogotá D.C.]. Placa: WOL439. Cédula Conductor: 1096253121. Nombre Conductor: JAIR BELTRAN. Celular Conductor: 3016787132"/>
    <s v="CONSORCIO CONSTRUCCIONES HOSPITALARIAS"/>
    <s v="CR 12 84 A 12 OF 301"/>
    <s v="BOGOTÁ. D.C."/>
    <s v="PINTO PINZON LUIS ARNULFO"/>
    <s v="SANDRA CALA"/>
    <d v="2024-01-19T07:52:46"/>
    <x v="0"/>
    <n v="0"/>
  </r>
  <r>
    <s v="DS-24010084"/>
    <d v="2024-01-19T00:00:00"/>
    <x v="59"/>
    <d v="2024-01-17T00:00:00"/>
    <d v="2024-01-17T08:48:17"/>
    <s v="OP:2023-00408.012"/>
    <s v="CONSUMIBLES FABRICACION METALTECO (LA CASITA Y PLANTA PRINCIPAL)"/>
    <s v="METALTECO SAS [Girón]"/>
    <s v="Gasolina"/>
    <s v="1.4.55.05 | Combustibles y Lubricantes"/>
    <s v="GAS-GAS."/>
    <s v="GASOLINA"/>
    <n v="10"/>
    <m/>
    <m/>
    <n v="10"/>
    <s v="Despachar para LA CASITA"/>
    <s v="Transportador por: CONSORCIO CONSTRUCCIONES HOSPITALARIAS [Bogotá D.C.]. Placa: WOL439. Cédula Conductor: 1096253121. Nombre Conductor: JAIR BELTRAN. Celular Conductor: 3016787132"/>
    <s v="CONSORCIO CONSTRUCCIONES HOSPITALARIAS"/>
    <s v="KM 6 VIA GIRON"/>
    <s v="GIRÓN"/>
    <s v="PINTO PINZON LUIS ARNULFO"/>
    <s v="SILVIA ROMAN"/>
    <d v="2024-01-19T07:59:42"/>
    <x v="0"/>
    <n v="0"/>
  </r>
  <r>
    <s v="DS-24010086"/>
    <d v="2024-01-19T00:00:00"/>
    <x v="60"/>
    <d v="2024-01-18T00:00:00"/>
    <d v="2024-01-17T09:15:30"/>
    <s v="OP:2022-00178.002"/>
    <s v="RIELES PARA CANASTA"/>
    <s v="ITALCOL SA [Girón]"/>
    <s v="Tuerca Hexágona Grado"/>
    <s v="1.4.05.08 | Tornillería"/>
    <s v="TUH-1/2-GRADO5"/>
    <s v="TUERCA HEX 1/2 GRADO 5"/>
    <n v="18"/>
    <m/>
    <m/>
    <n v="18"/>
    <m/>
    <s v="Transportador por: TRANSPORTES TERRESTRES DE CARGA LTDA [BUCARAMANGA]. Placa: SAK736. Cédula Conductor: 91347379. Nombre Conductor: JOSE YESID CAMARGO HERNANDEZ. Celular Conductor: 3142042152"/>
    <s v="TRANSPORTES TERRESTRES DE CARGA LTDA"/>
    <s v="KM 6 VIA GIRON"/>
    <s v="GIRÓN"/>
    <s v="VALBUENA PEREZ ELKIN YESID"/>
    <s v="SANDRA CALA"/>
    <d v="2024-01-19T08:27:53"/>
    <x v="0"/>
    <n v="0"/>
  </r>
  <r>
    <s v="DS-24010086"/>
    <d v="2024-01-19T00:00:00"/>
    <x v="60"/>
    <d v="2024-01-18T00:00:00"/>
    <d v="2024-01-17T09:15:30"/>
    <s v="OP:2022-00178.002"/>
    <s v="RIELES PARA CANASTA"/>
    <s v="ITALCOL SA [Girón]"/>
    <s v="Tornillo Grado"/>
    <s v="1.4.05.08 | Tornillería"/>
    <s v="THE-1/2X1 1/2G5"/>
    <s v="TORNILLO HEX 1/2 X 1 1/2 - GRADO 5"/>
    <n v="18"/>
    <m/>
    <m/>
    <n v="18"/>
    <m/>
    <s v="Transportador por: TRANSPORTES TERRESTRES DE CARGA LTDA [BUCARAMANGA]. Placa: SAK736. Cédula Conductor: 91347379. Nombre Conductor: JOSE YESID CAMARGO HERNANDEZ. Celular Conductor: 3142042152"/>
    <s v="TRANSPORTES TERRESTRES DE CARGA LTDA"/>
    <s v="KM 6 VIA GIRON"/>
    <s v="GIRÓN"/>
    <s v="VALBUENA PEREZ ELKIN YESID"/>
    <s v="SANDRA CALA"/>
    <d v="2024-01-19T08:27:53"/>
    <x v="0"/>
    <n v="0"/>
  </r>
  <r>
    <s v="DS-24010086"/>
    <d v="2024-01-19T00:00:00"/>
    <x v="61"/>
    <d v="2024-01-18T00:00:00"/>
    <d v="2024-01-16T18:28:16"/>
    <s v="OP:2022-00178.003"/>
    <s v="DIFERENCIAL ELECTRICA 2000 Kg."/>
    <s v="ITALCOL SA [Girón]"/>
    <s v="Varios Diversos"/>
    <s v="1.4.05.10 | Varios"/>
    <s v="POL-MH5.2-7"/>
    <s v="POLIPASTO TRIFASICO 220/440 DE 2 TON CON 6 METROS DE CADENA Y 8 METROS DE CABLE BOTONERA, SIN TROLLEY NIT REF: MH5-2-7 NIT"/>
    <n v="1"/>
    <m/>
    <m/>
    <n v="1"/>
    <m/>
    <s v="Transportador por: TRANSPORTES TERRESTRES DE CARGA LTDA [BUCARAMANGA]. Placa: SAK736. Cédula Conductor: 91347379. Nombre Conductor: JOSE YESID CAMARGO HERNANDEZ. Celular Conductor: 3142042152"/>
    <s v="TRANSPORTES TERRESTRES DE CARGA LTDA"/>
    <s v="KM 6 VIA GIRON"/>
    <s v="GIRÓN"/>
    <s v="VALBUENA PEREZ ELKIN YESID"/>
    <s v="SANDRA CALA"/>
    <d v="2024-01-19T08:27:53"/>
    <x v="0"/>
    <n v="0"/>
  </r>
  <r>
    <s v="DS-24010086"/>
    <d v="2024-01-19T00:00:00"/>
    <x v="62"/>
    <d v="2024-01-18T00:00:00"/>
    <d v="2024-01-16T18:28:26"/>
    <s v="OP:2022-00178.004"/>
    <s v="PLATAFORMA DE SERVICIO NIVEL SUPERIOR CARGUE MATERIA PRIMA"/>
    <s v="ITALCOL SA [Girón]"/>
    <s v="Cauchos"/>
    <s v="1.4.05.10 | Varios"/>
    <s v="CAU-3 1/2X2 1/4"/>
    <s v="CAUCHO AMORTIGUADOR ZARANDA 3 1/2&quot; X 2 1/4&quot;"/>
    <n v="4"/>
    <m/>
    <m/>
    <n v="4"/>
    <m/>
    <s v="Transportador por: TRANSPORTES TERRESTRES DE CARGA LTDA [BUCARAMANGA]. Placa: SAK736. Cédula Conductor: 91347379. Nombre Conductor: JOSE YESID CAMARGO HERNANDEZ. Celular Conductor: 3142042152"/>
    <s v="TRANSPORTES TERRESTRES DE CARGA LTDA"/>
    <s v="KM 6 VIA GIRON"/>
    <s v="GIRÓN"/>
    <s v="VALBUENA PEREZ ELKIN YESID"/>
    <s v="SANDRA CALA"/>
    <d v="2024-01-19T08:27:53"/>
    <x v="0"/>
    <n v="0"/>
  </r>
  <r>
    <s v="DS-24010086"/>
    <d v="2024-01-19T00:00:00"/>
    <x v="63"/>
    <d v="2024-01-18T00:00:00"/>
    <d v="2024-01-16T18:29:24"/>
    <s v="OP:2022-00178.012"/>
    <s v="ESCALERA DE PELDAÑOS ES85 1500"/>
    <s v="ITALCOL SA [Girón]"/>
    <s v="Tuerca Hexágona Zincada"/>
    <s v="1.4.05.08 | Tornillería"/>
    <s v="TUH-3/8"/>
    <s v="TUERCA HEX 3/8 ZINCADA"/>
    <n v="53"/>
    <m/>
    <m/>
    <n v="53"/>
    <m/>
    <s v="Transportador por: TRANSPORTES TERRESTRES DE CARGA LTDA [BUCARAMANGA]. Placa: SAK736. Cédula Conductor: 91347379. Nombre Conductor: JOSE YESID CAMARGO HERNANDEZ. Celular Conductor: 3142042152"/>
    <s v="TRANSPORTES TERRESTRES DE CARGA LTDA"/>
    <s v="KM 6 VIA GIRON"/>
    <s v="GIRÓN"/>
    <s v="VALBUENA PEREZ ELKIN YESID"/>
    <s v="SANDRA CALA"/>
    <d v="2024-01-19T08:27:53"/>
    <x v="0"/>
    <n v="0"/>
  </r>
  <r>
    <s v="DS-24010086"/>
    <d v="2024-01-19T00:00:00"/>
    <x v="63"/>
    <d v="2024-01-18T00:00:00"/>
    <d v="2024-01-16T18:29:24"/>
    <s v="OP:2022-00178.012"/>
    <s v="ESCALERA DE PELDAÑOS ES85 1500"/>
    <s v="ITALCOL SA [Girón]"/>
    <s v="Tornillo Hexágono"/>
    <s v="1.4.05.08 | Tornillería"/>
    <s v="THE-3/8X1"/>
    <s v="TORNILLO HEX 3/8 X 1 ZINCADO"/>
    <n v="82"/>
    <m/>
    <m/>
    <n v="82"/>
    <m/>
    <s v="Transportador por: TRANSPORTES TERRESTRES DE CARGA LTDA [BUCARAMANGA]. Placa: SAK736. Cédula Conductor: 91347379. Nombre Conductor: JOSE YESID CAMARGO HERNANDEZ. Celular Conductor: 3142042152"/>
    <s v="TRANSPORTES TERRESTRES DE CARGA LTDA"/>
    <s v="KM 6 VIA GIRON"/>
    <s v="GIRÓN"/>
    <s v="VALBUENA PEREZ ELKIN YESID"/>
    <s v="SANDRA CALA"/>
    <d v="2024-01-19T08:27:53"/>
    <x v="0"/>
    <n v="0"/>
  </r>
  <r>
    <s v="DS-24010086"/>
    <d v="2024-01-19T00:00:00"/>
    <x v="63"/>
    <d v="2024-01-18T00:00:00"/>
    <d v="2024-01-16T18:29:24"/>
    <s v="OP:2022-00178.012"/>
    <s v="ESCALERA DE PELDAÑOS ES85 1500"/>
    <s v="ITALCOL SA [Girón]"/>
    <s v="Tornillo Hexágono"/>
    <s v="1.4.05.08 | Tornillería"/>
    <s v="THE-1/2X1"/>
    <s v="TORNILLO HEX 1/2 X 1 ZINCADO"/>
    <n v="32"/>
    <m/>
    <m/>
    <n v="32"/>
    <m/>
    <s v="Transportador por: TRANSPORTES TERRESTRES DE CARGA LTDA [BUCARAMANGA]. Placa: SAK736. Cédula Conductor: 91347379. Nombre Conductor: JOSE YESID CAMARGO HERNANDEZ. Celular Conductor: 3142042152"/>
    <s v="TRANSPORTES TERRESTRES DE CARGA LTDA"/>
    <s v="KM 6 VIA GIRON"/>
    <s v="GIRÓN"/>
    <s v="VALBUENA PEREZ ELKIN YESID"/>
    <s v="SANDRA CALA"/>
    <d v="2024-01-19T08:27:53"/>
    <x v="0"/>
    <n v="0"/>
  </r>
  <r>
    <s v="DS-24010086"/>
    <d v="2024-01-19T00:00:00"/>
    <x v="63"/>
    <d v="2024-01-18T00:00:00"/>
    <d v="2024-01-16T18:29:24"/>
    <s v="OP:2022-00178.012"/>
    <s v="ESCALERA DE PELDAÑOS ES85 1500"/>
    <s v="ITALCOL SA [Girón]"/>
    <s v="Tornillo Hexágono"/>
    <s v="1.4.05.08 | Tornillería"/>
    <s v="THE-1/2X1"/>
    <s v="TORNILLO HEX 1/2 X 1 ZINCADO"/>
    <n v="15"/>
    <m/>
    <m/>
    <n v="15"/>
    <m/>
    <s v="Transportador por: TRANSPORTES TERRESTRES DE CARGA LTDA [BUCARAMANGA]. Placa: SAK736. Cédula Conductor: 91347379. Nombre Conductor: JOSE YESID CAMARGO HERNANDEZ. Celular Conductor: 3142042152"/>
    <s v="TRANSPORTES TERRESTRES DE CARGA LTDA"/>
    <s v="KM 6 VIA GIRON"/>
    <s v="GIRÓN"/>
    <s v="VALBUENA PEREZ ELKIN YESID"/>
    <s v="SANDRA CALA"/>
    <d v="2024-01-19T08:27:53"/>
    <x v="0"/>
    <n v="0"/>
  </r>
  <r>
    <s v="DS-24010094"/>
    <d v="2024-01-20T00:00:00"/>
    <x v="64"/>
    <d v="2024-01-19T00:00:00"/>
    <d v="2024-01-19T15:01:18"/>
    <s v="OP:2023-00240.001"/>
    <s v="DISEÑO DE PLANOS TALLER FABRICACIÓN DE ESTRUCTURA METÁLICA EN ACERO ESTRUCTURAL A-572"/>
    <s v="CONSORCIO CONSTRUCCIONES HOSPITALARIAS [Bogotá D.C.]"/>
    <s v="Soldadura Diversos"/>
    <s v="1.4.05.07 | Soldadura"/>
    <s v="SOL-COR.71T"/>
    <s v="SOLDADURA AUTOPROTEGIDA CORESHIELD Ref: E71T-11 5/64"/>
    <n v="4"/>
    <m/>
    <m/>
    <n v="4"/>
    <s v="DESPACHO PARA EL HUS"/>
    <s v="Transportador por: NAVAS NARIÑO REYNALDO. Placa: BVG095. Cédula Conductor: 91238062. Nombre Conductor: REYNALDO  NAVAS. Celular Conductor: 3158505444"/>
    <s v="NAVAS NARIÑO REYNALDO"/>
    <s v="CR 12 84 A 12 OF 301"/>
    <s v="BOGOTÁ. D.C."/>
    <s v="PINTO PINZON LUIS ARNULFO"/>
    <s v="SERGIO RODRIGUEZ"/>
    <d v="2024-01-20T07:48:04"/>
    <x v="0"/>
    <n v="0"/>
  </r>
  <r>
    <s v="DS-24010095"/>
    <d v="2024-01-20T00:00:00"/>
    <x v="56"/>
    <d v="2024-01-19T00:00:00"/>
    <d v="2024-01-16T11:49:27"/>
    <s v="OP:2023-00408.011"/>
    <s v="CONSUMIBLES  MONTAJE ESTRUCTURA HUS (APOYO CONTRATISTA )"/>
    <s v="METALTECO SAS [Girón]"/>
    <s v="Materiales y Suministros"/>
    <s v="1.4.55.20 | Materiales y Suministros"/>
    <s v="WYP-ALL.X80"/>
    <s v="ESTOPA WYPALL X - 80  ROLLO 80 PAÑOS DE 42 CM X 28 CM"/>
    <n v="1"/>
    <m/>
    <m/>
    <n v="1"/>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Elementos de Protección"/>
    <s v="1.4.55.12 | Materiales y Suministros para MO"/>
    <s v="VID-NEG.12"/>
    <s v="VIDRIO NEGRO # 12 DE 108 MM X 50 MM"/>
    <n v="10"/>
    <m/>
    <m/>
    <n v="1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Elementos de Protección"/>
    <s v="1.4.55.12 | Materiales y Suministros para MO"/>
    <s v="VID-NEG.11"/>
    <s v="VIDRIO NEGRO # 11 DE 108 MM X 50 MM"/>
    <n v="20"/>
    <m/>
    <m/>
    <n v="2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Elementos de Protección"/>
    <s v="1.4.55.12 | Materiales y Suministros para MO"/>
    <s v="VID-NEG.10"/>
    <s v="VIDRIO NEGRO # 10 DE 108 MM X 50 MM"/>
    <n v="10"/>
    <m/>
    <m/>
    <n v="1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Elementos de Protección"/>
    <s v="1.4.55.12 | Materiales y Suministros para MO"/>
    <s v="TRA-PRO.TYV."/>
    <s v="TRAJE DE PROTECCION TYVEK CLASIC REF. CHF5 MARCA DUPONT"/>
    <n v="10"/>
    <m/>
    <m/>
    <n v="1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Consumible Maquinaria y Equipos"/>
    <s v="1.4.55.20 | Materiales y Suministros"/>
    <s v="TOB-HYP.PMX.30XP"/>
    <s v="TOBERA HYPERTHERM PMX 30XP 30 AMP"/>
    <n v="2"/>
    <m/>
    <m/>
    <n v="2"/>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Consumible Equipo de Soldadura"/>
    <s v="1.4.55.20 | Materiales y Suministros"/>
    <s v="TOB-AIS.FLU"/>
    <s v="TOBERA AISLADA FLUXCORE 450 AMP CORTA - TWECO REF: 1261-1026 REF: 1261-1026 REF: 1261-1026 Ref: 1261-1026"/>
    <n v="3"/>
    <m/>
    <m/>
    <n v="3"/>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Soldadura 6010"/>
    <s v="1.4.05.07 | Soldadura"/>
    <s v="SOL-6010-1/8"/>
    <s v="SOLDADURA 6010 1/8 WEST ARCO WEST ARCO"/>
    <n v="20"/>
    <m/>
    <m/>
    <n v="2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Consumible Equipo de Soldadura"/>
    <s v="1.4.55.20 | Materiales y Suministros"/>
    <s v="RET-HEA.404-26"/>
    <s v="RETAINING HEAD (DIFUSOR DE GAS) TABLEPLAST Ref: 404-26"/>
    <n v="5"/>
    <m/>
    <m/>
    <n v="5"/>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Consumible Equipo de Soldadura"/>
    <s v="1.4.55.20 | Materiales y Suministros"/>
    <s v="PUN-CON.764"/>
    <s v="PUNTA DE CONTACTO TUBULAR 5/64 TWECO REF: 1160-1127 REF: 1160-1127 Ref: 1160-1127"/>
    <n v="10"/>
    <m/>
    <m/>
    <n v="1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Consumible Equipo de Soldadura"/>
    <s v="1.4.55.20 | Materiales y Suministros"/>
    <s v="PIN-POR.ELECT.300AMP"/>
    <s v="PINZA PORTAELECTRODO DE 300 AMPERIOS"/>
    <n v="1"/>
    <m/>
    <m/>
    <n v="1"/>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Consumible Equipo de Soldadura"/>
    <s v="1.4.55.20 | Materiales y Suministros"/>
    <s v="PIN-POR.ELECT.300AMP"/>
    <s v="PINZA PORTAELECTRODO DE 300 AMPERIOS"/>
    <n v="1"/>
    <m/>
    <m/>
    <n v="1"/>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Materiales y Suministros"/>
    <s v="1.4.55.20 | Materiales y Suministros"/>
    <s v="PAP-PER."/>
    <s v="PAPEL PERIODICO"/>
    <n v="5"/>
    <m/>
    <m/>
    <n v="5"/>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Elementos de Protección"/>
    <s v="1.4.55.12 | Materiales y Suministros para MO"/>
    <s v="MAS-DES.KN5"/>
    <s v="MASCARILLA DESECHABLE N95 - 5 CAPAS"/>
    <n v="20"/>
    <m/>
    <m/>
    <n v="2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Materiales y Suministros"/>
    <s v="1.4.55.20 | Materiales y Suministros"/>
    <s v="LIJ-TRA.#36"/>
    <s v="LIJA DE TRAPO # 36 - ABRACOL"/>
    <n v="1"/>
    <m/>
    <m/>
    <n v="1"/>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Materiales y Suministros"/>
    <s v="1.4.55.20 | Materiales y Suministros"/>
    <s v="LIJ-TRA.#36"/>
    <s v="LIJA DE TRAPO # 36 - ABRACOL"/>
    <n v="4"/>
    <m/>
    <m/>
    <n v="4"/>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Materiales y Suministros"/>
    <s v="1.4.55.20 | Materiales y Suministros"/>
    <s v="LAN-ROJ."/>
    <s v="LANILLA ROJA"/>
    <n v="5"/>
    <m/>
    <m/>
    <n v="5"/>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Guantes"/>
    <s v="1.4.55.12 | Materiales y Suministros para MO"/>
    <s v="GUA-SOL.NIT.22X18"/>
    <s v="GUANTE SOLVEX EN NITRILO COLOR VERDE - CAL. 22 - 18 &quot; LARGO Ref: 37-185"/>
    <n v="10"/>
    <m/>
    <m/>
    <n v="1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Guantes"/>
    <s v="1.4.55.12 | Materiales y Suministros para MO"/>
    <s v="GUA-POL.G40.9"/>
    <s v="GUANTE G40 POLIURETANO MANTENIMIENTO # 9"/>
    <n v="30"/>
    <m/>
    <m/>
    <n v="3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Elementos de Protección"/>
    <s v="1.4.55.12 | Materiales y Suministros para MO"/>
    <s v="GAF-NEG.SPYFLEX"/>
    <s v="GAFAS ANTIEMPAÑANTES NEGRAS REF. SPYFLEX Ref: 201020232"/>
    <n v="50"/>
    <m/>
    <m/>
    <n v="5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Materiales y Suministros"/>
    <s v="1.4.55.20 | Materiales y Suministros"/>
    <s v="ESC-ZUL.PX120"/>
    <s v="ESCOBA PLASTICA ZULIA DURA P X 120"/>
    <n v="1"/>
    <m/>
    <m/>
    <n v="1"/>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Consumible Maquinaria y Equipos"/>
    <s v="1.4.55.20 | Materiales y Suministros"/>
    <s v="ELE-PLA.420118"/>
    <s v="ELECTRODO PARA PLASMA PMX 30 XP REF. 420120"/>
    <n v="10"/>
    <m/>
    <m/>
    <n v="1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Disco Varios"/>
    <s v="1.4.55.20 | Materiales y Suministros"/>
    <s v="DISCO-3M-6-80"/>
    <s v="DISCO 3M 6&quot; ASPIRACION LIMPIA GRANO 80 3M"/>
    <n v="15"/>
    <m/>
    <m/>
    <n v="15"/>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Disco Varios"/>
    <s v="1.4.55.20 | Materiales y Suministros"/>
    <s v="DISCO-3M-6-80"/>
    <s v="DISCO 3M 6&quot; ASPIRACION LIMPIA GRANO 80 3M"/>
    <n v="15"/>
    <m/>
    <m/>
    <n v="15"/>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Elementos de Protección"/>
    <s v="1.4.55.12 | Materiales y Suministros para MO"/>
    <s v="DEL-SOL.CAR.60X90"/>
    <s v="DELANTAL PARA SOLDADOR EN CARNAZA 60 CMS X 90 CMS"/>
    <n v="10"/>
    <m/>
    <m/>
    <n v="1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Copa"/>
    <s v="1.4.55.15 | Herramienta Desechable"/>
    <s v="COP-IMP.9/16X1/2"/>
    <s v="COPA DE IMPACTO 9/16&quot; X 1/2&quot; LARGA TIPO PESADO"/>
    <n v="1"/>
    <m/>
    <m/>
    <n v="1"/>
    <s v="NUEVA PH"/>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Consumible Equipo de Soldadura"/>
    <s v="1.4.55.20 | Materiales y Suministros"/>
    <s v="CON-TIP.045TRIGASKISS"/>
    <s v="CONTACT TIP 0.045 Ref: 403-20-45"/>
    <n v="10"/>
    <m/>
    <m/>
    <n v="1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Materiales y Suministros"/>
    <s v="1.4.55.20 | Materiales y Suministros"/>
    <s v="CIN-SEÑ.PELX100MTS"/>
    <s v="CINTA DE SEÑALIZACION PELIGRO X 100 METROS"/>
    <n v="1"/>
    <m/>
    <m/>
    <n v="1"/>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Materiales y Suministros"/>
    <s v="1.4.55.20 | Materiales y Suministros"/>
    <s v="CIN-ENM.18X40"/>
    <s v="CINTA DE ENMASCARAR FERRETERA 3/4 (18 MM) X 40 METROS MARCA CELLUX"/>
    <n v="3"/>
    <m/>
    <m/>
    <n v="3"/>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Materiales y Suministros"/>
    <s v="1.4.55.20 | Materiales y Suministros"/>
    <s v="CIN-ENM.18X40"/>
    <s v="CINTA DE ENMASCARAR FERRETERA 3/4 (18 MM) X 40 METROS MARCA CELLUX"/>
    <n v="20"/>
    <m/>
    <m/>
    <n v="20"/>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Materiales y Suministros"/>
    <s v="1.4.55.20 | Materiales y Suministros"/>
    <s v="CIN-AIS.3/4X10"/>
    <s v="CINTA AISLANTE 3/4&quot; ( 19 MM ) X 18 METROS"/>
    <n v="2"/>
    <m/>
    <m/>
    <n v="2"/>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Elementos de Protección"/>
    <s v="1.4.55.12 | Materiales y Suministros para MO"/>
    <s v="CAP-SOL.DRIL"/>
    <s v="CAPUCHON SOLDADOR EN DRIL"/>
    <n v="5"/>
    <m/>
    <m/>
    <n v="5"/>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Broca"/>
    <s v="1.4.55.15 | Herramienta Desechable"/>
    <s v="BRO-HSS.3/16"/>
    <s v="BROCA CILINDRICA Ø 3/16&quot;"/>
    <n v="4"/>
    <m/>
    <m/>
    <n v="4"/>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Consumible Maquinaria y Equipos"/>
    <s v="1.4.55.20 | Materiales y Suministros"/>
    <s v="BOQ-PLA.420.118"/>
    <s v="BOQUILLA PLASMA PMX 30XP REF.420118"/>
    <n v="2"/>
    <m/>
    <m/>
    <n v="2"/>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Consumible Maquinaria y Equipos"/>
    <s v="1.4.55.20 | Materiales y Suministros"/>
    <s v="ANI-DIF.420211"/>
    <s v="ANILLO DIFUSOR PMX 30XP 15/45A REF. 420211"/>
    <n v="3"/>
    <m/>
    <m/>
    <n v="3"/>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56"/>
    <d v="2024-01-19T00:00:00"/>
    <d v="2024-01-16T11:49:27"/>
    <s v="OP:2023-00408.011"/>
    <s v="CONSUMIBLES  MONTAJE ESTRUCTURA HUS (APOYO CONTRATISTA )"/>
    <s v="METALTECO SAS [Girón]"/>
    <s v="Elementos de Protección"/>
    <s v="1.4.55.12 | Materiales y Suministros para MO"/>
    <s v="ACE-CAR.PULIR"/>
    <s v="ACETATO CARETA DE PULIR BORDE METALICO"/>
    <n v="2"/>
    <m/>
    <m/>
    <n v="2"/>
    <s v="Despachar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5"/>
    <d v="2024-01-20T00:00:00"/>
    <x v="65"/>
    <d v="2024-01-20T00:00:00"/>
    <d v="2024-01-19T17:21:31"/>
    <s v="OP:2023-00408.011"/>
    <s v="CONSUMIBLES  MONTAJE ESTRUCTURA HUS (APOYO CONTRATISTA )"/>
    <s v="METALTECO SAS [Girón]"/>
    <s v="Elementos de Protección"/>
    <s v="1.4.55.12 | Materiales y Suministros para MO"/>
    <s v="MAS-DES.KN5"/>
    <s v="MASCARILLA DESECHABLE N95 - 5 CAPAS"/>
    <n v="30"/>
    <m/>
    <m/>
    <n v="30"/>
    <s v="Despachar al HUS"/>
    <s v="Transportador por: METALTECO SAS [Girón]. Placa: GIV259. Cédula Conductor: 91238062. Nombre Conductor: REYNALDO  NAVAS. Celular Conductor: 3158505444"/>
    <s v="METALTECO SAS"/>
    <s v="KM 6 VIA GIRON"/>
    <s v="GIRÓN"/>
    <s v="PINTO PINZON LUIS ARNULFO"/>
    <s v="SANDRA CALA"/>
    <d v="2024-01-20T08:13:56"/>
    <x v="0"/>
    <n v="0"/>
  </r>
  <r>
    <s v="DS-24010097"/>
    <d v="2024-01-20T00:00:00"/>
    <x v="66"/>
    <d v="2024-01-20T00:00:00"/>
    <d v="2024-01-19T15:13:03"/>
    <s v="OP:2023-00240.001"/>
    <s v="DISEÑO DE PLANOS TALLER FABRICACIÓN DE ESTRUCTURA METÁLICA EN ACERO ESTRUCTURAL A-572"/>
    <s v="CONSORCIO CONSTRUCCIONES HOSPITALARIAS [Bogotá D.C.]"/>
    <s v="Soldadura Diversos"/>
    <s v="1.4.05.07 | Soldadura"/>
    <s v="SOL-71T.CMA"/>
    <s v="SOLDADURA 0.45 ET71T-1C TUBULAR WEST ARCO (CAJA MARRON)"/>
    <n v="150"/>
    <m/>
    <m/>
    <n v="150"/>
    <s v="DESPACHO PARA INDUSTRIAS ACEROS"/>
    <s v="INDUSTRIAS ACEROS  //  Transportador por: CONSORCIO CONSTRUCCIONES HOSPITALARIAS [Bogotá D.C.]. Placa: OWU01. Cédula Conductor: 91532097. Nombre Conductor: Edwin Abril. Celular Conductor: 3223652553"/>
    <s v="CONSORCIO CONSTRUCCIONES HOSPITALARIAS"/>
    <s v="CR 12 84 A 12 OF 301"/>
    <s v="BOGOTÁ. D.C."/>
    <s v="PINTO PINZON LUIS ARNULFO"/>
    <s v="SANDRA CALA"/>
    <d v="2024-01-20T09:21:37"/>
    <x v="0"/>
    <n v="0"/>
  </r>
  <r>
    <s v="DS-24010101"/>
    <d v="2024-01-22T00:00:00"/>
    <x v="67"/>
    <d v="2024-01-22T00:00:00"/>
    <d v="2024-01-20T07:53:14"/>
    <s v="OP:2023-00240.001"/>
    <s v="DISEÑO DE PLANOS TALLER FABRICACIÓN DE ESTRUCTURA METÁLICA EN ACERO ESTRUCTURAL A-572"/>
    <s v="CONSORCIO CONSTRUCCIONES HOSPITALARIAS [Bogotá D.C.]"/>
    <s v="Tuerca Hexágona Galvanizada"/>
    <s v="1.4.05.08 | Tornillería"/>
    <s v="THE-7/8.563"/>
    <s v="TUERCA HEX Ø 7/8&quot; GALVANIZADO A563"/>
    <n v="600"/>
    <m/>
    <m/>
    <n v="600"/>
    <s v="DESPACHO PARA EL HUS"/>
    <s v="Transportador por: LMI S.A.S. [Bucaramanga]. Placa: WOL439. Cédula Conductor: 91508276. Nombre Conductor: JHON FUENTES. Celular Conductor: 3144091496"/>
    <s v="LMI S.A.S."/>
    <s v="CR 12 84 A 12 OF 301"/>
    <s v="BOGOTÁ. D.C."/>
    <s v="PINTO PINZON LUIS ARNULFO"/>
    <s v="SANDRA CALA"/>
    <d v="2024-01-22T12:30:54"/>
    <x v="0"/>
    <n v="0"/>
  </r>
  <r>
    <s v="DS-24010101"/>
    <d v="2024-01-22T00:00:00"/>
    <x v="67"/>
    <d v="2024-01-22T00:00:00"/>
    <d v="2024-01-20T07:53:14"/>
    <s v="OP:2023-00240.001"/>
    <s v="DISEÑO DE PLANOS TALLER FABRICACIÓN DE ESTRUCTURA METÁLICA EN ACERO ESTRUCTURAL A-572"/>
    <s v="CONSORCIO CONSTRUCCIONES HOSPITALARIAS [Bogotá D.C.]"/>
    <s v="Arandela Plana"/>
    <s v="1.4.05.08 | Tornillería"/>
    <s v="ARA-PLA.7/8.F4369.T1"/>
    <s v="ARANDELA PLANA Ø 7/8 REF. F4369 T1"/>
    <n v="600"/>
    <m/>
    <m/>
    <n v="600"/>
    <s v="DESPACHO PARA EL HUS"/>
    <s v="Transportador por: LMI S.A.S. [Bucaramanga]. Placa: WOL439. Cédula Conductor: 91508276. Nombre Conductor: JHON FUENTES. Celular Conductor: 3144091496"/>
    <s v="LMI S.A.S."/>
    <s v="CR 12 84 A 12 OF 301"/>
    <s v="BOGOTÁ. D.C."/>
    <s v="PINTO PINZON LUIS ARNULFO"/>
    <s v="SANDRA CALA"/>
    <d v="2024-01-22T12:30:54"/>
    <x v="0"/>
    <n v="0"/>
  </r>
  <r>
    <s v="DS-24010102"/>
    <d v="2024-01-22T00:00:00"/>
    <x v="68"/>
    <d v="2024-01-22T00:00:00"/>
    <d v="2024-01-22T10:01:53"/>
    <s v="OP:2023-00408.011"/>
    <s v="CONSUMIBLES  MONTAJE ESTRUCTURA HUS (APOYO CONTRATISTA )"/>
    <s v="METALTECO SAS [Girón]"/>
    <s v="Gases"/>
    <s v="1.4.55.30 | Gases"/>
    <s v="OXI-MES.106"/>
    <s v="OXIGENO X 10.6 M3 MESSER"/>
    <n v="1"/>
    <m/>
    <m/>
    <n v="1"/>
    <s v="Revisar el paso a bodega u"/>
    <s v="Transportador por: LMI S.A.S. [Bucaramanga]. Placa: WOL439. Cédula Conductor: 91508276. Nombre Conductor: JHON FUENTES. Celular Conductor: 3144091496"/>
    <s v="LMI S.A.S."/>
    <s v="KM 6 VIA GIRON"/>
    <s v="GIRÓN"/>
    <s v="PINTO PINZON LUIS ARNULFO"/>
    <s v="SANDRA CALA"/>
    <d v="2024-01-22T12:31:48"/>
    <x v="3"/>
    <n v="1"/>
  </r>
  <r>
    <s v="DS-24010104"/>
    <d v="2024-01-22T00:00:00"/>
    <x v="69"/>
    <d v="2024-01-22T00:00:00"/>
    <d v="2024-01-20T08:35:23"/>
    <s v="OP:2023-00611.001"/>
    <s v="SUMINISTRO E INSTALACION DE VENTANA 40X40 CM"/>
    <s v="CONSORCIO MEDELLIN AL MAR [Bogotá D.C.]"/>
    <s v="Varios Diversos"/>
    <s v="1.4.05.10 | Varios"/>
    <s v="VEN-40C.40C"/>
    <s v="VENTANA 40 X 40 CM - MARCO ALUMINIO ANODIZADO Y VIDRIO TEMPLADO DE APERTURA VERTICAL"/>
    <n v="2"/>
    <m/>
    <m/>
    <n v="2"/>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1"/>
  </r>
  <r>
    <s v="DS-24010104"/>
    <d v="2024-01-22T00:00:00"/>
    <x v="70"/>
    <d v="2024-01-22T00:00:00"/>
    <d v="2024-01-20T10:18:10"/>
    <s v="OP:2024-00023.001"/>
    <s v="SUMINISTRO DE MATERIALES PARA ESTRUCTURA DE VIDEOWALL"/>
    <s v="CONSORCIO MEDELLIN AL MAR [Bogotá D.C.]"/>
    <s v="Tubería Estructural"/>
    <s v="1.4.05.09 | Tubería"/>
    <s v="TUB-EST.90M.90M.3MM"/>
    <s v="TUBO ESTRUCTURAL CUADRADO A500 90 MM X 90 MM X 3 MM"/>
    <n v="2"/>
    <n v="1"/>
    <m/>
    <n v="2"/>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2"/>
    <n v="1"/>
  </r>
  <r>
    <s v="DS-24010104"/>
    <d v="2024-01-22T00:00:00"/>
    <x v="70"/>
    <d v="2024-01-22T00:00:00"/>
    <d v="2024-01-20T10:18:10"/>
    <s v="OP:2024-00023.001"/>
    <s v="SUMINISTRO DE MATERIALES PARA ESTRUCTURA DE VIDEOWALL"/>
    <s v="CONSORCIO MEDELLIN AL MAR [Bogotá D.C.]"/>
    <s v="Tuerca Hexágona Galvanizada"/>
    <s v="1.4.05.08 | Tornillería"/>
    <s v="THE-1/2.G.A194"/>
    <s v="TUERCA HEX 1/2 - GALVANIZADA REF,  A194 GRADO 2H 13HPP"/>
    <n v="68"/>
    <m/>
    <m/>
    <n v="68"/>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1"/>
  </r>
  <r>
    <s v="DS-24010104"/>
    <d v="2024-01-22T00:00:00"/>
    <x v="70"/>
    <d v="2024-01-22T00:00:00"/>
    <d v="2024-01-20T10:18:10"/>
    <s v="OP:2024-00023.001"/>
    <s v="SUMINISTRO DE MATERIALES PARA ESTRUCTURA DE VIDEOWALL"/>
    <s v="CONSORCIO MEDELLIN AL MAR [Bogotá D.C.]"/>
    <s v="Soldadura 7018"/>
    <s v="1.4.05.07 | Soldadura"/>
    <s v="SOL-7018-3/32"/>
    <s v="SOLDADURA 7018 3/32 WEST ARCO WEST ARCO"/>
    <n v="2"/>
    <m/>
    <m/>
    <n v="2"/>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0"/>
    <d v="2024-01-22T00:00:00"/>
    <d v="2024-01-20T10:18:10"/>
    <s v="OP:2024-00023.001"/>
    <s v="SUMINISTRO DE MATERIALES PARA ESTRUCTURA DE VIDEOWALL"/>
    <s v="CONSORCIO MEDELLIN AL MAR [Bogotá D.C.]"/>
    <s v="Soldadura 6013"/>
    <s v="1.4.05.07 | Soldadura"/>
    <s v="SOL-6013-3/32"/>
    <s v="SOLDADURA 6013 3/32 WEST ARCO WEST ARCO WEST ARCO"/>
    <n v="2"/>
    <m/>
    <m/>
    <n v="2"/>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0"/>
    <d v="2024-01-22T00:00:00"/>
    <d v="2024-01-20T10:18:10"/>
    <s v="OP:2024-00023.001"/>
    <s v="SUMINISTRO DE MATERIALES PARA ESTRUCTURA DE VIDEOWALL"/>
    <s v="CONSORCIO MEDELLIN AL MAR [Bogotá D.C.]"/>
    <s v="Materiales y Suministros"/>
    <s v="1.4.55.20 | Materiales y Suministros"/>
    <s v="SIK-FIX.BLA"/>
    <s v="SIKAFLEX - FIX  BLANCO X 370 GRAMOS / 300 ML SIKA Ref: 2560"/>
    <n v="3"/>
    <m/>
    <m/>
    <n v="3"/>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0"/>
    <d v="2024-01-22T00:00:00"/>
    <d v="2024-01-20T10:18:10"/>
    <s v="OP:2024-00023.001"/>
    <s v="SUMINISTRO DE MATERIALES PARA ESTRUCTURA DE VIDEOWALL"/>
    <s v="CONSORCIO MEDELLIN AL MAR [Bogotá D.C.]"/>
    <s v="Pintura Esmalte"/>
    <s v="1.4.05.05 | Pintura"/>
    <s v="PIN-ESM.T95"/>
    <s v="PINTURA ESMALTE PINTULUX NEGRO BRILLANTE 3 EN 1 REF: T 95"/>
    <n v="1"/>
    <m/>
    <m/>
    <n v="1"/>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0"/>
    <d v="2024-01-22T00:00:00"/>
    <d v="2024-01-20T10:18:10"/>
    <s v="OP:2024-00023.001"/>
    <s v="SUMINISTRO DE MATERIALES PARA ESTRUCTURA DE VIDEOWALL"/>
    <s v="CONSORCIO MEDELLIN AL MAR [Bogotá D.C.]"/>
    <s v="Guantes"/>
    <s v="1.4.55.12 | Materiales y Suministros para MO"/>
    <s v="GUA-POL.G40.9"/>
    <s v="GUANTE G40 POLIURETANO MANTENIMIENTO # 9"/>
    <n v="4"/>
    <m/>
    <m/>
    <n v="4"/>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0"/>
    <d v="2024-01-22T00:00:00"/>
    <d v="2024-01-20T10:18:10"/>
    <s v="OP:2024-00023.001"/>
    <s v="SUMINISTRO DE MATERIALES PARA ESTRUCTURA DE VIDEOWALL"/>
    <s v="CONSORCIO MEDELLIN AL MAR [Bogotá D.C.]"/>
    <s v="Guantes"/>
    <s v="1.4.55.12 | Materiales y Suministros para MO"/>
    <s v="GUA-LAR.TIP.ING.LAR"/>
    <s v="GUANTE TIPO INGENIERO EN VAQUETA LARGO"/>
    <n v="2"/>
    <m/>
    <m/>
    <n v="2"/>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0"/>
    <d v="2024-01-22T00:00:00"/>
    <d v="2024-01-20T10:18:10"/>
    <s v="OP:2024-00023.001"/>
    <s v="SUMINISTRO DE MATERIALES PARA ESTRUCTURA DE VIDEOWALL"/>
    <s v="CONSORCIO MEDELLIN AL MAR [Bogotá D.C.]"/>
    <s v="Disco Varios"/>
    <s v="1.4.55.20 | Materiales y Suministros"/>
    <s v="DIS-FLA.4.1/2X7/8.GR.INT"/>
    <s v="DISCO FLAP 4 1/2&quot; X 7/8&quot; GRANO 60 BOSH"/>
    <n v="2"/>
    <m/>
    <m/>
    <n v="2"/>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0"/>
    <d v="2024-01-22T00:00:00"/>
    <d v="2024-01-20T10:18:10"/>
    <s v="OP:2024-00023.001"/>
    <s v="SUMINISTRO DE MATERIALES PARA ESTRUCTURA DE VIDEOWALL"/>
    <s v="CONSORCIO MEDELLIN AL MAR [Bogotá D.C.]"/>
    <s v="Disco de Pulir"/>
    <s v="1.4.55.20 | Materiales y Suministros"/>
    <s v="DISCO-PULIR-4"/>
    <s v="DISCO DESBASTE 4 1/2&quot; X 1/4&quot; X 7/8&quot; A24T TIPO 27 REF: CLAVE 904 Ref: CLAVE 904"/>
    <n v="2"/>
    <m/>
    <m/>
    <n v="2"/>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0"/>
    <d v="2024-01-22T00:00:00"/>
    <d v="2024-01-20T10:18:10"/>
    <s v="OP:2024-00023.001"/>
    <s v="SUMINISTRO DE MATERIALES PARA ESTRUCTURA DE VIDEOWALL"/>
    <s v="CONSORCIO MEDELLIN AL MAR [Bogotá D.C.]"/>
    <s v="Disco de Corte"/>
    <s v="1.4.55.20 | Materiales y Suministros"/>
    <s v="DISCO-CORTE-4 1"/>
    <s v="DISCO CORTE 4 1/2&quot; X 1/16&quot; X 7/8&quot; A46T TIPO 1 Ref: CLAVE 422"/>
    <n v="30"/>
    <m/>
    <m/>
    <n v="30"/>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0"/>
    <d v="2024-01-22T00:00:00"/>
    <d v="2024-01-20T10:18:10"/>
    <s v="OP:2024-00023.001"/>
    <s v="SUMINISTRO DE MATERIALES PARA ESTRUCTURA DE VIDEOWALL"/>
    <s v="CONSORCIO MEDELLIN AL MAR [Bogotá D.C.]"/>
    <s v="Broca"/>
    <s v="1.4.55.15 | Herramienta Desechable"/>
    <s v="BRO-Ø5/.16"/>
    <s v="BROCA CILINDRICA Ø 5/16&quot;"/>
    <n v="2"/>
    <m/>
    <m/>
    <n v="2"/>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0"/>
    <d v="2024-01-22T00:00:00"/>
    <d v="2024-01-20T10:18:10"/>
    <s v="OP:2024-00023.001"/>
    <s v="SUMINISTRO DE MATERIALES PARA ESTRUCTURA DE VIDEOWALL"/>
    <s v="CONSORCIO MEDELLIN AL MAR [Bogotá D.C.]"/>
    <s v="Broca"/>
    <s v="1.4.55.15 | Herramienta Desechable"/>
    <s v="BRO-HSS.13/32"/>
    <s v="BROCA CILINDRICA Ø 13/32&quot;"/>
    <n v="2"/>
    <m/>
    <m/>
    <n v="2"/>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1"/>
    <d v="2024-01-22T00:00:00"/>
    <d v="2024-01-20T10:30:48"/>
    <s v="OP:2023-00647.001"/>
    <s v="TAPAS ANTIBANDALISMO"/>
    <s v="CONSORCIO MEDELLIN AL MAR [Bogotá D.C.]"/>
    <s v="Tuerca Hexágona Galvanizada"/>
    <s v="1.4.05.08 | Tornillería"/>
    <s v="TUE-5/8.GALV.A194.2H"/>
    <s v="TUERCA HEX 5/8 - GALVANIZADA  REF. A194 GRADO 2H 11 HILOS"/>
    <n v="20"/>
    <m/>
    <m/>
    <n v="20"/>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1"/>
    <d v="2024-01-22T00:00:00"/>
    <d v="2024-01-20T10:30:48"/>
    <s v="OP:2023-00647.001"/>
    <s v="TAPAS ANTIBANDALISMO"/>
    <s v="CONSORCIO MEDELLIN AL MAR [Bogotá D.C.]"/>
    <s v="Tornillo Hexágono"/>
    <s v="1.4.05.08 | Tornillería"/>
    <s v="TOR-GAL.3/8"/>
    <s v="TORNILLO HEX 3/8 X 1 1/4 GALVANIZADO REF.325 TIPO 1"/>
    <n v="12"/>
    <m/>
    <m/>
    <n v="12"/>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1"/>
    <d v="2024-01-22T00:00:00"/>
    <d v="2024-01-20T10:30:48"/>
    <s v="OP:2023-00647.001"/>
    <s v="TAPAS ANTIBANDALISMO"/>
    <s v="CONSORCIO MEDELLIN AL MAR [Bogotá D.C.]"/>
    <s v="Tornillo Hexágono"/>
    <s v="1.4.05.08 | Tornillería"/>
    <s v="TOR-5/8.X2.GALV.A325.T1"/>
    <s v="TORNILLO HEX 5/8 X 2 - GALVANIZADO REF. A325 TIPO 1"/>
    <n v="20"/>
    <m/>
    <m/>
    <n v="20"/>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1"/>
    <d v="2024-01-22T00:00:00"/>
    <d v="2024-01-20T10:30:48"/>
    <s v="OP:2023-00647.001"/>
    <s v="TAPAS ANTIBANDALISMO"/>
    <s v="CONSORCIO MEDELLIN AL MAR [Bogotá D.C.]"/>
    <s v="Tuerca Hexágona Galvanizada"/>
    <s v="1.4.05.08 | Tornillería"/>
    <s v="THE-3/8.A194"/>
    <s v="TUERCA HEX 3/8 - GALVANIZADA REF,  A194 GRADO 2H 16HPP"/>
    <n v="58"/>
    <m/>
    <m/>
    <n v="58"/>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1"/>
    <d v="2024-01-22T00:00:00"/>
    <d v="2024-01-20T10:30:48"/>
    <s v="OP:2023-00647.001"/>
    <s v="TAPAS ANTIBANDALISMO"/>
    <s v="CONSORCIO MEDELLIN AL MAR [Bogotá D.C.]"/>
    <s v="Tuerca Hexágona Galvanizada"/>
    <s v="1.4.05.08 | Tornillería"/>
    <s v="THE-3/8.A194"/>
    <s v="TUERCA HEX 3/8 - GALVANIZADA REF,  A194 GRADO 2H 16HPP"/>
    <n v="16"/>
    <m/>
    <m/>
    <n v="16"/>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1"/>
    <d v="2024-01-22T00:00:00"/>
    <d v="2024-01-20T10:30:48"/>
    <s v="OP:2023-00647.001"/>
    <s v="TAPAS ANTIBANDALISMO"/>
    <s v="CONSORCIO MEDELLIN AL MAR [Bogotá D.C.]"/>
    <s v="Tornillo Hexágono"/>
    <s v="1.4.05.08 | Tornillería"/>
    <s v="THE-3/8.112"/>
    <s v="TORNILLO HEX 3/8&quot; X 1 1/2&quot; GALVANIZADO REF. 325 TIPO 1"/>
    <n v="15"/>
    <m/>
    <m/>
    <n v="15"/>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1"/>
    <d v="2024-01-22T00:00:00"/>
    <d v="2024-01-20T10:30:48"/>
    <s v="OP:2023-00647.001"/>
    <s v="TAPAS ANTIBANDALISMO"/>
    <s v="CONSORCIO MEDELLIN AL MAR [Bogotá D.C.]"/>
    <s v="Arandela Plana"/>
    <s v="1.4.05.08 | Tornillería"/>
    <s v="APL-3/8"/>
    <s v="ARANDELA PLANA 3/8 ZINCADA"/>
    <n v="74"/>
    <m/>
    <m/>
    <n v="74"/>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2"/>
    <d v="2024-01-22T00:00:00"/>
    <d v="2024-01-20T10:33:14"/>
    <s v="OP:2023-00647.002"/>
    <s v="CANDADO INTERPERIE"/>
    <s v="CONSORCIO MEDELLIN AL MAR [Bogotá D.C.]"/>
    <s v="Materiales y Suministros"/>
    <s v="1.4.55.20 | Materiales y Suministros"/>
    <s v="CAN-850.INT"/>
    <s v="CANDADO DE SEGURIDAD PARA INTERPERIE REF. 850 YALE"/>
    <n v="24"/>
    <m/>
    <m/>
    <n v="24"/>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3"/>
    <d v="2024-01-22T00:00:00"/>
    <d v="2024-01-20T10:44:21"/>
    <s v="OP:2023-00647.003"/>
    <s v="LAMINA PARA BANDEROLA PARA EVITAR ACCESO DESDE EL CARRIL"/>
    <s v="CONSORCIO MEDELLIN AL MAR [Bogotá D.C.]"/>
    <s v="Tuerca Hexágona Zincada"/>
    <s v="1.4.05.08 | Tornillería"/>
    <s v="TUH-3/8"/>
    <s v="TUERCA HEX 3/8 ZINCADA"/>
    <n v="30"/>
    <m/>
    <m/>
    <n v="30"/>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3"/>
    <d v="2024-01-22T00:00:00"/>
    <d v="2024-01-20T10:44:21"/>
    <s v="OP:2023-00647.003"/>
    <s v="LAMINA PARA BANDEROLA PARA EVITAR ACCESO DESDE EL CARRIL"/>
    <s v="CONSORCIO MEDELLIN AL MAR [Bogotá D.C.]"/>
    <s v="Tornillo Hexágono"/>
    <s v="1.4.05.08 | Tornillería"/>
    <s v="THE-3/8X3/4"/>
    <s v="TORNILLO HEX 3/8 X 3/4 ZINCADO"/>
    <n v="30"/>
    <m/>
    <m/>
    <n v="30"/>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3"/>
    <d v="2024-01-22T00:00:00"/>
    <d v="2024-01-20T10:44:21"/>
    <s v="OP:2023-00647.003"/>
    <s v="LAMINA PARA BANDEROLA PARA EVITAR ACCESO DESDE EL CARRIL"/>
    <s v="CONSORCIO MEDELLIN AL MAR [Bogotá D.C.]"/>
    <s v="Tornillo Hexágono"/>
    <s v="1.4.05.08 | Tornillería"/>
    <s v="THE-3/8X1"/>
    <s v="TORNILLO HEX 3/8 X 1 ZINCADO"/>
    <n v="10"/>
    <m/>
    <m/>
    <n v="10"/>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4"/>
    <d v="2024-01-22T00:00:00"/>
    <x v="73"/>
    <d v="2024-01-22T00:00:00"/>
    <d v="2024-01-20T10:44:21"/>
    <s v="OP:2023-00647.003"/>
    <s v="LAMINA PARA BANDEROLA PARA EVITAR ACCESO DESDE EL CARRIL"/>
    <s v="CONSORCIO MEDELLIN AL MAR [Bogotá D.C.]"/>
    <s v="Tuerca Hexágona Galvanizada"/>
    <s v="1.4.05.08 | Tornillería"/>
    <s v="THE-3/8.A194"/>
    <s v="TUERCA HEX 3/8 - GALVANIZADA REF,  A194 GRADO 2H 16HPP"/>
    <n v="10"/>
    <m/>
    <m/>
    <n v="10"/>
    <s v="CARGAR EN LA CAMIONETA ALQUILADA POR METALTECO"/>
    <s v="Transportador por: CONSORCIO MEDELLIN AL MAR [Bogotá D.C.]. Placa: LHW796. Cédula Conductor: 1095913532. Nombre Conductor: DENNIS FERNEY VARGAS. Celular Conductor: 1"/>
    <s v="CONSORCIO MEDELLIN AL MAR"/>
    <s v="CR 49 A 91 85"/>
    <s v="BOGOTÁ. D.C."/>
    <s v="CAICEDO MORENO OSCAR YESID"/>
    <s v="SANDRA CALA"/>
    <d v="2024-01-22T13:54:43"/>
    <x v="0"/>
    <n v="0"/>
  </r>
  <r>
    <s v="DS-24010109"/>
    <d v="2024-01-23T00:00:00"/>
    <x v="74"/>
    <d v="2024-01-22T00:00:00"/>
    <d v="2024-01-22T09:34:50"/>
    <s v="OP:2023-00103.001"/>
    <s v="FABRICACIÓN DE ESTRUCTURA"/>
    <s v="INVERSIONES CCO SAS [Bogotá D.C.]"/>
    <s v="Gases"/>
    <s v="1.4.55.30 | Gases"/>
    <s v="OXI-MES.106"/>
    <s v="OXIGENO X 10.6 M3 MESSER"/>
    <n v="1"/>
    <m/>
    <m/>
    <n v="1"/>
    <s v="Transporta Don Reynaldo, por favor recoger las botellas que estan en el sitio de montaje"/>
    <s v="Transportador por: NAVAS NARIÑO REYNALDO. Placa: BVG095. Cédula Conductor: 91238062. Nombre Conductor: REYNALDO  NAVAS. Celular Conductor: 3158505444"/>
    <s v="NAVAS NARIÑO REYNALDO"/>
    <s v="AC 26 69 63 OF 303"/>
    <s v="BOGOTÁ. D.C."/>
    <s v="USCATEGUI ECHEVERRIA JULIAN HERNANDO"/>
    <s v="SILVIA ROMAN"/>
    <d v="2024-01-24T09:37:01"/>
    <x v="3"/>
    <n v="1"/>
  </r>
  <r>
    <s v="DS-24010111"/>
    <d v="2024-01-23T00:00:00"/>
    <x v="75"/>
    <d v="2024-01-23T00:00:00"/>
    <d v="2024-01-22T15:02:39"/>
    <s v="OP:2022-00178.005"/>
    <s v="TOLVA DE ALIMENTACION 1000 LTS"/>
    <s v="ITALCOL SA [Girón]"/>
    <s v="Tornillo Inox"/>
    <s v="1.4.05.08 | Tornillería"/>
    <s v="TIN-1/4X3/4"/>
    <s v="TORNILLO HEX INOX 1/4 X 3/4"/>
    <n v="6"/>
    <m/>
    <m/>
    <n v="6"/>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1"/>
  </r>
  <r>
    <s v="DS-24010111"/>
    <d v="2024-01-23T00:00:00"/>
    <x v="76"/>
    <d v="2024-01-23T00:00:00"/>
    <d v="2024-01-22T15:02:30"/>
    <s v="OP:2022-00178.006"/>
    <s v="COMPUERTA NEUMATICA  INOXIDABLE 500 X 500 CN50 0500"/>
    <s v="ITALCOL SA [Girón]"/>
    <s v="Tuerca Hexágona Zincada"/>
    <s v="1.4.05.08 | Tornillería"/>
    <s v="TUH-5/32"/>
    <s v="TUERCA HEX 5/32 ZINCADA"/>
    <n v="2"/>
    <m/>
    <m/>
    <n v="2"/>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0"/>
  </r>
  <r>
    <s v="DS-24010111"/>
    <d v="2024-01-23T00:00:00"/>
    <x v="76"/>
    <d v="2024-01-23T00:00:00"/>
    <d v="2024-01-22T15:02:30"/>
    <s v="OP:2022-00178.006"/>
    <s v="COMPUERTA NEUMATICA  INOXIDABLE 500 X 500 CN50 0500"/>
    <s v="ITALCOL SA [Girón]"/>
    <s v="Tornillo Garvanzo"/>
    <s v="1.4.05.08 | Tornillería"/>
    <s v="TGA-5/32X1 1/2"/>
    <s v="TORNILLO GARVANZO 5/32 X 1 1/2"/>
    <n v="2"/>
    <m/>
    <m/>
    <n v="2"/>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0"/>
  </r>
  <r>
    <s v="DS-24010111"/>
    <d v="2024-01-23T00:00:00"/>
    <x v="76"/>
    <d v="2024-01-23T00:00:00"/>
    <d v="2024-01-22T15:02:30"/>
    <s v="OP:2022-00178.006"/>
    <s v="COMPUERTA NEUMATICA  INOXIDABLE 500 X 500 CN50 0500"/>
    <s v="ITALCOL SA [Girón]"/>
    <s v="Sensores"/>
    <s v="1.4.05.16 | Eléctricos y Electrónicos"/>
    <s v="SEN-IND-18X8-20"/>
    <s v="SENSOR INDUCTIVO Ø 18 MM X 8 MM ALCANCE 2 HILOS 100 - 240 VAC NORMALMENTE ABIERTO AUTONICS Ref: PR18-8AO"/>
    <n v="2"/>
    <m/>
    <m/>
    <n v="2"/>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1"/>
  </r>
  <r>
    <s v="DS-24010111"/>
    <d v="2024-01-23T00:00:00"/>
    <x v="76"/>
    <d v="2024-01-23T00:00:00"/>
    <d v="2024-01-22T15:02:30"/>
    <s v="OP:2022-00178.006"/>
    <s v="COMPUERTA NEUMATICA  INOXIDABLE 500 X 500 CN50 0500"/>
    <s v="ITALCOL SA [Girón]"/>
    <s v="Racores"/>
    <s v="1.4.05.17 | Neumático"/>
    <s v="RAC-REC-3/8X10M"/>
    <s v="RACOR RECTO Ø 3/8&quot; NPT X Ø 10 MM O.D"/>
    <n v="3"/>
    <m/>
    <m/>
    <n v="3"/>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0"/>
  </r>
  <r>
    <s v="DS-24010111"/>
    <d v="2024-01-23T00:00:00"/>
    <x v="76"/>
    <d v="2024-01-23T00:00:00"/>
    <d v="2024-01-22T15:02:30"/>
    <s v="OP:2022-00178.006"/>
    <s v="COMPUERTA NEUMATICA  INOXIDABLE 500 X 500 CN50 0500"/>
    <s v="ITALCOL SA [Girón]"/>
    <s v="Racores"/>
    <s v="1.4.05.17 | Neumático"/>
    <s v="RAC-COD-3/8-"/>
    <s v="RACOR CODO Ø 3/8&quot; NPT X Ø 10 MM O.D"/>
    <n v="2"/>
    <m/>
    <m/>
    <n v="2"/>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0"/>
  </r>
  <r>
    <s v="DS-24010111"/>
    <d v="2024-01-23T00:00:00"/>
    <x v="76"/>
    <d v="2024-01-23T00:00:00"/>
    <d v="2024-01-22T15:02:30"/>
    <s v="OP:2022-00178.006"/>
    <s v="COMPUERTA NEUMATICA  INOXIDABLE 500 X 500 CN50 0500"/>
    <s v="ITALCOL SA [Girón]"/>
    <s v="Mangueras Neumáticas"/>
    <s v="1.4.05.17 | Neumático"/>
    <s v="MAN-NEU-10MM"/>
    <s v="MANGUERA NEUMATICA Ø 10 MM OD"/>
    <n v="1"/>
    <m/>
    <m/>
    <n v="1"/>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0"/>
  </r>
  <r>
    <s v="DS-24010111"/>
    <d v="2024-01-23T00:00:00"/>
    <x v="76"/>
    <d v="2024-01-23T00:00:00"/>
    <d v="2024-01-22T15:02:30"/>
    <s v="OP:2022-00178.006"/>
    <s v="COMPUERTA NEUMATICA  INOXIDABLE 500 X 500 CN50 0500"/>
    <s v="ITALCOL SA [Girón]"/>
    <s v="Horquillas Neumáticos"/>
    <s v="1.4.05.17 | Neumático"/>
    <s v="HOR-PAS-80MM"/>
    <s v="HORQUILLA PASADOR PARA CILINDRO Ø 80 MM"/>
    <n v="1"/>
    <m/>
    <m/>
    <n v="1"/>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0"/>
  </r>
  <r>
    <s v="DS-24010111"/>
    <d v="2024-01-23T00:00:00"/>
    <x v="76"/>
    <d v="2024-01-23T00:00:00"/>
    <d v="2024-01-22T15:02:30"/>
    <s v="OP:2022-00178.006"/>
    <s v="COMPUERTA NEUMATICA  INOXIDABLE 500 X 500 CN50 0500"/>
    <s v="ITALCOL SA [Girón]"/>
    <s v="Flanches"/>
    <s v="1.4.05.17 | Neumático"/>
    <s v="FLA-FRO-80MM"/>
    <s v="FLANCHE FRONTAL PARA CILINDRO Ø 80 MM"/>
    <n v="1"/>
    <m/>
    <m/>
    <n v="1"/>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0"/>
  </r>
  <r>
    <s v="DS-24010111"/>
    <d v="2024-01-23T00:00:00"/>
    <x v="76"/>
    <d v="2024-01-23T00:00:00"/>
    <d v="2024-01-22T15:02:30"/>
    <s v="OP:2022-00178.006"/>
    <s v="COMPUERTA NEUMATICA  INOXIDABLE 500 X 500 CN50 0500"/>
    <s v="ITALCOL SA [Girón]"/>
    <s v="Electro-Valvulas"/>
    <s v="1.4.05.17 | Neumático"/>
    <s v="ELE-5/2-3/8-NPT"/>
    <s v="ELECTROVALVULA 5/2 VIAS X 3/8&quot; NPT A 110V MONOESTABLE"/>
    <n v="1"/>
    <m/>
    <m/>
    <n v="1"/>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0"/>
  </r>
  <r>
    <s v="DS-24010111"/>
    <d v="2024-01-23T00:00:00"/>
    <x v="76"/>
    <d v="2024-01-23T00:00:00"/>
    <d v="2024-01-22T15:02:30"/>
    <s v="OP:2022-00178.006"/>
    <s v="COMPUERTA NEUMATICA  INOXIDABLE 500 X 500 CN50 0500"/>
    <s v="ITALCOL SA [Girón]"/>
    <s v="Control de Flujo"/>
    <s v="1.4.05.17 | Neumático"/>
    <s v="CON-FLU-1/4"/>
    <s v="CONTROL DE FLUJO Ø 1/4&quot; CON SILENCIADOR"/>
    <n v="2"/>
    <m/>
    <m/>
    <n v="2"/>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0"/>
  </r>
  <r>
    <s v="DS-24010111"/>
    <d v="2024-01-23T00:00:00"/>
    <x v="76"/>
    <d v="2024-01-23T00:00:00"/>
    <d v="2024-01-22T15:02:30"/>
    <s v="OP:2022-00178.006"/>
    <s v="COMPUERTA NEUMATICA  INOXIDABLE 500 X 500 CN50 0500"/>
    <s v="ITALCOL SA [Girón]"/>
    <s v="Cilindros"/>
    <s v="1.4.05.17 | Neumático"/>
    <s v="CIL-NEU-80X500"/>
    <s v="CILINDRO NEUMATICO Ø 80 MM X Ø 500 MM"/>
    <n v="1"/>
    <m/>
    <m/>
    <n v="1"/>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0"/>
  </r>
  <r>
    <s v="DS-24010111"/>
    <d v="2024-01-23T00:00:00"/>
    <x v="77"/>
    <d v="2024-01-23T00:00:00"/>
    <d v="2024-01-22T15:02:14"/>
    <s v="OP:2022-00178.007"/>
    <s v="FILTRO DE MANGAS FT15 0202"/>
    <s v="ITALCOL SA [Girón]"/>
    <s v="Tuerca Hexágona Zincada"/>
    <s v="1.4.05.08 | Tornillería"/>
    <s v="TUH-3/8"/>
    <s v="TUERCA HEX 3/8 ZINCADA"/>
    <n v="25"/>
    <m/>
    <m/>
    <n v="25"/>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1"/>
  </r>
  <r>
    <s v="DS-24010111"/>
    <d v="2024-01-23T00:00:00"/>
    <x v="77"/>
    <d v="2024-01-23T00:00:00"/>
    <d v="2024-01-22T15:02:14"/>
    <s v="OP:2022-00178.007"/>
    <s v="FILTRO DE MANGAS FT15 0202"/>
    <s v="ITALCOL SA [Girón]"/>
    <s v="Tornillo Hexágono"/>
    <s v="1.4.05.08 | Tornillería"/>
    <s v="THE-3/8X1"/>
    <s v="TORNILLO HEX 3/8 X 1 ZINCADO"/>
    <n v="9"/>
    <m/>
    <m/>
    <n v="9"/>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0"/>
  </r>
  <r>
    <s v="DS-24010111"/>
    <d v="2024-01-23T00:00:00"/>
    <x v="77"/>
    <d v="2024-01-23T00:00:00"/>
    <d v="2024-01-22T15:02:14"/>
    <s v="OP:2022-00178.007"/>
    <s v="FILTRO DE MANGAS FT15 0202"/>
    <s v="ITALCOL SA [Girón]"/>
    <s v="Tornillo Hexágono"/>
    <s v="1.4.05.08 | Tornillería"/>
    <s v="THE-3/8X1"/>
    <s v="TORNILLO HEX 3/8 X 1 ZINCADO"/>
    <n v="16"/>
    <m/>
    <m/>
    <n v="16"/>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0"/>
  </r>
  <r>
    <s v="DS-24010111"/>
    <d v="2024-01-23T00:00:00"/>
    <x v="77"/>
    <d v="2024-01-23T00:00:00"/>
    <d v="2024-01-22T15:02:14"/>
    <s v="OP:2022-00178.007"/>
    <s v="FILTRO DE MANGAS FT15 0202"/>
    <s v="ITALCOL SA [Girón]"/>
    <s v="Varios Diversos"/>
    <s v="1.4.05.10 | Varios"/>
    <s v="LON-CAM-20CM"/>
    <s v="LONA CAMIONERA SUPER TRUCK X 20 CMS ANCHO"/>
    <n v="1.1000000000000001"/>
    <m/>
    <m/>
    <n v="1.1000000000000001"/>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0"/>
  </r>
  <r>
    <s v="DS-24010111"/>
    <d v="2024-01-23T00:00:00"/>
    <x v="78"/>
    <d v="2024-01-23T00:00:00"/>
    <d v="2024-01-22T15:02:21"/>
    <s v="OP:2022-00178.014"/>
    <s v="TOLVA DE COMPENSACIÓN PARA MEZCLADORA."/>
    <s v="ITALCOL SA [Girón]"/>
    <s v="Tornillo Inox"/>
    <s v="1.4.05.08 | Tornillería"/>
    <s v="TIN-1/4X3/4"/>
    <s v="TORNILLO HEX INOX 1/4 X 3/4"/>
    <n v="12"/>
    <m/>
    <m/>
    <n v="12"/>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0"/>
  </r>
  <r>
    <s v="DS-24010111"/>
    <d v="2024-01-23T00:00:00"/>
    <x v="79"/>
    <d v="2024-01-23T00:00:00"/>
    <d v="2024-01-22T15:02:48"/>
    <s v="OP:2022-00178.025"/>
    <s v="SISTEMA DE VIBRADORES NEUMATICOS  PARA TOLVAS"/>
    <s v="ITALCOL SA [Girón]"/>
    <s v="Neumática Diversos"/>
    <s v="1.4.05.17 | Neumático"/>
    <s v="VIB-NEU.ESF"/>
    <s v="VIBRADOR NEUMATICO DE ESFERA REF. VK-16"/>
    <n v="2"/>
    <m/>
    <m/>
    <n v="2"/>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1"/>
  </r>
  <r>
    <s v="DS-24010111"/>
    <d v="2024-01-23T00:00:00"/>
    <x v="79"/>
    <d v="2024-01-23T00:00:00"/>
    <d v="2024-01-22T15:02:48"/>
    <s v="OP:2022-00178.025"/>
    <s v="SISTEMA DE VIBRADORES NEUMATICOS  PARA TOLVAS"/>
    <s v="ITALCOL SA [Girón]"/>
    <s v="Tornillo Grado"/>
    <s v="1.4.05.08 | Tornillería"/>
    <s v="THE-5/16X11/2G5"/>
    <s v="TORNILLO HEX 5/16 X 1 1/2 - GRADO 5"/>
    <n v="4"/>
    <m/>
    <m/>
    <n v="4"/>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1"/>
  </r>
  <r>
    <s v="DS-24010111"/>
    <d v="2024-01-23T00:00:00"/>
    <x v="79"/>
    <d v="2024-01-23T00:00:00"/>
    <d v="2024-01-22T15:02:48"/>
    <s v="OP:2022-00178.025"/>
    <s v="SISTEMA DE VIBRADORES NEUMATICOS  PARA TOLVAS"/>
    <s v="ITALCOL SA [Girón]"/>
    <s v="Racores"/>
    <s v="1.4.05.17 | Neumático"/>
    <s v="RAC-REC-1/4-10"/>
    <s v="RACOR RECTO Ø 1/4&quot; NPT X Ø 10 MM O.D"/>
    <n v="6"/>
    <m/>
    <m/>
    <n v="6"/>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1"/>
  </r>
  <r>
    <s v="DS-24010111"/>
    <d v="2024-01-23T00:00:00"/>
    <x v="79"/>
    <d v="2024-01-23T00:00:00"/>
    <d v="2024-01-22T15:02:48"/>
    <s v="OP:2022-00178.025"/>
    <s v="SISTEMA DE VIBRADORES NEUMATICOS  PARA TOLVAS"/>
    <s v="ITALCOL SA [Girón]"/>
    <s v="Mangueras Neumáticas"/>
    <s v="1.4.05.17 | Neumático"/>
    <s v="MAN-NEU-10MM"/>
    <s v="MANGUERA NEUMATICA Ø 10 MM OD"/>
    <n v="8"/>
    <m/>
    <m/>
    <n v="8"/>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0"/>
  </r>
  <r>
    <s v="DS-24010111"/>
    <d v="2024-01-23T00:00:00"/>
    <x v="79"/>
    <d v="2024-01-23T00:00:00"/>
    <d v="2024-01-22T15:02:48"/>
    <s v="OP:2022-00178.025"/>
    <s v="SISTEMA DE VIBRADORES NEUMATICOS  PARA TOLVAS"/>
    <s v="ITALCOL SA [Girón]"/>
    <s v="Electro-Valvulas"/>
    <s v="1.4.05.17 | Neumático"/>
    <s v="ELE-SOL-2/2-1/4"/>
    <s v="ELECTROVALVULA SOLENOIDE 2/2 VIAS CONEXION 1/4&quot; NPT NORMALMENTE CERRADA 110 V"/>
    <n v="2"/>
    <m/>
    <m/>
    <n v="2"/>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0"/>
  </r>
  <r>
    <s v="DS-24010111"/>
    <d v="2024-01-23T00:00:00"/>
    <x v="79"/>
    <d v="2024-01-23T00:00:00"/>
    <d v="2024-01-22T15:02:48"/>
    <s v="OP:2022-00178.025"/>
    <s v="SISTEMA DE VIBRADORES NEUMATICOS  PARA TOLVAS"/>
    <s v="ITALCOL SA [Girón]"/>
    <s v="Control de Flujo"/>
    <s v="1.4.05.17 | Neumático"/>
    <s v="CON-FLU-1/4"/>
    <s v="CONTROL DE FLUJO Ø 1/4&quot; CON SILENCIADOR"/>
    <n v="2"/>
    <m/>
    <m/>
    <n v="2"/>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0"/>
  </r>
  <r>
    <s v="DS-24010111"/>
    <d v="2024-01-23T00:00:00"/>
    <x v="79"/>
    <d v="2024-01-23T00:00:00"/>
    <d v="2024-01-22T15:02:48"/>
    <s v="OP:2022-00178.025"/>
    <s v="SISTEMA DE VIBRADORES NEUMATICOS  PARA TOLVAS"/>
    <s v="ITALCOL SA [Girón]"/>
    <s v="Arandela Presión"/>
    <s v="1.4.05.08 | Tornillería"/>
    <s v="APR-5/16"/>
    <s v="ARANDELA PRESION 5/16 ZINCADA"/>
    <n v="4"/>
    <m/>
    <m/>
    <n v="4"/>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1"/>
  </r>
  <r>
    <s v="DS-24010111"/>
    <d v="2024-01-23T00:00:00"/>
    <x v="79"/>
    <d v="2024-01-23T00:00:00"/>
    <d v="2024-01-22T15:02:48"/>
    <s v="OP:2022-00178.025"/>
    <s v="SISTEMA DE VIBRADORES NEUMATICOS  PARA TOLVAS"/>
    <s v="ITALCOL SA [Girón]"/>
    <s v="Arandela Plana"/>
    <s v="1.4.05.08 | Tornillería"/>
    <s v="APL-5/16"/>
    <s v="ARANDELA PLANA 5/16 ZINCADA"/>
    <n v="4"/>
    <m/>
    <m/>
    <n v="4"/>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0"/>
  </r>
  <r>
    <s v="DS-24010111"/>
    <d v="2024-01-23T00:00:00"/>
    <x v="80"/>
    <d v="2024-01-22T00:00:00"/>
    <d v="2024-01-22T15:01:24"/>
    <s v="OP:2022-00214.004"/>
    <s v="SENSOR DE NIVEL + PROTECCIÓN CONTRA ABRASIÓN"/>
    <s v="ITALCOL SA [Girón]"/>
    <s v="Sensores"/>
    <s v="1.4.05.16 | Eléctricos y Electrónicos"/>
    <s v="SEN-PAL-BMRX-11"/>
    <s v="SENSOR PALETA GIRATORIA BMRX - 115 115 VAC REF: 730-0504 (SIN PALETA Y SIN ACOPLADOR) REF: 730-0504 (DESCONTINUADO) Ref: 730-0504"/>
    <n v="1"/>
    <m/>
    <m/>
    <n v="1"/>
    <m/>
    <s v="Transportador por: TRANSPORTES TERRESTRES DE CARGA LTDA. Placa: TBZ908. Cédula Conductor: 1100966067. Nombre Conductor: FABIAN OSWALDO CARRIZALES CHACON. Celular Conductor: 3175129717"/>
    <s v="TRANSPORTES TERRESTRES DE CARGA LTDA"/>
    <s v="KM 6 VIA GIRON"/>
    <s v="GIRÓN"/>
    <s v="PLATARRUEDA ACUNA ANDRES FERNANDO"/>
    <s v="SERGIO RODRIGUEZ"/>
    <d v="2024-01-23T09:30:18"/>
    <x v="1"/>
    <n v="1"/>
  </r>
  <r>
    <s v="DS-24010111"/>
    <d v="2024-01-23T00:00:00"/>
    <x v="80"/>
    <d v="2024-01-22T00:00:00"/>
    <d v="2024-01-22T15:01:24"/>
    <s v="OP:2022-00214.004"/>
    <s v="SENSOR DE NIVEL + PROTECCIÓN CONTRA ABRASIÓN"/>
    <s v="ITALCOL SA [Girón]"/>
    <s v="Varios Diversos"/>
    <s v="1.4.05.10 | Varios"/>
    <s v="PAL-IN-5-416-01"/>
    <s v="PALETA INOX Ø 5&quot;  REF. 416-0152"/>
    <n v="1"/>
    <m/>
    <m/>
    <n v="1"/>
    <m/>
    <s v="Transportador por: TRANSPORTES TERRESTRES DE CARGA LTDA. Placa: TBZ908. Cédula Conductor: 1100966067. Nombre Conductor: FABIAN OSWALDO CARRIZALES CHACON. Celular Conductor: 3175129717"/>
    <s v="TRANSPORTES TERRESTRES DE CARGA LTDA"/>
    <s v="KM 6 VIA GIRON"/>
    <s v="GIRÓN"/>
    <s v="PLATARRUEDA ACUNA ANDRES FERNANDO"/>
    <s v="SERGIO RODRIGUEZ"/>
    <d v="2024-01-23T09:30:18"/>
    <x v="0"/>
    <n v="1"/>
  </r>
  <r>
    <s v="DS-24010111"/>
    <d v="2024-01-23T00:00:00"/>
    <x v="80"/>
    <d v="2024-01-22T00:00:00"/>
    <d v="2024-01-22T15:01:24"/>
    <s v="OP:2022-00214.004"/>
    <s v="SENSOR DE NIVEL + PROTECCIÓN CONTRA ABRASIÓN"/>
    <s v="ITALCOL SA [Girón]"/>
    <s v="Electrónicos"/>
    <s v="1.4.05.16 | Eléctricos y Electrónicos"/>
    <s v="BRI-GRMP1"/>
    <s v="BRIDA PARA MONTAJE SENSOR PALETA GRMP-1 Ref: 730-0020"/>
    <n v="1"/>
    <m/>
    <m/>
    <n v="1"/>
    <m/>
    <s v="Transportador por: TRANSPORTES TERRESTRES DE CARGA LTDA. Placa: TBZ908. Cédula Conductor: 1100966067. Nombre Conductor: FABIAN OSWALDO CARRIZALES CHACON. Celular Conductor: 3175129717"/>
    <s v="TRANSPORTES TERRESTRES DE CARGA LTDA"/>
    <s v="KM 6 VIA GIRON"/>
    <s v="GIRÓN"/>
    <s v="PLATARRUEDA ACUNA ANDRES FERNANDO"/>
    <s v="SERGIO RODRIGUEZ"/>
    <d v="2024-01-23T09:30:18"/>
    <x v="1"/>
    <n v="1"/>
  </r>
  <r>
    <s v="DS-24010111"/>
    <d v="2024-01-23T00:00:00"/>
    <x v="80"/>
    <d v="2024-01-22T00:00:00"/>
    <d v="2024-01-22T15:01:24"/>
    <s v="OP:2022-00214.004"/>
    <s v="SENSOR DE NIVEL + PROTECCIÓN CONTRA ABRASIÓN"/>
    <s v="ITALCOL SA [Girón]"/>
    <s v="Electrónicos"/>
    <s v="1.4.05.16 | Eléctricos y Electrónicos"/>
    <s v="ACO-EJE-GRSS"/>
    <s v="ACOPLADOR EJE SOLIDO GRSS-1 SENSOR PALETA BINMASTER Ref: 299-0004"/>
    <n v="1"/>
    <m/>
    <m/>
    <n v="1"/>
    <m/>
    <s v="Transportador por: TRANSPORTES TERRESTRES DE CARGA LTDA. Placa: TBZ908. Cédula Conductor: 1100966067. Nombre Conductor: FABIAN OSWALDO CARRIZALES CHACON. Celular Conductor: 3175129717"/>
    <s v="TRANSPORTES TERRESTRES DE CARGA LTDA"/>
    <s v="KM 6 VIA GIRON"/>
    <s v="GIRÓN"/>
    <s v="PLATARRUEDA ACUNA ANDRES FERNANDO"/>
    <s v="SERGIO RODRIGUEZ"/>
    <d v="2024-01-23T09:30:18"/>
    <x v="1"/>
    <n v="0"/>
  </r>
  <r>
    <s v="DS-24010111"/>
    <d v="2024-01-23T00:00:00"/>
    <x v="81"/>
    <d v="2024-01-23T00:00:00"/>
    <d v="2024-01-23T06:32:05"/>
    <s v="OP:2022-00178.016"/>
    <s v="SISTEMA DE COSTURA PARA BOLSAS"/>
    <s v="ITALCOL SA [Girón]"/>
    <s v="Anclaje Expansivo"/>
    <s v="1.4.05.08 | Tornillería"/>
    <s v="ANC-EXP-1/2X3"/>
    <s v="ANCLAJE EXPANSIVO 1/2 X 3"/>
    <n v="4"/>
    <m/>
    <m/>
    <n v="4"/>
    <s v="ENVIAR JUNTO CON EL DESPACHO DEL ING ELKIN"/>
    <s v="Transportador por: TRANSPORTES TERRESTRES DE CARGA LTDA. Placa: TBZ908. Cédula Conductor: 1100966067. Nombre Conductor: FABIAN OSWALDO CARRIZALES CHACON. Celular Conductor: 3175129717"/>
    <s v="TRANSPORTES TERRESTRES DE CARGA LTDA"/>
    <s v="KM 6 VIA GIRON"/>
    <s v="GIRÓN"/>
    <s v="NIÑO DUARTE ARNULFO JAVIER"/>
    <s v="SERGIO RODRIGUEZ"/>
    <d v="2024-01-23T09:30:18"/>
    <x v="0"/>
    <n v="1"/>
  </r>
  <r>
    <s v="DS-24010111"/>
    <d v="2024-01-23T00:00:00"/>
    <x v="82"/>
    <d v="2024-01-23T00:00:00"/>
    <d v="2024-01-23T08:10:21"/>
    <s v="OP:2022-00178.007"/>
    <s v="FILTRO DE MANGAS FT15 0202"/>
    <s v="ITALCOL SA [Girón]"/>
    <s v="Tubería Válvulas"/>
    <s v="1.4.05.11 | Accesorios Tuberia"/>
    <s v="VAL-SEG-1/2-150"/>
    <s v="VALVULA DE SEGURIDAD Ø 1/2&quot; X 150 PSI - ROSCADA"/>
    <n v="1"/>
    <m/>
    <m/>
    <n v="1"/>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0"/>
  </r>
  <r>
    <s v="DS-24010111"/>
    <d v="2024-01-23T00:00:00"/>
    <x v="82"/>
    <d v="2024-01-23T00:00:00"/>
    <d v="2024-01-23T08:10:21"/>
    <s v="OP:2022-00178.007"/>
    <s v="FILTRO DE MANGAS FT15 0202"/>
    <s v="ITALCOL SA [Girón]"/>
    <s v="Tubería Reducción"/>
    <s v="1.4.05.11 | Accesorios Tuberia"/>
    <s v="RED-BUS.1/2X1/4"/>
    <s v="REDUCCION BUSHING Ø 1/2&quot; A Ø 1/4&quot; NPT - ACERO AL CARBON"/>
    <n v="1"/>
    <m/>
    <m/>
    <n v="1"/>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0"/>
    <n v="0"/>
  </r>
  <r>
    <s v="DS-24010111"/>
    <d v="2024-01-23T00:00:00"/>
    <x v="82"/>
    <d v="2024-01-23T00:00:00"/>
    <d v="2024-01-23T08:10:21"/>
    <s v="OP:2022-00178.007"/>
    <s v="FILTRO DE MANGAS FT15 0202"/>
    <s v="ITALCOL SA [Girón]"/>
    <s v="Neumática Diversos"/>
    <s v="1.4.05.17 | Neumático"/>
    <s v="MAN-0-150-2 1/2"/>
    <s v="MANOMETRO 0 - 150 PSI CARATULA Ø 2 1/2&quot; ROSCA 1/4&quot;"/>
    <n v="1"/>
    <m/>
    <m/>
    <n v="1"/>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09:30:18"/>
    <x v="1"/>
    <n v="1"/>
  </r>
  <r>
    <s v="DS-24010113"/>
    <d v="2024-01-23T00:00:00"/>
    <x v="83"/>
    <d v="2024-01-23T00:00:00"/>
    <d v="2024-01-22T15:02:57"/>
    <s v="OP:2022-00178.013"/>
    <s v="TUBERIA DE COMPENSACION DE AIRE MEZCLADORA-TOLVA DE COMPESACIÓN"/>
    <s v="ITALCOL SA [Girón]"/>
    <s v="Tuerca Hexágona Zincada"/>
    <s v="1.4.05.08 | Tornillería"/>
    <s v="TUH-3/8"/>
    <s v="TUERCA HEX 3/8 ZINCADA"/>
    <n v="60"/>
    <m/>
    <m/>
    <n v="60"/>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10:00:52"/>
    <x v="0"/>
    <n v="1"/>
  </r>
  <r>
    <s v="DS-24010113"/>
    <d v="2024-01-23T00:00:00"/>
    <x v="83"/>
    <d v="2024-01-23T00:00:00"/>
    <d v="2024-01-22T15:02:57"/>
    <s v="OP:2022-00178.013"/>
    <s v="TUBERIA DE COMPENSACION DE AIRE MEZCLADORA-TOLVA DE COMPESACIÓN"/>
    <s v="ITALCOL SA [Girón]"/>
    <s v="Tornillo Hexágono"/>
    <s v="1.4.05.08 | Tornillería"/>
    <s v="THE-3/8X1"/>
    <s v="TORNILLO HEX 3/8 X 1 ZINCADO"/>
    <n v="60"/>
    <m/>
    <m/>
    <n v="60"/>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10:00:52"/>
    <x v="0"/>
    <n v="0"/>
  </r>
  <r>
    <s v="DS-24010113"/>
    <d v="2024-01-23T00:00:00"/>
    <x v="84"/>
    <d v="2024-01-23T00:00:00"/>
    <d v="2024-01-22T15:03:08"/>
    <s v="OP:2022-00178.004"/>
    <s v="PLATAFORMA DE SERVICIO NIVEL SUPERIOR CARGUE MATERIA PRIMA"/>
    <s v="ITALCOL SA [Girón]"/>
    <s v="Tuerca Hexágona Zincada"/>
    <s v="1.4.05.08 | Tornillería"/>
    <s v="TUH-3/8"/>
    <s v="TUERCA HEX 3/8 ZINCADA"/>
    <n v="30"/>
    <m/>
    <m/>
    <n v="30"/>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10:00:52"/>
    <x v="0"/>
    <n v="0"/>
  </r>
  <r>
    <s v="DS-24010113"/>
    <d v="2024-01-23T00:00:00"/>
    <x v="84"/>
    <d v="2024-01-23T00:00:00"/>
    <d v="2024-01-22T15:03:08"/>
    <s v="OP:2022-00178.004"/>
    <s v="PLATAFORMA DE SERVICIO NIVEL SUPERIOR CARGUE MATERIA PRIMA"/>
    <s v="ITALCOL SA [Girón]"/>
    <s v="Tuerca Hexágona Grado"/>
    <s v="1.4.05.08 | Tornillería"/>
    <s v="TUH-1/2-GRADO5"/>
    <s v="TUERCA HEX 1/2 GRADO 5"/>
    <n v="55"/>
    <m/>
    <m/>
    <n v="55"/>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10:00:52"/>
    <x v="0"/>
    <n v="0"/>
  </r>
  <r>
    <s v="DS-24010113"/>
    <d v="2024-01-23T00:00:00"/>
    <x v="84"/>
    <d v="2024-01-23T00:00:00"/>
    <d v="2024-01-22T15:03:08"/>
    <s v="OP:2022-00178.004"/>
    <s v="PLATAFORMA DE SERVICIO NIVEL SUPERIOR CARGUE MATERIA PRIMA"/>
    <s v="ITALCOL SA [Girón]"/>
    <s v="Tuerca Hexágona Zincada"/>
    <s v="1.4.05.08 | Tornillería"/>
    <s v="TUH-1/2"/>
    <s v="TUERCA HEX 1/2 ZINCADA"/>
    <n v="8"/>
    <m/>
    <m/>
    <n v="8"/>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10:00:52"/>
    <x v="0"/>
    <n v="0"/>
  </r>
  <r>
    <s v="DS-24010113"/>
    <d v="2024-01-23T00:00:00"/>
    <x v="84"/>
    <d v="2024-01-23T00:00:00"/>
    <d v="2024-01-22T15:03:08"/>
    <s v="OP:2022-00178.004"/>
    <s v="PLATAFORMA DE SERVICIO NIVEL SUPERIOR CARGUE MATERIA PRIMA"/>
    <s v="ITALCOL SA [Girón]"/>
    <s v="Tornillo Hexágono"/>
    <s v="1.4.05.08 | Tornillería"/>
    <s v="THE-3/8X1"/>
    <s v="TORNILLO HEX 3/8 X 1 ZINCADO"/>
    <n v="30"/>
    <m/>
    <m/>
    <n v="30"/>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10:00:52"/>
    <x v="0"/>
    <n v="0"/>
  </r>
  <r>
    <s v="DS-24010113"/>
    <d v="2024-01-23T00:00:00"/>
    <x v="84"/>
    <d v="2024-01-23T00:00:00"/>
    <d v="2024-01-22T15:03:08"/>
    <s v="OP:2022-00178.004"/>
    <s v="PLATAFORMA DE SERVICIO NIVEL SUPERIOR CARGUE MATERIA PRIMA"/>
    <s v="ITALCOL SA [Girón]"/>
    <s v="Tornillo Grado"/>
    <s v="1.4.05.08 | Tornillería"/>
    <s v="THE-1/2X1 1/4G5"/>
    <s v="TORNILLO HEX 1/2 X 1 1/4 - GRADO 5"/>
    <n v="55"/>
    <m/>
    <m/>
    <n v="55"/>
    <m/>
    <s v="Transportador por: TRANSPORTES TERRESTRES DE CARGA LTDA. Placa: TBZ908. Cédula Conductor: 1100966067. Nombre Conductor: FABIAN OSWALDO CARRIZALES CHACON. Celular Conductor: 3175129717"/>
    <s v="TRANSPORTES TERRESTRES DE CARGA LTDA"/>
    <s v="KM 6 VIA GIRON"/>
    <s v="GIRÓN"/>
    <s v="VALBUENA PEREZ ELKIN YESID"/>
    <s v="SERGIO RODRIGUEZ"/>
    <d v="2024-01-23T10:00:52"/>
    <x v="0"/>
    <n v="0"/>
  </r>
  <r>
    <s v="DS-24010114"/>
    <d v="2024-01-23T00:00:00"/>
    <x v="85"/>
    <d v="2024-01-23T00:00:00"/>
    <d v="2024-01-22T15:34:42"/>
    <s v="OP:2023-00408.011"/>
    <s v="CONSUMIBLES  MONTAJE ESTRUCTURA HUS (APOYO CONTRATISTA )"/>
    <s v="METALTECO SAS [Girón]"/>
    <s v="Eléctricos"/>
    <s v="1.4.05.16 | Eléctricos y Electrónicos"/>
    <s v="CLA-TRI-50A250V"/>
    <s v="CLAVIJA  CAUCHO TRIFILAR 50 AMPERIOS 250 V CODELCA Ref: C-007"/>
    <n v="1"/>
    <m/>
    <m/>
    <n v="1"/>
    <s v="Despachar HUS"/>
    <s v="Transportador por: LMI S.A.S. [Bucaramanga]. Placa: WOL439. Cédula Conductor: 91508276. Nombre Conductor: JHON FUENTES. Celular Conductor: 3144091496"/>
    <s v="LMI S.A.S."/>
    <s v="KM 6 VIA GIRON"/>
    <s v="GIRÓN"/>
    <s v="PINTO PINZON LUIS ARNULFO"/>
    <s v="SANDRA CALA"/>
    <d v="2024-01-24T10:07:11"/>
    <x v="1"/>
    <n v="1"/>
  </r>
  <r>
    <s v="DS-24010115"/>
    <d v="2024-01-23T00:00:00"/>
    <x v="86"/>
    <d v="2024-01-23T00:00:00"/>
    <d v="2024-01-22T10:06:44"/>
    <s v="OP:2023-00408.011"/>
    <s v="CONSUMIBLES  MONTAJE ESTRUCTURA HUS (APOYO CONTRATISTA )"/>
    <s v="METALTECO SAS [Girón]"/>
    <s v="Guantes"/>
    <s v="1.4.55.12 | Materiales y Suministros para MO"/>
    <s v="GUA-LAR.TIP.ING.LAR"/>
    <s v="GUANTE TIPO INGENIERO EN VAQUETA LARGO"/>
    <n v="10"/>
    <m/>
    <m/>
    <n v="10"/>
    <m/>
    <s v="Transportador por: LMI S.A.S. [Bucaramanga]. Placa: WOL439. Cédula Conductor: 91508276. Nombre Conductor: JHON FUENTES. Celular Conductor: 3144091496"/>
    <s v="LMI S.A.S."/>
    <s v="KM 6 VIA GIRON"/>
    <s v="GIRÓN"/>
    <s v="PINTO PINZON LUIS ARNULFO"/>
    <s v="NATHALIA PLATA"/>
    <d v="2024-01-23T10:42:50"/>
    <x v="0"/>
    <n v="1"/>
  </r>
  <r>
    <s v="DS-24010115"/>
    <d v="2024-01-23T00:00:00"/>
    <x v="86"/>
    <d v="2024-01-23T00:00:00"/>
    <d v="2024-01-22T10:06:44"/>
    <s v="OP:2023-00408.011"/>
    <s v="CONSUMIBLES  MONTAJE ESTRUCTURA HUS (APOYO CONTRATISTA )"/>
    <s v="METALTECO SAS [Girón]"/>
    <s v="Materiales y Suministros"/>
    <s v="1.4.55.20 | Materiales y Suministros"/>
    <s v="CIN-SEÑ.PELX100MTS"/>
    <s v="CINTA DE SEÑALIZACION PELIGRO X 100 METROS"/>
    <n v="1"/>
    <m/>
    <m/>
    <n v="1"/>
    <m/>
    <s v="Transportador por: LMI S.A.S. [Bucaramanga]. Placa: WOL439. Cédula Conductor: 91508276. Nombre Conductor: JHON FUENTES. Celular Conductor: 3144091496"/>
    <s v="LMI S.A.S."/>
    <s v="KM 6 VIA GIRON"/>
    <s v="GIRÓN"/>
    <s v="PINTO PINZON LUIS ARNULFO"/>
    <s v="NATHALIA PLATA"/>
    <d v="2024-01-23T10:42:50"/>
    <x v="0"/>
    <n v="0"/>
  </r>
  <r>
    <s v="DS-24010116"/>
    <d v="2024-01-23T00:00:00"/>
    <x v="87"/>
    <d v="2024-01-23T00:00:00"/>
    <d v="2024-01-22T09:36:46"/>
    <s v="OP:2023-00240.001"/>
    <s v="DISEÑO DE PLANOS TALLER FABRICACIÓN DE ESTRUCTURA METÁLICA EN ACERO ESTRUCTURAL A-572"/>
    <s v="CONSORCIO CONSTRUCCIONES HOSPITALARIAS [Bogotá D.C.]"/>
    <s v="Tubería Estructural"/>
    <s v="1.4.05.09 | Tubería"/>
    <s v="TUB-EST.2X2.5"/>
    <s v="TUBO ESTRUCTURAL REDONDO Ø 2&quot; X 2.5 MM"/>
    <n v="180"/>
    <m/>
    <m/>
    <n v="180"/>
    <s v="DESPACHO PARA MONTAJES ABRIL"/>
    <s v="Transportador por: LMI S.A.S. [Bucaramanga]. Placa: WOL439. Cédula Conductor: 91508276. Nombre Conductor: JONH FUENTES. Celular Conductor: 3144094496"/>
    <s v="LMI S.A.S."/>
    <s v="CR 12 84 A 12 OF 301"/>
    <s v="BOGOTÁ. D.C."/>
    <s v="PINTO PINZON LUIS ARNULFO"/>
    <s v="NATHALIA PLATA"/>
    <d v="2024-01-23T11:07:13"/>
    <x v="2"/>
    <n v="1"/>
  </r>
  <r>
    <s v="DS-24010116"/>
    <d v="2024-01-23T00:00:00"/>
    <x v="87"/>
    <d v="2024-01-23T00:00:00"/>
    <d v="2024-01-22T09:36:46"/>
    <s v="OP:2023-00240.001"/>
    <s v="DISEÑO DE PLANOS TALLER FABRICACIÓN DE ESTRUCTURA METÁLICA EN ACERO ESTRUCTURAL A-572"/>
    <s v="CONSORCIO CONSTRUCCIONES HOSPITALARIAS [Bogotá D.C.]"/>
    <s v="Tuerca Hexágona Galvanizada"/>
    <s v="1.4.05.08 | Tornillería"/>
    <s v="THE-1/2.G.A194"/>
    <s v="TUERCA HEX 1/2 - GALVANIZADA REF,  A194 GRADO 2H 13HPP"/>
    <n v="200"/>
    <m/>
    <m/>
    <n v="200"/>
    <s v="DESPACHO PARA MONTAJES ABRIL"/>
    <s v="Transportador por: LMI S.A.S. [Bucaramanga]. Placa: WOL439. Cédula Conductor: 91508276. Nombre Conductor: JONH FUENTES. Celular Conductor: 3144094496"/>
    <s v="LMI S.A.S."/>
    <s v="CR 12 84 A 12 OF 301"/>
    <s v="BOGOTÁ. D.C."/>
    <s v="PINTO PINZON LUIS ARNULFO"/>
    <s v="NATHALIA PLATA"/>
    <d v="2024-01-23T11:07:13"/>
    <x v="0"/>
    <n v="1"/>
  </r>
  <r>
    <s v="DS-24010116"/>
    <d v="2024-01-23T00:00:00"/>
    <x v="87"/>
    <d v="2024-01-23T00:00:00"/>
    <d v="2024-01-22T09:36:46"/>
    <s v="OP:2023-00240.001"/>
    <s v="DISEÑO DE PLANOS TALLER FABRICACIÓN DE ESTRUCTURA METÁLICA EN ACERO ESTRUCTURAL A-572"/>
    <s v="CONSORCIO CONSTRUCCIONES HOSPITALARIAS [Bogotá D.C.]"/>
    <s v="Tornillo Hexágono"/>
    <s v="1.4.05.08 | Tornillería"/>
    <s v="THE-1/2.1.1/2.G.A325T1"/>
    <s v="TORNILLO HEX 1/2 X 1 1/2 - GALVANIZADO REF. A325 TIPO 1"/>
    <n v="200"/>
    <m/>
    <m/>
    <n v="200"/>
    <s v="DESPACHO PARA MONTAJES ABRIL"/>
    <s v="Transportador por: LMI S.A.S. [Bucaramanga]. Placa: WOL439. Cédula Conductor: 91508276. Nombre Conductor: JONH FUENTES. Celular Conductor: 3144094496"/>
    <s v="LMI S.A.S."/>
    <s v="CR 12 84 A 12 OF 301"/>
    <s v="BOGOTÁ. D.C."/>
    <s v="PINTO PINZON LUIS ARNULFO"/>
    <s v="NATHALIA PLATA"/>
    <d v="2024-01-23T11:07:13"/>
    <x v="0"/>
    <n v="0"/>
  </r>
  <r>
    <s v="DS-24010116"/>
    <d v="2024-01-23T00:00:00"/>
    <x v="87"/>
    <d v="2024-01-23T00:00:00"/>
    <d v="2024-01-22T09:36:46"/>
    <s v="OP:2023-00240.001"/>
    <s v="DISEÑO DE PLANOS TALLER FABRICACIÓN DE ESTRUCTURA METÁLICA EN ACERO ESTRUCTURAL A-572"/>
    <s v="CONSORCIO CONSTRUCCIONES HOSPITALARIAS [Bogotá D.C.]"/>
    <s v="Perfiles IPE"/>
    <s v="1.4.05.04 | Perfilería"/>
    <s v="PER-IPE200"/>
    <s v="PERFIL IPE 200 GR 50"/>
    <n v="12"/>
    <m/>
    <m/>
    <n v="12"/>
    <s v="DESPACHO PARA MONTAJES ABRIL Cortar en 2 tramos de 6 metros"/>
    <s v="Transportador por: LMI S.A.S. [Bucaramanga]. Placa: WOL439. Cédula Conductor: 91508276. Nombre Conductor: JONH FUENTES. Celular Conductor: 3144094496"/>
    <s v="LMI S.A.S."/>
    <s v="CR 12 84 A 12 OF 301"/>
    <s v="BOGOTÁ. D.C."/>
    <s v="PINTO PINZON LUIS ARNULFO"/>
    <s v="NATHALIA PLATA"/>
    <d v="2024-01-23T11:07:13"/>
    <x v="2"/>
    <n v="1"/>
  </r>
  <r>
    <s v="DS-24010116"/>
    <d v="2024-01-23T00:00:00"/>
    <x v="87"/>
    <d v="2024-01-23T00:00:00"/>
    <d v="2024-01-22T09:36:46"/>
    <s v="OP:2023-00240.001"/>
    <s v="DISEÑO DE PLANOS TALLER FABRICACIÓN DE ESTRUCTURA METÁLICA EN ACERO ESTRUCTURAL A-572"/>
    <s v="CONSORCIO CONSTRUCCIONES HOSPITALARIAS [Bogotá D.C.]"/>
    <s v="Varios Diversos"/>
    <s v="1.4.05.10 | Varios"/>
    <s v="PEL-950.280"/>
    <s v="PELDAÑO ANTIDESLIZANTE 950 X 280 HR CON REMATE EN LAMINA ALFAJOR (ACABADO ANTICORROSIVO Y ESMALTE)"/>
    <n v="50"/>
    <m/>
    <m/>
    <n v="50"/>
    <s v="DESPACHO PARA MONTAJES ABRIL"/>
    <s v="Transportador por: LMI S.A.S. [Bucaramanga]. Placa: WOL439. Cédula Conductor: 91508276. Nombre Conductor: JONH FUENTES. Celular Conductor: 3144094496"/>
    <s v="LMI S.A.S."/>
    <s v="CR 12 84 A 12 OF 301"/>
    <s v="BOGOTÁ. D.C."/>
    <s v="PINTO PINZON LUIS ARNULFO"/>
    <s v="NATHALIA PLATA"/>
    <d v="2024-01-23T11:07:13"/>
    <x v="0"/>
    <n v="1"/>
  </r>
  <r>
    <s v="DS-24010116"/>
    <d v="2024-01-23T00:00:00"/>
    <x v="87"/>
    <d v="2024-01-23T00:00:00"/>
    <d v="2024-01-22T09:36:46"/>
    <s v="OP:2023-00240.001"/>
    <s v="DISEÑO DE PLANOS TALLER FABRICACIÓN DE ESTRUCTURA METÁLICA EN ACERO ESTRUCTURAL A-572"/>
    <s v="CONSORCIO CONSTRUCCIONES HOSPITALARIAS [Bogotá D.C.]"/>
    <s v="Arandela Plana"/>
    <s v="1.4.05.08 | Tornillería"/>
    <s v="ARA-PLA.1/2"/>
    <s v="ARANDELA PLANA Ø 1/2 REF. F4369 T1"/>
    <n v="200"/>
    <m/>
    <m/>
    <n v="200"/>
    <s v="DESPACHO PARA MONTAJES ABRIL"/>
    <s v="Transportador por: LMI S.A.S. [Bucaramanga]. Placa: WOL439. Cédula Conductor: 91508276. Nombre Conductor: JONH FUENTES. Celular Conductor: 3144094496"/>
    <s v="LMI S.A.S."/>
    <s v="CR 12 84 A 12 OF 301"/>
    <s v="BOGOTÁ. D.C."/>
    <s v="PINTO PINZON LUIS ARNULFO"/>
    <s v="NATHALIA PLATA"/>
    <d v="2024-01-23T11:07:13"/>
    <x v="0"/>
    <n v="0"/>
  </r>
  <r>
    <s v="DS-24010117"/>
    <d v="2024-01-24T00:00:00"/>
    <x v="88"/>
    <d v="2024-01-24T00:00:00"/>
    <d v="2024-01-24T08:48:22"/>
    <s v="OP:2023-00408.012"/>
    <s v="CONSUMIBLES FABRICACION METALTECO (LA CASITA Y PLANTA PRINCIPAL)"/>
    <s v="METALTECO SAS [Girón]"/>
    <s v="Gases"/>
    <s v="1.4.55.30 | Gases"/>
    <s v="CAR-MON.8.5G"/>
    <s v="CARBURANTE MONTACARGA X 8.5 GALONES"/>
    <n v="1"/>
    <m/>
    <m/>
    <n v="1"/>
    <s v="Despachar para LA CASITA"/>
    <s v="Transportador por: METALTECO SAS [Girón]. Placa: BVG095. Cédula Conductor: 91238062. Nombre Conductor: REYNALDO  NAVAS. Celular Conductor: 1"/>
    <s v="METALTECO SAS"/>
    <s v="KM 6 VIA GIRON"/>
    <s v="GIRÓN"/>
    <s v="PINTO PINZON LUIS ARNULFO"/>
    <s v="SANDRA CALA"/>
    <d v="2024-01-24T09:09:04"/>
    <x v="3"/>
    <n v="1"/>
  </r>
  <r>
    <s v="DS-24010121"/>
    <d v="2024-01-24T00:00:00"/>
    <x v="89"/>
    <d v="2024-01-24T00:00:00"/>
    <d v="2024-01-24T08:34:07"/>
    <s v="OP:2023-00240.001"/>
    <s v="DISEÑO DE PLANOS TALLER FABRICACIÓN DE ESTRUCTURA METÁLICA EN ACERO ESTRUCTURAL A-572"/>
    <s v="CONSORCIO CONSTRUCCIONES HOSPITALARIAS [Bogotá D.C.]"/>
    <s v="Pintura Diversos"/>
    <s v="1.4.05.05 | Pintura"/>
    <s v="PIN-THINNER"/>
    <s v="THINER"/>
    <n v="15"/>
    <m/>
    <m/>
    <n v="15"/>
    <s v="DESPACHO PARA BODEGA LA CASITA"/>
    <s v="Transportador por: LMI S.A.S.. Placa: WOL439. Cédula Conductor: 91508276. Nombre Conductor: JHON FUENTES. Celular Conductor: 3144094496"/>
    <s v="LMI S.A.S."/>
    <s v="CR 12 84 A 12 OF 301"/>
    <s v="BOGOTÁ. D.C."/>
    <s v="PINTO PINZON LUIS ARNULFO"/>
    <s v="SANDRA CALA"/>
    <d v="2024-01-25T15:57:45"/>
    <x v="0"/>
    <n v="1"/>
  </r>
  <r>
    <s v="DS-24010121"/>
    <d v="2024-01-24T00:00:00"/>
    <x v="89"/>
    <d v="2024-01-24T00:00:00"/>
    <d v="2024-01-24T08:34:07"/>
    <s v="OP:2023-00240.001"/>
    <s v="DISEÑO DE PLANOS TALLER FABRICACIÓN DE ESTRUCTURA METÁLICA EN ACERO ESTRUCTURAL A-572"/>
    <s v="CONSORCIO CONSTRUCCIONES HOSPITALARIAS [Bogotá D.C.]"/>
    <s v="Catalizadores"/>
    <s v="1.4.05.05 | Pintura"/>
    <s v="CAT-PRI.PIN"/>
    <s v="CATALIZADOR PRIMER EPOXICO PINTUNAL REF: 6092-5 Ref: 6092-5"/>
    <n v="10"/>
    <m/>
    <m/>
    <n v="10"/>
    <s v="DESPACHO PARA BODEGA LA CASITA"/>
    <s v="Transportador por: LMI S.A.S.. Placa: WOL439. Cédula Conductor: 91508276. Nombre Conductor: JHON FUENTES. Celular Conductor: 3144094496"/>
    <s v="LMI S.A.S."/>
    <s v="CR 12 84 A 12 OF 301"/>
    <s v="BOGOTÁ. D.C."/>
    <s v="PINTO PINZON LUIS ARNULFO"/>
    <s v="SANDRA CALA"/>
    <d v="2024-01-25T15:57:45"/>
    <x v="0"/>
    <n v="0"/>
  </r>
  <r>
    <s v="DS-24010121"/>
    <d v="2024-01-24T00:00:00"/>
    <x v="89"/>
    <d v="2024-01-24T00:00:00"/>
    <d v="2024-01-24T08:34:07"/>
    <s v="OP:2023-00240.001"/>
    <s v="DISEÑO DE PLANOS TALLER FABRICACIÓN DE ESTRUCTURA METÁLICA EN ACERO ESTRUCTURAL A-572"/>
    <s v="CONSORCIO CONSTRUCCIONES HOSPITALARIAS [Bogotá D.C.]"/>
    <s v="Pintura Anticorrosiva"/>
    <s v="1.4.05.05 | Pintura"/>
    <s v="ANT-EPO.PIN"/>
    <s v="ANTICORROSIVO EPOXICO PINTUNAL REF: 60735-5 Ref: 60735-5"/>
    <n v="10"/>
    <m/>
    <m/>
    <n v="10"/>
    <s v="DESPACHO PARA BODEGA LA CASITA"/>
    <s v="Transportador por: LMI S.A.S.. Placa: WOL439. Cédula Conductor: 91508276. Nombre Conductor: JHON FUENTES. Celular Conductor: 3144094496"/>
    <s v="LMI S.A.S."/>
    <s v="CR 12 84 A 12 OF 301"/>
    <s v="BOGOTÁ. D.C."/>
    <s v="PINTO PINZON LUIS ARNULFO"/>
    <s v="SANDRA CALA"/>
    <d v="2024-01-25T15:57:45"/>
    <x v="0"/>
    <n v="0"/>
  </r>
  <r>
    <s v="DS-24010123"/>
    <d v="2024-01-24T00:00:00"/>
    <x v="90"/>
    <d v="2024-01-24T00:00:00"/>
    <d v="2024-01-24T10:09:28"/>
    <s v="OP:2023-00408.012"/>
    <s v="CONSUMIBLES FABRICACION METALTECO (LA CASITA Y PLANTA PRINCIPAL)"/>
    <s v="METALTECO SAS [Girón]"/>
    <s v="Elementos de Protección"/>
    <s v="1.4.55.12 | Materiales y Suministros para MO"/>
    <s v="ACE-LEN.6885"/>
    <s v="ACETATO LENTE PARA MASCARA 6800 REF. 6885"/>
    <n v="2"/>
    <m/>
    <m/>
    <n v="2"/>
    <s v="Despachar a LA CASITA"/>
    <s v="Transportador por: LMI S.A.S.. Placa: WOL439. Cédula Conductor: 91508276. Nombre Conductor: JOHN FUENTES. Celular Conductor: 3144094496"/>
    <s v="LMI S.A.S."/>
    <s v="KM 6 VIA GIRON"/>
    <s v="GIRÓN"/>
    <s v="PINTO PINZON LUIS ARNULFO"/>
    <s v="SANDRA CALA"/>
    <d v="2024-01-24T10:16:58"/>
    <x v="0"/>
    <n v="0"/>
  </r>
  <r>
    <s v="DS-24010127"/>
    <d v="2024-01-25T00:00:00"/>
    <x v="91"/>
    <d v="2024-01-25T00:00:00"/>
    <d v="2024-01-25T07:56:28"/>
    <s v="OP:2023-00408.012"/>
    <s v="CONSUMIBLES FABRICACION METALTECO (LA CASITA Y PLANTA PRINCIPAL)"/>
    <s v="METALTECO SAS [Girón]"/>
    <s v="Gases"/>
    <s v="1.4.55.30 | Gases"/>
    <s v="CAR-MON.8.5G"/>
    <s v="CARBURANTE MONTACARGA X 8.5 GALONES"/>
    <n v="1"/>
    <m/>
    <m/>
    <n v="1"/>
    <s v="Despahcar para LA CASITA"/>
    <s v="Transportador por: METALTECO SAS [Girón]. Placa: GIU259. Cédula Conductor: 91238062. Nombre Conductor: REYNALDO  NAVAS. Celular Conductor: 6469411"/>
    <s v="METALTECO SAS"/>
    <s v="KM 6 VIA GIRON"/>
    <s v="GIRÓN"/>
    <s v="PINTO PINZON LUIS ARNULFO"/>
    <s v="SANDRA CALA"/>
    <d v="2024-01-25T08:05:59"/>
    <x v="3"/>
    <n v="1"/>
  </r>
  <r>
    <s v="DS-24010130"/>
    <d v="2024-01-25T00:00:00"/>
    <x v="92"/>
    <d v="2024-01-25T00:00:00"/>
    <d v="2024-01-25T09:19:35"/>
    <s v="OP:2023-00667.001"/>
    <s v="PIÑON EN FUNDICION GRIS PASO 100, BULÓN 18"/>
    <s v="ALIMENTOS FINCA S.A.S. [Ciénaga de Oro - Cerete]"/>
    <s v="Elementos de Fundición"/>
    <s v="1.4.05.10 | Varios"/>
    <s v="PIÑ-CAD.MIL.100.MAN.150"/>
    <s v="PIÑON CADENA MILLE PASO 100 - 10 DIENTES CON MANZANA Ø 150 - EN FUNDICION GRIS"/>
    <n v="2"/>
    <m/>
    <m/>
    <n v="2"/>
    <s v="envia por tcc asegurar por 600.000 pesos segun oc 843182"/>
    <s v="GUIA # 114273490 Transportador por: TCC SAS [Floridablanca]. Placa: NA. Cédula Conductor: 860016640. Nombre Conductor: TCC SAS [Floridablanca]. Celular Conductor: 6973888 ENVIA GUIA 114273490"/>
    <s v="TCC SAS"/>
    <s v="Km 5 Vía Cereté a Ciénaga de Oro, Córdoba  Carrera 3 No. 2-80 Vereda la Zorra, Cienaga de Oro.  Via Cereté -Cienaga de Oro"/>
    <s v="CIÉNAGA DE ORO"/>
    <s v="LIZARAZO MORENO EDWIN HORACIO"/>
    <s v="SILVIA ROMAN"/>
    <d v="2024-01-26T11:20:31"/>
    <x v="1"/>
    <n v="1"/>
  </r>
  <r>
    <s v="DS-24010131"/>
    <d v="2024-01-25T00:00:00"/>
    <x v="93"/>
    <d v="2024-01-25T00:00:00"/>
    <d v="2024-01-25T15:33:36"/>
    <s v="OP:2023-00408.012"/>
    <s v="CONSUMIBLES FABRICACION METALTECO (LA CASITA Y PLANTA PRINCIPAL)"/>
    <s v="METALTECO SAS [Girón]"/>
    <s v="Goznes"/>
    <s v="1.4.05.08 | Tornillería"/>
    <s v="GOZ-5/8"/>
    <s v="GOZNE 5/8"/>
    <n v="2"/>
    <m/>
    <m/>
    <n v="2"/>
    <s v="Despachar para LA CASITS"/>
    <s v="Transportador por: LMI S.A.S. [Bucaramanga]. Placa: WOL439. Cédula Conductor: 91508276. Nombre Conductor: JHON FUENTES. Celular Conductor: 3144094496"/>
    <s v="LMI S.A.S."/>
    <s v="KM 6 VIA GIRON"/>
    <s v="GIRÓN"/>
    <s v="PINTO PINZON LUIS ARNULFO"/>
    <s v="NATHALIA PLATA"/>
    <d v="2024-01-25T16:06:43"/>
    <x v="0"/>
    <n v="1"/>
  </r>
  <r>
    <s v="DS-24010131"/>
    <d v="2024-01-25T00:00:00"/>
    <x v="93"/>
    <d v="2024-01-25T00:00:00"/>
    <d v="2024-01-25T15:33:36"/>
    <s v="OP:2023-00408.012"/>
    <s v="CONSUMIBLES FABRICACION METALTECO (LA CASITA Y PLANTA PRINCIPAL)"/>
    <s v="METALTECO SAS [Girón]"/>
    <s v="Consumible Pulidoras,Taladros y Atornilladoras"/>
    <s v="1.4.55.20 | Materiales y Suministros"/>
    <s v="ESC-PUL.DW28111"/>
    <s v="ESCOBILLA PARA PULIDORA DEWALT 28111"/>
    <n v="1"/>
    <m/>
    <m/>
    <n v="1"/>
    <s v="Despachar para LA CASITS"/>
    <s v="Transportador por: LMI S.A.S. [Bucaramanga]. Placa: WOL439. Cédula Conductor: 91508276. Nombre Conductor: JHON FUENTES. Celular Conductor: 3144094496"/>
    <s v="LMI S.A.S."/>
    <s v="KM 6 VIA GIRON"/>
    <s v="GIRÓN"/>
    <s v="PINTO PINZON LUIS ARNULFO"/>
    <s v="NATHALIA PLATA"/>
    <d v="2024-01-25T16:06:43"/>
    <x v="0"/>
    <n v="0"/>
  </r>
  <r>
    <s v="DS-24010131"/>
    <d v="2024-01-25T00:00:00"/>
    <x v="93"/>
    <d v="2024-01-25T00:00:00"/>
    <d v="2024-01-25T15:33:36"/>
    <s v="OP:2023-00408.012"/>
    <s v="CONSUMIBLES FABRICACION METALTECO (LA CASITA Y PLANTA PRINCIPAL)"/>
    <s v="METALTECO SAS [Girón]"/>
    <s v="Consumible Pulidoras,Taladros y Atornilladoras"/>
    <s v="1.4.55.20 | Materiales y Suministros"/>
    <s v="ESC-PUL.DEW4120-B3"/>
    <s v="ESCOBILLA PARA PULIDORA DEWALT 4120-B3"/>
    <n v="9"/>
    <m/>
    <m/>
    <n v="9"/>
    <s v="Despachar para LA CASITS"/>
    <s v="Transportador por: LMI S.A.S. [Bucaramanga]. Placa: WOL439. Cédula Conductor: 91508276. Nombre Conductor: JHON FUENTES. Celular Conductor: 3144094496"/>
    <s v="LMI S.A.S."/>
    <s v="KM 6 VIA GIRON"/>
    <s v="GIRÓN"/>
    <s v="PINTO PINZON LUIS ARNULFO"/>
    <s v="NATHALIA PLATA"/>
    <d v="2024-01-25T16:06:43"/>
    <x v="0"/>
    <n v="0"/>
  </r>
  <r>
    <s v="DS-24010132"/>
    <d v="2024-01-26T00:00:00"/>
    <x v="94"/>
    <d v="2024-01-26T00:00:00"/>
    <d v="2024-01-25T16:59:08"/>
    <s v="OP:2023-00240.001"/>
    <s v="DISEÑO DE PLANOS TALLER FABRICACIÓN DE ESTRUCTURA METÁLICA EN ACERO ESTRUCTURAL A-572"/>
    <s v="CONSORCIO CONSTRUCCIONES HOSPITALARIAS [Bogotá D.C.]"/>
    <s v="Soldadura MIG"/>
    <s v="1.4.05.07 | Soldadura"/>
    <s v="SOL-MIG-0.35WES"/>
    <s v="SOLDADURA MIG 0.35 WEST ARCO WEST ARCO WEST ARCO"/>
    <n v="1"/>
    <m/>
    <m/>
    <n v="1"/>
    <s v="DESPACHO PARA BODEGA LA CASITA"/>
    <s v="Transportador por: LMI S.A.S. [Bucaramanga]. Placa: TZR285. Cédula Conductor: 1095913870. Nombre Conductor: MANUEL ENRIQUE GARCIA GOMEZ. Celular Conductor: 3153449422"/>
    <s v="LMI S.A.S."/>
    <s v="CR 12 84 A 12 OF 301"/>
    <s v="BOGOTÁ. D.C."/>
    <s v="PINTO PINZON LUIS ARNULFO"/>
    <s v="NATHALIA PLATA"/>
    <d v="2024-01-26T08:45:39"/>
    <x v="0"/>
    <n v="0"/>
  </r>
  <r>
    <s v="DS-24010132"/>
    <d v="2024-01-26T00:00:00"/>
    <x v="94"/>
    <d v="2024-01-26T00:00:00"/>
    <d v="2024-01-25T16:59:08"/>
    <s v="OP:2023-00240.001"/>
    <s v="DISEÑO DE PLANOS TALLER FABRICACIÓN DE ESTRUCTURA METÁLICA EN ACERO ESTRUCTURAL A-572"/>
    <s v="CONSORCIO CONSTRUCCIONES HOSPITALARIAS [Bogotá D.C.]"/>
    <s v="Soldadura Diversos"/>
    <s v="1.4.05.07 | Soldadura"/>
    <s v="SOL-71T.CMA"/>
    <s v="SOLDADURA 0.45 ET71T-1C TUBULAR WEST ARCO (CAJA MARRON)"/>
    <n v="75"/>
    <m/>
    <m/>
    <n v="75"/>
    <s v="DESPACHO PARA BODEGA LA CASITA"/>
    <s v="Transportador por: LMI S.A.S. [Bucaramanga]. Placa: TZR285. Cédula Conductor: 1095913870. Nombre Conductor: MANUEL ENRIQUE GARCIA GOMEZ. Celular Conductor: 3153449422"/>
    <s v="LMI S.A.S."/>
    <s v="CR 12 84 A 12 OF 301"/>
    <s v="BOGOTÁ. D.C."/>
    <s v="PINTO PINZON LUIS ARNULFO"/>
    <s v="NATHALIA PLATA"/>
    <d v="2024-01-26T08:45:39"/>
    <x v="0"/>
    <n v="0"/>
  </r>
  <r>
    <s v="DS-24010133"/>
    <d v="2024-01-26T00:00:00"/>
    <x v="95"/>
    <d v="2024-01-26T00:00:00"/>
    <d v="2024-01-25T15:02:11"/>
    <s v="OP:2023-00240.001"/>
    <s v="DISEÑO DE PLANOS TALLER FABRICACIÓN DE ESTRUCTURA METÁLICA EN ACERO ESTRUCTURAL A-572"/>
    <s v="CONSORCIO CONSTRUCCIONES HOSPITALARIAS [Bogotá D.C.]"/>
    <s v="Consumible Maquinaria y Equipos"/>
    <s v="1.4.55.20 | Materiales y Suministros"/>
    <s v="FIT-1/4.MAC"/>
    <s v="FITTING MACHO 1/4 PARA AIRE AMERICANO"/>
    <n v="3"/>
    <m/>
    <m/>
    <n v="3"/>
    <s v="DESPACHO PARA EL HUS"/>
    <s v="Transportador por: LMI S.A.S. [Bucaramanga]. Placa: WOL439. Cédula Conductor: 91508276. Nombre Conductor: JHON FUENTES. Celular Conductor: 314409444"/>
    <s v="LMI S.A.S."/>
    <s v="CR 12 84 A 12 OF 301"/>
    <s v="BOGOTÁ. D.C."/>
    <s v="PINTO PINZON LUIS ARNULFO"/>
    <s v="NATHALIA PLATA"/>
    <d v="2024-01-26T08:50:52"/>
    <x v="0"/>
    <n v="0"/>
  </r>
  <r>
    <s v="DS-24010133"/>
    <d v="2024-01-26T00:00:00"/>
    <x v="95"/>
    <d v="2024-01-26T00:00:00"/>
    <d v="2024-01-25T15:02:11"/>
    <s v="OP:2023-00240.001"/>
    <s v="DISEÑO DE PLANOS TALLER FABRICACIÓN DE ESTRUCTURA METÁLICA EN ACERO ESTRUCTURAL A-572"/>
    <s v="CONSORCIO CONSTRUCCIONES HOSPITALARIAS [Bogotá D.C.]"/>
    <s v="Consumible Maquinaria y Equipos"/>
    <s v="1.4.55.20 | Materiales y Suministros"/>
    <s v="FIT-1/4.AME"/>
    <s v="FITTING HEMBRA 1/4 PARA AIRE AMERICANO"/>
    <n v="3"/>
    <m/>
    <m/>
    <n v="3"/>
    <s v="DESPACHO PARA EL HUS"/>
    <s v="Transportador por: LMI S.A.S. [Bucaramanga]. Placa: WOL439. Cédula Conductor: 91508276. Nombre Conductor: JHON FUENTES. Celular Conductor: 314409444"/>
    <s v="LMI S.A.S."/>
    <s v="CR 12 84 A 12 OF 301"/>
    <s v="BOGOTÁ. D.C."/>
    <s v="PINTO PINZON LUIS ARNULFO"/>
    <s v="NATHALIA PLATA"/>
    <d v="2024-01-26T08:50:52"/>
    <x v="0"/>
    <n v="0"/>
  </r>
  <r>
    <s v="DS-24010139"/>
    <d v="2024-01-26T00:00:00"/>
    <x v="96"/>
    <d v="2024-01-26T00:00:00"/>
    <d v="2024-01-26T11:36:45"/>
    <s v="OP:2023-00408.012"/>
    <s v="CONSUMIBLES FABRICACION METALTECO (LA CASITA Y PLANTA PRINCIPAL)"/>
    <s v="METALTECO SAS [Girón]"/>
    <s v="Gases"/>
    <s v="1.4.55.30 | Gases"/>
    <s v="CAR-MON.8.5G"/>
    <s v="CARBURANTE MONTACARGA X 8.5 GALONES"/>
    <n v="1"/>
    <m/>
    <m/>
    <n v="1"/>
    <s v="Despachar para LA CASITA"/>
    <s v="Transportador por: NAVAS NARIÑO REYNALDO. Placa: BVG095. Cédula Conductor: 91238062. Nombre Conductor: REYNALDO  NAVAS. Celular Conductor: 3158505444"/>
    <s v="NAVAS NARIÑO REYNALDO"/>
    <s v="KM 6 VIA GIRON"/>
    <s v="GIRÓN"/>
    <s v="PINTO PINZON LUIS ARNULFO"/>
    <s v="NATHALIA PLATA"/>
    <d v="2024-01-26T11:50:35"/>
    <x v="3"/>
    <n v="1"/>
  </r>
  <r>
    <s v="DS-24010140"/>
    <d v="2024-01-26T00:00:00"/>
    <x v="97"/>
    <d v="2024-01-26T00:00:00"/>
    <d v="2024-01-26T10:34:44"/>
    <s v="OP:2023-00152.001"/>
    <s v="MEZCLADORA CON DOBLE EJE DE PALETAS MZPD 8000"/>
    <s v="ALIMENTOS FINCA S.A.S. [Mosquera]"/>
    <s v="Elementos de Protección"/>
    <s v="1.4.55.12 | Materiales y Suministros para MO"/>
    <s v="TRA-PRO.TYV."/>
    <s v="TRAJE DE PROTECCION TYVEK CLASIC REF. CHF5 MARCA DUPONT"/>
    <n v="4"/>
    <m/>
    <m/>
    <n v="4"/>
    <m/>
    <s v="Transportador por: ALIMENTOS FINCA S.A.S. [Mosquera]. Placa: NA. Cédula Conductor: 13542619. Nombre Conductor: HELI  CASTRO. Celular Conductor: 1"/>
    <s v="ALIMENTOS FINCA S.A.S."/>
    <s v="KILOMETRO 12 VIA MOSQUERA"/>
    <s v="MOSQUERA"/>
    <s v="CACERES PAREDES SERGIO AUGUSTO"/>
    <s v="SANDRA CALA"/>
    <d v="2024-01-26T13:43:32"/>
    <x v="0"/>
    <n v="1"/>
  </r>
  <r>
    <s v="DS-24010140"/>
    <d v="2024-01-26T00:00:00"/>
    <x v="97"/>
    <d v="2024-01-26T00:00:00"/>
    <d v="2024-01-26T10:34:44"/>
    <s v="OP:2023-00152.001"/>
    <s v="MEZCLADORA CON DOBLE EJE DE PALETAS MZPD 8000"/>
    <s v="ALIMENTOS FINCA S.A.S. [Mosquera]"/>
    <s v="Soldadura 7018"/>
    <s v="1.4.05.07 | Soldadura"/>
    <s v="SOL-7018-1/8"/>
    <s v="SOLDADURA 7018 1/8 WEST ARCO WEST ARCO"/>
    <n v="2"/>
    <m/>
    <m/>
    <n v="2"/>
    <m/>
    <s v="Transportador por: ALIMENTOS FINCA S.A.S. [Mosquera]. Placa: NA. Cédula Conductor: 13542619. Nombre Conductor: HELI  CASTRO. Celular Conductor: 1"/>
    <s v="ALIMENTOS FINCA S.A.S."/>
    <s v="KILOMETRO 12 VIA MOSQUERA"/>
    <s v="MOSQUERA"/>
    <s v="CACERES PAREDES SERGIO AUGUSTO"/>
    <s v="SANDRA CALA"/>
    <d v="2024-01-26T13:43:32"/>
    <x v="0"/>
    <n v="0"/>
  </r>
  <r>
    <s v="DS-24010140"/>
    <d v="2024-01-26T00:00:00"/>
    <x v="97"/>
    <d v="2024-01-26T00:00:00"/>
    <d v="2024-01-26T10:34:44"/>
    <s v="OP:2023-00152.001"/>
    <s v="MEZCLADORA CON DOBLE EJE DE PALETAS MZPD 8000"/>
    <s v="ALIMENTOS FINCA S.A.S. [Mosquera]"/>
    <s v="Guantes"/>
    <s v="1.4.55.12 | Materiales y Suministros para MO"/>
    <s v="GUA-SOL.LAR.CAR."/>
    <s v="GUANTE SOLDADOR 16&quot; EN CARNAZA KODIAK MARCA ZUBI-OLA"/>
    <n v="4"/>
    <m/>
    <m/>
    <n v="4"/>
    <m/>
    <s v="Transportador por: ALIMENTOS FINCA S.A.S. [Mosquera]. Placa: NA. Cédula Conductor: 13542619. Nombre Conductor: HELI  CASTRO. Celular Conductor: 1"/>
    <s v="ALIMENTOS FINCA S.A.S."/>
    <s v="KILOMETRO 12 VIA MOSQUERA"/>
    <s v="MOSQUERA"/>
    <s v="CACERES PAREDES SERGIO AUGUSTO"/>
    <s v="SANDRA CALA"/>
    <d v="2024-01-26T13:43:32"/>
    <x v="0"/>
    <n v="0"/>
  </r>
  <r>
    <s v="DS-24010140"/>
    <d v="2024-01-26T00:00:00"/>
    <x v="97"/>
    <d v="2024-01-26T00:00:00"/>
    <d v="2024-01-26T10:34:44"/>
    <s v="OP:2023-00152.001"/>
    <s v="MEZCLADORA CON DOBLE EJE DE PALETAS MZPD 8000"/>
    <s v="ALIMENTOS FINCA S.A.S. [Mosquera]"/>
    <s v="Guantes"/>
    <s v="1.4.55.12 | Materiales y Suministros para MO"/>
    <s v="GUA-POL.G40.9"/>
    <s v="GUANTE G40 POLIURETANO MANTENIMIENTO # 9"/>
    <n v="4"/>
    <m/>
    <m/>
    <n v="4"/>
    <m/>
    <s v="Transportador por: ALIMENTOS FINCA S.A.S. [Mosquera]. Placa: NA. Cédula Conductor: 13542619. Nombre Conductor: HELI  CASTRO. Celular Conductor: 1"/>
    <s v="ALIMENTOS FINCA S.A.S."/>
    <s v="KILOMETRO 12 VIA MOSQUERA"/>
    <s v="MOSQUERA"/>
    <s v="CACERES PAREDES SERGIO AUGUSTO"/>
    <s v="SANDRA CALA"/>
    <d v="2024-01-26T13:43:32"/>
    <x v="0"/>
    <n v="0"/>
  </r>
  <r>
    <s v="DS-24010140"/>
    <d v="2024-01-26T00:00:00"/>
    <x v="97"/>
    <d v="2024-01-26T00:00:00"/>
    <d v="2024-01-26T10:34:44"/>
    <s v="OP:2023-00152.001"/>
    <s v="MEZCLADORA CON DOBLE EJE DE PALETAS MZPD 8000"/>
    <s v="ALIMENTOS FINCA S.A.S. [Mosquera]"/>
    <s v="Disco Varios"/>
    <s v="1.4.55.20 | Materiales y Suministros"/>
    <s v="DIS-FLA.4.1/2X7/8CBT"/>
    <s v="DISCO FLAP 4 1/2&quot; X 7/8&quot; GRANO 60 CUBITRON"/>
    <n v="2"/>
    <m/>
    <m/>
    <n v="2"/>
    <m/>
    <s v="Transportador por: ALIMENTOS FINCA S.A.S. [Mosquera]. Placa: NA. Cédula Conductor: 13542619. Nombre Conductor: HELI  CASTRO. Celular Conductor: 1"/>
    <s v="ALIMENTOS FINCA S.A.S."/>
    <s v="KILOMETRO 12 VIA MOSQUERA"/>
    <s v="MOSQUERA"/>
    <s v="CACERES PAREDES SERGIO AUGUSTO"/>
    <s v="SANDRA CALA"/>
    <d v="2024-01-26T13:43:32"/>
    <x v="0"/>
    <n v="0"/>
  </r>
  <r>
    <s v="DS-24010140"/>
    <d v="2024-01-26T00:00:00"/>
    <x v="97"/>
    <d v="2024-01-26T00:00:00"/>
    <d v="2024-01-26T10:34:44"/>
    <s v="OP:2023-00152.001"/>
    <s v="MEZCLADORA CON DOBLE EJE DE PALETAS MZPD 8000"/>
    <s v="ALIMENTOS FINCA S.A.S. [Mosquera]"/>
    <s v="Disco de Pulir"/>
    <s v="1.4.55.20 | Materiales y Suministros"/>
    <s v="DISCO-PULIR-4"/>
    <s v="DISCO DESBASTE 4 1/2&quot; X 1/4&quot; X 7/8&quot; A24T TIPO 27 REF: CLAVE 904 Ref: CLAVE 904"/>
    <n v="2"/>
    <m/>
    <m/>
    <n v="2"/>
    <m/>
    <s v="Transportador por: ALIMENTOS FINCA S.A.S. [Mosquera]. Placa: NA. Cédula Conductor: 13542619. Nombre Conductor: HELI  CASTRO. Celular Conductor: 1"/>
    <s v="ALIMENTOS FINCA S.A.S."/>
    <s v="KILOMETRO 12 VIA MOSQUERA"/>
    <s v="MOSQUERA"/>
    <s v="CACERES PAREDES SERGIO AUGUSTO"/>
    <s v="SANDRA CALA"/>
    <d v="2024-01-26T13:43:32"/>
    <x v="0"/>
    <n v="0"/>
  </r>
  <r>
    <s v="DS-24010140"/>
    <d v="2024-01-26T00:00:00"/>
    <x v="97"/>
    <d v="2024-01-26T00:00:00"/>
    <d v="2024-01-26T10:34:44"/>
    <s v="OP:2023-00152.001"/>
    <s v="MEZCLADORA CON DOBLE EJE DE PALETAS MZPD 8000"/>
    <s v="ALIMENTOS FINCA S.A.S. [Mosquera]"/>
    <s v="Disco de Corte"/>
    <s v="1.4.55.20 | Materiales y Suministros"/>
    <s v="DISCO-CORTE-4 1"/>
    <s v="DISCO CORTE 4 1/2&quot; X 1/16&quot; X 7/8&quot; A46T TIPO 1 Ref: CLAVE 422"/>
    <n v="10"/>
    <m/>
    <m/>
    <n v="10"/>
    <m/>
    <s v="Transportador por: ALIMENTOS FINCA S.A.S. [Mosquera]. Placa: NA. Cédula Conductor: 13542619. Nombre Conductor: HELI  CASTRO. Celular Conductor: 1"/>
    <s v="ALIMENTOS FINCA S.A.S."/>
    <s v="KILOMETRO 12 VIA MOSQUERA"/>
    <s v="MOSQUERA"/>
    <s v="CACERES PAREDES SERGIO AUGUSTO"/>
    <s v="SANDRA CALA"/>
    <d v="2024-01-26T13:43:32"/>
    <x v="0"/>
    <n v="0"/>
  </r>
  <r>
    <s v="DS-24010140"/>
    <d v="2024-01-26T00:00:00"/>
    <x v="97"/>
    <d v="2024-01-26T00:00:00"/>
    <d v="2024-01-26T10:34:44"/>
    <s v="OP:2023-00152.001"/>
    <s v="MEZCLADORA CON DOBLE EJE DE PALETAS MZPD 8000"/>
    <s v="ALIMENTOS FINCA S.A.S. [Mosquera]"/>
    <s v="Elementos de Protección"/>
    <s v="1.4.55.12 | Materiales y Suministros para MO"/>
    <s v="ACE-CAR.PULIR"/>
    <s v="ACETATO CARETA DE PULIR BORDE METALICO"/>
    <n v="1"/>
    <m/>
    <m/>
    <n v="1"/>
    <m/>
    <s v="Transportador por: ALIMENTOS FINCA S.A.S. [Mosquera]. Placa: NA. Cédula Conductor: 13542619. Nombre Conductor: HELI  CASTRO. Celular Conductor: 1"/>
    <s v="ALIMENTOS FINCA S.A.S."/>
    <s v="KILOMETRO 12 VIA MOSQUERA"/>
    <s v="MOSQUERA"/>
    <s v="CACERES PAREDES SERGIO AUGUSTO"/>
    <s v="SANDRA CALA"/>
    <d v="2024-01-26T13:43:32"/>
    <x v="0"/>
    <n v="0"/>
  </r>
  <r>
    <s v="DS-24010141"/>
    <d v="2024-01-26T00:00:00"/>
    <x v="98"/>
    <d v="2024-01-26T00:00:00"/>
    <d v="2024-01-26T08:55:05"/>
    <s v="OP:2023-00152.012"/>
    <s v="MANO DE OBRA TECNICA ESPECIALISTA PARA SUPERVISION Y SEGUIMIENTO DE MONTAJE Y FUNCIONAMIENTO DE  EQUIPOS OFERTADOS"/>
    <s v="ALIMENTOS FINCA S.A.S. [Mosquera]"/>
    <s v="Elementos de Protección"/>
    <s v="1.4.55.12 | Materiales y Suministros para MO"/>
    <s v="TRA-PRO.TYV."/>
    <s v="TRAJE DE PROTECCION TYVEK CLASIC REF. CHF5 MARCA DUPONT"/>
    <n v="4"/>
    <m/>
    <m/>
    <n v="4"/>
    <s v="Entregar al señor Walther Ramirez quien las transportara en un vehiculo que se alquilara"/>
    <s v="Transportador por: ALIMENTOS FINCA S.A.S. [Mosquera]. Placa: NA. Cédula Conductor: 13542619. Nombre Conductor: HELI  CASTRO. Celular Conductor: 1"/>
    <s v="ALIMENTOS FINCA S.A.S."/>
    <s v="KILOMETRO 12 VIA MOSQUERA"/>
    <s v="MOSQUERA"/>
    <s v="VALBUENA PEREZ ELKIN YESID"/>
    <s v="SANDRA CALA"/>
    <d v="2024-01-26T13:44:54"/>
    <x v="0"/>
    <n v="0"/>
  </r>
  <r>
    <s v="DS-24010141"/>
    <d v="2024-01-26T00:00:00"/>
    <x v="98"/>
    <d v="2024-01-26T00:00:00"/>
    <d v="2024-01-26T08:55:05"/>
    <s v="OP:2023-00152.012"/>
    <s v="MANO DE OBRA TECNICA ESPECIALISTA PARA SUPERVISION Y SEGUIMIENTO DE MONTAJE Y FUNCIONAMIENTO DE  EQUIPOS OFERTADOS"/>
    <s v="ALIMENTOS FINCA S.A.S. [Mosquera]"/>
    <s v="Guantes"/>
    <s v="1.4.55.12 | Materiales y Suministros para MO"/>
    <s v="GUA-SOL.LAR.CAR."/>
    <s v="GUANTE SOLDADOR 16&quot; EN CARNAZA KODIAK MARCA ZUBI-OLA"/>
    <n v="4"/>
    <m/>
    <m/>
    <n v="4"/>
    <s v="Entregar al señor Walther Ramirez quien las transportara en un vehiculo que se alquilara"/>
    <s v="Transportador por: ALIMENTOS FINCA S.A.S. [Mosquera]. Placa: NA. Cédula Conductor: 13542619. Nombre Conductor: HELI  CASTRO. Celular Conductor: 1"/>
    <s v="ALIMENTOS FINCA S.A.S."/>
    <s v="KILOMETRO 12 VIA MOSQUERA"/>
    <s v="MOSQUERA"/>
    <s v="VALBUENA PEREZ ELKIN YESID"/>
    <s v="SANDRA CALA"/>
    <d v="2024-01-26T13:44:54"/>
    <x v="0"/>
    <n v="0"/>
  </r>
  <r>
    <s v="DS-24010141"/>
    <d v="2024-01-26T00:00:00"/>
    <x v="98"/>
    <d v="2024-01-26T00:00:00"/>
    <d v="2024-01-26T08:55:05"/>
    <s v="OP:2023-00152.012"/>
    <s v="MANO DE OBRA TECNICA ESPECIALISTA PARA SUPERVISION Y SEGUIMIENTO DE MONTAJE Y FUNCIONAMIENTO DE  EQUIPOS OFERTADOS"/>
    <s v="ALIMENTOS FINCA S.A.S. [Mosquera]"/>
    <s v="Guantes"/>
    <s v="1.4.55.12 | Materiales y Suministros para MO"/>
    <s v="GUA-POL.G40.9"/>
    <s v="GUANTE G40 POLIURETANO MANTENIMIENTO # 9"/>
    <n v="4"/>
    <m/>
    <m/>
    <n v="4"/>
    <s v="Entregar al señor Walther Ramirez quien las transportara en un vehiculo que se alquilara"/>
    <s v="Transportador por: ALIMENTOS FINCA S.A.S. [Mosquera]. Placa: NA. Cédula Conductor: 13542619. Nombre Conductor: HELI  CASTRO. Celular Conductor: 1"/>
    <s v="ALIMENTOS FINCA S.A.S."/>
    <s v="KILOMETRO 12 VIA MOSQUERA"/>
    <s v="MOSQUERA"/>
    <s v="VALBUENA PEREZ ELKIN YESID"/>
    <s v="SANDRA CALA"/>
    <d v="2024-01-26T13:44:54"/>
    <x v="0"/>
    <n v="0"/>
  </r>
  <r>
    <s v="DS-24010141"/>
    <d v="2024-01-26T00:00:00"/>
    <x v="98"/>
    <d v="2024-01-26T00:00:00"/>
    <d v="2024-01-26T08:55:05"/>
    <s v="OP:2023-00152.012"/>
    <s v="MANO DE OBRA TECNICA ESPECIALISTA PARA SUPERVISION Y SEGUIMIENTO DE MONTAJE Y FUNCIONAMIENTO DE  EQUIPOS OFERTADOS"/>
    <s v="ALIMENTOS FINCA S.A.S. [Mosquera]"/>
    <s v="Elementos de Protección"/>
    <s v="1.4.55.12 | Materiales y Suministros para MO"/>
    <s v="ACE-CAR.PULIR"/>
    <s v="ACETATO CARETA DE PULIR BORDE METALICO"/>
    <n v="1"/>
    <m/>
    <m/>
    <n v="1"/>
    <s v="Entregar al señor Walther Ramirez quien las transportara en un vehiculo que se alquilara"/>
    <s v="Transportador por: ALIMENTOS FINCA S.A.S. [Mosquera]. Placa: NA. Cédula Conductor: 13542619. Nombre Conductor: HELI  CASTRO. Celular Conductor: 1"/>
    <s v="ALIMENTOS FINCA S.A.S."/>
    <s v="KILOMETRO 12 VIA MOSQUERA"/>
    <s v="MOSQUERA"/>
    <s v="VALBUENA PEREZ ELKIN YESID"/>
    <s v="SANDRA CALA"/>
    <d v="2024-01-26T13:44:54"/>
    <x v="0"/>
    <n v="0"/>
  </r>
  <r>
    <s v="DS-24010142"/>
    <d v="2024-01-26T00:00:00"/>
    <x v="99"/>
    <d v="2024-01-26T00:00:00"/>
    <d v="2024-01-26T11:05:25"/>
    <s v="OP:2024-00052.001"/>
    <s v="MANGUERA DE ASPIRACION Ø4&quot;"/>
    <s v="ITALCOL ZONA FRANCA SAS [Cartagena]"/>
    <s v="Manguito de Fijación"/>
    <s v="1.4.05.06 | Rodamientos"/>
    <s v="MAN-AIR.4&quot;"/>
    <s v="MANGUERA AIRE VACIO Ø 4&quot;"/>
    <n v="25"/>
    <m/>
    <m/>
    <n v="25"/>
    <s v="enviar por tcc asegurar por 100.000 pesos segun oc 572"/>
    <s v="GUIA # 114617620 Transportador por: TCC SAS [Floridablanca]. Placa: NA. Cédula Conductor: 860016640. Nombre Conductor: TCC SAS [Floridablanca]. Celular Conductor: 6973888 TCC GUIA 114617620"/>
    <s v="TCC SAS"/>
    <s v="KM 9 VIA MAMONAL ZF LA CANDELARIA II BG D 06"/>
    <s v="CARTAGENA DE INDIAS"/>
    <s v="LIZARAZO MORENO EDWIN HORACIO"/>
    <s v="SILVIA ROMAN"/>
    <d v="2024-01-27T08:52:16"/>
    <x v="0"/>
    <n v="0"/>
  </r>
  <r>
    <s v="DS-24010146"/>
    <d v="2024-01-26T00:00:00"/>
    <x v="100"/>
    <d v="2024-01-26T00:00:00"/>
    <d v="2024-01-26T17:08:26"/>
    <s v="OP:2024-00058.001"/>
    <s v="DADO PLTZ 25(1210) ESTANDAR Ø EXT. 770 MM Ø INT. 630 MM ANCHO TOTAL. 256MM - Ø AGUJERO 4.5 MM - RECORRIDO 70 MM CON DESFOGUE LATERALES-MARCA JACOBS"/>
    <s v="ITALCOL DE OCCIDENTE S.A. [Girardota]"/>
    <s v="Varios Diversos"/>
    <s v="1.4.05.10 | Varios"/>
    <s v="DAD-PEL.1210"/>
    <s v="DADO PLTZ 25(1210) ESTANDAR Ø EXT. 770 MM Ø INT. 630 MM ANCHO TOTAL. 256MM - Ø AGUJERO 4.5 MM - RECORRIDO 70 MM CON DESFOGUE LATERALES-MARCA JACOBS"/>
    <n v="1"/>
    <m/>
    <m/>
    <n v="1"/>
    <s v="ENVIAR POR ENVIA CLIENTE RECLAMA EN BODEGA DE MEDELLIN Juan Carlos Bastidas cc 70325576 _x000a_Tel 3148844462"/>
    <s v="GUIA # 064105698448 Transportador por: COLVANES SAS [Giron]. Placa: COL123. Cédula Conductor: 800185306. Nombre Conductor: COLVANES SAS [Giron]. Celular Conductor: 6084035"/>
    <s v="COLVANES SAS"/>
    <s v="KM 20 AUTOPISTA NORTE VIA GIRARDOTA"/>
    <s v="MEDELLÍN"/>
    <s v="LIZARAZO MORENO EDWIN HORACIO"/>
    <s v="CARLOS MARQUEZ"/>
    <d v="2024-01-27T07:59:39"/>
    <x v="0"/>
    <n v="0"/>
  </r>
  <r>
    <s v="DS-24010148"/>
    <d v="2024-01-27T00:00:00"/>
    <x v="101"/>
    <d v="2024-01-26T00:00:00"/>
    <d v="2024-01-26T10:04:55"/>
    <s v="OP:2023-00240.001"/>
    <s v="DISEÑO DE PLANOS TALLER FABRICACIÓN DE ESTRUCTURA METÁLICA EN ACERO ESTRUCTURAL A-572"/>
    <s v="CONSORCIO CONSTRUCCIONES HOSPITALARIAS [Bogotá D.C.]"/>
    <s v="Tubería Estructural"/>
    <s v="1.4.05.09 | Tubería"/>
    <s v="TUB-EST.6X8"/>
    <s v="TUBO ESTRUCTURAL REDONDO Ø 6&quot; X 8 MM"/>
    <n v="18"/>
    <m/>
    <m/>
    <n v="18"/>
    <s v="DESPACHO PARA EMMI"/>
    <s v="Transportador por: LMI S.A.S. [Bucaramanga]. Placa: WOL439. Cédula Conductor: 91508276. Nombre Conductor: JHON FUENTES. Celular Conductor: 3144094444"/>
    <s v="LMI S.A.S."/>
    <s v="CR 12 84 A 12 OF 301"/>
    <s v="BOGOTÁ. D.C."/>
    <s v="PINTO PINZON LUIS ARNULFO"/>
    <s v="NATHALIA PLATA"/>
    <d v="2024-01-27T08:32:14"/>
    <x v="2"/>
    <n v="1"/>
  </r>
  <r>
    <s v="DS-24010148"/>
    <d v="2024-01-27T00:00:00"/>
    <x v="101"/>
    <d v="2024-01-26T00:00:00"/>
    <d v="2024-01-26T10:04:55"/>
    <s v="OP:2023-00240.001"/>
    <s v="DISEÑO DE PLANOS TALLER FABRICACIÓN DE ESTRUCTURA METÁLICA EN ACERO ESTRUCTURAL A-572"/>
    <s v="CONSORCIO CONSTRUCCIONES HOSPITALARIAS [Bogotá D.C.]"/>
    <s v="Soldadura Diversos"/>
    <s v="1.4.05.07 | Soldadura"/>
    <s v="SOL-71T.CMA"/>
    <s v="SOLDADURA 0.45 ET71T-1C TUBULAR WEST ARCO (CAJA MARRON)"/>
    <n v="60"/>
    <m/>
    <m/>
    <n v="60"/>
    <s v="DESPACHO PARA EMMI"/>
    <s v="Transportador por: LMI S.A.S. [Bucaramanga]. Placa: WOL439. Cédula Conductor: 91508276. Nombre Conductor: JHON FUENTES. Celular Conductor: 3144094444"/>
    <s v="LMI S.A.S."/>
    <s v="CR 12 84 A 12 OF 301"/>
    <s v="BOGOTÁ. D.C."/>
    <s v="PINTO PINZON LUIS ARNULFO"/>
    <s v="NATHALIA PLATA"/>
    <d v="2024-01-27T08:32:14"/>
    <x v="0"/>
    <n v="1"/>
  </r>
  <r>
    <s v="DS-24010148"/>
    <d v="2024-01-27T00:00:00"/>
    <x v="101"/>
    <d v="2024-01-26T00:00:00"/>
    <d v="2024-01-26T10:04:55"/>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O PARA EMMI"/>
    <s v="Transportador por: LMI S.A.S. [Bucaramanga]. Placa: WOL439. Cédula Conductor: 91508276. Nombre Conductor: JHON FUENTES. Celular Conductor: 3144094444"/>
    <s v="LMI S.A.S."/>
    <s v="CR 12 84 A 12 OF 301"/>
    <s v="BOGOTÁ. D.C."/>
    <s v="PINTO PINZON LUIS ARNULFO"/>
    <s v="NATHALIA PLATA"/>
    <d v="2024-01-27T08:32:14"/>
    <x v="0"/>
    <n v="0"/>
  </r>
  <r>
    <s v="DS-24010151"/>
    <d v="2024-01-29T00:00:00"/>
    <x v="102"/>
    <d v="2024-01-29T00:00:00"/>
    <d v="2024-01-29T07:48:58"/>
    <s v="OP:2023-00408.012"/>
    <s v="CONSUMIBLES FABRICACION METALTECO (LA CASITA Y PLANTA PRINCIPAL)"/>
    <s v="METALTECO SAS [Girón]"/>
    <s v="Gases"/>
    <s v="1.4.55.30 | Gases"/>
    <s v="CAR-MON.8.5G"/>
    <s v="CARBURANTE MONTACARGA X 8.5 GALONES"/>
    <n v="1"/>
    <m/>
    <m/>
    <n v="1"/>
    <s v="Despachar a LA CASITA"/>
    <s v="Transportador por: NAVAS NARIÑO REYNALDO. Placa: BVG095. Cédula Conductor: 91238062. Nombre Conductor: REYNALDO  NAVAS. Celular Conductor: 2158505444"/>
    <s v="NAVAS NARIÑO REYNALDO"/>
    <s v="KM 6 VIA GIRON"/>
    <s v="GIRÓN"/>
    <s v="PINTO PINZON LUIS ARNULFO"/>
    <s v="NATHALIA PLATA"/>
    <d v="2024-01-29T07:54:19"/>
    <x v="3"/>
    <n v="1"/>
  </r>
  <r>
    <s v="DS-24010152"/>
    <d v="2024-01-29T00:00:00"/>
    <x v="103"/>
    <d v="2024-01-29T00:00:00"/>
    <d v="2024-01-29T06:38:17"/>
    <s v="OP:2023-00240.002"/>
    <s v="MONTAJE  DE ESTRUCTURA METÁLICA EN ACERO ESTRUCTURAL  A572"/>
    <s v="CONSORCIO CONSTRUCCIONES HOSPITALARIAS [Bogotá D.C.]"/>
    <s v="A.C.P.M"/>
    <s v="1.4.55.05 | Combustibles y Lubricantes"/>
    <s v="COM-ACP.M"/>
    <s v="ACPM"/>
    <n v="55"/>
    <m/>
    <m/>
    <n v="55"/>
    <s v="DESPACHO PARA EL HUS"/>
    <s v="Transportador por: NAVAS NARIÑO REYNALDO. Placa: BVG095. Cédula Conductor: 91238062. Nombre Conductor: REYNALDO  NAVAS. Celular Conductor: 3158505444"/>
    <s v="NAVAS NARIÑO REYNALDO"/>
    <s v="CR 12 84 A 12 OF 301"/>
    <s v="BOGOTÁ. D.C."/>
    <s v="PINTO PINZON LUIS ARNULFO"/>
    <s v="NATHALIA PLATA"/>
    <d v="2024-01-29T08:42:57"/>
    <x v="0"/>
    <n v="1"/>
  </r>
  <r>
    <s v="DS-24010158"/>
    <d v="2024-01-29T00:00:00"/>
    <x v="104"/>
    <d v="2024-01-30T00:00:00"/>
    <d v="2024-01-29T11:16:55"/>
    <s v="OP:2023-00408.011"/>
    <s v="CONSUMIBLES  MONTAJE ESTRUCTURA HUS (APOYO CONTRATISTA )"/>
    <s v="METALTECO SAS [Girón]"/>
    <s v="Disco de Corte"/>
    <s v="1.4.55.20 | Materiales y Suministros"/>
    <s v="DIS-COR.7.1/16"/>
    <s v="DISCO CORTE 7&quot; X 1/16&quot; X 7/8&quot; A46T TIPO1 REF: CLAVE 423 Ref: CLAVE 423"/>
    <n v="40"/>
    <m/>
    <m/>
    <n v="40"/>
    <m/>
    <s v="Transportador por: CONSORCIO CONSTRUCCIONES HOSPITALARIAS. Placa: WOL439. Cédula Conductor: 901590102. Nombre Conductor: CONSORCIO CONSTRUCCIONES HOSPITALARIAS [Bogotá D.C.]. Celular Conductor: 1"/>
    <s v="CONSORCIO CONSTRUCCIONES HOSPITALARIAS"/>
    <s v="KM 6 VIA GIRON"/>
    <s v="GIRÓN"/>
    <s v="PINTO PINZON LUIS ARNULFO"/>
    <s v="SANDRA CALA"/>
    <d v="2024-01-29T14:37:19"/>
    <x v="0"/>
    <n v="0"/>
  </r>
  <r>
    <s v="DS-24010158"/>
    <d v="2024-01-29T00:00:00"/>
    <x v="104"/>
    <d v="2024-01-30T00:00:00"/>
    <d v="2024-01-29T11:16:55"/>
    <s v="OP:2023-00408.011"/>
    <s v="CONSUMIBLES  MONTAJE ESTRUCTURA HUS (APOYO CONTRATISTA )"/>
    <s v="METALTECO SAS [Girón]"/>
    <s v="Disco de Corte"/>
    <s v="1.4.55.20 | Materiales y Suministros"/>
    <s v="DISCO-CORTE-4 1"/>
    <s v="DISCO CORTE 4 1/2&quot; X 1/16&quot; X 7/8&quot; A46T TIPO 1 Ref: CLAVE 422"/>
    <n v="40"/>
    <m/>
    <m/>
    <n v="40"/>
    <m/>
    <s v="Transportador por: CONSORCIO CONSTRUCCIONES HOSPITALARIAS. Placa: WOL439. Cédula Conductor: 901590102. Nombre Conductor: CONSORCIO CONSTRUCCIONES HOSPITALARIAS [Bogotá D.C.]. Celular Conductor: 1"/>
    <s v="CONSORCIO CONSTRUCCIONES HOSPITALARIAS"/>
    <s v="KM 6 VIA GIRON"/>
    <s v="GIRÓN"/>
    <s v="PINTO PINZON LUIS ARNULFO"/>
    <s v="SANDRA CALA"/>
    <d v="2024-01-29T14:37:19"/>
    <x v="0"/>
    <n v="0"/>
  </r>
  <r>
    <s v="DS-24010159"/>
    <d v="2024-01-29T00:00:00"/>
    <x v="105"/>
    <d v="2024-01-29T00:00:00"/>
    <d v="2024-01-29T08:18:20"/>
    <s v="OP:2023-00240.001"/>
    <s v="DISEÑO DE PLANOS TALLER FABRICACIÓN DE ESTRUCTURA METÁLICA EN ACERO ESTRUCTURAL A-572"/>
    <s v="CONSORCIO CONSTRUCCIONES HOSPITALARIAS [Bogotá D.C.]"/>
    <s v="Soldadura Diversos"/>
    <s v="1.4.05.07 | Soldadura"/>
    <s v="SOL-71T.CMA"/>
    <s v="SOLDADURA 0.45 ET71T-1C TUBULAR WEST ARCO (CAJA MARRON)"/>
    <n v="150"/>
    <m/>
    <m/>
    <n v="150"/>
    <s v="DESPACHO PARA INDUSTRIAS ACEROS"/>
    <s v="Transportador por: LMI S.A.S.. Placa: WOL439. Cédula Conductor: 901590102. Nombre Conductor: CONSORCIO CONSTRUCCIONES HOSPITALARIAS [Bogotá D.C.]. Celular Conductor: 1"/>
    <s v="LMI S.A.S."/>
    <s v="CR 12 84 A 12 OF 301"/>
    <s v="BOGOTÁ. D.C."/>
    <s v="PINTO PINZON LUIS ARNULFO"/>
    <s v="SANDRA CALA"/>
    <d v="2024-01-29T14:47:36"/>
    <x v="0"/>
    <n v="0"/>
  </r>
  <r>
    <s v="DS-24010161"/>
    <d v="2024-01-30T00:00:00"/>
    <x v="106"/>
    <d v="2024-01-19T00:00:00"/>
    <d v="2024-01-17T11:11:12"/>
    <s v="OP:2023-00408.012"/>
    <s v="CONSUMIBLES FABRICACION METALTECO (LA CASITA Y PLANTA PRINCIPAL)"/>
    <s v="METALTECO SAS [Girón]"/>
    <s v="Elementos de Protección"/>
    <s v="1.4.55.12 | Materiales y Suministros para MO"/>
    <s v="ROD-PAR.SOS"/>
    <s v="RODILLERAS PARA MONTAJE REGULABLES"/>
    <n v="1"/>
    <m/>
    <m/>
    <n v="1"/>
    <s v="Despachar para LA CASITA"/>
    <s v="Transportador por: SANDOVAL DELGADO WILMER ALEXANDER. Placa: BVG095. Cédula Conductor: 91514200. Nombre Conductor: WILMER ALEXANDER SANDOVAL. Celular Conductor: 3157058786"/>
    <s v="SANDOVAL DELGADO WILMER ALEXANDER"/>
    <s v="KM 6 VIA GIRON"/>
    <s v="GIRÓN"/>
    <s v="PINTO PINZON LUIS ARNULFO"/>
    <s v="SERGIO RODRIGUEZ"/>
    <d v="2024-01-30T09:56:05"/>
    <x v="0"/>
    <n v="0"/>
  </r>
  <r>
    <s v="DS-24010161"/>
    <d v="2024-01-30T00:00:00"/>
    <x v="107"/>
    <d v="2024-01-30T00:00:00"/>
    <d v="2024-01-30T09:38:12"/>
    <s v="OP:2023-00408.012"/>
    <s v="CONSUMIBLES FABRICACION METALTECO (LA CASITA Y PLANTA PRINCIPAL)"/>
    <s v="METALTECO SAS [Girón]"/>
    <s v="Gases"/>
    <s v="1.4.55.30 | Gases"/>
    <s v="CAR-MON.8.5G"/>
    <s v="CARBURANTE MONTACARGA X 8.5 GALONES"/>
    <n v="1"/>
    <m/>
    <m/>
    <n v="1"/>
    <m/>
    <s v="Transportador por: SANDOVAL DELGADO WILMER ALEXANDER. Placa: BVG095. Cédula Conductor: 91514200. Nombre Conductor: WILMER ALEXANDER SANDOVAL. Celular Conductor: 3157058786"/>
    <s v="SANDOVAL DELGADO WILMER ALEXANDER"/>
    <s v="KM 6 VIA GIRON"/>
    <s v="GIRÓN"/>
    <s v="PINTO PINZON LUIS ARNULFO"/>
    <s v="SERGIO RODRIGUEZ"/>
    <d v="2024-01-30T09:56:05"/>
    <x v="3"/>
    <n v="1"/>
  </r>
  <r>
    <s v="DS-24010164"/>
    <d v="2024-01-30T00:00:00"/>
    <x v="105"/>
    <d v="2024-01-29T00:00:00"/>
    <d v="2024-01-29T08:18:20"/>
    <s v="OP:2023-00240.001"/>
    <s v="DISEÑO DE PLANOS TALLER FABRICACIÓN DE ESTRUCTURA METÁLICA EN ACERO ESTRUCTURAL A-572"/>
    <s v="CONSORCIO CONSTRUCCIONES HOSPITALARIAS [Bogotá D.C.]"/>
    <s v="Perfiles IPE"/>
    <s v="1.4.05.04 | Perfilería"/>
    <s v="PER-IPE300"/>
    <s v="PERFIL IPE 300 GR 50"/>
    <n v="12"/>
    <m/>
    <m/>
    <n v="12"/>
    <s v="DESPACHO PARA INDUSTRIAS ACEROS CORTAR EN 2 TRAMOS DE 6 METROS"/>
    <s v="Transportador por: LMI S.A.S.. Placa: WOL439. Cédula Conductor: 901590102. Nombre Conductor: CONSORCIO CONSTRUCCIONES HOSPITALARIAS [Bogotá D.C.]. Celular Conductor: 1"/>
    <s v="LMI S.A.S."/>
    <s v="CR 12 84 A 12 OF 301"/>
    <s v="BOGOTÁ. D.C."/>
    <s v="PINTO PINZON LUIS ARNULFO"/>
    <s v="SANDRA CALA"/>
    <d v="2024-01-30T15:57:47"/>
    <x v="2"/>
    <n v="1"/>
  </r>
  <r>
    <s v="DS-24010164"/>
    <d v="2024-01-30T00:00:00"/>
    <x v="105"/>
    <d v="2024-01-29T00:00:00"/>
    <d v="2024-01-29T08:18:20"/>
    <s v="OP:2023-00240.001"/>
    <s v="DISEÑO DE PLANOS TALLER FABRICACIÓN DE ESTRUCTURA METÁLICA EN ACERO ESTRUCTURAL A-572"/>
    <s v="CONSORCIO CONSTRUCCIONES HOSPITALARIAS [Bogotá D.C.]"/>
    <s v="Perfiles IPE"/>
    <s v="1.4.05.04 | Perfilería"/>
    <s v="PER-IPE300"/>
    <s v="PERFIL IPE 300 GR 50"/>
    <n v="4"/>
    <m/>
    <m/>
    <n v="4"/>
    <s v="DESPACHO PARA INDUSTRIAS ACEROS"/>
    <s v="Transportador por: LMI S.A.S.. Placa: WOL439. Cédula Conductor: 901590102. Nombre Conductor: CONSORCIO CONSTRUCCIONES HOSPITALARIAS [Bogotá D.C.]. Celular Conductor: 1"/>
    <s v="LMI S.A.S."/>
    <s v="CR 12 84 A 12 OF 301"/>
    <s v="BOGOTÁ. D.C."/>
    <s v="PINTO PINZON LUIS ARNULFO"/>
    <s v="SANDRA CALA"/>
    <d v="2024-01-30T15:57:47"/>
    <x v="2"/>
    <n v="0"/>
  </r>
  <r>
    <s v="DS-24010166"/>
    <d v="2024-01-31T00:00:00"/>
    <x v="108"/>
    <d v="2024-01-31T00:00:00"/>
    <d v="2024-01-31T07:56:34"/>
    <s v="OP:2023-00408.012"/>
    <s v="CONSUMIBLES FABRICACION METALTECO (LA CASITA Y PLANTA PRINCIPAL)"/>
    <s v="METALTECO SAS [Girón]"/>
    <s v="Gases"/>
    <s v="1.4.55.30 | Gases"/>
    <s v="CAR-MON.8.5G"/>
    <s v="CARBURANTE MONTACARGA X 8.5 GALONES"/>
    <n v="1"/>
    <m/>
    <m/>
    <n v="1"/>
    <m/>
    <s v="Transportador por: NAVAS NARIÑO REYNALDO. Placa: BVG095. Cédula Conductor: 91238062. Nombre Conductor: REYNALDO  NAVAS. Celular Conductor: 3158505444"/>
    <s v="NAVAS NARIÑO REYNALDO"/>
    <s v="KM 6 VIA GIRON"/>
    <s v="GIRÓN"/>
    <s v="PINTO PINZON LUIS ARNULFO"/>
    <s v="NATHALIA PLATA"/>
    <d v="2024-01-31T09:32:43"/>
    <x v="3"/>
    <n v="1"/>
  </r>
  <r>
    <s v="DS-24010168"/>
    <d v="2024-01-31T00:00:00"/>
    <x v="105"/>
    <d v="2024-01-29T00:00:00"/>
    <d v="2024-01-29T08:18:20"/>
    <s v="OP:2023-00240.001"/>
    <s v="DISEÑO DE PLANOS TALLER FABRICACIÓN DE ESTRUCTURA METÁLICA EN ACERO ESTRUCTURAL A-572"/>
    <s v="CONSORCIO CONSTRUCCIONES HOSPITALARIAS [Bogotá D.C.]"/>
    <s v="Platina HR"/>
    <s v="1.4.05.04 | Perfilería"/>
    <s v="PLAH-1X1/4"/>
    <s v="PLATINA HR 1 X 1/4"/>
    <n v="720"/>
    <m/>
    <m/>
    <n v="720"/>
    <s v="DESPACHO PARA INDUSTRIAS ACEROS"/>
    <s v="Transportador por: LMI S.A.S.. Placa: WOL439. Cédula Conductor: 901590102. Nombre Conductor: CONSORCIO CONSTRUCCIONES HOSPITALARIAS [Bogotá D.C.]. Celular Conductor: 1"/>
    <s v="LMI S.A.S."/>
    <s v="CR 12 84 A 12 OF 301"/>
    <s v="BOGOTÁ. D.C."/>
    <s v="PINTO PINZON LUIS ARNULFO"/>
    <s v="SANDRA CALA"/>
    <d v="2024-01-31T09:58:53"/>
    <x v="2"/>
    <n v="1"/>
  </r>
  <r>
    <s v="DS-24010169"/>
    <d v="2024-01-31T00:00:00"/>
    <x v="109"/>
    <d v="2024-01-31T00:00:00"/>
    <d v="2024-01-30T15:41:32"/>
    <s v="OP:2023-00408.012"/>
    <s v="CONSUMIBLES FABRICACION METALTECO (LA CASITA Y PLANTA PRINCIPAL)"/>
    <s v="METALTECO SAS [Girón]"/>
    <s v="Materiales y Suministros"/>
    <s v="1.4.55.20 | Materiales y Suministros"/>
    <s v="WYP-ALL.X80"/>
    <s v="ESTOPA WYPALL X - 80  ROLLO 80 PAÑOS DE 42 CM X 28 CM"/>
    <n v="2"/>
    <m/>
    <m/>
    <n v="2"/>
    <s v="Despachar para LA CASITA"/>
    <s v="Transportador por: NAVAS NARIÑO REYNALDO. Placa: BVG095. Cédula Conductor: 91238062. Nombre Conductor: REYNALDO  NAVAS. Celular Conductor: 3158505444"/>
    <s v="NAVAS NARIÑO REYNALDO"/>
    <s v="KM 6 VIA GIRON"/>
    <s v="GIRÓN"/>
    <s v="PINTO PINZON LUIS ARNULFO"/>
    <s v="SANDRA CALA"/>
    <d v="2024-01-31T11:12:32"/>
    <x v="0"/>
    <n v="1"/>
  </r>
  <r>
    <s v="DS-24010169"/>
    <d v="2024-01-31T00:00:00"/>
    <x v="109"/>
    <d v="2024-01-31T00:00:00"/>
    <d v="2024-01-30T15:41:32"/>
    <s v="OP:2023-00408.012"/>
    <s v="CONSUMIBLES FABRICACION METALTECO (LA CASITA Y PLANTA PRINCIPAL)"/>
    <s v="METALTECO SAS [Girón]"/>
    <s v="Guantes"/>
    <s v="1.4.55.12 | Materiales y Suministros para MO"/>
    <s v="GUA-POL.G40.9"/>
    <s v="GUANTE G40 POLIURETANO MANTENIMIENTO # 9"/>
    <n v="20"/>
    <m/>
    <m/>
    <n v="20"/>
    <s v="Despachar para LA CASITA"/>
    <s v="Transportador por: NAVAS NARIÑO REYNALDO. Placa: BVG095. Cédula Conductor: 91238062. Nombre Conductor: REYNALDO  NAVAS. Celular Conductor: 3158505444"/>
    <s v="NAVAS NARIÑO REYNALDO"/>
    <s v="KM 6 VIA GIRON"/>
    <s v="GIRÓN"/>
    <s v="PINTO PINZON LUIS ARNULFO"/>
    <s v="SANDRA CALA"/>
    <d v="2024-01-31T11:12:32"/>
    <x v="0"/>
    <n v="0"/>
  </r>
  <r>
    <s v="DS-24010169"/>
    <d v="2024-01-31T00:00:00"/>
    <x v="109"/>
    <d v="2024-01-31T00:00:00"/>
    <d v="2024-01-30T15:41:32"/>
    <s v="OP:2023-00408.012"/>
    <s v="CONSUMIBLES FABRICACION METALTECO (LA CASITA Y PLANTA PRINCIPAL)"/>
    <s v="METALTECO SAS [Girón]"/>
    <s v="Disco Varios"/>
    <s v="1.4.55.20 | Materiales y Suministros"/>
    <s v="DIS-FLA.4.1/2X7/8.GR.INT"/>
    <s v="DISCO FLAP 4 1/2&quot; X 7/8&quot; GRANO 60 BOSH"/>
    <n v="50"/>
    <m/>
    <m/>
    <n v="50"/>
    <s v="Despachar para LA CASITA"/>
    <s v="Transportador por: NAVAS NARIÑO REYNALDO. Placa: BVG095. Cédula Conductor: 91238062. Nombre Conductor: REYNALDO  NAVAS. Celular Conductor: 3158505444"/>
    <s v="NAVAS NARIÑO REYNALDO"/>
    <s v="KM 6 VIA GIRON"/>
    <s v="GIRÓN"/>
    <s v="PINTO PINZON LUIS ARNULFO"/>
    <s v="SANDRA CALA"/>
    <d v="2024-01-31T11:12:32"/>
    <x v="0"/>
    <n v="0"/>
  </r>
  <r>
    <s v="DS-24010169"/>
    <d v="2024-01-31T00:00:00"/>
    <x v="109"/>
    <d v="2024-01-31T00:00:00"/>
    <d v="2024-01-30T15:41:32"/>
    <s v="OP:2023-00408.012"/>
    <s v="CONSUMIBLES FABRICACION METALTECO (LA CASITA Y PLANTA PRINCIPAL)"/>
    <s v="METALTECO SAS [Girón]"/>
    <s v="Disco de Pulir"/>
    <s v="1.4.55.20 | Materiales y Suministros"/>
    <s v="DISCO-PULIR-4"/>
    <s v="DISCO DESBASTE 4 1/2&quot; X 1/4&quot; X 7/8&quot; A24T TIPO 27 REF: CLAVE 904 Ref: CLAVE 904"/>
    <n v="10"/>
    <m/>
    <m/>
    <n v="10"/>
    <s v="Despachar para LA CASITA"/>
    <s v="Transportador por: NAVAS NARIÑO REYNALDO. Placa: BVG095. Cédula Conductor: 91238062. Nombre Conductor: REYNALDO  NAVAS. Celular Conductor: 3158505444"/>
    <s v="NAVAS NARIÑO REYNALDO"/>
    <s v="KM 6 VIA GIRON"/>
    <s v="GIRÓN"/>
    <s v="PINTO PINZON LUIS ARNULFO"/>
    <s v="SANDRA CALA"/>
    <d v="2024-01-31T11:12:32"/>
    <x v="0"/>
    <n v="0"/>
  </r>
  <r>
    <s v="DS-24010170"/>
    <d v="2024-01-31T00:00:00"/>
    <x v="110"/>
    <d v="2024-01-31T00:00:00"/>
    <d v="2024-01-30T16:51:40"/>
    <s v="OP:2023-00240.001"/>
    <s v="DISEÑO DE PLANOS TALLER FABRICACIÓN DE ESTRUCTURA METÁLICA EN ACERO ESTRUCTURAL A-572"/>
    <s v="CONSORCIO CONSTRUCCIONES HOSPITALARIAS [Bogotá D.C.]"/>
    <s v="Pintura Diversos"/>
    <s v="1.4.05.05 | Pintura"/>
    <s v="PIN-THINNER"/>
    <s v="THINER"/>
    <n v="15"/>
    <m/>
    <m/>
    <n v="15"/>
    <s v="DESPACHO PARA BODEGA LA CASITA"/>
    <s v="Transportador por: LMI S.A.S. [Bucaramanga]. Placa: WOL439. Cédula Conductor: 901590102. Nombre Conductor: CONSORCIO CONSTRUCCIONES HOSPITALARIAS [Bogotá D.C.]. Celular Conductor: 1"/>
    <s v="LMI S.A.S."/>
    <s v="CR 12 84 A 12 OF 301"/>
    <s v="BOGOTÁ. D.C."/>
    <s v="PINTO PINZON LUIS ARNULFO"/>
    <s v="SANDRA CALA"/>
    <d v="2024-01-31T11:15:00"/>
    <x v="0"/>
    <n v="0"/>
  </r>
  <r>
    <s v="DS-24010170"/>
    <d v="2024-01-31T00:00:00"/>
    <x v="110"/>
    <d v="2024-01-31T00:00:00"/>
    <d v="2024-01-30T16:51:40"/>
    <s v="OP:2023-00240.001"/>
    <s v="DISEÑO DE PLANOS TALLER FABRICACIÓN DE ESTRUCTURA METÁLICA EN ACERO ESTRUCTURAL A-572"/>
    <s v="CONSORCIO CONSTRUCCIONES HOSPITALARIAS [Bogotá D.C.]"/>
    <s v="Pintura Esmalte"/>
    <s v="1.4.05.05 | Pintura"/>
    <s v="ESM-ALQ.ALU"/>
    <s v="ESMALTE ALQUIDICO AZUL RAL6505 PINTUNAL"/>
    <n v="30"/>
    <m/>
    <m/>
    <n v="30"/>
    <s v="DESPACHO PARA BODEGA LA CASITA"/>
    <s v="Transportador por: LMI S.A.S. [Bucaramanga]. Placa: WOL439. Cédula Conductor: 901590102. Nombre Conductor: CONSORCIO CONSTRUCCIONES HOSPITALARIAS [Bogotá D.C.]. Celular Conductor: 1"/>
    <s v="LMI S.A.S."/>
    <s v="CR 12 84 A 12 OF 301"/>
    <s v="BOGOTÁ. D.C."/>
    <s v="PINTO PINZON LUIS ARNULFO"/>
    <s v="SANDRA CALA"/>
    <d v="2024-01-31T11:15:00"/>
    <x v="0"/>
    <n v="0"/>
  </r>
  <r>
    <s v="DS-24010170"/>
    <d v="2024-01-31T00:00:00"/>
    <x v="110"/>
    <d v="2024-01-31T00:00:00"/>
    <d v="2024-01-30T16:51:40"/>
    <s v="OP:2023-00240.001"/>
    <s v="DISEÑO DE PLANOS TALLER FABRICACIÓN DE ESTRUCTURA METÁLICA EN ACERO ESTRUCTURAL A-572"/>
    <s v="CONSORCIO CONSTRUCCIONES HOSPITALARIAS [Bogotá D.C.]"/>
    <s v="Pintura Epoxica"/>
    <s v="1.4.05.05 | Pintura"/>
    <s v="DIS-EPO.PIN"/>
    <s v="DISOLVENTE EPOXICO PINTUNAL Ref: 13-5"/>
    <n v="5"/>
    <m/>
    <m/>
    <n v="5"/>
    <s v="DESPACHO PARA BODEGA LA CASITA"/>
    <s v="Transportador por: LMI S.A.S. [Bucaramanga]. Placa: WOL439. Cédula Conductor: 901590102. Nombre Conductor: CONSORCIO CONSTRUCCIONES HOSPITALARIAS [Bogotá D.C.]. Celular Conductor: 1"/>
    <s v="LMI S.A.S."/>
    <s v="CR 12 84 A 12 OF 301"/>
    <s v="BOGOTÁ. D.C."/>
    <s v="PINTO PINZON LUIS ARNULFO"/>
    <s v="SANDRA CALA"/>
    <d v="2024-01-31T11:15:00"/>
    <x v="0"/>
    <n v="0"/>
  </r>
  <r>
    <s v="DS-24010170"/>
    <d v="2024-01-31T00:00:00"/>
    <x v="110"/>
    <d v="2024-01-31T00:00:00"/>
    <d v="2024-01-30T16:51:40"/>
    <s v="OP:2023-00240.001"/>
    <s v="DISEÑO DE PLANOS TALLER FABRICACIÓN DE ESTRUCTURA METÁLICA EN ACERO ESTRUCTURAL A-572"/>
    <s v="CONSORCIO CONSTRUCCIONES HOSPITALARIAS [Bogotá D.C.]"/>
    <s v="Pintura Diversos"/>
    <s v="1.4.05.05 | Pintura"/>
    <s v="DIS-ALQ.PIN"/>
    <s v="DISOLVENTE ALQUIDICO PINTUNAL REF: 6L-5 Ref: 6L-5"/>
    <n v="10"/>
    <m/>
    <m/>
    <n v="10"/>
    <s v="DESPACHO PARA BODEGA LA CASITA"/>
    <s v="Transportador por: LMI S.A.S. [Bucaramanga]. Placa: WOL439. Cédula Conductor: 901590102. Nombre Conductor: CONSORCIO CONSTRUCCIONES HOSPITALARIAS [Bogotá D.C.]. Celular Conductor: 1"/>
    <s v="LMI S.A.S."/>
    <s v="CR 12 84 A 12 OF 301"/>
    <s v="BOGOTÁ. D.C."/>
    <s v="PINTO PINZON LUIS ARNULFO"/>
    <s v="SANDRA CALA"/>
    <d v="2024-01-31T11:15:00"/>
    <x v="0"/>
    <n v="0"/>
  </r>
  <r>
    <s v="DS-24010170"/>
    <d v="2024-01-31T00:00:00"/>
    <x v="110"/>
    <d v="2024-01-31T00:00:00"/>
    <d v="2024-01-30T16:51:40"/>
    <s v="OP:2023-00240.001"/>
    <s v="DISEÑO DE PLANOS TALLER FABRICACIÓN DE ESTRUCTURA METÁLICA EN ACERO ESTRUCTURAL A-572"/>
    <s v="CONSORCIO CONSTRUCCIONES HOSPITALARIAS [Bogotá D.C.]"/>
    <s v="Catalizadores"/>
    <s v="1.4.05.05 | Pintura"/>
    <s v="CAT-PRI.PIN"/>
    <s v="CATALIZADOR PRIMER EPOXICO PINTUNAL REF: 6092-5 Ref: 6092-5"/>
    <n v="10"/>
    <m/>
    <m/>
    <n v="10"/>
    <s v="DESPACHO PARA BODEGA LA CASITA"/>
    <s v="Transportador por: LMI S.A.S. [Bucaramanga]. Placa: WOL439. Cédula Conductor: 901590102. Nombre Conductor: CONSORCIO CONSTRUCCIONES HOSPITALARIAS [Bogotá D.C.]. Celular Conductor: 1"/>
    <s v="LMI S.A.S."/>
    <s v="CR 12 84 A 12 OF 301"/>
    <s v="BOGOTÁ. D.C."/>
    <s v="PINTO PINZON LUIS ARNULFO"/>
    <s v="SANDRA CALA"/>
    <d v="2024-01-31T11:15:00"/>
    <x v="0"/>
    <n v="0"/>
  </r>
  <r>
    <s v="DS-24010170"/>
    <d v="2024-01-31T00:00:00"/>
    <x v="110"/>
    <d v="2024-01-31T00:00:00"/>
    <d v="2024-01-30T16:51:40"/>
    <s v="OP:2023-00240.001"/>
    <s v="DISEÑO DE PLANOS TALLER FABRICACIÓN DE ESTRUCTURA METÁLICA EN ACERO ESTRUCTURAL A-572"/>
    <s v="CONSORCIO CONSTRUCCIONES HOSPITALARIAS [Bogotá D.C.]"/>
    <s v="Pintura Anticorrosiva"/>
    <s v="1.4.05.05 | Pintura"/>
    <s v="ANT-EPO.PIN"/>
    <s v="ANTICORROSIVO EPOXICO PINTUNAL REF: 60735-5 Ref: 60735-5"/>
    <n v="10"/>
    <m/>
    <m/>
    <n v="10"/>
    <s v="DESPACHO PARA BODEGA LA CASITA"/>
    <s v="Transportador por: LMI S.A.S. [Bucaramanga]. Placa: WOL439. Cédula Conductor: 901590102. Nombre Conductor: CONSORCIO CONSTRUCCIONES HOSPITALARIAS [Bogotá D.C.]. Celular Conductor: 1"/>
    <s v="LMI S.A.S."/>
    <s v="CR 12 84 A 12 OF 301"/>
    <s v="BOGOTÁ. D.C."/>
    <s v="PINTO PINZON LUIS ARNULFO"/>
    <s v="SANDRA CALA"/>
    <d v="2024-01-31T11:15:00"/>
    <x v="0"/>
    <n v="0"/>
  </r>
  <r>
    <s v="DS-24010171"/>
    <d v="2024-01-31T00:00:00"/>
    <x v="111"/>
    <d v="2024-01-31T00:00:00"/>
    <d v="2024-01-31T09:03:03"/>
    <s v="OP:2023-00240.001"/>
    <s v="DISEÑO DE PLANOS TALLER FABRICACIÓN DE ESTRUCTURA METÁLICA EN ACERO ESTRUCTURAL A-572"/>
    <s v="CONSORCIO CONSTRUCCIONES HOSPITALARIAS [Bogotá D.C.]"/>
    <s v="Soldadura MIG"/>
    <s v="1.4.05.07 | Soldadura"/>
    <s v="SOL-MIG-0.35WES"/>
    <s v="SOLDADURA MIG 0.35 WEST ARCO WEST ARCO WEST ARCO"/>
    <n v="2"/>
    <m/>
    <m/>
    <n v="2"/>
    <s v="DESPACHO PARA MONTAJES ABRIL"/>
    <s v="Transportador por: LMI S.A.S.. Placa: WOL439. Cédula Conductor: 901590102. Nombre Conductor: CONSORCIO CONSTRUCCIONES HOSPITALARIAS [Bogotá D.C.]. Celular Conductor: 1"/>
    <s v="LMI S.A.S."/>
    <s v="CR 12 84 A 12 OF 301"/>
    <s v="BOGOTÁ. D.C."/>
    <s v="PINTO PINZON LUIS ARNULFO"/>
    <s v="SANDRA CALA"/>
    <d v="2024-01-31T11:16:23"/>
    <x v="0"/>
    <n v="0"/>
  </r>
  <r>
    <s v="DS-24010171"/>
    <d v="2024-01-31T00:00:00"/>
    <x v="111"/>
    <d v="2024-01-31T00:00:00"/>
    <d v="2024-01-31T09:03:03"/>
    <s v="OP:2023-00240.001"/>
    <s v="DISEÑO DE PLANOS TALLER FABRICACIÓN DE ESTRUCTURA METÁLICA EN ACERO ESTRUCTURAL A-572"/>
    <s v="CONSORCIO CONSTRUCCIONES HOSPITALARIAS [Bogotá D.C.]"/>
    <s v="Pintura Esmalte"/>
    <s v="1.4.05.05 | Pintura"/>
    <s v="ESM-ALQ.ALU"/>
    <s v="ESMALTE ALQUIDICO AZUL RAL6505 PINTUNAL"/>
    <n v="10"/>
    <m/>
    <m/>
    <n v="10"/>
    <s v="DESPACHO PARA MONTAJES ABRIL"/>
    <s v="Transportador por: LMI S.A.S.. Placa: WOL439. Cédula Conductor: 901590102. Nombre Conductor: CONSORCIO CONSTRUCCIONES HOSPITALARIAS [Bogotá D.C.]. Celular Conductor: 1"/>
    <s v="LMI S.A.S."/>
    <s v="CR 12 84 A 12 OF 301"/>
    <s v="BOGOTÁ. D.C."/>
    <s v="PINTO PINZON LUIS ARNULFO"/>
    <s v="SANDRA CALA"/>
    <d v="2024-01-31T11:16:23"/>
    <x v="0"/>
    <n v="0"/>
  </r>
  <r>
    <s v="DS-24010171"/>
    <d v="2024-01-31T00:00:00"/>
    <x v="111"/>
    <d v="2024-01-31T00:00:00"/>
    <d v="2024-01-31T09:03:03"/>
    <s v="OP:2023-00240.001"/>
    <s v="DISEÑO DE PLANOS TALLER FABRICACIÓN DE ESTRUCTURA METÁLICA EN ACERO ESTRUCTURAL A-572"/>
    <s v="CONSORCIO CONSTRUCCIONES HOSPITALARIAS [Bogotá D.C.]"/>
    <s v="Pintura Epoxica"/>
    <s v="1.4.05.05 | Pintura"/>
    <s v="DIS-EPO.PIN"/>
    <s v="DISOLVENTE EPOXICO PINTUNAL Ref: 13-5"/>
    <n v="5"/>
    <m/>
    <m/>
    <n v="5"/>
    <s v="DESPACHO PARA MONTAJES ABRIL"/>
    <s v="Transportador por: LMI S.A.S.. Placa: WOL439. Cédula Conductor: 901590102. Nombre Conductor: CONSORCIO CONSTRUCCIONES HOSPITALARIAS [Bogotá D.C.]. Celular Conductor: 1"/>
    <s v="LMI S.A.S."/>
    <s v="CR 12 84 A 12 OF 301"/>
    <s v="BOGOTÁ. D.C."/>
    <s v="PINTO PINZON LUIS ARNULFO"/>
    <s v="SANDRA CALA"/>
    <d v="2024-01-31T11:16:23"/>
    <x v="0"/>
    <n v="0"/>
  </r>
  <r>
    <s v="DS-24010171"/>
    <d v="2024-01-31T00:00:00"/>
    <x v="111"/>
    <d v="2024-01-31T00:00:00"/>
    <d v="2024-01-31T09:03:03"/>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MONTAJES ABRIL"/>
    <s v="Transportador por: LMI S.A.S.. Placa: WOL439. Cédula Conductor: 901590102. Nombre Conductor: CONSORCIO CONSTRUCCIONES HOSPITALARIAS [Bogotá D.C.]. Celular Conductor: 1"/>
    <s v="LMI S.A.S."/>
    <s v="CR 12 84 A 12 OF 301"/>
    <s v="BOGOTÁ. D.C."/>
    <s v="PINTO PINZON LUIS ARNULFO"/>
    <s v="SANDRA CALA"/>
    <d v="2024-01-31T11:16:23"/>
    <x v="0"/>
    <n v="0"/>
  </r>
  <r>
    <s v="DS-24010171"/>
    <d v="2024-01-31T00:00:00"/>
    <x v="111"/>
    <d v="2024-01-31T00:00:00"/>
    <d v="2024-01-31T09:03:03"/>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s v="DESPACHO PARA MONTAJES ABRIL"/>
    <s v="Transportador por: LMI S.A.S.. Placa: WOL439. Cédula Conductor: 901590102. Nombre Conductor: CONSORCIO CONSTRUCCIONES HOSPITALARIAS [Bogotá D.C.]. Celular Conductor: 1"/>
    <s v="LMI S.A.S."/>
    <s v="CR 12 84 A 12 OF 301"/>
    <s v="BOGOTÁ. D.C."/>
    <s v="PINTO PINZON LUIS ARNULFO"/>
    <s v="SANDRA CALA"/>
    <d v="2024-01-31T11:16:23"/>
    <x v="0"/>
    <n v="0"/>
  </r>
  <r>
    <s v="DS-24010171"/>
    <d v="2024-01-31T00:00:00"/>
    <x v="111"/>
    <d v="2024-01-31T00:00:00"/>
    <d v="2024-01-31T09:03:03"/>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O PARA MONTAJES ABRIL"/>
    <s v="Transportador por: LMI S.A.S.. Placa: WOL439. Cédula Conductor: 901590102. Nombre Conductor: CONSORCIO CONSTRUCCIONES HOSPITALARIAS [Bogotá D.C.]. Celular Conductor: 1"/>
    <s v="LMI S.A.S."/>
    <s v="CR 12 84 A 12 OF 301"/>
    <s v="BOGOTÁ. D.C."/>
    <s v="PINTO PINZON LUIS ARNULFO"/>
    <s v="SANDRA CALA"/>
    <d v="2024-01-31T11:16:23"/>
    <x v="0"/>
    <n v="0"/>
  </r>
  <r>
    <s v="DS-24010173"/>
    <d v="2024-01-31T00:00:00"/>
    <x v="112"/>
    <d v="2024-01-31T00:00:00"/>
    <d v="2024-01-31T10:10:31"/>
    <s v="OP:2023-00240.001"/>
    <s v="DISEÑO DE PLANOS TALLER FABRICACIÓN DE ESTRUCTURA METÁLICA EN ACERO ESTRUCTURAL A-572"/>
    <s v="CONSORCIO CONSTRUCCIONES HOSPITALARIAS [Bogotá D.C.]"/>
    <s v="Pintura Esmalte"/>
    <s v="1.4.05.05 | Pintura"/>
    <s v="ESM-ALU.ALQ"/>
    <s v="ESMALTE ALQUIDICO ALUMINIO RAL 9006 PINTUNAL"/>
    <n v="5"/>
    <m/>
    <m/>
    <n v="5"/>
    <s v="DESPACHO PARA EL HUS"/>
    <s v="Transportador por: LMI S.A.S. [Bucaramanga]. Placa: WOL439. Cédula Conductor: 91508276. Nombre Conductor: JHON FUENTES. Celular Conductor: 3144094444"/>
    <s v="LMI S.A.S."/>
    <s v="CR 12 84 A 12 OF 301"/>
    <s v="BOGOTÁ. D.C."/>
    <s v="PINTO PINZON LUIS ARNULFO"/>
    <s v="NATHALIA PLATA"/>
    <d v="2024-01-31T13:52:52"/>
    <x v="0"/>
    <n v="0"/>
  </r>
  <r>
    <s v="DS-24010173"/>
    <d v="2024-01-31T00:00:00"/>
    <x v="112"/>
    <d v="2024-01-31T00:00:00"/>
    <d v="2024-01-31T10:10:31"/>
    <s v="OP:2023-00240.001"/>
    <s v="DISEÑO DE PLANOS TALLER FABRICACIÓN DE ESTRUCTURA METÁLICA EN ACERO ESTRUCTURAL A-572"/>
    <s v="CONSORCIO CONSTRUCCIONES HOSPITALARIAS [Bogotá D.C.]"/>
    <s v="Pintura Esmalte"/>
    <s v="1.4.05.05 | Pintura"/>
    <s v="ESM-ALQ.ALU"/>
    <s v="ESMALTE ALQUIDICO AZUL RAL6505 PINTUNAL"/>
    <n v="15"/>
    <m/>
    <m/>
    <n v="15"/>
    <s v="DESPACHO PARA EL HUS"/>
    <s v="Transportador por: LMI S.A.S. [Bucaramanga]. Placa: WOL439. Cédula Conductor: 91508276. Nombre Conductor: JHON FUENTES. Celular Conductor: 3144094444"/>
    <s v="LMI S.A.S."/>
    <s v="CR 12 84 A 12 OF 301"/>
    <s v="BOGOTÁ. D.C."/>
    <s v="PINTO PINZON LUIS ARNULFO"/>
    <s v="NATHALIA PLATA"/>
    <d v="2024-01-31T13:52:52"/>
    <x v="0"/>
    <n v="0"/>
  </r>
  <r>
    <s v="DS-24010173"/>
    <d v="2024-01-31T00:00:00"/>
    <x v="112"/>
    <d v="2024-01-31T00:00:00"/>
    <d v="2024-01-31T10:10:31"/>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EL HUS"/>
    <s v="Transportador por: LMI S.A.S. [Bucaramanga]. Placa: WOL439. Cédula Conductor: 91508276. Nombre Conductor: JHON FUENTES. Celular Conductor: 3144094444"/>
    <s v="LMI S.A.S."/>
    <s v="CR 12 84 A 12 OF 301"/>
    <s v="BOGOTÁ. D.C."/>
    <s v="PINTO PINZON LUIS ARNULFO"/>
    <s v="NATHALIA PLATA"/>
    <d v="2024-01-31T13:52:52"/>
    <x v="0"/>
    <n v="0"/>
  </r>
  <r>
    <s v="DS-24020001"/>
    <d v="2024-02-01T00:00:00"/>
    <x v="113"/>
    <d v="2024-02-01T00:00:00"/>
    <d v="2024-02-01T08:10:19"/>
    <s v="OP:2024-00074.001"/>
    <s v="PERSONAL DE MANTENIMIENTO PARA ATENCION DE EMERGENCIA FINCA GIRON"/>
    <s v="ALIMENTOS FINCA S.A.S. [Bucaramanga]"/>
    <s v="Materiales y Suministros"/>
    <s v="1.4.55.20 | Materiales y Suministros"/>
    <s v="WYP-ALL.X80"/>
    <s v="ESTOPA WYPALL X - 80  ROLLO 80 PAÑOS DE 42 CM X 28 CM"/>
    <n v="1"/>
    <m/>
    <m/>
    <n v="1"/>
    <m/>
    <s v="Transportador por: ALIMENTOS FINCA S.A.S. [Bucaramanga]. Placa: BVG095. Cédula Conductor: 1095926402. Nombre Conductor: OMAR EDUARDO ALMEYDA. Celular Conductor: 1    SD    24020001"/>
    <s v="ALIMENTOS FINCA S.A.S."/>
    <s v="KM 3 VIA PALENQUE CAFE MADRID"/>
    <s v="BUCARAMANGA"/>
    <s v="LIZARAZO MORENO EDWIN HORACIO"/>
    <s v="SANDRA CALA"/>
    <d v="2024-02-01T08:12:31"/>
    <x v="0"/>
    <n v="0"/>
  </r>
  <r>
    <s v="DS-24020001"/>
    <d v="2024-02-01T00:00:00"/>
    <x v="113"/>
    <d v="2024-02-01T00:00:00"/>
    <d v="2024-02-01T08:10:19"/>
    <s v="OP:2024-00074.001"/>
    <s v="PERSONAL DE MANTENIMIENTO PARA ATENCION DE EMERGENCIA FINCA GIRON"/>
    <s v="ALIMENTOS FINCA S.A.S. [Bucaramanga]"/>
    <s v="Guantes"/>
    <s v="1.4.55.12 | Materiales y Suministros para MO"/>
    <s v="GUA-POL.G40.9"/>
    <s v="GUANTE G40 POLIURETANO MANTENIMIENTO # 9"/>
    <n v="4"/>
    <m/>
    <m/>
    <n v="4"/>
    <m/>
    <s v="Transportador por: ALIMENTOS FINCA S.A.S. [Bucaramanga]. Placa: BVG095. Cédula Conductor: 1095926402. Nombre Conductor: OMAR EDUARDO ALMEYDA. Celular Conductor: 1    SD    24020001"/>
    <s v="ALIMENTOS FINCA S.A.S."/>
    <s v="KM 3 VIA PALENQUE CAFE MADRID"/>
    <s v="BUCARAMANGA"/>
    <s v="LIZARAZO MORENO EDWIN HORACIO"/>
    <s v="SANDRA CALA"/>
    <d v="2024-02-01T08:12:31"/>
    <x v="0"/>
    <n v="0"/>
  </r>
  <r>
    <s v="DS-24020003"/>
    <d v="2024-02-01T00:00:00"/>
    <x v="114"/>
    <d v="2024-02-02T00:00:00"/>
    <d v="2024-02-01T10:03:10"/>
    <s v="OP:2023-00408.012"/>
    <s v="CONSUMIBLES FABRICACION METALTECO (LA CASITA Y PLANTA PRINCIPAL)"/>
    <s v="METALTECO SAS [Girón]"/>
    <s v="Materiales y Suministros"/>
    <s v="1.4.55.20 | Materiales y Suministros"/>
    <s v="WYP-ALL.X80"/>
    <s v="ESTOPA WYPALL X - 80  ROLLO 80 PAÑOS DE 42 CM X 28 CM"/>
    <n v="4"/>
    <m/>
    <m/>
    <n v="4"/>
    <m/>
    <s v="Transportador por: LMI S.A.S. [Bucaramanga]. Placa: WOL439. Cédula Conductor: 91508276. Nombre Conductor: JHON FUENTES. Celular Conductor: 3144094496"/>
    <s v="LMI S.A.S."/>
    <s v="KM 6 VIA GIRON"/>
    <s v="GIRÓN"/>
    <s v="PINTO PINZON LUIS ARNULFO"/>
    <s v="NATHALIA PLATA"/>
    <d v="2024-02-01T10:27:18"/>
    <x v="0"/>
    <n v="0"/>
  </r>
  <r>
    <s v="DS-24020003"/>
    <d v="2024-02-01T00:00:00"/>
    <x v="114"/>
    <d v="2024-02-02T00:00:00"/>
    <d v="2024-02-01T10:03:10"/>
    <s v="OP:2023-00408.012"/>
    <s v="CONSUMIBLES FABRICACION METALTECO (LA CASITA Y PLANTA PRINCIPAL)"/>
    <s v="METALTECO SAS [Girón]"/>
    <s v="Envases y Empaques"/>
    <s v="1.4.55.25 | Envases y Empaques"/>
    <s v="PLA-STR.16X380.8"/>
    <s v="PLASTICO SUPER STRETCH DE 16 CMS X 380 METROS CAL. 8"/>
    <n v="2"/>
    <m/>
    <m/>
    <n v="2"/>
    <m/>
    <s v="Transportador por: LMI S.A.S. [Bucaramanga]. Placa: WOL439. Cédula Conductor: 91508276. Nombre Conductor: JHON FUENTES. Celular Conductor: 3144094496"/>
    <s v="LMI S.A.S."/>
    <s v="KM 6 VIA GIRON"/>
    <s v="GIRÓN"/>
    <s v="PINTO PINZON LUIS ARNULFO"/>
    <s v="NATHALIA PLATA"/>
    <d v="2024-02-01T10:27:18"/>
    <x v="0"/>
    <n v="0"/>
  </r>
  <r>
    <s v="DS-24020005"/>
    <d v="2024-02-01T00:00:00"/>
    <x v="115"/>
    <d v="2024-02-01T00:00:00"/>
    <d v="2024-02-01T09:46:01"/>
    <s v="OP:2024-00075.001"/>
    <s v="SUMINISTRO DE PERSONAL PARA MANTENIMIENTO DE PELETIZADORA 25 AMPLIADA"/>
    <s v="ITALCOL DE OCCIDENTE S.A. [Girardota]"/>
    <s v="Materiales y Suministros"/>
    <s v="1.4.55.20 | Materiales y Suministros"/>
    <s v="WYP-ALL.X80"/>
    <s v="ESTOPA WYPALL X - 80  ROLLO 80 PAÑOS DE 42 CM X 28 CM"/>
    <n v="1"/>
    <m/>
    <m/>
    <n v="1"/>
    <m/>
    <s v="Transportador por: CARGA MASIVA SAS. Placa: SYM690. Cédula Conductor: 74770824. Nombre Conductor: WILLIAM DUEÑEZ. Celular Conductor: 3134997122"/>
    <s v="CARGA MASIVA SAS"/>
    <s v="KM 20 AUTOPISTA NORTE VIA GIRARDOTA"/>
    <s v="MEDELLÍN"/>
    <s v="LIZARAZO MORENO EDWIN HORACIO"/>
    <s v="SANDRA CALA"/>
    <d v="2024-04-18T09:56:48"/>
    <x v="0"/>
    <n v="0"/>
  </r>
  <r>
    <s v="DS-24020005"/>
    <d v="2024-02-01T00:00:00"/>
    <x v="115"/>
    <d v="2024-02-01T00:00:00"/>
    <d v="2024-02-01T09:46:01"/>
    <s v="OP:2024-00075.001"/>
    <s v="SUMINISTRO DE PERSONAL PARA MANTENIMIENTO DE PELETIZADORA 25 AMPLIADA"/>
    <s v="ITALCOL DE OCCIDENTE S.A. [Girardota]"/>
    <s v="Soldadura 7018"/>
    <s v="1.4.05.07 | Soldadura"/>
    <s v="SOL-7018-1/8"/>
    <s v="SOLDADURA 7018 1/8 WEST ARCO WEST ARCO"/>
    <n v="1"/>
    <m/>
    <m/>
    <n v="1"/>
    <m/>
    <s v="Transportador por: CARGA MASIVA SAS. Placa: SYM690. Cédula Conductor: 74770824. Nombre Conductor: WILLIAM DUEÑEZ. Celular Conductor: 3134997122"/>
    <s v="CARGA MASIVA SAS"/>
    <s v="KM 20 AUTOPISTA NORTE VIA GIRARDOTA"/>
    <s v="MEDELLÍN"/>
    <s v="LIZARAZO MORENO EDWIN HORACIO"/>
    <s v="SANDRA CALA"/>
    <d v="2024-04-18T09:56:48"/>
    <x v="0"/>
    <n v="0"/>
  </r>
  <r>
    <s v="DS-24020005"/>
    <d v="2024-02-01T00:00:00"/>
    <x v="115"/>
    <d v="2024-02-01T00:00:00"/>
    <d v="2024-02-01T09:46:01"/>
    <s v="OP:2024-00075.001"/>
    <s v="SUMINISTRO DE PERSONAL PARA MANTENIMIENTO DE PELETIZADORA 25 AMPLIADA"/>
    <s v="ITALCOL DE OCCIDENTE S.A. [Girardota]"/>
    <s v="Soldadura WEST RODE"/>
    <s v="1.4.05.07 | Soldadura"/>
    <s v="SOL-2212-1/8"/>
    <s v="SOLDADURA WEST RODE 2212 1/8 WEST ARCO WEST ARCO"/>
    <n v="10"/>
    <m/>
    <m/>
    <n v="10"/>
    <m/>
    <s v="Transportador por: CARGA MASIVA SAS. Placa: SYM690. Cédula Conductor: 74770824. Nombre Conductor: WILLIAM DUEÑEZ. Celular Conductor: 3134997122"/>
    <s v="CARGA MASIVA SAS"/>
    <s v="KM 20 AUTOPISTA NORTE VIA GIRARDOTA"/>
    <s v="MEDELLÍN"/>
    <s v="LIZARAZO MORENO EDWIN HORACIO"/>
    <s v="SANDRA CALA"/>
    <d v="2024-04-18T09:56:48"/>
    <x v="0"/>
    <n v="0"/>
  </r>
  <r>
    <s v="DS-24020005"/>
    <d v="2024-02-01T00:00:00"/>
    <x v="115"/>
    <d v="2024-02-01T00:00:00"/>
    <d v="2024-02-01T09:46:01"/>
    <s v="OP:2024-00075.001"/>
    <s v="SUMINISTRO DE PERSONAL PARA MANTENIMIENTO DE PELETIZADORA 25 AMPLIADA"/>
    <s v="ITALCOL DE OCCIDENTE S.A. [Girardota]"/>
    <s v="Materiales y Suministros"/>
    <s v="1.4.55.20 | Materiales y Suministros"/>
    <s v="LUB-ANT.8ONZ"/>
    <s v="LUBRICANTE PENETRANTE AFLOJADOR DE TUERCAS Y TORNILLOS ANTIOXIDANTE X 8 ONZAS REF: REST PI Ref: REST PI"/>
    <n v="2"/>
    <m/>
    <m/>
    <n v="2"/>
    <m/>
    <s v="Transportador por: CARGA MASIVA SAS. Placa: SYM690. Cédula Conductor: 74770824. Nombre Conductor: WILLIAM DUEÑEZ. Celular Conductor: 3134997122"/>
    <s v="CARGA MASIVA SAS"/>
    <s v="KM 20 AUTOPISTA NORTE VIA GIRARDOTA"/>
    <s v="MEDELLÍN"/>
    <s v="LIZARAZO MORENO EDWIN HORACIO"/>
    <s v="SANDRA CALA"/>
    <d v="2024-04-18T09:56:48"/>
    <x v="0"/>
    <n v="0"/>
  </r>
  <r>
    <s v="DS-24020005"/>
    <d v="2024-02-01T00:00:00"/>
    <x v="115"/>
    <d v="2024-02-01T00:00:00"/>
    <d v="2024-02-01T09:46:01"/>
    <s v="OP:2024-00075.001"/>
    <s v="SUMINISTRO DE PERSONAL PARA MANTENIMIENTO DE PELETIZADORA 25 AMPLIADA"/>
    <s v="ITALCOL DE OCCIDENTE S.A. [Girardota]"/>
    <s v="Materiales y Suministros"/>
    <s v="1.4.55.20 | Materiales y Suministros"/>
    <s v="LIJ-TRA. #150"/>
    <s v="LIJA DE TRAPO # 150 MULTI-FLEX  12&quot; ABRACOL"/>
    <n v="0.5"/>
    <m/>
    <m/>
    <n v="0.5"/>
    <m/>
    <s v="Transportador por: CARGA MASIVA SAS. Placa: SYM690. Cédula Conductor: 74770824. Nombre Conductor: WILLIAM DUEÑEZ. Celular Conductor: 3134997122"/>
    <s v="CARGA MASIVA SAS"/>
    <s v="KM 20 AUTOPISTA NORTE VIA GIRARDOTA"/>
    <s v="MEDELLÍN"/>
    <s v="LIZARAZO MORENO EDWIN HORACIO"/>
    <s v="SANDRA CALA"/>
    <d v="2024-04-18T09:56:48"/>
    <x v="0"/>
    <n v="0"/>
  </r>
  <r>
    <s v="DS-24020005"/>
    <d v="2024-02-01T00:00:00"/>
    <x v="115"/>
    <d v="2024-02-01T00:00:00"/>
    <d v="2024-02-01T09:46:01"/>
    <s v="OP:2024-00075.001"/>
    <s v="SUMINISTRO DE PERSONAL PARA MANTENIMIENTO DE PELETIZADORA 25 AMPLIADA"/>
    <s v="ITALCOL DE OCCIDENTE S.A. [Girardota]"/>
    <s v="Guantes"/>
    <s v="1.4.55.12 | Materiales y Suministros para MO"/>
    <s v="GUA-POL.G40.9"/>
    <s v="GUANTE G40 POLIURETANO MANTENIMIENTO # 9"/>
    <n v="5"/>
    <m/>
    <m/>
    <n v="5"/>
    <m/>
    <s v="Transportador por: CARGA MASIVA SAS. Placa: SYM690. Cédula Conductor: 74770824. Nombre Conductor: WILLIAM DUEÑEZ. Celular Conductor: 3134997122"/>
    <s v="CARGA MASIVA SAS"/>
    <s v="KM 20 AUTOPISTA NORTE VIA GIRARDOTA"/>
    <s v="MEDELLÍN"/>
    <s v="LIZARAZO MORENO EDWIN HORACIO"/>
    <s v="SANDRA CALA"/>
    <d v="2024-04-18T09:56:48"/>
    <x v="0"/>
    <n v="0"/>
  </r>
  <r>
    <s v="DS-24020005"/>
    <d v="2024-02-01T00:00:00"/>
    <x v="115"/>
    <d v="2024-02-01T00:00:00"/>
    <d v="2024-02-01T09:46:01"/>
    <s v="OP:2024-00075.001"/>
    <s v="SUMINISTRO DE PERSONAL PARA MANTENIMIENTO DE PELETIZADORA 25 AMPLIADA"/>
    <s v="ITALCOL DE OCCIDENTE S.A. [Girardota]"/>
    <s v="Guantes"/>
    <s v="1.4.55.12 | Materiales y Suministros para MO"/>
    <s v="GUA-LAR.TIP.ING.LAR"/>
    <s v="GUANTE TIPO INGENIERO EN VAQUETA LARGO"/>
    <n v="2"/>
    <m/>
    <m/>
    <n v="2"/>
    <m/>
    <s v="Transportador por: CARGA MASIVA SAS. Placa: SYM690. Cédula Conductor: 74770824. Nombre Conductor: WILLIAM DUEÑEZ. Celular Conductor: 3134997122"/>
    <s v="CARGA MASIVA SAS"/>
    <s v="KM 20 AUTOPISTA NORTE VIA GIRARDOTA"/>
    <s v="MEDELLÍN"/>
    <s v="LIZARAZO MORENO EDWIN HORACIO"/>
    <s v="SANDRA CALA"/>
    <d v="2024-04-18T09:56:48"/>
    <x v="0"/>
    <n v="0"/>
  </r>
  <r>
    <s v="DS-24020005"/>
    <d v="2024-02-01T00:00:00"/>
    <x v="115"/>
    <d v="2024-02-01T00:00:00"/>
    <d v="2024-02-01T09:46:01"/>
    <s v="OP:2024-00075.001"/>
    <s v="SUMINISTRO DE PERSONAL PARA MANTENIMIENTO DE PELETIZADORA 25 AMPLIADA"/>
    <s v="ITALCOL DE OCCIDENTE S.A. [Girardota]"/>
    <s v="Grata"/>
    <s v="1.4.55.20 | Materiales y Suministros"/>
    <s v="GRA-LIJ-60-6X2"/>
    <s v="GRATA DE LIJA GRANO 60 X 6 X 2 ABRACOL"/>
    <n v="1"/>
    <m/>
    <m/>
    <n v="1"/>
    <m/>
    <s v="Transportador por: CARGA MASIVA SAS. Placa: SYM690. Cédula Conductor: 74770824. Nombre Conductor: WILLIAM DUEÑEZ. Celular Conductor: 3134997122"/>
    <s v="CARGA MASIVA SAS"/>
    <s v="KM 20 AUTOPISTA NORTE VIA GIRARDOTA"/>
    <s v="MEDELLÍN"/>
    <s v="LIZARAZO MORENO EDWIN HORACIO"/>
    <s v="SANDRA CALA"/>
    <d v="2024-04-18T09:56:48"/>
    <x v="0"/>
    <n v="0"/>
  </r>
  <r>
    <s v="DS-24020005"/>
    <d v="2024-02-01T00:00:00"/>
    <x v="115"/>
    <d v="2024-02-01T00:00:00"/>
    <d v="2024-02-01T09:46:01"/>
    <s v="OP:2024-00075.001"/>
    <s v="SUMINISTRO DE PERSONAL PARA MANTENIMIENTO DE PELETIZADORA 25 AMPLIADA"/>
    <s v="ITALCOL DE OCCIDENTE S.A. [Girardota]"/>
    <s v="Disco Varios"/>
    <s v="1.4.55.20 | Materiales y Suministros"/>
    <s v="DIS-FLA.4.1/2X7/8.GR.INT"/>
    <s v="DISCO FLAP 4 1/2&quot; X 7/8&quot; GRANO 60 BOSH"/>
    <n v="2"/>
    <m/>
    <m/>
    <n v="2"/>
    <m/>
    <s v="Transportador por: CARGA MASIVA SAS. Placa: SYM690. Cédula Conductor: 74770824. Nombre Conductor: WILLIAM DUEÑEZ. Celular Conductor: 3134997122"/>
    <s v="CARGA MASIVA SAS"/>
    <s v="KM 20 AUTOPISTA NORTE VIA GIRARDOTA"/>
    <s v="MEDELLÍN"/>
    <s v="LIZARAZO MORENO EDWIN HORACIO"/>
    <s v="SANDRA CALA"/>
    <d v="2024-04-18T09:56:48"/>
    <x v="0"/>
    <n v="0"/>
  </r>
  <r>
    <s v="DS-24020005"/>
    <d v="2024-02-01T00:00:00"/>
    <x v="115"/>
    <d v="2024-02-01T00:00:00"/>
    <d v="2024-02-01T09:46:01"/>
    <s v="OP:2024-00075.001"/>
    <s v="SUMINISTRO DE PERSONAL PARA MANTENIMIENTO DE PELETIZADORA 25 AMPLIADA"/>
    <s v="ITALCOL DE OCCIDENTE S.A. [Girardota]"/>
    <s v="Disco de Corte"/>
    <s v="1.4.55.20 | Materiales y Suministros"/>
    <s v="DISCO-CORTE-4 1"/>
    <s v="DISCO CORTE 4 1/2&quot; X 1/16&quot; X 7/8&quot; A46T TIPO 1 Ref: CLAVE 422"/>
    <n v="6"/>
    <m/>
    <m/>
    <n v="6"/>
    <m/>
    <s v="Transportador por: CARGA MASIVA SAS. Placa: SYM690. Cédula Conductor: 74770824. Nombre Conductor: WILLIAM DUEÑEZ. Celular Conductor: 3134997122"/>
    <s v="CARGA MASIVA SAS"/>
    <s v="KM 20 AUTOPISTA NORTE VIA GIRARDOTA"/>
    <s v="MEDELLÍN"/>
    <s v="LIZARAZO MORENO EDWIN HORACIO"/>
    <s v="SANDRA CALA"/>
    <d v="2024-04-18T09:56:48"/>
    <x v="0"/>
    <n v="0"/>
  </r>
  <r>
    <s v="DS-24020008"/>
    <d v="2024-02-01T00:00:00"/>
    <x v="116"/>
    <d v="2024-02-01T00:00:00"/>
    <d v="2024-02-01T14:53:21"/>
    <s v="OP:2023-00240.001"/>
    <s v="DISEÑO DE PLANOS TALLER FABRICACIÓN DE ESTRUCTURA METÁLICA EN ACERO ESTRUCTURAL A-572"/>
    <s v="CONSORCIO CONSTRUCCIONES HOSPITALARIAS [Bogotá D.C.]"/>
    <s v="Perfiles IPE"/>
    <s v="1.4.05.04 | Perfilería"/>
    <s v="PER-IPE360"/>
    <s v="PERFIL IPE 360 GR 50"/>
    <n v="3.4"/>
    <m/>
    <m/>
    <n v="3.4"/>
    <s v="DESPACHO PARA INDUSTRIAS ACEROS"/>
    <s v="Transportador por: CONSORCIO CONSTRUCCIONES HOSPITALARIAS [Bogotá D.C.]. Placa: WOL439. Cédula Conductor: 901590102. Nombre Conductor: CONSORCIO CONSTRUCCIONES HOSPITALARIAS [Bogotá D.C.]. Celular Conductor: 1"/>
    <s v="CONSORCIO CONSTRUCCIONES HOSPITALARIAS"/>
    <s v="CR 12 84 A 12 OF 301"/>
    <s v="BOGOTÁ. D.C."/>
    <s v="PINTO PINZON LUIS ARNULFO"/>
    <s v="SANDRA CALA"/>
    <d v="2024-02-01T15:26:46"/>
    <x v="2"/>
    <n v="1"/>
  </r>
  <r>
    <s v="DS-24020009"/>
    <d v="2024-02-01T00:00:00"/>
    <x v="117"/>
    <d v="2024-01-29T00:00:00"/>
    <d v="2024-01-25T15:46:48"/>
    <s v="OP:2023-00408.011"/>
    <s v="CONSUMIBLES  MONTAJE ESTRUCTURA HUS (APOYO CONTRATISTA )"/>
    <s v="METALTECO SAS [Girón]"/>
    <s v="Materiales y Suministros"/>
    <s v="1.4.55.20 | Materiales y Suministros"/>
    <s v="PIN-RED.NO6"/>
    <s v="PINCEL REDONDO # 6"/>
    <n v="2"/>
    <m/>
    <m/>
    <n v="2"/>
    <s v="Despachar al HUS"/>
    <s v="Transportador por: METALTECO SAS [Girón]. Placa: ZMX77E. Cédula Conductor: 11206657. Nombre Conductor: LUIS FERNANDO SAAVEDRA. Celular Conductor: 1"/>
    <s v="METALTECO SAS"/>
    <s v="KM 6 VIA GIRON"/>
    <s v="GIRÓN"/>
    <s v="PINTO PINZON LUIS ARNULFO"/>
    <s v="SANDRA CALA"/>
    <d v="2024-02-01T15:43:00"/>
    <x v="0"/>
    <n v="1"/>
  </r>
  <r>
    <s v="DS-24020009"/>
    <d v="2024-02-01T00:00:00"/>
    <x v="117"/>
    <d v="2024-01-29T00:00:00"/>
    <d v="2024-01-25T15:46:48"/>
    <s v="OP:2023-00408.011"/>
    <s v="CONSUMIBLES  MONTAJE ESTRUCTURA HUS (APOYO CONTRATISTA )"/>
    <s v="METALTECO SAS [Girón]"/>
    <s v="Materiales y Suministros"/>
    <s v="1.4.55.20 | Materiales y Suministros"/>
    <s v="PIN-PLA.NO8"/>
    <s v="PINCEL PLANO # 8"/>
    <n v="5"/>
    <m/>
    <m/>
    <n v="5"/>
    <s v="Despachar al HUS"/>
    <s v="Transportador por: METALTECO SAS [Girón]. Placa: ZMX77E. Cédula Conductor: 11206657. Nombre Conductor: LUIS FERNANDO SAAVEDRA. Celular Conductor: 1"/>
    <s v="METALTECO SAS"/>
    <s v="KM 6 VIA GIRON"/>
    <s v="GIRÓN"/>
    <s v="PINTO PINZON LUIS ARNULFO"/>
    <s v="SANDRA CALA"/>
    <d v="2024-02-01T15:43:00"/>
    <x v="0"/>
    <n v="0"/>
  </r>
  <r>
    <s v="DS-24020009"/>
    <d v="2024-02-01T00:00:00"/>
    <x v="118"/>
    <d v="2024-01-31T00:00:00"/>
    <d v="2024-01-29T08:30:57"/>
    <s v="OP:2023-00408.011"/>
    <s v="CONSUMIBLES  MONTAJE ESTRUCTURA HUS (APOYO CONTRATISTA )"/>
    <s v="METALTECO SAS [Girón]"/>
    <s v="Materiales y Suministros"/>
    <s v="1.4.55.20 | Materiales y Suministros"/>
    <s v="BRO-1/2.MON"/>
    <s v="BROCHA 1/2&quot; - MARCA LA MONA"/>
    <n v="10"/>
    <m/>
    <m/>
    <n v="10"/>
    <m/>
    <s v="Transportador por: METALTECO SAS [Girón]. Placa: ZMX77E. Cédula Conductor: 11206657. Nombre Conductor: LUIS FERNANDO SAAVEDRA. Celular Conductor: 1"/>
    <s v="METALTECO SAS"/>
    <s v="KM 6 VIA GIRON"/>
    <s v="GIRÓN"/>
    <s v="PINTO PINZON LUIS ARNULFO"/>
    <s v="SANDRA CALA"/>
    <d v="2024-02-01T15:43:00"/>
    <x v="0"/>
    <n v="0"/>
  </r>
  <r>
    <s v="DS-24020011"/>
    <d v="2024-02-01T00:00:00"/>
    <x v="119"/>
    <d v="2023-12-14T00:00:00"/>
    <d v="2023-12-14T09:34:25"/>
    <s v="OP:2023-00408.011"/>
    <s v="CONSUMIBLES  MONTAJE ESTRUCTURA HUS (APOYO CONTRATISTA )"/>
    <s v="METALTECO SAS [Girón]"/>
    <s v="Copa"/>
    <s v="1.4.55.15 | Herramienta Desechable"/>
    <s v="COP-1/2.11/16"/>
    <s v="COPA DE IMPACTO 11/16&quot;  X 1/2&quot;  LARGA TIPO PESADO"/>
    <n v="2"/>
    <m/>
    <m/>
    <n v="2"/>
    <s v="PH-24020019  NUEVA"/>
    <s v="Transportador por: METALTECO SAS [Girón]. Placa: ZMX77E. Cédula Conductor: 11206657. Nombre Conductor: LUIS FERNANDO SAAVEDRA. Celular Conductor: 1"/>
    <s v="METALTECO SAS"/>
    <s v="KM 6 VIA GIRON"/>
    <s v="GIRÓN"/>
    <s v="PINTO PINZON LUIS ARNULFO"/>
    <s v="SANDRA CALA"/>
    <d v="2024-02-01T16:02:50"/>
    <x v="0"/>
    <n v="0"/>
  </r>
  <r>
    <s v="DS-24020011"/>
    <d v="2024-02-01T00:00:00"/>
    <x v="119"/>
    <d v="2023-12-14T00:00:00"/>
    <d v="2023-12-14T09:34:25"/>
    <s v="OP:2023-00408.011"/>
    <s v="CONSUMIBLES  MONTAJE ESTRUCTURA HUS (APOYO CONTRATISTA )"/>
    <s v="METALTECO SAS [Girón]"/>
    <s v="Varios Diversos"/>
    <s v="1.4.05.10 | Varios"/>
    <s v="ADA-CUA.1/2X3/4."/>
    <s v="ADAPTADOR DE IMPACTO CUADRANTE  HEMBRA 1/2 &quot; MACHO 3/4&quot;"/>
    <n v="2"/>
    <m/>
    <m/>
    <n v="2"/>
    <s v="PH-24020019 NUEVA"/>
    <s v="Transportador por: METALTECO SAS [Girón]. Placa: ZMX77E. Cédula Conductor: 11206657. Nombre Conductor: LUIS FERNANDO SAAVEDRA. Celular Conductor: 1"/>
    <s v="METALTECO SAS"/>
    <s v="KM 6 VIA GIRON"/>
    <s v="GIRÓN"/>
    <s v="PINTO PINZON LUIS ARNULFO"/>
    <s v="SANDRA CALA"/>
    <d v="2024-02-01T16:02:50"/>
    <x v="0"/>
    <n v="0"/>
  </r>
  <r>
    <s v="DS-24020012"/>
    <d v="2024-02-02T00:00:00"/>
    <x v="120"/>
    <d v="2024-02-02T00:00:00"/>
    <d v="2024-02-02T07:53:06"/>
    <s v="OP:2023-00408.012"/>
    <s v="CONSUMIBLES FABRICACION METALTECO (LA CASITA Y PLANTA PRINCIPAL)"/>
    <s v="METALTECO SAS [Girón]"/>
    <s v="Gases"/>
    <s v="1.4.55.30 | Gases"/>
    <s v="CAR-MON.8.5G"/>
    <s v="CARBURANTE MONTACARGA X 8.5 GALONES"/>
    <n v="1"/>
    <m/>
    <m/>
    <n v="1"/>
    <m/>
    <s v="Transportador por: NAVAS NARIÑO REYNALDO. Placa: BVG095. Cédula Conductor: 91238062. Nombre Conductor: REYNALDO  NAVAS. Celular Conductor: 3158505444"/>
    <s v="NAVAS NARIÑO REYNALDO"/>
    <s v="KM 6 VIA GIRON"/>
    <s v="GIRÓN"/>
    <s v="PINTO PINZON LUIS ARNULFO"/>
    <s v="NATHALIA PLATA"/>
    <d v="2024-02-02T08:09:15"/>
    <x v="3"/>
    <n v="1"/>
  </r>
  <r>
    <s v="DS-24020013"/>
    <d v="2024-02-02T00:00:00"/>
    <x v="121"/>
    <d v="2024-01-20T00:00:00"/>
    <d v="2024-01-18T09:44:34"/>
    <s v="OP:2023-00408.011"/>
    <s v="CONSUMIBLES  MONTAJE ESTRUCTURA HUS (APOYO CONTRATISTA )"/>
    <s v="METALTECO SAS [Girón]"/>
    <s v="Varios Diversos"/>
    <s v="1.4.05.10 | Varios"/>
    <s v="ALA-NEG.C18"/>
    <s v="ALAMBRE NEGRO CAL. 18"/>
    <n v="1"/>
    <m/>
    <m/>
    <n v="1"/>
    <m/>
    <s v="Transportador por: LMI S.A.S. [Bucaramanga]. Placa: WOL439. Cédula Conductor: 901590102. Nombre Conductor: CONSORCIO CONSTRUCCIONES HOSPITALARIAS [Bogotá D.C.]. Celular Conductor: 1"/>
    <s v="LMI S.A.S."/>
    <s v="KM 6 VIA GIRON"/>
    <s v="GIRÓN"/>
    <s v="PINTO PINZON LUIS ARNULFO"/>
    <s v="SANDRA CALA"/>
    <d v="2024-02-02T14:22:35"/>
    <x v="0"/>
    <n v="1"/>
  </r>
  <r>
    <s v="DS-24020013"/>
    <d v="2024-02-02T00:00:00"/>
    <x v="117"/>
    <d v="2024-01-29T00:00:00"/>
    <d v="2024-01-25T15:46:48"/>
    <s v="OP:2023-00408.011"/>
    <s v="CONSUMIBLES  MONTAJE ESTRUCTURA HUS (APOYO CONTRATISTA )"/>
    <s v="METALTECO SAS [Girón]"/>
    <s v="Materiales y Suministros"/>
    <s v="1.4.55.20 | Materiales y Suministros"/>
    <s v="PIN-RED.NO8"/>
    <s v="PINCEL REDONDO # 8"/>
    <n v="5"/>
    <m/>
    <m/>
    <n v="5"/>
    <s v="Despachar al HUS"/>
    <s v="Transportador por: LMI S.A.S. [Bucaramanga]. Placa: WOL439. Cédula Conductor: 901590102. Nombre Conductor: CONSORCIO CONSTRUCCIONES HOSPITALARIAS [Bogotá D.C.]. Celular Conductor: 1"/>
    <s v="LMI S.A.S."/>
    <s v="KM 6 VIA GIRON"/>
    <s v="GIRÓN"/>
    <s v="PINTO PINZON LUIS ARNULFO"/>
    <s v="SANDRA CALA"/>
    <d v="2024-02-02T14:22:35"/>
    <x v="0"/>
    <n v="0"/>
  </r>
  <r>
    <s v="DS-24020014"/>
    <d v="2024-02-02T00:00:00"/>
    <x v="122"/>
    <d v="2024-02-02T00:00:00"/>
    <d v="2024-02-02T08:31:07"/>
    <s v="OP:2023-00295.044"/>
    <s v="MANO DE OBRA DE TECNICO ESPECIALISTA EN MONTAJE"/>
    <s v="COMPAÑIA DE PUERTOS ASOCIADOS S.A. - COMPAS S.A. [Cascajal]"/>
    <s v="Materiales y Suministros"/>
    <s v="1.4.55.20 | Materiales y Suministros"/>
    <s v="SIK-FIX.BLA"/>
    <s v="SIKAFLEX - FIX  BLANCO X 370 GRAMOS / 300 ML SIKA Ref: 2560"/>
    <n v="4"/>
    <m/>
    <m/>
    <n v="4"/>
    <s v="ENTREGA DE EPPS A ALFREDO QUINTERO"/>
    <s v="Transportador por: COMPAÑIA DE PUERTOS ASOCIADOS S.A. - COMPAS S.A. [Cascajal]. Placa: NA. Cédula Conductor: 13744510. Nombre Conductor: JOSE ALFREDO QUINTERO. Celular Conductor: 0"/>
    <s v="COMPAÑIA DE PUERTOS ASOCIADOS S.A. - COMPAS S.A."/>
    <s v="ZONA PORTUARIA BUENAVENTURA"/>
    <s v="BUENAVENTURA"/>
    <s v="PARADA RAMIREZ SARASH YULEIMA"/>
    <s v="SANDRA CALA"/>
    <d v="2024-02-02T09:50:44"/>
    <x v="0"/>
    <n v="0"/>
  </r>
  <r>
    <s v="DS-24020014"/>
    <d v="2024-02-02T00:00:00"/>
    <x v="122"/>
    <d v="2024-02-02T00:00:00"/>
    <d v="2024-02-02T08:31:07"/>
    <s v="OP:2023-00295.044"/>
    <s v="MANO DE OBRA DE TECNICO ESPECIALISTA EN MONTAJE"/>
    <s v="COMPAÑIA DE PUERTOS ASOCIADOS S.A. - COMPAS S.A. [Cascajal]"/>
    <s v="Guantes"/>
    <s v="1.4.55.12 | Materiales y Suministros para MO"/>
    <s v="GUA-VAQ.REF"/>
    <s v="GUANTE TIPO INGENIERO EN VAQUETA CON REFUERZO EN PALMA Y DEDOS - MANOPLA DE 10 CMS"/>
    <n v="6"/>
    <m/>
    <m/>
    <n v="6"/>
    <s v="ENTREGA DE EPPS A ALFREDO QUINTERO"/>
    <s v="Transportador por: COMPAÑIA DE PUERTOS ASOCIADOS S.A. - COMPAS S.A. [Cascajal]. Placa: NA. Cédula Conductor: 13744510. Nombre Conductor: JOSE ALFREDO QUINTERO. Celular Conductor: 0"/>
    <s v="COMPAÑIA DE PUERTOS ASOCIADOS S.A. - COMPAS S.A."/>
    <s v="ZONA PORTUARIA BUENAVENTURA"/>
    <s v="BUENAVENTURA"/>
    <s v="PARADA RAMIREZ SARASH YULEIMA"/>
    <s v="SANDRA CALA"/>
    <d v="2024-02-02T09:50:44"/>
    <x v="0"/>
    <n v="0"/>
  </r>
  <r>
    <s v="DS-24020014"/>
    <d v="2024-02-02T00:00:00"/>
    <x v="122"/>
    <d v="2024-02-02T00:00:00"/>
    <d v="2024-02-02T08:31:07"/>
    <s v="OP:2023-00295.044"/>
    <s v="MANO DE OBRA DE TECNICO ESPECIALISTA EN MONTAJE"/>
    <s v="COMPAÑIA DE PUERTOS ASOCIADOS S.A. - COMPAS S.A. [Cascajal]"/>
    <s v="Guantes"/>
    <s v="1.4.55.12 | Materiales y Suministros para MO"/>
    <s v="GUA-POL.G40.9"/>
    <s v="GUANTE G40 POLIURETANO MANTENIMIENTO # 9"/>
    <n v="6"/>
    <m/>
    <m/>
    <n v="6"/>
    <s v="ENTREGA DE EPPS A ALFREDO QUINTERO"/>
    <s v="Transportador por: COMPAÑIA DE PUERTOS ASOCIADOS S.A. - COMPAS S.A. [Cascajal]. Placa: NA. Cédula Conductor: 13744510. Nombre Conductor: JOSE ALFREDO QUINTERO. Celular Conductor: 0"/>
    <s v="COMPAÑIA DE PUERTOS ASOCIADOS S.A. - COMPAS S.A."/>
    <s v="ZONA PORTUARIA BUENAVENTURA"/>
    <s v="BUENAVENTURA"/>
    <s v="PARADA RAMIREZ SARASH YULEIMA"/>
    <s v="SANDRA CALA"/>
    <d v="2024-02-02T09:50:44"/>
    <x v="0"/>
    <n v="0"/>
  </r>
  <r>
    <s v="DS-24020016"/>
    <d v="2024-02-02T00:00:00"/>
    <x v="123"/>
    <d v="2024-02-02T00:00:00"/>
    <d v="2024-02-02T09:20:35"/>
    <s v="OP:2024-00078.001"/>
    <s v="CADENA 81XHH PASO 2.609&quot;"/>
    <s v="COMPAÑIA DE PUERTOS ASOCIADOS S.A. - COMPAS S.A. [Barranquilla]"/>
    <s v="Cadenas de Transmisión"/>
    <s v="1.4.05.19 | Transmisión"/>
    <s v="CAD-ACE.81XHH"/>
    <s v="CADENA ACERO 81XHH PASO 2.609&quot; CON ALETA 270"/>
    <n v="15"/>
    <m/>
    <m/>
    <n v="15"/>
    <s v="enviar por tcc asegurar por 4.000.000 pesos SEGUN OC 119261"/>
    <s v="GUIA # 114617640 Transportador por: TCC SAS [Floridablanca]. Placa: TCC123. Cédula Conductor: 860016640. Nombre Conductor: TCC SAS [Floridablanca]. Celular Conductor: 6973888"/>
    <s v="TCC SAS"/>
    <s v="VIA 40 LAS FLORES"/>
    <s v="BARRANQUILLA"/>
    <s v="LIZARAZO MORENO EDWIN HORACIO"/>
    <s v="CARLOS MARQUEZ"/>
    <d v="2024-02-05T07:26:03"/>
    <x v="4"/>
    <n v="1"/>
  </r>
  <r>
    <s v="DS-24020018"/>
    <d v="2024-02-02T00:00:00"/>
    <x v="124"/>
    <d v="2024-02-03T00:00:00"/>
    <d v="2024-02-02T08:56:12"/>
    <s v="OP:2023-00408.012"/>
    <s v="CONSUMIBLES FABRICACION METALTECO (LA CASITA Y PLANTA PRINCIPAL)"/>
    <s v="METALTECO SAS [Girón]"/>
    <s v="Disco Varios"/>
    <s v="1.4.55.20 | Materiales y Suministros"/>
    <s v="DISCO-3M-6-80"/>
    <s v="DISCO 3M 6&quot; ASPIRACION LIMPIA GRANO 80 3M"/>
    <n v="20"/>
    <m/>
    <m/>
    <n v="20"/>
    <m/>
    <s v="Transportador por: LMI S.A.S. [Bucaramanga]. Placa: WOL439. Cédula Conductor: 91508276. Nombre Conductor: JHON FUENTES. Celular Conductor: 3144094496"/>
    <s v="LMI S.A.S."/>
    <s v="KM 6 VIA GIRON"/>
    <s v="GIRÓN"/>
    <s v="PINTO PINZON LUIS ARNULFO"/>
    <s v="SANDRA CALA"/>
    <d v="2024-02-02T14:31:31"/>
    <x v="0"/>
    <n v="1"/>
  </r>
  <r>
    <s v="DS-24020018"/>
    <d v="2024-02-02T00:00:00"/>
    <x v="124"/>
    <d v="2024-02-03T00:00:00"/>
    <d v="2024-02-02T08:56:12"/>
    <s v="OP:2023-00408.012"/>
    <s v="CONSUMIBLES FABRICACION METALTECO (LA CASITA Y PLANTA PRINCIPAL)"/>
    <s v="METALTECO SAS [Girón]"/>
    <s v="Disco Varios"/>
    <s v="1.4.55.20 | Materiales y Suministros"/>
    <s v="DISCO-3M-6-180"/>
    <s v="DISCO 3M 6&quot; ASPIRACION LIMPIA GRANO 180 3M"/>
    <n v="20"/>
    <m/>
    <m/>
    <n v="20"/>
    <m/>
    <s v="Transportador por: LMI S.A.S. [Bucaramanga]. Placa: WOL439. Cédula Conductor: 91508276. Nombre Conductor: JHON FUENTES. Celular Conductor: 3144094496"/>
    <s v="LMI S.A.S."/>
    <s v="KM 6 VIA GIRON"/>
    <s v="GIRÓN"/>
    <s v="PINTO PINZON LUIS ARNULFO"/>
    <s v="SANDRA CALA"/>
    <d v="2024-02-02T14:31:31"/>
    <x v="0"/>
    <n v="0"/>
  </r>
  <r>
    <s v="DS-24020019"/>
    <d v="2024-02-03T00:00:00"/>
    <x v="125"/>
    <d v="2024-02-05T00:00:00"/>
    <d v="2024-02-02T16:26:57"/>
    <s v="OP:2023-00408.012"/>
    <s v="CONSUMIBLES FABRICACION METALTECO (LA CASITA Y PLANTA PRINCIPAL)"/>
    <s v="METALTECO SAS [Girón]"/>
    <s v="Soldadura 6013"/>
    <s v="1.4.05.07 | Soldadura"/>
    <s v="SOL-6013-1/8"/>
    <s v="SOLDADURA 6013 1/8 WEST ARCO"/>
    <n v="10"/>
    <m/>
    <m/>
    <n v="10"/>
    <m/>
    <s v="Transportador por: NAVAS NARIÑO REYNALDO. Placa: BVG095. Cédula Conductor: 91238062. Nombre Conductor: REYNALDO  NAVAS. Celular Conductor: 3158505444"/>
    <s v="NAVAS NARIÑO REYNALDO"/>
    <s v="KM 6 VIA GIRON"/>
    <s v="GIRÓN"/>
    <s v="PINTO PINZON LUIS ARNULFO"/>
    <s v="NATHALIA PLATA"/>
    <d v="2024-02-03T08:33:07"/>
    <x v="0"/>
    <n v="0"/>
  </r>
  <r>
    <s v="DS-24020020"/>
    <d v="2024-02-03T00:00:00"/>
    <x v="126"/>
    <d v="2024-02-03T00:00:00"/>
    <d v="2024-02-02T14:49:17"/>
    <s v="OP:2023-00240.001"/>
    <s v="DISEÑO DE PLANOS TALLER FABRICACIÓN DE ESTRUCTURA METÁLICA EN ACERO ESTRUCTURAL A-572"/>
    <s v="CONSORCIO CONSTRUCCIONES HOSPITALARIAS [Bogotá D.C.]"/>
    <s v="Tuerca Hexágona Galvanizada"/>
    <s v="1.4.05.08 | Tornillería"/>
    <s v="THE-7/8.563"/>
    <s v="TUERCA HEX Ø 7/8&quot; GALVANIZADO A563"/>
    <n v="144"/>
    <m/>
    <m/>
    <n v="144"/>
    <s v="DESPACHO PARA EL HUS"/>
    <s v="Transportador por: NAVAS NARIÑO REYNALDO. Placa: BVG095. Cédula Conductor: 91238062. Nombre Conductor: REYNALDO  NAVAS. Celular Conductor: 3158505444"/>
    <s v="NAVAS NARIÑO REYNALDO"/>
    <s v="CR 12 84 A 12 OF 301"/>
    <s v="BOGOTÁ. D.C."/>
    <s v="PINTO PINZON LUIS ARNULFO"/>
    <s v="NATHALIA PLATA"/>
    <d v="2024-02-03T08:36:28"/>
    <x v="0"/>
    <n v="0"/>
  </r>
  <r>
    <s v="DS-24020020"/>
    <d v="2024-02-03T00:00:00"/>
    <x v="126"/>
    <d v="2024-02-03T00:00:00"/>
    <d v="2024-02-02T14:49:17"/>
    <s v="OP:2023-00240.001"/>
    <s v="DISEÑO DE PLANOS TALLER FABRICACIÓN DE ESTRUCTURA METÁLICA EN ACERO ESTRUCTURAL A-572"/>
    <s v="CONSORCIO CONSTRUCCIONES HOSPITALARIAS [Bogotá D.C.]"/>
    <s v="Arandela Plana"/>
    <s v="1.4.05.08 | Tornillería"/>
    <s v="ARA-PLA.7/8.F4369.T1"/>
    <s v="ARANDELA PLANA Ø 7/8 REF. F4369 T1"/>
    <n v="144"/>
    <m/>
    <m/>
    <n v="144"/>
    <s v="DESPACHO PARA EL HUS"/>
    <s v="Transportador por: NAVAS NARIÑO REYNALDO. Placa: BVG095. Cédula Conductor: 91238062. Nombre Conductor: REYNALDO  NAVAS. Celular Conductor: 3158505444"/>
    <s v="NAVAS NARIÑO REYNALDO"/>
    <s v="CR 12 84 A 12 OF 301"/>
    <s v="BOGOTÁ. D.C."/>
    <s v="PINTO PINZON LUIS ARNULFO"/>
    <s v="NATHALIA PLATA"/>
    <d v="2024-02-03T08:36:28"/>
    <x v="0"/>
    <n v="0"/>
  </r>
  <r>
    <s v="DS-24020021"/>
    <d v="2024-02-03T00:00:00"/>
    <x v="127"/>
    <d v="2024-02-03T00:00:00"/>
    <d v="2024-02-02T15:22:40"/>
    <s v="OP:2023-00240.001"/>
    <s v="DISEÑO DE PLANOS TALLER FABRICACIÓN DE ESTRUCTURA METÁLICA EN ACERO ESTRUCTURAL A-572"/>
    <s v="CONSORCIO CONSTRUCCIONES HOSPITALARIAS [Bogotá D.C.]"/>
    <s v="Pintura Esmalte"/>
    <s v="1.4.05.05 | Pintura"/>
    <s v="ESM-ALQ.ALU"/>
    <s v="ESMALTE ALQUIDICO AZUL RAL6505 PINTUNAL"/>
    <n v="20"/>
    <m/>
    <m/>
    <n v="20"/>
    <s v="DESPACHO PARA BODEGA LA CASITA"/>
    <s v="Transportador por: NAVAS NARIÑO REYNALDO. Placa: BVG095. Cédula Conductor: 91238062. Nombre Conductor: REYNALDO  NAVAS. Celular Conductor: 3158505444"/>
    <s v="NAVAS NARIÑO REYNALDO"/>
    <s v="CR 12 84 A 12 OF 301"/>
    <s v="BOGOTÁ. D.C."/>
    <s v="PINTO PINZON LUIS ARNULFO"/>
    <s v="NATHALIA PLATA"/>
    <d v="2024-02-03T08:38:16"/>
    <x v="0"/>
    <n v="0"/>
  </r>
  <r>
    <s v="DS-24020021"/>
    <d v="2024-02-03T00:00:00"/>
    <x v="127"/>
    <d v="2024-02-03T00:00:00"/>
    <d v="2024-02-02T15:22:40"/>
    <s v="OP:2023-00240.001"/>
    <s v="DISEÑO DE PLANOS TALLER FABRICACIÓN DE ESTRUCTURA METÁLICA EN ACERO ESTRUCTURAL A-572"/>
    <s v="CONSORCIO CONSTRUCCIONES HOSPITALARIAS [Bogotá D.C.]"/>
    <s v="Pintura Epoxica"/>
    <s v="1.4.05.05 | Pintura"/>
    <s v="DIS-EPO.PIN"/>
    <s v="DISOLVENTE EPOXICO PINTUNAL Ref: 13-5"/>
    <n v="5"/>
    <m/>
    <m/>
    <n v="5"/>
    <s v="DESPACHO PARA BODEGA LA CASITA"/>
    <s v="Transportador por: NAVAS NARIÑO REYNALDO. Placa: BVG095. Cédula Conductor: 91238062. Nombre Conductor: REYNALDO  NAVAS. Celular Conductor: 3158505444"/>
    <s v="NAVAS NARIÑO REYNALDO"/>
    <s v="CR 12 84 A 12 OF 301"/>
    <s v="BOGOTÁ. D.C."/>
    <s v="PINTO PINZON LUIS ARNULFO"/>
    <s v="NATHALIA PLATA"/>
    <d v="2024-02-03T08:38:16"/>
    <x v="0"/>
    <n v="0"/>
  </r>
  <r>
    <s v="DS-24020021"/>
    <d v="2024-02-03T00:00:00"/>
    <x v="127"/>
    <d v="2024-02-03T00:00:00"/>
    <d v="2024-02-02T15:22:40"/>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BODEGA LA CASITA"/>
    <s v="Transportador por: NAVAS NARIÑO REYNALDO. Placa: BVG095. Cédula Conductor: 91238062. Nombre Conductor: REYNALDO  NAVAS. Celular Conductor: 3158505444"/>
    <s v="NAVAS NARIÑO REYNALDO"/>
    <s v="CR 12 84 A 12 OF 301"/>
    <s v="BOGOTÁ. D.C."/>
    <s v="PINTO PINZON LUIS ARNULFO"/>
    <s v="NATHALIA PLATA"/>
    <d v="2024-02-03T08:38:16"/>
    <x v="0"/>
    <n v="0"/>
  </r>
  <r>
    <s v="DS-24020021"/>
    <d v="2024-02-03T00:00:00"/>
    <x v="127"/>
    <d v="2024-02-03T00:00:00"/>
    <d v="2024-02-02T15:22:40"/>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s v="DESPACHO PARA BODEGA LA CASITA"/>
    <s v="Transportador por: NAVAS NARIÑO REYNALDO. Placa: BVG095. Cédula Conductor: 91238062. Nombre Conductor: REYNALDO  NAVAS. Celular Conductor: 3158505444"/>
    <s v="NAVAS NARIÑO REYNALDO"/>
    <s v="CR 12 84 A 12 OF 301"/>
    <s v="BOGOTÁ. D.C."/>
    <s v="PINTO PINZON LUIS ARNULFO"/>
    <s v="NATHALIA PLATA"/>
    <d v="2024-02-03T08:38:16"/>
    <x v="0"/>
    <n v="0"/>
  </r>
  <r>
    <s v="DS-24020021"/>
    <d v="2024-02-03T00:00:00"/>
    <x v="127"/>
    <d v="2024-02-03T00:00:00"/>
    <d v="2024-02-02T15:22:40"/>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O PARA BODEGA LA CASITA"/>
    <s v="Transportador por: NAVAS NARIÑO REYNALDO. Placa: BVG095. Cédula Conductor: 91238062. Nombre Conductor: REYNALDO  NAVAS. Celular Conductor: 3158505444"/>
    <s v="NAVAS NARIÑO REYNALDO"/>
    <s v="CR 12 84 A 12 OF 301"/>
    <s v="BOGOTÁ. D.C."/>
    <s v="PINTO PINZON LUIS ARNULFO"/>
    <s v="NATHALIA PLATA"/>
    <d v="2024-02-03T08:38:16"/>
    <x v="0"/>
    <n v="0"/>
  </r>
  <r>
    <s v="DS-24020022"/>
    <d v="2024-02-03T00:00:00"/>
    <x v="128"/>
    <d v="2024-02-03T00:00:00"/>
    <d v="2024-02-03T08:45:49"/>
    <s v="OP:2023-00408.012"/>
    <s v="CONSUMIBLES FABRICACION METALTECO (LA CASITA Y PLANTA PRINCIPAL)"/>
    <s v="METALTECO SAS [Girón]"/>
    <s v="Gases"/>
    <s v="1.4.55.30 | Gases"/>
    <s v="CAR-MON.8.5G"/>
    <s v="CARBURANTE MONTACARGA X 8.5 GALONES"/>
    <n v="1"/>
    <m/>
    <m/>
    <n v="1"/>
    <s v="Despachar para LA CASITA"/>
    <s v="Transportador por: NAVAS NARIÑO REYNALDO. Placa: BVG095. Cédula Conductor: 91238062. Nombre Conductor: REYNALDO  NAVAS. Celular Conductor: 3158505444"/>
    <s v="NAVAS NARIÑO REYNALDO"/>
    <s v="KM 6 VIA GIRON"/>
    <s v="GIRÓN"/>
    <s v="PINTO PINZON LUIS ARNULFO"/>
    <s v="NATHALIA PLATA"/>
    <d v="2024-02-03T08:48:06"/>
    <x v="3"/>
    <n v="1"/>
  </r>
  <r>
    <s v="DS-24020025"/>
    <d v="2024-02-03T00:00:00"/>
    <x v="129"/>
    <d v="2024-02-03T00:00:00"/>
    <d v="2024-02-03T11:34:44"/>
    <s v="OP:2024-00081.001"/>
    <s v="SUMINISTRO DE PERSONAL PARA MANTENIMIENTO DE PELETIZADORA 25 AMPLIADA"/>
    <s v="ALIMENTOS FINCA S.A.S. [Bucaramanga]"/>
    <s v="Materiales y Suministros"/>
    <s v="1.4.55.20 | Materiales y Suministros"/>
    <s v="WYP-ALL.X80"/>
    <s v="ESTOPA WYPALL X - 80  ROLLO 80 PAÑOS DE 42 CM X 28 CM"/>
    <n v="1"/>
    <m/>
    <m/>
    <n v="1"/>
    <m/>
    <s v="Transportador por: ALIMENTOS FINCA S.A.S. [Bucaramanga]. Placa: BVG095. Cédula Conductor: 91183371. Nombre Conductor: NELSON JAIR ACOSTA. Celular Conductor: 0"/>
    <s v="ALIMENTOS FINCA S.A.S."/>
    <s v="KM 3 VIA PALENQUE CAFE MADRID"/>
    <s v="BUCARAMANGA"/>
    <s v="LIZARAZO MORENO EDWIN HORACIO"/>
    <s v="SANDRA CALA"/>
    <d v="2024-02-03T11:46:43"/>
    <x v="0"/>
    <n v="1"/>
  </r>
  <r>
    <s v="DS-24020025"/>
    <d v="2024-02-03T00:00:00"/>
    <x v="129"/>
    <d v="2024-02-03T00:00:00"/>
    <d v="2024-02-03T11:34:44"/>
    <s v="OP:2024-00081.001"/>
    <s v="SUMINISTRO DE PERSONAL PARA MANTENIMIENTO DE PELETIZADORA 25 AMPLIADA"/>
    <s v="ALIMENTOS FINCA S.A.S. [Bucaramanga]"/>
    <s v="Soldadura WEST RODE"/>
    <s v="1.4.05.07 | Soldadura"/>
    <s v="SOL-2212-1/8"/>
    <s v="SOLDADURA WEST RODE 2212 1/8 WEST ARCO WEST ARCO"/>
    <n v="10"/>
    <m/>
    <m/>
    <n v="10"/>
    <m/>
    <s v="Transportador por: ALIMENTOS FINCA S.A.S. [Bucaramanga]. Placa: BVG095. Cédula Conductor: 91183371. Nombre Conductor: NELSON JAIR ACOSTA. Celular Conductor: 0"/>
    <s v="ALIMENTOS FINCA S.A.S."/>
    <s v="KM 3 VIA PALENQUE CAFE MADRID"/>
    <s v="BUCARAMANGA"/>
    <s v="LIZARAZO MORENO EDWIN HORACIO"/>
    <s v="SANDRA CALA"/>
    <d v="2024-02-03T11:46:43"/>
    <x v="0"/>
    <n v="0"/>
  </r>
  <r>
    <s v="DS-24020025"/>
    <d v="2024-02-03T00:00:00"/>
    <x v="129"/>
    <d v="2024-02-03T00:00:00"/>
    <d v="2024-02-03T11:34:44"/>
    <s v="OP:2024-00081.001"/>
    <s v="SUMINISTRO DE PERSONAL PARA MANTENIMIENTO DE PELETIZADORA 25 AMPLIADA"/>
    <s v="ALIMENTOS FINCA S.A.S. [Bucaramanga]"/>
    <s v="Materiales y Suministros"/>
    <s v="1.4.55.20 | Materiales y Suministros"/>
    <s v="LUB-ANT.8ONZ"/>
    <s v="LUBRICANTE PENETRANTE AFLOJADOR DE TUERCAS Y TORNILLOS ANTIOXIDANTE X 8 ONZAS REF: REST PI Ref: REST PI"/>
    <n v="2"/>
    <m/>
    <m/>
    <n v="2"/>
    <m/>
    <s v="Transportador por: ALIMENTOS FINCA S.A.S. [Bucaramanga]. Placa: BVG095. Cédula Conductor: 91183371. Nombre Conductor: NELSON JAIR ACOSTA. Celular Conductor: 0"/>
    <s v="ALIMENTOS FINCA S.A.S."/>
    <s v="KM 3 VIA PALENQUE CAFE MADRID"/>
    <s v="BUCARAMANGA"/>
    <s v="LIZARAZO MORENO EDWIN HORACIO"/>
    <s v="SANDRA CALA"/>
    <d v="2024-02-03T11:46:43"/>
    <x v="0"/>
    <n v="0"/>
  </r>
  <r>
    <s v="DS-24020025"/>
    <d v="2024-02-03T00:00:00"/>
    <x v="129"/>
    <d v="2024-02-03T00:00:00"/>
    <d v="2024-02-03T11:34:44"/>
    <s v="OP:2024-00081.001"/>
    <s v="SUMINISTRO DE PERSONAL PARA MANTENIMIENTO DE PELETIZADORA 25 AMPLIADA"/>
    <s v="ALIMENTOS FINCA S.A.S. [Bucaramanga]"/>
    <s v="Guantes"/>
    <s v="1.4.55.12 | Materiales y Suministros para MO"/>
    <s v="GUA-POL.G40.9"/>
    <s v="GUANTE G40 POLIURETANO MANTENIMIENTO # 9"/>
    <n v="9"/>
    <m/>
    <m/>
    <n v="9"/>
    <m/>
    <s v="Transportador por: ALIMENTOS FINCA S.A.S. [Bucaramanga]. Placa: BVG095. Cédula Conductor: 91183371. Nombre Conductor: NELSON JAIR ACOSTA. Celular Conductor: 0"/>
    <s v="ALIMENTOS FINCA S.A.S."/>
    <s v="KM 3 VIA PALENQUE CAFE MADRID"/>
    <s v="BUCARAMANGA"/>
    <s v="LIZARAZO MORENO EDWIN HORACIO"/>
    <s v="SANDRA CALA"/>
    <d v="2024-02-03T11:46:43"/>
    <x v="0"/>
    <n v="0"/>
  </r>
  <r>
    <s v="DS-24020025"/>
    <d v="2024-02-03T00:00:00"/>
    <x v="129"/>
    <d v="2024-02-03T00:00:00"/>
    <d v="2024-02-03T11:34:44"/>
    <s v="OP:2024-00081.001"/>
    <s v="SUMINISTRO DE PERSONAL PARA MANTENIMIENTO DE PELETIZADORA 25 AMPLIADA"/>
    <s v="ALIMENTOS FINCA S.A.S. [Bucaramanga]"/>
    <s v="Disco de Pulir"/>
    <s v="1.4.55.20 | Materiales y Suministros"/>
    <s v="DISCO-PULIR-4"/>
    <s v="DISCO DESBASTE 4 1/2&quot; X 1/4&quot; X 7/8&quot; A24T TIPO 27 REF: CLAVE 904 Ref: CLAVE 904"/>
    <n v="2"/>
    <m/>
    <m/>
    <n v="2"/>
    <m/>
    <s v="Transportador por: ALIMENTOS FINCA S.A.S. [Bucaramanga]. Placa: BVG095. Cédula Conductor: 91183371. Nombre Conductor: NELSON JAIR ACOSTA. Celular Conductor: 0"/>
    <s v="ALIMENTOS FINCA S.A.S."/>
    <s v="KM 3 VIA PALENQUE CAFE MADRID"/>
    <s v="BUCARAMANGA"/>
    <s v="LIZARAZO MORENO EDWIN HORACIO"/>
    <s v="SANDRA CALA"/>
    <d v="2024-02-03T11:46:43"/>
    <x v="0"/>
    <n v="0"/>
  </r>
  <r>
    <s v="DS-24020025"/>
    <d v="2024-02-03T00:00:00"/>
    <x v="129"/>
    <d v="2024-02-03T00:00:00"/>
    <d v="2024-02-03T11:34:44"/>
    <s v="OP:2024-00081.001"/>
    <s v="SUMINISTRO DE PERSONAL PARA MANTENIMIENTO DE PELETIZADORA 25 AMPLIADA"/>
    <s v="ALIMENTOS FINCA S.A.S. [Bucaramanga]"/>
    <s v="Disco Varios"/>
    <s v="1.4.55.20 | Materiales y Suministros"/>
    <s v="DIS-CAR-7-G60"/>
    <s v="DISCO FLAP 7&quot; X 7/8 GRANO 60"/>
    <n v="2"/>
    <m/>
    <m/>
    <n v="2"/>
    <m/>
    <s v="Transportador por: ALIMENTOS FINCA S.A.S. [Bucaramanga]. Placa: BVG095. Cédula Conductor: 91183371. Nombre Conductor: NELSON JAIR ACOSTA. Celular Conductor: 0"/>
    <s v="ALIMENTOS FINCA S.A.S."/>
    <s v="KM 3 VIA PALENQUE CAFE MADRID"/>
    <s v="BUCARAMANGA"/>
    <s v="LIZARAZO MORENO EDWIN HORACIO"/>
    <s v="SANDRA CALA"/>
    <d v="2024-02-03T11:46:43"/>
    <x v="0"/>
    <n v="0"/>
  </r>
  <r>
    <s v="DS-24020026"/>
    <d v="2024-02-03T00:00:00"/>
    <x v="130"/>
    <d v="2024-02-03T00:00:00"/>
    <d v="2024-02-03T11:32:19"/>
    <s v="OP:2024-00080.001"/>
    <s v="SUMINISTRO DE PERSONAL PARA CAMBIO DE HOUSING PLTZ 501"/>
    <s v="ITALCOL SA [Girón]"/>
    <s v="Materiales y Suministros"/>
    <s v="1.4.55.20 | Materiales y Suministros"/>
    <s v="WYP-ALL.X80"/>
    <s v="ESTOPA WYPALL X - 80  ROLLO 80 PAÑOS DE 42 CM X 28 CM"/>
    <n v="1"/>
    <m/>
    <m/>
    <n v="1"/>
    <s v="ENTREGAR A DANNY CABALLERO"/>
    <s v="Transportador por: CABALLERO DANNY ALBEIRO. Placa: BVG095. Cédula Conductor: 91458875. Nombre Conductor: DANNY ALBEIRO CABALLERO. Celular Conductor: 3108125063"/>
    <s v="CABALLERO DANNY ALBEIRO"/>
    <s v="KM 6 VIA GIRON"/>
    <s v="GIRÓN"/>
    <s v="LIZARAZO MORENO EDWIN HORACIO"/>
    <s v="SERGIO RODRIGUEZ"/>
    <d v="2024-02-03T12:07:58"/>
    <x v="0"/>
    <n v="0"/>
  </r>
  <r>
    <s v="DS-24020026"/>
    <d v="2024-02-03T00:00:00"/>
    <x v="130"/>
    <d v="2024-02-03T00:00:00"/>
    <d v="2024-02-03T11:32:19"/>
    <s v="OP:2024-00080.001"/>
    <s v="SUMINISTRO DE PERSONAL PARA CAMBIO DE HOUSING PLTZ 501"/>
    <s v="ITALCOL SA [Girón]"/>
    <s v="Materiales y Suministros"/>
    <s v="1.4.55.20 | Materiales y Suministros"/>
    <s v="LUB-ANT.8ONZ"/>
    <s v="LUBRICANTE PENETRANTE AFLOJADOR DE TUERCAS Y TORNILLOS ANTIOXIDANTE X 8 ONZAS REF: REST PI Ref: REST PI"/>
    <n v="2"/>
    <m/>
    <m/>
    <n v="2"/>
    <s v="ENTREGAR A DANNY CABALLERO"/>
    <s v="Transportador por: CABALLERO DANNY ALBEIRO. Placa: BVG095. Cédula Conductor: 91458875. Nombre Conductor: DANNY ALBEIRO CABALLERO. Celular Conductor: 3108125063"/>
    <s v="CABALLERO DANNY ALBEIRO"/>
    <s v="KM 6 VIA GIRON"/>
    <s v="GIRÓN"/>
    <s v="LIZARAZO MORENO EDWIN HORACIO"/>
    <s v="SERGIO RODRIGUEZ"/>
    <d v="2024-02-03T12:07:58"/>
    <x v="0"/>
    <n v="0"/>
  </r>
  <r>
    <s v="DS-24020026"/>
    <d v="2024-02-03T00:00:00"/>
    <x v="130"/>
    <d v="2024-02-03T00:00:00"/>
    <d v="2024-02-03T11:32:19"/>
    <s v="OP:2024-00080.001"/>
    <s v="SUMINISTRO DE PERSONAL PARA CAMBIO DE HOUSING PLTZ 501"/>
    <s v="ITALCOL SA [Girón]"/>
    <s v="Guantes"/>
    <s v="1.4.55.12 | Materiales y Suministros para MO"/>
    <s v="GUA-POL.G40.9"/>
    <s v="GUANTE G40 POLIURETANO MANTENIMIENTO # 9"/>
    <n v="6"/>
    <m/>
    <m/>
    <n v="6"/>
    <s v="ENTREGAR A DANNY CABALLERO"/>
    <s v="Transportador por: CABALLERO DANNY ALBEIRO. Placa: BVG095. Cédula Conductor: 91458875. Nombre Conductor: DANNY ALBEIRO CABALLERO. Celular Conductor: 3108125063"/>
    <s v="CABALLERO DANNY ALBEIRO"/>
    <s v="KM 6 VIA GIRON"/>
    <s v="GIRÓN"/>
    <s v="LIZARAZO MORENO EDWIN HORACIO"/>
    <s v="SERGIO RODRIGUEZ"/>
    <d v="2024-02-03T12:07:58"/>
    <x v="0"/>
    <n v="0"/>
  </r>
  <r>
    <s v="DS-24020026"/>
    <d v="2024-02-03T00:00:00"/>
    <x v="131"/>
    <d v="2024-02-03T00:00:00"/>
    <d v="2024-02-03T11:43:49"/>
    <s v="OP:2024-00022.001"/>
    <s v="BASE DE GUDAÑA PLTZ 16-H"/>
    <s v="ITALCOL SA [Girón]"/>
    <s v="Tornillo Bristol con cabeza"/>
    <s v="1.4.05.08 | Tornillería"/>
    <s v="TBR-5/16X/2 CC"/>
    <s v="TORNILLO BRISTOL CON CABEZA 5/16 X 2"/>
    <n v="2"/>
    <m/>
    <m/>
    <n v="2"/>
    <m/>
    <s v="Transportador por: CABALLERO DANNY ALBEIRO. Placa: BVG095. Cédula Conductor: 91458875. Nombre Conductor: DANNY ALBEIRO CABALLERO. Celular Conductor: 3108125063"/>
    <s v="CABALLERO DANNY ALBEIRO"/>
    <s v="KM 6 VIA GIRON"/>
    <s v="GIRÓN"/>
    <s v="LIZARAZO MORENO EDWIN HORACIO"/>
    <s v="SERGIO RODRIGUEZ"/>
    <d v="2024-02-03T12:07:58"/>
    <x v="0"/>
    <n v="0"/>
  </r>
  <r>
    <s v="DS-24020028"/>
    <d v="2024-02-05T00:00:00"/>
    <x v="132"/>
    <d v="2024-02-05T00:00:00"/>
    <d v="2024-02-02T16:15:02"/>
    <s v="OP:2023-00240.001"/>
    <s v="DISEÑO DE PLANOS TALLER FABRICACIÓN DE ESTRUCTURA METÁLICA EN ACERO ESTRUCTURAL A-572"/>
    <s v="CONSORCIO CONSTRUCCIONES HOSPITALARIAS [Bogotá D.C.]"/>
    <s v="Tuerca Hexágona Galvanizada"/>
    <s v="1.4.05.08 | Tornillería"/>
    <s v="TUE-3/4.GALV.A194.GR2H"/>
    <s v="TUERCA HEX 3/4 - GALVANIZADA REF,  A194 GRADO 2H - 10HPP"/>
    <n v="2039"/>
    <m/>
    <m/>
    <n v="2039"/>
    <s v="DESPACHO PARA EL HUS"/>
    <s v="Transportador por: LMI S.A.S. [Bucaramanga]. Placa: TZR285. Cédula Conductor: 1095913870. Nombre Conductor: MANUEL ENRIQUE GARCIA GOMEZ. Celular Conductor: 3153449422"/>
    <s v="LMI S.A.S."/>
    <s v="CR 12 84 A 12 OF 301"/>
    <s v="BOGOTÁ. D.C."/>
    <s v="PINTO PINZON LUIS ARNULFO"/>
    <s v="LINA PADILLA"/>
    <d v="2024-02-05T13:55:51"/>
    <x v="0"/>
    <n v="0"/>
  </r>
  <r>
    <s v="DS-24020028"/>
    <d v="2024-02-05T00:00:00"/>
    <x v="132"/>
    <d v="2024-02-05T00:00:00"/>
    <d v="2024-02-02T16:15:02"/>
    <s v="OP:2023-00240.001"/>
    <s v="DISEÑO DE PLANOS TALLER FABRICACIÓN DE ESTRUCTURA METÁLICA EN ACERO ESTRUCTURAL A-572"/>
    <s v="CONSORCIO CONSTRUCCIONES HOSPITALARIAS [Bogotá D.C.]"/>
    <s v="Tornillo Grado"/>
    <s v="1.4.05.08 | Tornillería"/>
    <s v="TOR-HEX.3/8"/>
    <s v="TORNILLO HEX 3/8 X 1 1/2 UNC GRADO 5 GALVANIZADO EN CALIENTE"/>
    <n v="1000"/>
    <m/>
    <m/>
    <n v="1000"/>
    <s v="DESPACHO PARA EL HUS"/>
    <s v="Transportador por: LMI S.A.S. [Bucaramanga]. Placa: TZR285. Cédula Conductor: 1095913870. Nombre Conductor: MANUEL ENRIQUE GARCIA GOMEZ. Celular Conductor: 3153449422"/>
    <s v="LMI S.A.S."/>
    <s v="CR 12 84 A 12 OF 301"/>
    <s v="BOGOTÁ. D.C."/>
    <s v="PINTO PINZON LUIS ARNULFO"/>
    <s v="LINA PADILLA"/>
    <d v="2024-02-05T13:55:51"/>
    <x v="0"/>
    <n v="0"/>
  </r>
  <r>
    <s v="DS-24020028"/>
    <d v="2024-02-05T00:00:00"/>
    <x v="132"/>
    <d v="2024-02-05T00:00:00"/>
    <d v="2024-02-02T16:15:02"/>
    <s v="OP:2023-00240.001"/>
    <s v="DISEÑO DE PLANOS TALLER FABRICACIÓN DE ESTRUCTURA METÁLICA EN ACERO ESTRUCTURAL A-572"/>
    <s v="CONSORCIO CONSTRUCCIONES HOSPITALARIAS [Bogotá D.C.]"/>
    <s v="Tornillo Hexágono"/>
    <s v="1.4.05.08 | Tornillería"/>
    <s v="TOR-HEX.3/4"/>
    <s v="TORNILLO HEX 3/4 X 1 3/4&quot; - GALVANIZADO REF. A325 TIPO 1"/>
    <n v="500"/>
    <m/>
    <m/>
    <n v="500"/>
    <s v="DESPACHO PARA EL HUS"/>
    <s v="Transportador por: LMI S.A.S. [Bucaramanga]. Placa: TZR285. Cédula Conductor: 1095913870. Nombre Conductor: MANUEL ENRIQUE GARCIA GOMEZ. Celular Conductor: 3153449422"/>
    <s v="LMI S.A.S."/>
    <s v="CR 12 84 A 12 OF 301"/>
    <s v="BOGOTÁ. D.C."/>
    <s v="PINTO PINZON LUIS ARNULFO"/>
    <s v="LINA PADILLA"/>
    <d v="2024-02-05T13:55:51"/>
    <x v="0"/>
    <n v="0"/>
  </r>
  <r>
    <s v="DS-24020028"/>
    <d v="2024-02-05T00:00:00"/>
    <x v="132"/>
    <d v="2024-02-05T00:00:00"/>
    <d v="2024-02-02T16:15:02"/>
    <s v="OP:2023-00240.001"/>
    <s v="DISEÑO DE PLANOS TALLER FABRICACIÓN DE ESTRUCTURA METÁLICA EN ACERO ESTRUCTURAL A-572"/>
    <s v="CONSORCIO CONSTRUCCIONES HOSPITALARIAS [Bogotá D.C.]"/>
    <s v="Tornillo Hexágono"/>
    <s v="1.4.05.08 | Tornillería"/>
    <s v="TOR-3/4.312"/>
    <s v="TORNILLO HEX 3/4/ X 3 1/2 - GALVANIZADO REF. A325 TIPO 1"/>
    <n v="1000"/>
    <m/>
    <m/>
    <n v="1000"/>
    <s v="DESPACHO PARA EL HUS"/>
    <s v="Transportador por: LMI S.A.S. [Bucaramanga]. Placa: TZR285. Cédula Conductor: 1095913870. Nombre Conductor: MANUEL ENRIQUE GARCIA GOMEZ. Celular Conductor: 3153449422"/>
    <s v="LMI S.A.S."/>
    <s v="CR 12 84 A 12 OF 301"/>
    <s v="BOGOTÁ. D.C."/>
    <s v="PINTO PINZON LUIS ARNULFO"/>
    <s v="LINA PADILLA"/>
    <d v="2024-02-05T13:55:51"/>
    <x v="0"/>
    <n v="0"/>
  </r>
  <r>
    <s v="DS-24020028"/>
    <d v="2024-02-05T00:00:00"/>
    <x v="132"/>
    <d v="2024-02-05T00:00:00"/>
    <d v="2024-02-02T16:15:02"/>
    <s v="OP:2023-00240.001"/>
    <s v="DISEÑO DE PLANOS TALLER FABRICACIÓN DE ESTRUCTURA METÁLICA EN ACERO ESTRUCTURAL A-572"/>
    <s v="CONSORCIO CONSTRUCCIONES HOSPITALARIAS [Bogotá D.C.]"/>
    <s v="Tornillo Hexágono"/>
    <s v="1.4.05.08 | Tornillería"/>
    <s v="TOR-3/4.2.1/2.A325"/>
    <s v="TORNILLO HEX 3/4 X 2 1/2 - GALVANIZADO REF. A325 TIPO 1"/>
    <n v="1000"/>
    <m/>
    <m/>
    <n v="1000"/>
    <s v="DESPACHO PARA EL HUS"/>
    <s v="Transportador por: LMI S.A.S. [Bucaramanga]. Placa: TZR285. Cédula Conductor: 1095913870. Nombre Conductor: MANUEL ENRIQUE GARCIA GOMEZ. Celular Conductor: 3153449422"/>
    <s v="LMI S.A.S."/>
    <s v="CR 12 84 A 12 OF 301"/>
    <s v="BOGOTÁ. D.C."/>
    <s v="PINTO PINZON LUIS ARNULFO"/>
    <s v="LINA PADILLA"/>
    <d v="2024-02-05T13:55:51"/>
    <x v="0"/>
    <n v="0"/>
  </r>
  <r>
    <s v="DS-24020028"/>
    <d v="2024-02-05T00:00:00"/>
    <x v="132"/>
    <d v="2024-02-05T00:00:00"/>
    <d v="2024-02-02T16:15:02"/>
    <s v="OP:2023-00240.001"/>
    <s v="DISEÑO DE PLANOS TALLER FABRICACIÓN DE ESTRUCTURA METÁLICA EN ACERO ESTRUCTURAL A-572"/>
    <s v="CONSORCIO CONSTRUCCIONES HOSPITALARIAS [Bogotá D.C.]"/>
    <s v="Tuerca Hexágona Galvanizada"/>
    <s v="1.4.05.08 | Tornillería"/>
    <s v="THE-7/8.563"/>
    <s v="TUERCA HEX Ø 7/8&quot; GALVANIZADO A563"/>
    <n v="500"/>
    <m/>
    <m/>
    <n v="500"/>
    <s v="DESPACHO PARA EL HUS"/>
    <s v="Transportador por: LMI S.A.S. [Bucaramanga]. Placa: TZR285. Cédula Conductor: 1095913870. Nombre Conductor: MANUEL ENRIQUE GARCIA GOMEZ. Celular Conductor: 3153449422"/>
    <s v="LMI S.A.S."/>
    <s v="CR 12 84 A 12 OF 301"/>
    <s v="BOGOTÁ. D.C."/>
    <s v="PINTO PINZON LUIS ARNULFO"/>
    <s v="LINA PADILLA"/>
    <d v="2024-02-05T13:55:51"/>
    <x v="0"/>
    <n v="0"/>
  </r>
  <r>
    <s v="DS-24020028"/>
    <d v="2024-02-05T00:00:00"/>
    <x v="132"/>
    <d v="2024-02-05T00:00:00"/>
    <d v="2024-02-02T16:15:02"/>
    <s v="OP:2023-00240.001"/>
    <s v="DISEÑO DE PLANOS TALLER FABRICACIÓN DE ESTRUCTURA METÁLICA EN ACERO ESTRUCTURAL A-572"/>
    <s v="CONSORCIO CONSTRUCCIONES HOSPITALARIAS [Bogotá D.C.]"/>
    <s v="Tuerca Hexágona Galvanizada"/>
    <s v="1.4.05.08 | Tornillería"/>
    <s v="THE-3/8.A194"/>
    <s v="TUERCA HEX 3/8 - GALVANIZADA REF,  A194 GRADO 2H 16HPP"/>
    <n v="1000"/>
    <m/>
    <m/>
    <n v="1000"/>
    <s v="DESPACHO PARA EL HUS"/>
    <s v="Transportador por: LMI S.A.S. [Bucaramanga]. Placa: TZR285. Cédula Conductor: 1095913870. Nombre Conductor: MANUEL ENRIQUE GARCIA GOMEZ. Celular Conductor: 3153449422"/>
    <s v="LMI S.A.S."/>
    <s v="CR 12 84 A 12 OF 301"/>
    <s v="BOGOTÁ. D.C."/>
    <s v="PINTO PINZON LUIS ARNULFO"/>
    <s v="LINA PADILLA"/>
    <d v="2024-02-05T13:55:51"/>
    <x v="0"/>
    <n v="0"/>
  </r>
  <r>
    <s v="DS-24020028"/>
    <d v="2024-02-05T00:00:00"/>
    <x v="132"/>
    <d v="2024-02-05T00:00:00"/>
    <d v="2024-02-02T16:15:02"/>
    <s v="OP:2023-00240.001"/>
    <s v="DISEÑO DE PLANOS TALLER FABRICACIÓN DE ESTRUCTURA METÁLICA EN ACERO ESTRUCTURAL A-572"/>
    <s v="CONSORCIO CONSTRUCCIONES HOSPITALARIAS [Bogotá D.C.]"/>
    <s v="Arandela Plana"/>
    <s v="1.4.05.08 | Tornillería"/>
    <s v="ARA-PLA.7/8.F4369.T1"/>
    <s v="ARANDELA PLANA Ø 7/8 REF. F4369 T1"/>
    <n v="500"/>
    <m/>
    <m/>
    <n v="500"/>
    <s v="DESPACHO PARA EL HUS"/>
    <s v="Transportador por: LMI S.A.S. [Bucaramanga]. Placa: TZR285. Cédula Conductor: 1095913870. Nombre Conductor: MANUEL ENRIQUE GARCIA GOMEZ. Celular Conductor: 3153449422"/>
    <s v="LMI S.A.S."/>
    <s v="CR 12 84 A 12 OF 301"/>
    <s v="BOGOTÁ. D.C."/>
    <s v="PINTO PINZON LUIS ARNULFO"/>
    <s v="LINA PADILLA"/>
    <d v="2024-02-05T13:55:51"/>
    <x v="0"/>
    <n v="0"/>
  </r>
  <r>
    <s v="DS-24020028"/>
    <d v="2024-02-05T00:00:00"/>
    <x v="132"/>
    <d v="2024-02-05T00:00:00"/>
    <d v="2024-02-02T16:15:02"/>
    <s v="OP:2023-00240.001"/>
    <s v="DISEÑO DE PLANOS TALLER FABRICACIÓN DE ESTRUCTURA METÁLICA EN ACERO ESTRUCTURAL A-572"/>
    <s v="CONSORCIO CONSTRUCCIONES HOSPITALARIAS [Bogotá D.C.]"/>
    <s v="Arandela Plana"/>
    <s v="1.4.05.08 | Tornillería"/>
    <s v="ARA-PLA.3/8T1"/>
    <s v="ARANDELA PLANA Ø 3/8 REF. F4369 T1"/>
    <n v="1000"/>
    <m/>
    <m/>
    <n v="1000"/>
    <s v="DESPACHO PARA EL HUS"/>
    <s v="Transportador por: LMI S.A.S. [Bucaramanga]. Placa: TZR285. Cédula Conductor: 1095913870. Nombre Conductor: MANUEL ENRIQUE GARCIA GOMEZ. Celular Conductor: 3153449422"/>
    <s v="LMI S.A.S."/>
    <s v="CR 12 84 A 12 OF 301"/>
    <s v="BOGOTÁ. D.C."/>
    <s v="PINTO PINZON LUIS ARNULFO"/>
    <s v="LINA PADILLA"/>
    <d v="2024-02-05T13:55:51"/>
    <x v="0"/>
    <n v="0"/>
  </r>
  <r>
    <s v="DS-24020028"/>
    <d v="2024-02-05T00:00:00"/>
    <x v="133"/>
    <d v="2024-02-05T00:00:00"/>
    <d v="2024-02-03T11:13:00"/>
    <s v="OP:2023-00240.001"/>
    <s v="DISEÑO DE PLANOS TALLER FABRICACIÓN DE ESTRUCTURA METÁLICA EN ACERO ESTRUCTURAL A-572"/>
    <s v="CONSORCIO CONSTRUCCIONES HOSPITALARIAS [Bogotá D.C.]"/>
    <s v="Soldadura 7018"/>
    <s v="1.4.05.07 | Soldadura"/>
    <s v="SOL-7018-5/32"/>
    <s v="SOLDADURA 7018 5/32 WEST ARCO"/>
    <n v="20"/>
    <m/>
    <m/>
    <n v="20"/>
    <s v="DESPACHO PARA EL HUS"/>
    <s v="Transportador por: LMI S.A.S. [Bucaramanga]. Placa: TZR285. Cédula Conductor: 1095913870. Nombre Conductor: MANUEL ENRIQUE GARCIA GOMEZ. Celular Conductor: 3153449422"/>
    <s v="LMI S.A.S."/>
    <s v="CR 12 84 A 12 OF 301"/>
    <s v="BOGOTÁ. D.C."/>
    <s v="PINTO PINZON LUIS ARNULFO"/>
    <s v="LINA PADILLA"/>
    <d v="2024-02-05T13:55:51"/>
    <x v="0"/>
    <n v="0"/>
  </r>
  <r>
    <s v="DS-24020030"/>
    <d v="2024-02-05T00:00:00"/>
    <x v="134"/>
    <d v="2024-02-05T00:00:00"/>
    <d v="2024-02-03T11:11:10"/>
    <s v="OP:2023-00240.002"/>
    <s v="MONTAJE  DE ESTRUCTURA METÁLICA EN ACERO ESTRUCTURAL  A572"/>
    <s v="CONSORCIO CONSTRUCCIONES HOSPITALARIAS [Bogotá D.C.]"/>
    <s v="A.C.P.M"/>
    <s v="1.4.55.05 | Combustibles y Lubricantes"/>
    <s v="COM-ACP.M"/>
    <s v="ACPM"/>
    <n v="55"/>
    <m/>
    <m/>
    <n v="55"/>
    <s v="DESPACHO DE ACPM PARA EL HUS"/>
    <s v="Transportador por: NAVAS NARIÑO REYNALDO. Placa: BVG095. Cédula Conductor: 91238062. Nombre Conductor: REYNALDO  NAVAS. Celular Conductor: 3158505444"/>
    <s v="NAVAS NARIÑO REYNALDO"/>
    <s v="CR 12 84 A 12 OF 301"/>
    <s v="BOGOTÁ. D.C."/>
    <s v="PINTO PINZON LUIS ARNULFO"/>
    <s v="LINA PADILLA"/>
    <d v="2024-02-05T08:55:51"/>
    <x v="0"/>
    <n v="0"/>
  </r>
  <r>
    <s v="DS-24020031"/>
    <d v="2024-02-05T00:00:00"/>
    <x v="135"/>
    <d v="2024-02-05T00:00:00"/>
    <d v="2024-02-05T09:07:27"/>
    <s v="OP:2023-00240.001"/>
    <s v="DISEÑO DE PLANOS TALLER FABRICACIÓN DE ESTRUCTURA METÁLICA EN ACERO ESTRUCTURAL A-572"/>
    <s v="CONSORCIO CONSTRUCCIONES HOSPITALARIAS [Bogotá D.C.]"/>
    <s v="Soldadura Diversos"/>
    <s v="1.4.05.07 | Soldadura"/>
    <s v="SOL-71T.CMA"/>
    <s v="SOLDADURA 0.45 ET71T-1C TUBULAR WEST ARCO (CAJA MARRON)"/>
    <n v="150"/>
    <m/>
    <m/>
    <n v="150"/>
    <s v="DESPACHO PARA INDUSTRIAS ACEROS"/>
    <s v="Transportador por: LMI S.A.S. [Bucaramanga]. Placa: TZR285. Cédula Conductor: 1095913870. Nombre Conductor: MANUEL ENRIQUE GARCIA GOMEZ. Celular Conductor: 3153449422"/>
    <s v="LMI S.A.S."/>
    <s v="CR 12 84 A 12 OF 301"/>
    <s v="BOGOTÁ. D.C."/>
    <s v="PINTO PINZON LUIS ARNULFO"/>
    <s v="SANDRA CALA"/>
    <d v="2024-02-05T13:49:36"/>
    <x v="0"/>
    <n v="0"/>
  </r>
  <r>
    <s v="DS-24020033"/>
    <d v="2024-02-05T00:00:00"/>
    <x v="136"/>
    <d v="2024-02-05T00:00:00"/>
    <d v="2024-01-30T18:06:49"/>
    <s v="OP:2023-00513.026"/>
    <s v="SOPORTE TRANSPORTADOR DE CADENA SLTC 0305"/>
    <s v="ITALCOL SA [Barranquilla]"/>
    <s v="Tuerca Hexágona Zincada"/>
    <s v="1.4.05.08 | Tornillería"/>
    <s v="TUH-3/8"/>
    <s v="TUERCA HEX 3/8 ZINCADA"/>
    <n v="200"/>
    <m/>
    <m/>
    <n v="200"/>
    <s v="ENVÍO EN CAMIÓN EL DÍA 05/02/2024"/>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7"/>
    <d v="2024-02-05T00:00:00"/>
    <d v="2024-01-30T18:35:21"/>
    <s v="OP:2023-00513.027"/>
    <s v="PORTICO PARA SOPORTE DE LA PASARELA LIMITE CON EL SILO"/>
    <s v="ITALCOL SA [Barranquilla]"/>
    <s v="Tuerca Hexágona Galvanizada"/>
    <s v="1.4.05.08 | Tornillería"/>
    <s v="TUE-5/8.GALV.A194.2H"/>
    <s v="TUERCA HEX 5/8 - GALVANIZADA  REF. A194 GRADO 2H 11 HILOS"/>
    <n v="50"/>
    <m/>
    <m/>
    <n v="50"/>
    <s v="DESPACHO 5 DE FEBRERO"/>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8"/>
    <d v="2024-02-05T00:00:00"/>
    <d v="2024-01-30T19:10:26"/>
    <s v="OP:2023-00513.029"/>
    <s v="DUCTO PARA TRANSPORTADOR CON REGULADOR DE CARGA"/>
    <s v="ITALCOL SA [Barranquilla]"/>
    <s v="Tuerca Hexágona Zincada"/>
    <s v="1.4.05.08 | Tornillería"/>
    <s v="TUH-3/8"/>
    <s v="TUERCA HEX 3/8 ZINCADA"/>
    <n v="20"/>
    <m/>
    <m/>
    <n v="20"/>
    <s v="DESPACHO DEL 5 DE FEBRERO"/>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8"/>
    <d v="2024-02-05T00:00:00"/>
    <d v="2024-01-30T19:10:26"/>
    <s v="OP:2023-00513.029"/>
    <s v="DUCTO PARA TRANSPORTADOR CON REGULADOR DE CARGA"/>
    <s v="ITALCOL SA [Barranquilla]"/>
    <s v="Tornillo Hexágono"/>
    <s v="1.4.05.08 | Tornillería"/>
    <s v="THE-3/8X3/4"/>
    <s v="TORNILLO HEX 3/8 X 3/4 ZINCADO"/>
    <n v="20"/>
    <m/>
    <m/>
    <n v="20"/>
    <s v="DESPACHO DEL 5 DE FEBRERO"/>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9"/>
    <d v="2024-02-05T00:00:00"/>
    <d v="2024-01-31T14:56:27"/>
    <s v="OP:2023-00513.015"/>
    <s v="INSUMOS Y CONSUMIBLES"/>
    <s v="ITALCOL SA [Barranquilla]"/>
    <s v="Materiales y Suministros"/>
    <s v="1.4.55.20 | Materiales y Suministros"/>
    <s v="WYP-ALL.X80"/>
    <s v="ESTOPA WYPALL X - 80  ROLLO 80 PAÑOS DE 42 CM X 28 CM"/>
    <n v="3"/>
    <m/>
    <m/>
    <n v="3"/>
    <s v="LISTADO DE CONSUMIBLES - DESPACHO 5 DE FEBRERO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9"/>
    <d v="2024-02-05T00:00:00"/>
    <d v="2024-01-31T14:56:27"/>
    <s v="OP:2023-00513.015"/>
    <s v="INSUMOS Y CONSUMIBLES"/>
    <s v="ITALCOL SA [Barranquilla]"/>
    <s v="Elementos de Protección"/>
    <s v="1.4.55.12 | Materiales y Suministros para MO"/>
    <s v="VID-NEG.12"/>
    <s v="VIDRIO NEGRO # 12 DE 108 MM X 50 MM"/>
    <n v="5"/>
    <m/>
    <m/>
    <n v="5"/>
    <s v="LISTADO DE CONSUMIBLES - DESPACHO 5 DE FEBRERO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9"/>
    <d v="2024-02-05T00:00:00"/>
    <d v="2024-01-31T14:56:27"/>
    <s v="OP:2023-00513.015"/>
    <s v="INSUMOS Y CONSUMIBLES"/>
    <s v="ITALCOL SA [Barranquilla]"/>
    <s v="Soldadura 7018"/>
    <s v="1.4.05.07 | Soldadura"/>
    <s v="SOL-7018-1/8"/>
    <s v="SOLDADURA 7018 1/8 WEST ARCO WEST ARCO"/>
    <n v="40"/>
    <m/>
    <m/>
    <n v="40"/>
    <s v="LISTADO DE CONSUMIBLES - DESPACHO 5 DE FEBRERO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9"/>
    <d v="2024-02-05T00:00:00"/>
    <d v="2024-01-31T14:56:27"/>
    <s v="OP:2023-00513.015"/>
    <s v="INSUMOS Y CONSUMIBLES"/>
    <s v="ITALCOL SA [Barranquilla]"/>
    <s v="Soldadura 6010"/>
    <s v="1.4.05.07 | Soldadura"/>
    <s v="SOL-6010-1/8"/>
    <s v="SOLDADURA 6010 1/8 WEST ARCO WEST ARCO"/>
    <n v="40"/>
    <m/>
    <m/>
    <n v="40"/>
    <s v="LISTADO DE CONSUMIBLES - DESPACHO 5 DE FEBRERO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9"/>
    <d v="2024-02-05T00:00:00"/>
    <d v="2024-01-31T14:56:27"/>
    <s v="OP:2023-00513.015"/>
    <s v="INSUMOS Y CONSUMIBLES"/>
    <s v="ITALCOL SA [Barranquilla]"/>
    <s v="Materiales y Suministros"/>
    <s v="1.4.55.20 | Materiales y Suministros"/>
    <s v="SIKA-221-BLA"/>
    <s v="SIKAFLEX 221 BLANCO X 370 GRAMOS / 300 ML SIKA"/>
    <n v="16"/>
    <m/>
    <m/>
    <n v="16"/>
    <s v="LISTADO DE CONSUMIBLES - DESPACHO 5 DE FEBRERO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9"/>
    <d v="2024-02-05T00:00:00"/>
    <d v="2024-01-31T14:56:27"/>
    <s v="OP:2023-00513.015"/>
    <s v="INSUMOS Y CONSUMIBLES"/>
    <s v="ITALCOL SA [Barranquilla]"/>
    <s v="Disco Varios"/>
    <s v="1.4.55.20 | Materiales y Suministros"/>
    <s v="DIS-FLA.4.1/2X7/8.GR.INT"/>
    <s v="DISCO FLAP 4 1/2&quot; X 7/8&quot; GRANO 60 BOSH"/>
    <n v="6"/>
    <m/>
    <m/>
    <n v="6"/>
    <s v="LISTADO DE CONSUMIBLES - DESPACHO 5 DE FEBRERO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9"/>
    <d v="2024-02-05T00:00:00"/>
    <d v="2024-01-31T14:56:27"/>
    <s v="OP:2023-00513.015"/>
    <s v="INSUMOS Y CONSUMIBLES"/>
    <s v="ITALCOL SA [Barranquilla]"/>
    <s v="Disco de Pulir"/>
    <s v="1.4.55.20 | Materiales y Suministros"/>
    <s v="DISCO-PULIR-4"/>
    <s v="DISCO DESBASTE 4 1/2&quot; X 1/4&quot; X 7/8&quot; A24T TIPO 27 REF: CLAVE 904 Ref: CLAVE 904"/>
    <n v="20"/>
    <m/>
    <m/>
    <n v="20"/>
    <s v="LISTADO DE CONSUMIBLES - DESPACHO 5 DE FEBRERO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9"/>
    <d v="2024-02-05T00:00:00"/>
    <d v="2024-01-31T14:56:27"/>
    <s v="OP:2023-00513.015"/>
    <s v="INSUMOS Y CONSUMIBLES"/>
    <s v="ITALCOL SA [Barranquilla]"/>
    <s v="Disco de Pulir"/>
    <s v="1.4.55.20 | Materiales y Suministros"/>
    <s v="DISCO-PULIR-1/4"/>
    <s v="DISCO DESBASTE 7&quot; X 1/4&quot; X 7/8&quot; A24T TIPO 27 Ref: CLAVE 906"/>
    <n v="20"/>
    <m/>
    <m/>
    <n v="20"/>
    <s v="LISTADO DE CONSUMIBLES - DESPACHO 5 DE FEBRERO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9"/>
    <d v="2024-02-05T00:00:00"/>
    <d v="2024-01-31T14:56:27"/>
    <s v="OP:2023-00513.015"/>
    <s v="INSUMOS Y CONSUMIBLES"/>
    <s v="ITALCOL SA [Barranquilla]"/>
    <s v="Disco de Corte"/>
    <s v="1.4.55.20 | Materiales y Suministros"/>
    <s v="DISCO-CORTE-4 1"/>
    <s v="DISCO CORTE 4 1/2&quot; X 1/16&quot; X 7/8&quot; A46T TIPO 1 Ref: CLAVE 422"/>
    <n v="60"/>
    <m/>
    <m/>
    <n v="60"/>
    <s v="LISTADO DE CONSUMIBLES - DESPACHO 5 DE FEBRERO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9"/>
    <d v="2024-02-05T00:00:00"/>
    <d v="2024-01-31T14:56:27"/>
    <s v="OP:2023-00513.015"/>
    <s v="INSUMOS Y CONSUMIBLES"/>
    <s v="ITALCOL SA [Barranquilla]"/>
    <s v="Disco de Corte"/>
    <s v="1.4.55.20 | Materiales y Suministros"/>
    <s v="DISCO-CORTE-1/1"/>
    <s v="DISCO CORTE 7&quot; X 1/16&quot; X 7/8&quot; A46T TIPO 42 ABRACOL Ref: CLAVE 443"/>
    <n v="60"/>
    <m/>
    <m/>
    <n v="60"/>
    <s v="LISTADO DE CONSUMIBLES - DESPACHO 5 DE FEBRERO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39"/>
    <d v="2024-02-05T00:00:00"/>
    <d v="2024-01-31T14:56:27"/>
    <s v="OP:2023-00513.015"/>
    <s v="INSUMOS Y CONSUMIBLES"/>
    <s v="ITALCOL SA [Barranquilla]"/>
    <s v="Elementos de Protección"/>
    <s v="1.4.55.12 | Materiales y Suministros para MO"/>
    <s v="DEL-SOL.CAR.60X90"/>
    <s v="DELANTAL PARA SOLDADOR EN CARNAZA 60 CMS X 90 CMS"/>
    <n v="16"/>
    <m/>
    <m/>
    <n v="16"/>
    <s v="LISTADO DE CONSUMIBLES - DESPACHO 5 DE FEBRERO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0"/>
    <d v="2024-02-05T00:00:00"/>
    <d v="2024-02-01T10:40:00"/>
    <s v="OP:2023-00513.015"/>
    <s v="INSUMOS Y CONSUMIBLES"/>
    <s v="ITALCOL SA [Barranquilla]"/>
    <s v="Consumible Maquinaria y Equipos"/>
    <s v="1.4.55.20 | Materiales y Suministros"/>
    <s v="TOB-65A.220819"/>
    <s v="BOQUILLA PLASMA 65 AMP REF. 220819"/>
    <n v="6"/>
    <m/>
    <m/>
    <n v="6"/>
    <s v="DESPACHO 5 DE FEBRERO -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0"/>
    <d v="2024-02-05T00:00:00"/>
    <d v="2024-02-01T10:40:00"/>
    <s v="OP:2023-00513.015"/>
    <s v="INSUMOS Y CONSUMIBLES"/>
    <s v="ITALCOL SA [Barranquilla]"/>
    <s v="Pintura Diversos"/>
    <s v="1.4.05.05 | Pintura"/>
    <s v="PIN-POL.9006"/>
    <s v="PINTURA ESMALTE POLIURETANO SUMATANE 355 RAL 9006 ALUMINIO COMPONENTE A (A=0.82G:B=0.18G) SW"/>
    <n v="4"/>
    <m/>
    <m/>
    <n v="4"/>
    <s v="DESPACHO 5 DE FEBRERO -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0"/>
    <d v="2024-02-05T00:00:00"/>
    <d v="2024-02-01T10:40:00"/>
    <s v="OP:2023-00513.015"/>
    <s v="INSUMOS Y CONSUMIBLES"/>
    <s v="ITALCOL SA [Barranquilla]"/>
    <s v="Consumible Maquinaria y Equipos"/>
    <s v="1.4.55.20 | Materiales y Suministros"/>
    <s v="ELE-PLA.220842"/>
    <s v="ELECTRODO PARA PLASMA PMX 1650 REF. 220842"/>
    <n v="12"/>
    <m/>
    <m/>
    <n v="12"/>
    <s v="DESPACHO 5 DE FEBRERO -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0"/>
    <d v="2024-02-05T00:00:00"/>
    <d v="2024-02-01T10:40:00"/>
    <s v="OP:2023-00513.015"/>
    <s v="INSUMOS Y CONSUMIBLES"/>
    <s v="ITALCOL SA [Barranquilla]"/>
    <s v="Consumible Maquinaria y Equipos"/>
    <s v="1.4.55.20 | Materiales y Suministros"/>
    <s v="BOG-PLA.220990"/>
    <s v="BOQUILLA PLASMA PMX 1650 REF. 220990 Ref: SKU 228797"/>
    <n v="8"/>
    <m/>
    <m/>
    <n v="8"/>
    <s v="DESPACHO 5 DE FEBRERO -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0"/>
    <d v="2024-02-05T00:00:00"/>
    <d v="2024-02-01T10:40:00"/>
    <s v="OP:2023-00513.015"/>
    <s v="INSUMOS Y CONSUMIBLES"/>
    <s v="ITALCOL SA [Barranquilla]"/>
    <s v="Consumible Maquinaria y Equipos"/>
    <s v="1.4.55.20 | Materiales y Suministros"/>
    <s v="ANI-DIF.220857"/>
    <s v="ANILLO DIFUSOR PMX 65A/85A REF. 220857"/>
    <n v="1"/>
    <m/>
    <m/>
    <n v="1"/>
    <s v="DESPACHO 5 DE FEBRERO -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1"/>
    <d v="2024-02-05T00:00:00"/>
    <d v="2024-02-01T15:45:57"/>
    <s v="OP:2023-00513.015"/>
    <s v="INSUMOS Y CONSUMIBLES"/>
    <s v="ITALCOL SA [Barranquilla]"/>
    <s v="Herramienta Desechable"/>
    <s v="1.4.55.15 | Herramienta Desechable"/>
    <s v="ESC-100.220992.ANT.DURAMAX"/>
    <s v="ESCUDO 100 AMPERIOS PARA ANTORCHA DURAMAX PLASMA REF. 220992"/>
    <n v="2"/>
    <m/>
    <m/>
    <n v="2"/>
    <s v="DESPACHO PARA RIVERPORT - 5 DE FEBRERO"/>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2"/>
    <d v="2024-02-05T00:00:00"/>
    <d v="2024-02-02T16:30:46"/>
    <s v="OP:2023-00513.015"/>
    <s v="INSUMOS Y CONSUMIBLES"/>
    <s v="ITALCOL SA [Barranquilla]"/>
    <s v="Materiales y Suministros"/>
    <s v="1.4.55.20 | Materiales y Suministros"/>
    <s v="WYP-ALL.X80"/>
    <s v="ESTOPA WYPALL X - 80  ROLLO 80 PAÑOS DE 42 CM X 28 CM"/>
    <n v="2"/>
    <m/>
    <m/>
    <n v="2"/>
    <s v="LISTADO DE CONSUMIBLES - DESPACHO 5 DE FEB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2"/>
    <d v="2024-02-05T00:00:00"/>
    <d v="2024-02-02T16:30:46"/>
    <s v="OP:2023-00513.015"/>
    <s v="INSUMOS Y CONSUMIBLES"/>
    <s v="ITALCOL SA [Barranquilla]"/>
    <s v="Pintura Anticorrosiva"/>
    <s v="1.4.05.05 | Pintura"/>
    <s v="SIK-PRI.FZ.G.C"/>
    <s v="SIKACOR PRIMER FZ GRIS CLARO COMPONENTE A (A:B=1:1) SIKA REF. T096426-36"/>
    <n v="1"/>
    <m/>
    <m/>
    <n v="1"/>
    <s v="LISTADO DE CONSUMIBLES - DESPACHO 5 DE FEB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2"/>
    <d v="2024-02-05T00:00:00"/>
    <d v="2024-02-02T16:30:46"/>
    <s v="OP:2023-00513.015"/>
    <s v="INSUMOS Y CONSUMIBLES"/>
    <s v="ITALCOL SA [Barranquilla]"/>
    <s v="Elementos de Protección"/>
    <s v="1.4.55.12 | Materiales y Suministros para MO"/>
    <s v="PRE-FIL.5N11"/>
    <s v="PREFILTRO PARA MATERIAL PARTICULADO REF. 5N11 (N95)"/>
    <n v="2"/>
    <m/>
    <m/>
    <n v="2"/>
    <s v="LISTADO DE CONSUMIBLES - DESPACHO 5 DE FEB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2"/>
    <d v="2024-02-05T00:00:00"/>
    <d v="2024-02-02T16:30:46"/>
    <s v="OP:2023-00513.015"/>
    <s v="INSUMOS Y CONSUMIBLES"/>
    <s v="ITALCOL SA [Barranquilla]"/>
    <s v="Pintura Diversos"/>
    <s v="1.4.05.05 | Pintura"/>
    <s v="PIN-THINNER"/>
    <s v="THINER"/>
    <n v="3"/>
    <m/>
    <m/>
    <n v="3"/>
    <s v="LISTADO DE CONSUMIBLES - DESPACHO 5 DE FEB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2"/>
    <d v="2024-02-05T00:00:00"/>
    <d v="2024-02-02T16:30:46"/>
    <s v="OP:2023-00513.015"/>
    <s v="INSUMOS Y CONSUMIBLES"/>
    <s v="ITALCOL SA [Barranquilla]"/>
    <s v="Disco Varios"/>
    <s v="1.4.55.20 | Materiales y Suministros"/>
    <s v="DISCO-3M-6-80"/>
    <s v="DISCO 3M 6&quot; ASPIRACION LIMPIA GRANO 80 3M"/>
    <n v="50"/>
    <m/>
    <m/>
    <n v="50"/>
    <s v="LISTADO DE CONSUMIBLES - DESPACHO 5 DE FEB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2"/>
    <d v="2024-02-05T00:00:00"/>
    <d v="2024-02-02T16:30:46"/>
    <s v="OP:2023-00513.015"/>
    <s v="INSUMOS Y CONSUMIBLES"/>
    <s v="ITALCOL SA [Barranquilla]"/>
    <s v="Catalizadores"/>
    <s v="1.4.05.05 | Pintura"/>
    <s v="CAT-SIK.PRIM.FZ"/>
    <s v="CATALIZADOR SIKACOR PRIMER FZ COMPONENTE B (A:B=1:1) Ref: T096526-82"/>
    <n v="1"/>
    <m/>
    <m/>
    <n v="1"/>
    <s v="LISTADO DE CONSUMIBLES - DESPACHO 5 DE FEB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2"/>
    <d v="2024-02-05T00:00:00"/>
    <d v="2024-02-02T16:30:46"/>
    <s v="OP:2023-00513.015"/>
    <s v="INSUMOS Y CONSUMIBLES"/>
    <s v="ITALCOL SA [Barranquilla]"/>
    <s v="Materiales y Suministros"/>
    <s v="1.4.55.20 | Materiales y Suministros"/>
    <s v="BRO-CHA.2&quot;"/>
    <s v="BROCHA 2&quot; - MARCA LA MONA"/>
    <n v="5"/>
    <m/>
    <m/>
    <n v="5"/>
    <s v="LISTADO DE CONSUMIBLES - DESPACHO 5 DE FEB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2"/>
    <d v="2024-02-05T00:00:00"/>
    <d v="2024-02-02T16:30:46"/>
    <s v="OP:2023-00513.015"/>
    <s v="INSUMOS Y CONSUMIBLES"/>
    <s v="ITALCOL SA [Barranquilla]"/>
    <s v="Pintura Epoxica"/>
    <s v="1.4.05.05 | Pintura"/>
    <s v="AJU-EPO.T598702-80"/>
    <s v="AJUSTADOR EPOXICO REF. T598702-80 SIKA"/>
    <n v="1"/>
    <m/>
    <m/>
    <n v="1"/>
    <s v="LISTADO DE CONSUMIBLES - DESPACHO 5 DE FEB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3"/>
    <d v="2024-02-05T00:00:00"/>
    <d v="2024-02-03T09:09:16"/>
    <s v="OP:2023-00513.005"/>
    <s v="PASARELA DE SERVICIO GALVANIZADA PARA TRABAJO PESADO PSSG 3114"/>
    <s v="ITALCOL SA [Barranquilla]"/>
    <s v="Tuerca Hexágona Zincada"/>
    <s v="1.4.05.08 | Tornillería"/>
    <s v="TUH-3/8"/>
    <s v="TUERCA HEX 3/8 ZINCADA"/>
    <n v="320"/>
    <m/>
    <m/>
    <n v="320"/>
    <s v="DESPACHO 5 FEB - CAMIÓ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3"/>
    <d v="2024-02-05T00:00:00"/>
    <d v="2024-02-03T09:09:16"/>
    <s v="OP:2023-00513.005"/>
    <s v="PASARELA DE SERVICIO GALVANIZADA PARA TRABAJO PESADO PSSG 3114"/>
    <s v="ITALCOL SA [Barranquilla]"/>
    <s v="Tuerca Hexágona Zincada"/>
    <s v="1.4.05.08 | Tornillería"/>
    <s v="TUH-3/8"/>
    <s v="TUERCA HEX 3/8 ZINCADA"/>
    <n v="256"/>
    <m/>
    <m/>
    <n v="256"/>
    <s v="DESPACHO 5 FEB - CAMIÓ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3"/>
    <d v="2024-02-05T00:00:00"/>
    <d v="2024-02-03T09:09:16"/>
    <s v="OP:2023-00513.005"/>
    <s v="PASARELA DE SERVICIO GALVANIZADA PARA TRABAJO PESADO PSSG 3114"/>
    <s v="ITALCOL SA [Barranquilla]"/>
    <s v="Tuerca Hexágona Galvanizada"/>
    <s v="1.4.05.08 | Tornillería"/>
    <s v="TUE-5/8.GALV.A194.2H"/>
    <s v="TUERCA HEX 5/8 - GALVANIZADA  REF. A194 GRADO 2H 11 HILOS"/>
    <n v="256"/>
    <m/>
    <m/>
    <n v="256"/>
    <s v="DESPACHO 5 FEB - CAMIÓ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3"/>
    <d v="2024-02-05T00:00:00"/>
    <d v="2024-02-03T09:09:16"/>
    <s v="OP:2023-00513.005"/>
    <s v="PASARELA DE SERVICIO GALVANIZADA PARA TRABAJO PESADO PSSG 3114"/>
    <s v="ITALCOL SA [Barranquilla]"/>
    <s v="Tornillo Hexágono"/>
    <s v="1.4.05.08 | Tornillería"/>
    <s v="TOR-5/8.X2.GALV.A325.T1"/>
    <s v="TORNILLO HEX 5/8 X 2 - GALVANIZADO REF. A325 TIPO 1"/>
    <n v="256"/>
    <m/>
    <m/>
    <n v="256"/>
    <s v="DESPACHO 5 FEB - CAMIÓ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3"/>
    <d v="2024-02-05T00:00:00"/>
    <d v="2024-02-03T09:09:16"/>
    <s v="OP:2023-00513.005"/>
    <s v="PASARELA DE SERVICIO GALVANIZADA PARA TRABAJO PESADO PSSG 3114"/>
    <s v="ITALCOL SA [Barranquilla]"/>
    <s v="Tornillo Hexágono"/>
    <s v="1.4.05.08 | Tornillería"/>
    <s v="THE-3/8X2"/>
    <s v="TORNILLO HEX 3/8 X 2  ZINCADO"/>
    <n v="160"/>
    <m/>
    <m/>
    <n v="160"/>
    <s v="DESPACHO 5 FEB - CAMIÓ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3"/>
    <d v="2024-02-05T00:00:00"/>
    <d v="2024-02-03T09:09:16"/>
    <s v="OP:2023-00513.005"/>
    <s v="PASARELA DE SERVICIO GALVANIZADA PARA TRABAJO PESADO PSSG 3114"/>
    <s v="ITALCOL SA [Barranquilla]"/>
    <s v="Tornillo Hexágono"/>
    <s v="1.4.05.08 | Tornillería"/>
    <s v="THE-3/8X1"/>
    <s v="TORNILLO HEX 3/8 X 1 ZINCADO"/>
    <n v="160"/>
    <m/>
    <m/>
    <n v="160"/>
    <s v="DESPACHO 5 FEB - CAMIÓ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3"/>
    <d v="2024-02-05T00:00:00"/>
    <d v="2024-02-03T09:09:16"/>
    <s v="OP:2023-00513.005"/>
    <s v="PASARELA DE SERVICIO GALVANIZADA PARA TRABAJO PESADO PSSG 3114"/>
    <s v="ITALCOL SA [Barranquilla]"/>
    <s v="Tornillo Hexágono"/>
    <s v="1.4.05.08 | Tornillería"/>
    <s v="THE-3/8X1"/>
    <s v="TORNILLO HEX 3/8 X 1 ZINCADO"/>
    <n v="256"/>
    <m/>
    <m/>
    <n v="256"/>
    <s v="DESPACHO 5 FEB - CAMIÓ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3"/>
    <d v="2024-02-05T00:00:00"/>
    <d v="2024-02-03T09:09:16"/>
    <s v="OP:2023-00513.005"/>
    <s v="PASARELA DE SERVICIO GALVANIZADA PARA TRABAJO PESADO PSSG 3114"/>
    <s v="ITALCOL SA [Barranquilla]"/>
    <s v="Varios Diversos"/>
    <s v="1.4.05.10 | Varios"/>
    <s v="PLA-PLA-60X60"/>
    <s v="PLATAFORMA PLASTICA FILTRAFACIL 60 X 60 N - PRECEBO COLOR NEGRO - MARCA ESTRA REF: 4-1009812 - REF: 4-1009812 - Ref: 4-1009812 -"/>
    <n v="185"/>
    <m/>
    <m/>
    <n v="185"/>
    <s v="DESPACHO 5 FEB - CAMIÓ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4"/>
    <d v="2024-02-05T00:00:00"/>
    <d v="2024-02-03T09:28:32"/>
    <s v="OP:2023-00513.006"/>
    <s v="PORTICO PARA SOPORTE GALVANIZADO DE LA PASARELA  PSSG 1114 PRSPG 1400"/>
    <s v="ITALCOL SA [Barranquilla]"/>
    <s v="Tuerca Hexágona Galvanizada"/>
    <s v="1.4.05.08 | Tornillería"/>
    <s v="TUE-5/8.GALV.A194.2H"/>
    <s v="TUERCA HEX 5/8 - GALVANIZADA  REF. A194 GRADO 2H 11 HILOS"/>
    <n v="144"/>
    <m/>
    <m/>
    <n v="144"/>
    <s v="CAMION DESPACHO RIVERPORT 5 DE FEB"/>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4"/>
    <d v="2024-02-05T00:00:00"/>
    <d v="2024-02-03T09:28:32"/>
    <s v="OP:2023-00513.006"/>
    <s v="PORTICO PARA SOPORTE GALVANIZADO DE LA PASARELA  PSSG 1114 PRSPG 1400"/>
    <s v="ITALCOL SA [Barranquilla]"/>
    <s v="Tuerca Hexágona Galvanizada"/>
    <s v="1.4.05.08 | Tornillería"/>
    <s v="TUE-1GA.A194.GR.2H"/>
    <s v="TUERCA HEX 1 - GALVANIZADA REF. A194 GRADO 2H - 8HPP"/>
    <n v="24"/>
    <m/>
    <m/>
    <n v="24"/>
    <s v="CAMION DESPACHO RIVERPORT 5 DE FEB"/>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4"/>
    <d v="2024-02-05T00:00:00"/>
    <d v="2024-02-03T09:28:32"/>
    <s v="OP:2023-00513.006"/>
    <s v="PORTICO PARA SOPORTE GALVANIZADO DE LA PASARELA  PSSG 1114 PRSPG 1400"/>
    <s v="ITALCOL SA [Barranquilla]"/>
    <s v="Tornillo Hexágono"/>
    <s v="1.4.05.08 | Tornillería"/>
    <s v="TOR-5/8.1.1/2.GAL.A325T1"/>
    <s v="TORNILLO HEX 5/8 X 1 1/2  GALVANIZADO REF. A325 TIPO 1"/>
    <n v="144"/>
    <m/>
    <m/>
    <n v="144"/>
    <s v="CAMION DESPACHO RIVERPORT 5 DE FEB"/>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4"/>
    <d v="2024-02-05T00:00:00"/>
    <d v="2024-02-03T09:28:32"/>
    <s v="OP:2023-00513.006"/>
    <s v="PORTICO PARA SOPORTE GALVANIZADO DE LA PASARELA  PSSG 1114 PRSPG 1400"/>
    <s v="ITALCOL SA [Barranquilla]"/>
    <s v="Tornillo Hexágono"/>
    <s v="1.4.05.08 | Tornillería"/>
    <s v="TOR-1X2.GALV.A325.T1"/>
    <s v="TORNILLO HEX 1 X 2 - GALVANIZADO  REF. A325 TIPO 1"/>
    <n v="24"/>
    <m/>
    <m/>
    <n v="24"/>
    <s v="CAMION DESPACHO RIVERPORT 5 DE FEB"/>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5"/>
    <d v="2024-02-05T00:00:00"/>
    <d v="2024-02-03T12:05:33"/>
    <s v="OP:2023-00513.008"/>
    <s v="MODULO DE AJUSTE TORRE DE SOPORTE #1"/>
    <s v="ITALCOL SA [Barranquilla]"/>
    <s v="Tuerca Hexágona Galvanizada"/>
    <s v="1.4.05.08 | Tornillería"/>
    <s v="TUE-5/8.GALV.A194.2H"/>
    <s v="TUERCA HEX 5/8 - GALVANIZADA  REF. A194 GRADO 2H 11 HILOS"/>
    <n v="44"/>
    <m/>
    <m/>
    <n v="44"/>
    <s v="DESPACHO DEL DÍA LUNES 05 FEB CAMIO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5"/>
    <d v="2024-02-05T00:00:00"/>
    <d v="2024-02-03T12:05:33"/>
    <s v="OP:2023-00513.008"/>
    <s v="MODULO DE AJUSTE TORRE DE SOPORTE #1"/>
    <s v="ITALCOL SA [Barranquilla]"/>
    <s v="Tuerca Hexágona Galvanizada"/>
    <s v="1.4.05.08 | Tornillería"/>
    <s v="TUE-1GA.A194.GR.2H"/>
    <s v="TUERCA HEX 1 - GALVANIZADA REF. A194 GRADO 2H - 8HPP"/>
    <n v="6"/>
    <m/>
    <m/>
    <n v="6"/>
    <s v="DESPACHO DEL DÍA LUNES 05 FEB CAMIO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5"/>
    <d v="2024-02-05T00:00:00"/>
    <d v="2024-02-03T12:05:33"/>
    <s v="OP:2023-00513.008"/>
    <s v="MODULO DE AJUSTE TORRE DE SOPORTE #1"/>
    <s v="ITALCOL SA [Barranquilla]"/>
    <s v="Tornillo Hexágono"/>
    <s v="1.4.05.08 | Tornillería"/>
    <s v="TOR-3/4.X2.A325.T1"/>
    <s v="TORNILLO HEX 3/4 X 2 - GALVANIZADO REF. A325 TIPO 1"/>
    <n v="20"/>
    <m/>
    <m/>
    <n v="20"/>
    <s v="DESPACHO DEL DÍA LUNES 05 FEB CAMIO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5"/>
    <d v="2024-02-05T00:00:00"/>
    <d v="2024-02-03T12:05:33"/>
    <s v="OP:2023-00513.008"/>
    <s v="MODULO DE AJUSTE TORRE DE SOPORTE #1"/>
    <s v="ITALCOL SA [Barranquilla]"/>
    <s v="Tornillo Hexágono"/>
    <s v="1.4.05.08 | Tornillería"/>
    <s v="TOR-1X2.GALV.A325.T1"/>
    <s v="TORNILLO HEX 1 X 2 - GALVANIZADO  REF. A325 TIPO 1"/>
    <n v="6"/>
    <m/>
    <m/>
    <n v="6"/>
    <s v="DESPACHO DEL DÍA LUNES 05 FEB CAMIO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5"/>
    <d v="2024-02-05T00:00:00"/>
    <d v="2024-02-03T12:05:33"/>
    <s v="OP:2023-00513.008"/>
    <s v="MODULO DE AJUSTE TORRE DE SOPORTE #1"/>
    <s v="ITALCOL SA [Barranquilla]"/>
    <s v="Tornillo Hexágono"/>
    <s v="1.4.05.08 | Tornillería"/>
    <s v="THE-5/8.1.3/4.AF325"/>
    <s v="TORNILLO HEX 5/8 X 1 3/4 - GALVANIZADO REF. A325 TIPO 1"/>
    <n v="44"/>
    <m/>
    <m/>
    <n v="44"/>
    <s v="DESPACHO DEL DÍA LUNES 05 FEB CAMIO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6"/>
    <d v="2024-02-05T00:00:00"/>
    <d v="2024-02-03T10:42:50"/>
    <s v="OP:2023-00513.009"/>
    <s v="MODULO DE AJUSTE TORRE DE SOPORTE #2"/>
    <s v="ITALCOL SA [Barranquilla]"/>
    <s v="Varilla Toda Rosca"/>
    <s v="1.4.05.08 | Tornillería"/>
    <s v="VTR-193.3/4"/>
    <s v="VARILLA TODOROSCA A193 GRADO B7 Ø 3/4&quot;"/>
    <n v="16"/>
    <n v="0.3"/>
    <m/>
    <n v="4.8"/>
    <s v="DESPACHO 5 DE FEB CAMIÓ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6"/>
    <d v="2024-02-05T00:00:00"/>
    <d v="2024-02-03T10:42:50"/>
    <s v="OP:2023-00513.009"/>
    <s v="MODULO DE AJUSTE TORRE DE SOPORTE #2"/>
    <s v="ITALCOL SA [Barranquilla]"/>
    <s v="Tuerca Hexágona Galvanizada"/>
    <s v="1.4.05.08 | Tornillería"/>
    <s v="TUE-5/8.GALV.A194.2H"/>
    <s v="TUERCA HEX 5/8 - GALVANIZADA  REF. A194 GRADO 2H 11 HILOS"/>
    <n v="124"/>
    <m/>
    <m/>
    <n v="124"/>
    <s v="DESPACHO 5 DE FEB CAMIÓ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6"/>
    <d v="2024-02-05T00:00:00"/>
    <d v="2024-02-03T10:42:50"/>
    <s v="OP:2023-00513.009"/>
    <s v="MODULO DE AJUSTE TORRE DE SOPORTE #2"/>
    <s v="ITALCOL SA [Barranquilla]"/>
    <s v="Tuerca Hexágona Galvanizada"/>
    <s v="1.4.05.08 | Tornillería"/>
    <s v="TUE-3/4.GALV.A194.GR2H"/>
    <s v="TUERCA HEX 3/4 - GALVANIZADA REF,  A194 GRADO 2H - 10HPP"/>
    <n v="52"/>
    <m/>
    <m/>
    <n v="52"/>
    <s v="DESPACHO 5 DE FEB CAMIÓ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6"/>
    <d v="2024-02-05T00:00:00"/>
    <d v="2024-02-03T10:42:50"/>
    <s v="OP:2023-00513.009"/>
    <s v="MODULO DE AJUSTE TORRE DE SOPORTE #2"/>
    <s v="ITALCOL SA [Barranquilla]"/>
    <s v="Tuerca Hexágona Galvanizada"/>
    <s v="1.4.05.08 | Tornillería"/>
    <s v="TUE-1GA.A194.GR.2H"/>
    <s v="TUERCA HEX 1 - GALVANIZADA REF. A194 GRADO 2H - 8HPP"/>
    <n v="6"/>
    <m/>
    <m/>
    <n v="6"/>
    <s v="DESPACHO 5 DE FEB CAMIÓ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6"/>
    <d v="2024-02-05T00:00:00"/>
    <d v="2024-02-03T10:42:50"/>
    <s v="OP:2023-00513.009"/>
    <s v="MODULO DE AJUSTE TORRE DE SOPORTE #2"/>
    <s v="ITALCOL SA [Barranquilla]"/>
    <s v="Tornillo Hexágono"/>
    <s v="1.4.05.08 | Tornillería"/>
    <s v="TOR-3/4.X2.A325.T1"/>
    <s v="TORNILLO HEX 3/4 X 2 - GALVANIZADO REF. A325 TIPO 1"/>
    <n v="20"/>
    <m/>
    <m/>
    <n v="20"/>
    <s v="DESPACHO 5 DE FEB CAMIÓ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6"/>
    <d v="2024-02-05T00:00:00"/>
    <d v="2024-02-03T10:42:50"/>
    <s v="OP:2023-00513.009"/>
    <s v="MODULO DE AJUSTE TORRE DE SOPORTE #2"/>
    <s v="ITALCOL SA [Barranquilla]"/>
    <s v="Tornillo Hexágono"/>
    <s v="1.4.05.08 | Tornillería"/>
    <s v="TOR-1X2.GALV.A325.T1"/>
    <s v="TORNILLO HEX 1 X 2 - GALVANIZADO  REF. A325 TIPO 1"/>
    <n v="6"/>
    <m/>
    <m/>
    <n v="6"/>
    <s v="DESPACHO 5 DE FEB CAMIÓ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6"/>
    <d v="2024-02-05T00:00:00"/>
    <d v="2024-02-03T10:42:50"/>
    <s v="OP:2023-00513.009"/>
    <s v="MODULO DE AJUSTE TORRE DE SOPORTE #2"/>
    <s v="ITALCOL SA [Barranquilla]"/>
    <s v="Tornillo Hexágono"/>
    <s v="1.4.05.08 | Tornillería"/>
    <s v="THE-5/8.1.3/4.AF325"/>
    <s v="TORNILLO HEX 5/8 X 1 3/4 - GALVANIZADO REF. A325 TIPO 1"/>
    <n v="124"/>
    <m/>
    <m/>
    <n v="124"/>
    <s v="DESPACHO 5 DE FEB CAMIÓN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Tuerca Hexágona Zincada"/>
    <s v="1.4.05.08 | Tornillería"/>
    <s v="TUH-5/16"/>
    <s v="TUERCA HEX 5/16 ZINCADA"/>
    <n v="130"/>
    <m/>
    <m/>
    <n v="130"/>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Tuerca Hexágona Zincada"/>
    <s v="1.4.05.08 | Tornillería"/>
    <s v="TUH-3/8"/>
    <s v="TUERCA HEX 3/8 ZINCADA"/>
    <n v="45"/>
    <m/>
    <m/>
    <n v="45"/>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Tuerca Hexágona Zincada"/>
    <s v="1.4.05.08 | Tornillería"/>
    <s v="TUH-3/8"/>
    <s v="TUERCA HEX 3/8 ZINCADA"/>
    <n v="36"/>
    <m/>
    <m/>
    <n v="36"/>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Tuerca Hexágona Zincada"/>
    <s v="1.4.05.08 | Tornillería"/>
    <s v="TUH-1/4"/>
    <s v="TUERCA HEX 1/4 ZINCADA"/>
    <n v="10"/>
    <m/>
    <m/>
    <n v="10"/>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Tornillo Hexágono"/>
    <s v="1.4.05.08 | Tornillería"/>
    <s v="TOR-7/8.3GA"/>
    <s v="TORNILLO HEX 7/8/ X 3 - GALVANIZADO REF. A325 TIPO 1"/>
    <n v="10"/>
    <m/>
    <m/>
    <n v="10"/>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Tornillo Hexágono"/>
    <s v="1.4.05.08 | Tornillería"/>
    <s v="TOR-1X2.GALV.A325.T1"/>
    <s v="TORNILLO HEX 1 X 2 - GALVANIZADO  REF. A325 TIPO 1"/>
    <n v="10"/>
    <m/>
    <m/>
    <n v="10"/>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Tuerca Hexágona Galvanizada"/>
    <s v="1.4.05.08 | Tornillería"/>
    <s v="THE-7/8. A194"/>
    <s v="TUERCA HEX 7/8 - GALVANIZADA REF A194 GRADO 2H - 9HPP"/>
    <n v="10"/>
    <m/>
    <m/>
    <n v="10"/>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Tornillo Grado"/>
    <s v="1.4.05.08 | Tornillería"/>
    <s v="THE-3/8X1G8"/>
    <s v="TORNILLO HEX 3/8 X 1 - GRADO 8"/>
    <n v="630"/>
    <m/>
    <m/>
    <n v="630"/>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Tornillo Hexágono"/>
    <s v="1.4.05.08 | Tornillería"/>
    <s v="THE-3/8X1"/>
    <s v="TORNILLO HEX 3/8 X 1 ZINCADO"/>
    <n v="45"/>
    <m/>
    <m/>
    <n v="45"/>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Tornillo Hexágono"/>
    <s v="1.4.05.08 | Tornillería"/>
    <s v="THE-3/8X1"/>
    <s v="TORNILLO HEX 3/8 X 1 ZINCADO"/>
    <n v="36"/>
    <m/>
    <m/>
    <n v="36"/>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Tornillo Bristol con cabeza"/>
    <s v="1.4.05.08 | Tornillería"/>
    <s v="TBR-A-5/16X3/4"/>
    <s v="TORNILLO BRISTOL AVELLAN 5/16 X 3/4"/>
    <n v="108"/>
    <m/>
    <m/>
    <n v="108"/>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7"/>
    <d v="2024-02-03T00:00:00"/>
    <d v="2024-02-03T13:07:45"/>
    <s v="OP:2023-00513.030"/>
    <s v="TRANSPORTADOR DE CADENA HEAVY DUTY GALVANIZADO 21200, APTO PARA TRABAJO PORTUARIO, CADENA 81XHH"/>
    <s v="ITALCOL SA [Barranquilla]"/>
    <s v="Arandela Plana"/>
    <s v="1.4.05.08 | Tornillería"/>
    <s v="APL-7/8"/>
    <s v="ARANDELA PLANA 7/8 ZINCADA"/>
    <n v="10"/>
    <m/>
    <m/>
    <n v="10"/>
    <s v="DESPACHO 5 DE FEB, CAMIO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8"/>
    <d v="2024-02-05T00:00:00"/>
    <d v="2024-02-05T07:44:45"/>
    <s v="OP:2023-00513.031"/>
    <s v="DUCTO DE CONEXIÓN DE TRANSPORTADOR DE CADENA A SILOS"/>
    <s v="ITALCOL SA [Barranquilla]"/>
    <s v="Tornillo Hexágono"/>
    <s v="1.4.05.08 | Tornillería"/>
    <s v="THE-3/8X1 1/2"/>
    <s v="TORNILLO HEX 3/8 X 1 1/2 ZINCADO"/>
    <n v="180"/>
    <m/>
    <m/>
    <n v="180"/>
    <m/>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49"/>
    <d v="2024-02-05T00:00:00"/>
    <d v="2024-02-05T07:50:23"/>
    <s v="OP:2023-00513.032"/>
    <s v="COMPUERTA NEUMATICA GALVANIZADA 500 X 500 CNG50 500"/>
    <s v="ITALCOL SA [Barranquilla]"/>
    <s v="Tornillo Hexágono"/>
    <s v="1.4.05.08 | Tornillería"/>
    <s v="THE-3/8X1 1/2"/>
    <s v="TORNILLO HEX 3/8 X 1 1/2 ZINCADO"/>
    <n v="40"/>
    <m/>
    <m/>
    <n v="40"/>
    <m/>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50"/>
    <d v="2024-02-05T00:00:00"/>
    <d v="2024-02-05T08:00:26"/>
    <s v="OP:2023-00513.033"/>
    <s v="CAMBIO DE RIOSTRAS Y PINTURA DE BRIDAS DE TORRE DE ELEVADOR"/>
    <s v="ITALCOL SA [Barranquilla]"/>
    <s v="Tuerca Hexágona Galvanizada"/>
    <s v="1.4.05.08 | Tornillería"/>
    <s v="TUE-1GA.A194.GR.2H"/>
    <s v="TUERCA HEX 1 - GALVANIZADA REF. A194 GRADO 2H - 8HPP"/>
    <n v="14"/>
    <m/>
    <m/>
    <n v="14"/>
    <s v="DESPACHO 5 DE FEB - CAMIÓ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50"/>
    <d v="2024-02-05T00:00:00"/>
    <d v="2024-02-05T08:00:26"/>
    <s v="OP:2023-00513.033"/>
    <s v="CAMBIO DE RIOSTRAS Y PINTURA DE BRIDAS DE TORRE DE ELEVADOR"/>
    <s v="ITALCOL SA [Barranquilla]"/>
    <s v="Tornillo Hexágono"/>
    <s v="1.4.05.08 | Tornillería"/>
    <s v="TOR-HEX.1X2.1/2"/>
    <s v="TORNILLO HEX 1 X 2 1/2&quot; GALVANIZADO REF. A325 TIPO 1"/>
    <n v="14"/>
    <m/>
    <m/>
    <n v="14"/>
    <s v="DESPACHO 5 DE FEB - CAMIÓN PARA RIVERPORT"/>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3"/>
    <d v="2024-02-05T00:00:00"/>
    <x v="151"/>
    <d v="2024-02-09T00:00:00"/>
    <d v="2024-02-09T16:43:19"/>
    <s v="OP:2023-00513.015"/>
    <s v="INSUMOS Y CONSUMIBLES"/>
    <s v="ITALCOL SA [Barranquilla]"/>
    <s v="Catalizadores"/>
    <s v="1.4.05.05 | Pintura"/>
    <s v="CAT-POL.SMAT"/>
    <s v="CATALIZADOR POLIURETANO SUMATANE 355 COMPONENTE B (A=0.82G:B=0.18G) SW SW SW"/>
    <n v="4"/>
    <m/>
    <m/>
    <n v="4"/>
    <s v="ENVIAR TERMINAL BUCARAMANGA A TERMINAL BARRANQUILLA"/>
    <s v="Transportador por: COOPERATIVA SANTANDEREANA DE TRANSPORTADORES LIMITADA. Placa: UFE805. Cédula Conductor: 91278906. Nombre Conductor: JUAN ALEJANDRO GAITAN MONSALVE. Celular Conductor: 313 3335389"/>
    <s v="COOPERATIVA SANTANDEREANA DE TRANSPORTADORES LIMITADA"/>
    <s v="CR 48 3 136"/>
    <s v="BARRANQUILLA"/>
    <s v="URIBE MORA MARIA CAMILA"/>
    <s v="SANDRA CALA"/>
    <d v="2024-02-10T10:43:51"/>
    <x v="0"/>
    <n v="0"/>
  </r>
  <r>
    <s v="DS-24020036"/>
    <d v="2024-02-05T00:00:00"/>
    <x v="152"/>
    <d v="2024-02-05T00:00:00"/>
    <d v="2024-02-03T10:18:55"/>
    <s v="OP:2023-00240.001"/>
    <s v="DISEÑO DE PLANOS TALLER FABRICACIÓN DE ESTRUCTURA METÁLICA EN ACERO ESTRUCTURAL A-572"/>
    <s v="CONSORCIO CONSTRUCCIONES HOSPITALARIAS [Bogotá D.C.]"/>
    <s v="Tubería Estructural"/>
    <s v="1.4.05.09 | Tubería"/>
    <s v="TUB-EST.2X2.5"/>
    <s v="TUBO ESTRUCTURAL REDONDO Ø 2&quot; X 2.5 MM"/>
    <n v="60"/>
    <m/>
    <m/>
    <n v="60"/>
    <s v="10 TUBOS"/>
    <s v="Transportador por: LMI S.A.S. [Bucaramanga]. Placa: TZR285. Cédula Conductor: 1095913870. Nombre Conductor: MANUEL ENRIQUE GARCIA GOMEZ. Celular Conductor: 3153449422"/>
    <s v="LMI S.A.S."/>
    <s v="CR 12 84 A 12 OF 301"/>
    <s v="BOGOTÁ. D.C."/>
    <s v="PINTO PINZON LUIS ARNULFO"/>
    <s v="SANDRA CALA"/>
    <d v="2024-02-05T13:56:41"/>
    <x v="2"/>
    <n v="1"/>
  </r>
  <r>
    <s v="DS-24020040"/>
    <d v="2024-02-05T00:00:00"/>
    <x v="153"/>
    <d v="2024-01-31T00:00:00"/>
    <d v="2024-01-31T07:38:14"/>
    <s v="OP:2023-00697.001"/>
    <s v="SENSOR ANTIATASQUE BSE1V10C"/>
    <s v="ITALCOL SA [Barranquilla]"/>
    <s v="Sensores"/>
    <s v="1.4.05.16 | Eléctricos y Electrónicos"/>
    <s v="SEN-BAS.WIT.BSE"/>
    <s v="SENSOR BINSWITCH ELITE 5-WIRE 4B COMPONENTS REF: BSE1V10C 4B COMPONENTS Ref: BSE1V10C"/>
    <n v="6"/>
    <m/>
    <m/>
    <n v="6"/>
    <m/>
    <s v="GUIA # 114617650 Transportador por: TCC SAS [Floridablanca]. Placa: NA. Cédula Conductor: 860016640. Nombre Conductor: TCC SAS [Floridablanca]. Celular Conductor: 6973888"/>
    <s v="TCC SAS"/>
    <s v="CR 48  # 3 - 136  PUERTO RIVERPORT"/>
    <s v="BARRANQUILLA"/>
    <s v="SAMANIEGO RODRIGUEZ EDWAR YESID"/>
    <s v="SILVIA ROMAN"/>
    <d v="2024-02-06T07:39:23"/>
    <x v="1"/>
    <n v="1"/>
  </r>
  <r>
    <s v="DS-24020043"/>
    <d v="2024-02-06T00:00:00"/>
    <x v="154"/>
    <d v="2024-02-05T00:00:00"/>
    <d v="2024-02-05T09:05:20"/>
    <s v="OP:2023-00408.012"/>
    <s v="CONSUMIBLES FABRICACION METALTECO (LA CASITA Y PLANTA PRINCIPAL)"/>
    <s v="METALTECO SAS [Girón]"/>
    <s v="Gases"/>
    <s v="1.4.55.30 | Gases"/>
    <s v="CAR-MON.8.5G"/>
    <s v="CARBURANTE MONTACARGA X 8.5 GALONES"/>
    <n v="1"/>
    <m/>
    <m/>
    <n v="1"/>
    <m/>
    <s v="Transportador por: CONSORCIO CONSTRUCCIONES HOSPITALARIAS. Placa: BVG095. Cédula Conductor: 1098787325. Nombre Conductor: ANGEL  GELVEZ. Celular Conductor: 1"/>
    <s v="CONSORCIO CONSTRUCCIONES HOSPITALARIAS"/>
    <s v="KM 6 VIA GIRON"/>
    <s v="GIRÓN"/>
    <s v="PINTO PINZON LUIS ARNULFO"/>
    <s v="SANDRA CALA"/>
    <d v="2024-02-06T07:57:02"/>
    <x v="3"/>
    <n v="1"/>
  </r>
  <r>
    <s v="DS-24020045"/>
    <d v="2024-02-06T00:00:00"/>
    <x v="155"/>
    <d v="2024-02-06T00:00:00"/>
    <d v="2024-02-06T08:45:47"/>
    <s v="OP:2023-00408.011"/>
    <s v="CONSUMIBLES  MONTAJE ESTRUCTURA HUS (APOYO CONTRATISTA )"/>
    <s v="METALTECO SAS [Girón]"/>
    <s v="Guantes"/>
    <s v="1.4.55.12 | Materiales y Suministros para MO"/>
    <s v="GUA-VAQ.REF"/>
    <s v="GUANTE TIPO INGENIERO EN VAQUETA CON REFUERZO EN PALMA Y DEDOS - MANOPLA DE 10 CMS"/>
    <n v="30"/>
    <m/>
    <m/>
    <n v="30"/>
    <s v="Despachr al HUS"/>
    <s v="Transportador por: CONSORCIO CONSTRUCCIONES HOSPITALARIAS [Bogotá D.C.]. Placa: WOL439. Cédula Conductor: 91508276. Nombre Conductor: JHON FUENTES. Celular Conductor: 314409444"/>
    <s v="CONSORCIO CONSTRUCCIONES HOSPITALARIAS"/>
    <s v="KM 6 VIA GIRON"/>
    <s v="GIRÓN"/>
    <s v="PINTO PINZON LUIS ARNULFO"/>
    <s v="SANDRA CALA"/>
    <d v="2024-02-06T10:16:58"/>
    <x v="0"/>
    <n v="1"/>
  </r>
  <r>
    <s v="DS-24020045"/>
    <d v="2024-02-06T00:00:00"/>
    <x v="155"/>
    <d v="2024-02-06T00:00:00"/>
    <d v="2024-02-06T08:45:47"/>
    <s v="OP:2023-00408.011"/>
    <s v="CONSUMIBLES  MONTAJE ESTRUCTURA HUS (APOYO CONTRATISTA )"/>
    <s v="METALTECO SAS [Girón]"/>
    <s v="Guantes"/>
    <s v="1.4.55.12 | Materiales y Suministros para MO"/>
    <s v="GUA-LAR.TIP.ING.LAR"/>
    <s v="GUANTE TIPO INGENIERO EN VAQUETA LARGO"/>
    <n v="10"/>
    <m/>
    <m/>
    <n v="10"/>
    <s v="Despachr al HUS"/>
    <s v="Transportador por: CONSORCIO CONSTRUCCIONES HOSPITALARIAS [Bogotá D.C.]. Placa: WOL439. Cédula Conductor: 91508276. Nombre Conductor: JHON FUENTES. Celular Conductor: 314409444"/>
    <s v="CONSORCIO CONSTRUCCIONES HOSPITALARIAS"/>
    <s v="KM 6 VIA GIRON"/>
    <s v="GIRÓN"/>
    <s v="PINTO PINZON LUIS ARNULFO"/>
    <s v="SANDRA CALA"/>
    <d v="2024-02-06T10:16:58"/>
    <x v="0"/>
    <n v="0"/>
  </r>
  <r>
    <s v="DS-24020046"/>
    <d v="2024-02-06T00:00:00"/>
    <x v="156"/>
    <d v="2024-01-24T00:00:00"/>
    <d v="2024-01-10T16:58:13"/>
    <s v="OP:2024-00013.004"/>
    <s v="MAYOR VALOR POR COSTOS ASOCIADOS A HOTEL, ALIMENTACION, TRASLADO INTERNO"/>
    <s v="BBVA COLOMBIA / BANCO BILBAO VIZCAYA ARGENTARIA COLOMBIA S.A. [Bogotá D.C]"/>
    <s v="Herramienta Desechable"/>
    <s v="1.4.55.15 | Herramienta Desechable"/>
    <s v="SIL-PLA."/>
    <s v="SILLA PLASTICA SALSA ECO ROJA REF. 7928 RIMAX"/>
    <n v="6"/>
    <m/>
    <m/>
    <n v="6"/>
    <s v="PH 24020062"/>
    <s v="Transportador por: GRUPO ARTE S.A.S [San Gil]. Placa: KOK862. Cédula Conductor: 74.327.831. Nombre Conductor: Misael Gonzales Villamil. Celular Conductor: 314 334 26 70"/>
    <s v="GRUPO ARTE S.A.S"/>
    <s v="CR 9 72 21 P 7"/>
    <s v="BOGOTÁ. D.C."/>
    <s v="CRISTANCHO MOGOLLON ALVARO ANDRES"/>
    <s v="SANDRA CALA"/>
    <d v="2024-02-06T14:09:24"/>
    <x v="0"/>
    <n v="0"/>
  </r>
  <r>
    <s v="DS-24020046"/>
    <d v="2024-02-06T00:00:00"/>
    <x v="156"/>
    <d v="2024-01-24T00:00:00"/>
    <d v="2024-01-10T16:58:13"/>
    <s v="OP:2024-00013.004"/>
    <s v="MAYOR VALOR POR COSTOS ASOCIADOS A HOTEL, ALIMENTACION, TRASLADO INTERNO"/>
    <s v="BBVA COLOMBIA / BANCO BILBAO VIZCAYA ARGENTARIA COLOMBIA S.A. [Bogotá D.C]"/>
    <s v="Herramienta Desechable"/>
    <s v="1.4.55.15 | Herramienta Desechable"/>
    <s v="MES-PLA."/>
    <s v="MESA PLASTICA CARIBE II COLOR ROJA REF. 4556 RIMAX"/>
    <n v="2"/>
    <m/>
    <m/>
    <n v="2"/>
    <s v="PH 24020062"/>
    <s v="Transportador por: GRUPO ARTE S.A.S [San Gil]. Placa: KOK862. Cédula Conductor: 74.327.831. Nombre Conductor: Misael Gonzales Villamil. Celular Conductor: 314 334 26 70"/>
    <s v="GRUPO ARTE S.A.S"/>
    <s v="CR 9 72 21 P 7"/>
    <s v="BOGOTÁ. D.C."/>
    <s v="CRISTANCHO MOGOLLON ALVARO ANDRES"/>
    <s v="SANDRA CALA"/>
    <d v="2024-02-06T14:09:24"/>
    <x v="0"/>
    <n v="0"/>
  </r>
  <r>
    <s v="DS-24020046"/>
    <d v="2024-02-06T00:00:00"/>
    <x v="157"/>
    <d v="2024-01-26T00:00:00"/>
    <d v="2024-01-20T06:27:08"/>
    <s v="OP:2024-00013.001"/>
    <s v="MANO DE OBRA DE TECNICO ESPECIALISTA EN MONTAJE"/>
    <s v="BBVA COLOMBIA / BANCO BILBAO VIZCAYA ARGENTARIA COLOMBIA S.A. [Bogotá D.C]"/>
    <s v="Elementos de Protección Contracaídas"/>
    <s v="1.4.55.12 | Materiales y Suministros para MO"/>
    <s v="ESL-ENY.301YRA2G1P"/>
    <s v="ESLINGA EN Y REGULABLE EN REATA PLANA DE DETENCION DE CAIDAS CON PAQUETE ABSORBEDOR SAF Ref: 301YR-A-2G1P"/>
    <n v="6"/>
    <m/>
    <m/>
    <n v="6"/>
    <s v="PH 24020066 NUEVAS"/>
    <s v="Transportador por: GRUPO ARTE S.A.S [San Gil]. Placa: KOK862. Cédula Conductor: 74.327.831. Nombre Conductor: Misael Gonzales Villamil. Celular Conductor: 314 334 26 70"/>
    <s v="GRUPO ARTE S.A.S"/>
    <s v="CR 9 72 21 P 7"/>
    <s v="BOGOTÁ. D.C."/>
    <s v="CRISTANCHO MOGOLLON ALVARO ANDRES"/>
    <s v="SANDRA CALA"/>
    <d v="2024-02-06T14:09:24"/>
    <x v="0"/>
    <n v="0"/>
  </r>
  <r>
    <s v="DS-24020047"/>
    <d v="2024-02-06T00:00:00"/>
    <x v="158"/>
    <d v="2024-02-02T00:00:00"/>
    <d v="2024-01-30T14:51:02"/>
    <s v="OP:2024-00025.007"/>
    <s v="ALQUILER DE ANDAMIOS CERTIFICADOS PARA LABORES DE MONTAJE."/>
    <s v="BBVA COLOMBIA / BANCO BILBAO VIZCAYA ARGENTARIA COLOMBIA S.A. [Bogotá D.C]"/>
    <s v="Consumible Equipo de Soldadura"/>
    <s v="1.4.55.20 | Materiales y Suministros"/>
    <s v="PIN-MAS.300AMP.TIPOJACKSON"/>
    <s v="PINZA PARA MASA DE 300 AMPERIOS TIPO JACKSON"/>
    <n v="2"/>
    <m/>
    <m/>
    <n v="2"/>
    <m/>
    <s v="Transportador por: GRUPO ARTE S.A.S [San Gil]. Placa: WXK168. Cédula Conductor: 91.014.448. Nombre Conductor: William Ovalle Marín. Celular Conductor: 321 373 09 43"/>
    <s v="GRUPO ARTE S.A.S"/>
    <s v="CR 9 72 21 P 7"/>
    <s v="BOGOTÁ. D.C."/>
    <s v="NIÑO DUARTE ARNULFO JAVIER"/>
    <s v="SANDRA CALA"/>
    <d v="2024-02-06T17:08:01"/>
    <x v="0"/>
    <n v="0"/>
  </r>
  <r>
    <s v="DS-24020047"/>
    <d v="2024-02-06T00:00:00"/>
    <x v="159"/>
    <d v="2024-02-07T00:00:00"/>
    <d v="2024-02-06T08:34:43"/>
    <s v="OP:2024-00025.010"/>
    <s v="SUMINISTRO DE CONTENEDOR TIPO OFICINA PARA ALMACEN DE HERRAMIENTAS Y OFICINA DE MONTAJE."/>
    <s v="BBVA COLOMBIA / BANCO BILBAO VIZCAYA ARGENTARIA COLOMBIA S.A. [Bogotá D.C]"/>
    <s v="Herramienta Desechable"/>
    <s v="1.4.55.15 | Herramienta Desechable"/>
    <s v="SIL-PLA."/>
    <s v="SILLA PLASTICA SALSA ECO ROJA REF. 7928 RIMAX"/>
    <n v="10"/>
    <m/>
    <m/>
    <n v="10"/>
    <s v="PH 24020062"/>
    <s v="Transportador por: GRUPO ARTE S.A.S [San Gil]. Placa: WXK168. Cédula Conductor: 91.014.448. Nombre Conductor: William Ovalle Marín. Celular Conductor: 321 373 09 43"/>
    <s v="GRUPO ARTE S.A.S"/>
    <s v="CR 9 72 21 P 7"/>
    <s v="BOGOTÁ. D.C."/>
    <s v="NIÑO DUARTE ARNULFO JAVIER"/>
    <s v="SANDRA CALA"/>
    <d v="2024-02-06T17:08:01"/>
    <x v="0"/>
    <n v="0"/>
  </r>
  <r>
    <s v="DS-24020047"/>
    <d v="2024-02-06T00:00:00"/>
    <x v="159"/>
    <d v="2024-02-07T00:00:00"/>
    <d v="2024-02-06T08:34:43"/>
    <s v="OP:2024-00025.010"/>
    <s v="SUMINISTRO DE CONTENEDOR TIPO OFICINA PARA ALMACEN DE HERRAMIENTAS Y OFICINA DE MONTAJE."/>
    <s v="BBVA COLOMBIA / BANCO BILBAO VIZCAYA ARGENTARIA COLOMBIA S.A. [Bogotá D.C]"/>
    <s v="Herramienta Desechable"/>
    <s v="1.4.55.15 | Herramienta Desechable"/>
    <s v="MES-PLA."/>
    <s v="MESA PLASTICA CARIBE II COLOR ROJA REF. 4556 RIMAX"/>
    <n v="2"/>
    <m/>
    <m/>
    <n v="2"/>
    <s v="PH 24020062"/>
    <s v="Transportador por: GRUPO ARTE S.A.S [San Gil]. Placa: WXK168. Cédula Conductor: 91.014.448. Nombre Conductor: William Ovalle Marín. Celular Conductor: 321 373 09 43"/>
    <s v="GRUPO ARTE S.A.S"/>
    <s v="CR 9 72 21 P 7"/>
    <s v="BOGOTÁ. D.C."/>
    <s v="NIÑO DUARTE ARNULFO JAVIER"/>
    <s v="SANDRA CALA"/>
    <d v="2024-02-06T17:08:01"/>
    <x v="0"/>
    <n v="0"/>
  </r>
  <r>
    <s v="DS-24020048"/>
    <d v="2024-02-06T00:00:00"/>
    <x v="160"/>
    <d v="2024-02-06T00:00:00"/>
    <d v="2024-02-06T07:20:10"/>
    <s v="OP:2024-00027.007"/>
    <s v="SUMINISTRO DE CONTENEDOR TIPO OFICINA PARA ALMACEN DE HERRAMIENTAS Y OFICINA DE MONTAJE."/>
    <s v="BBVA COLOMBIA / BANCO BILBAO VIZCAYA ARGENTARIA COLOMBIA S.A. [Bogotá D.C]"/>
    <s v="Materiales y Suministros"/>
    <s v="1.4.55.20 | Materiales y Suministros"/>
    <s v="TEL-VER.CERX2.10"/>
    <s v="TELA VERDE DE CERRAMIENTO X 2.10 METROS DE ANCHO"/>
    <n v="100"/>
    <m/>
    <m/>
    <n v="100"/>
    <s v="RECIBE OSCAR SANCHEZ-3138961103"/>
    <s v="Transportador por: GRUPO ARTE S.A.S [San Gil]. Placa: KOK862. Cédula Conductor: 74.327.831. Nombre Conductor: Misael Gonzales Villamil. Celular Conductor: 314 334 26 70"/>
    <s v="GRUPO ARTE S.A.S"/>
    <s v="CR 9 72 21 P 7"/>
    <s v="BOGOTÁ. D.C."/>
    <s v="DURAN ALVAREZ MIGUEL ANDRES"/>
    <s v="SANDRA CALA"/>
    <d v="2024-02-06T13:42:22"/>
    <x v="0"/>
    <n v="0"/>
  </r>
  <r>
    <s v="DS-24020052"/>
    <d v="2024-02-06T00:00:00"/>
    <x v="161"/>
    <d v="2024-02-06T00:00:00"/>
    <d v="2024-02-06T07:39:00"/>
    <s v="OP:2024-00095.001"/>
    <s v="SUMINISTRO DE MANGA PARA CARGUE DE CAMIONES FINCA CERETE"/>
    <s v="ALIMENTOS FINCA S.A.S. [Ciénaga de Oro - Cerete]"/>
    <s v="Varios Diversos"/>
    <s v="1.4.05.10 | Varios"/>
    <s v="MAN-320.800"/>
    <s v="MANGA PARA CARGUE DE CAMIONES Ø 320 MM X 800 MM - MATERIAL REF. 800 DOBLE"/>
    <n v="1"/>
    <m/>
    <m/>
    <n v="1"/>
    <s v="enviar por tcc asegurar por 60.000 878683"/>
    <s v="Transportador por: TCC SAS [Floridablanca]. Placa: NA. Cédula Conductor: 860016640. Nombre Conductor: TCC SAS [Floridablanca]. Celular Conductor: 6084035 TCC GUIA 114617660"/>
    <s v="TCC SAS"/>
    <s v="Km 5 Vía Cereté a Ciénaga de Oro, Córdoba  Carrera 3 No. 2-80 Vereda la Zorra, Cienaga de Oro.  Via Cereté -Cienaga de Oro"/>
    <s v="CIÉNAGA DE ORO"/>
    <s v="LIZARAZO MORENO EDWIN HORACIO"/>
    <s v="SERGIO RODRIGUEZ"/>
    <d v="2024-02-06T13:09:06"/>
    <x v="0"/>
    <n v="0"/>
  </r>
  <r>
    <s v="DS-24020057"/>
    <d v="2024-02-07T00:00:00"/>
    <x v="140"/>
    <d v="2024-02-05T00:00:00"/>
    <d v="2024-02-01T10:40:00"/>
    <s v="OP:2023-00513.015"/>
    <s v="INSUMOS Y CONSUMIBLES"/>
    <s v="ITALCOL SA [Barranquilla]"/>
    <s v="Consumible Maquinaria y Equipos"/>
    <s v="1.4.55.20 | Materiales y Suministros"/>
    <s v="ANI-DIF.PMX"/>
    <s v="ANILLO DIFUSOR PMX 100 A REF: 220994 REF: 220994 Ref: 220994"/>
    <n v="2"/>
    <m/>
    <m/>
    <n v="2"/>
    <m/>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0"/>
    <n v="0"/>
  </r>
  <r>
    <s v="DS-24020057"/>
    <d v="2024-02-07T00:00:00"/>
    <x v="140"/>
    <d v="2024-02-05T00:00:00"/>
    <d v="2024-02-01T10:40:00"/>
    <s v="OP:2023-00513.015"/>
    <s v="INSUMOS Y CONSUMIBLES"/>
    <s v="ITALCOL SA [Barranquilla]"/>
    <s v="Consumible Maquinaria y Equipos"/>
    <s v="1.4.55.20 | Materiales y Suministros"/>
    <s v="ANI-DIF.220857"/>
    <s v="ANILLO DIFUSOR PMX 65A/85A REF. 220857"/>
    <n v="1"/>
    <m/>
    <m/>
    <n v="1"/>
    <m/>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0"/>
    <n v="0"/>
  </r>
  <r>
    <s v="DS-24020057"/>
    <d v="2024-02-07T00:00:00"/>
    <x v="141"/>
    <d v="2024-02-05T00:00:00"/>
    <d v="2024-02-01T15:45:57"/>
    <s v="OP:2023-00513.015"/>
    <s v="INSUMOS Y CONSUMIBLES"/>
    <s v="ITALCOL SA [Barranquilla]"/>
    <s v="Consumible Equipo de Soldadura"/>
    <s v="1.4.55.20 | Materiales y Suministros"/>
    <s v="ESC-COR.220818"/>
    <s v="ESCUDO CORTE MANUAL 65/85 AMPERIOS PLASMA 220818"/>
    <n v="2"/>
    <m/>
    <m/>
    <n v="2"/>
    <m/>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0"/>
    <n v="0"/>
  </r>
  <r>
    <s v="DS-24020057"/>
    <d v="2024-02-07T00:00:00"/>
    <x v="142"/>
    <d v="2024-02-05T00:00:00"/>
    <d v="2024-02-02T16:30:46"/>
    <s v="OP:2023-00513.015"/>
    <s v="INSUMOS Y CONSUMIBLES"/>
    <s v="ITALCOL SA [Barranquilla]"/>
    <s v="Materiales y Suministros"/>
    <s v="1.4.55.20 | Materiales y Suministros"/>
    <s v="MAS-POL.P1500"/>
    <s v="MASILLA POLIESTER P1500  - CON ENDURECEDOR Ref: 010826"/>
    <n v="1"/>
    <m/>
    <m/>
    <n v="1"/>
    <m/>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0"/>
    <n v="0"/>
  </r>
  <r>
    <s v="DS-24020057"/>
    <d v="2024-02-07T00:00:00"/>
    <x v="162"/>
    <d v="2024-02-05T00:00:00"/>
    <d v="2024-02-05T15:38:36"/>
    <s v="OP:2023-00513.015"/>
    <s v="INSUMOS Y CONSUMIBLES"/>
    <s v="ITALCOL SA [Barranquilla]"/>
    <s v="Broca"/>
    <s v="1.4.55.15 | Herramienta Desechable"/>
    <s v="BRO-Ø5/.32"/>
    <s v="BROCA CILINDRICA Ø 5/32&quot;"/>
    <n v="5"/>
    <m/>
    <m/>
    <n v="5"/>
    <s v="nueva"/>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0"/>
    <n v="0"/>
  </r>
  <r>
    <s v="DS-24020057"/>
    <d v="2024-02-07T00:00:00"/>
    <x v="162"/>
    <d v="2024-02-05T00:00:00"/>
    <d v="2024-02-05T15:38:36"/>
    <s v="OP:2023-00513.015"/>
    <s v="INSUMOS Y CONSUMIBLES"/>
    <s v="ITALCOL SA [Barranquilla]"/>
    <s v="Broca"/>
    <s v="1.4.55.15 | Herramienta Desechable"/>
    <s v="BRO-Ø5/.32"/>
    <s v="BROCA CILINDRICA Ø 5/32&quot;"/>
    <n v="3"/>
    <m/>
    <m/>
    <n v="3"/>
    <s v="nueva"/>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0"/>
    <n v="0"/>
  </r>
  <r>
    <s v="DS-24020057"/>
    <d v="2024-02-07T00:00:00"/>
    <x v="162"/>
    <d v="2024-02-05T00:00:00"/>
    <d v="2024-02-05T15:38:36"/>
    <s v="OP:2023-00513.015"/>
    <s v="INSUMOS Y CONSUMIBLES"/>
    <s v="ITALCOL SA [Barranquilla]"/>
    <s v="Broca"/>
    <s v="1.4.55.15 | Herramienta Desechable"/>
    <s v="BRO-Ø5/.16"/>
    <s v="BROCA CILINDRICA Ø 5/16&quot;"/>
    <n v="4"/>
    <m/>
    <m/>
    <n v="4"/>
    <s v="nueva"/>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0"/>
    <n v="0"/>
  </r>
  <r>
    <s v="DS-24020057"/>
    <d v="2024-02-07T00:00:00"/>
    <x v="162"/>
    <d v="2024-02-05T00:00:00"/>
    <d v="2024-02-05T15:38:36"/>
    <s v="OP:2023-00513.015"/>
    <s v="INSUMOS Y CONSUMIBLES"/>
    <s v="ITALCOL SA [Barranquilla]"/>
    <s v="Broca"/>
    <s v="1.4.55.15 | Herramienta Desechable"/>
    <s v="BRO-HSS.13/32"/>
    <s v="BROCA CILINDRICA Ø 13/32&quot;"/>
    <n v="4"/>
    <m/>
    <m/>
    <n v="4"/>
    <s v="PH-24020073  nueva"/>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0"/>
    <n v="0"/>
  </r>
  <r>
    <s v="DS-24020057"/>
    <d v="2024-02-07T00:00:00"/>
    <x v="163"/>
    <d v="2024-02-05T00:00:00"/>
    <d v="2024-02-05T15:50:05"/>
    <s v="OP:2023-00513.015"/>
    <s v="INSUMOS Y CONSUMIBLES"/>
    <s v="ITALCOL SA [Barranquilla]"/>
    <s v="Elementos de Protección"/>
    <s v="1.4.55.12 | Materiales y Suministros para MO"/>
    <s v="VID-INT.CAR.EXT"/>
    <s v="VIDRIO INTERNO PARA CARETA INTELIGENTE EXTREME REF. 436185"/>
    <n v="20"/>
    <m/>
    <m/>
    <n v="20"/>
    <m/>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0"/>
    <n v="0"/>
  </r>
  <r>
    <s v="DS-24020057"/>
    <d v="2024-02-07T00:00:00"/>
    <x v="163"/>
    <d v="2024-02-05T00:00:00"/>
    <d v="2024-02-05T15:50:05"/>
    <s v="OP:2023-00513.015"/>
    <s v="INSUMOS Y CONSUMIBLES"/>
    <s v="ITALCOL SA [Barranquilla]"/>
    <s v="Elementos de Protección"/>
    <s v="1.4.55.12 | Materiales y Suministros para MO"/>
    <s v="VID-EXT.CAR.EXT"/>
    <s v="VIDRIO EXTERNO PARA CARETA INTELIGENTE EXTREME REF. 436184"/>
    <n v="20"/>
    <m/>
    <m/>
    <n v="20"/>
    <m/>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0"/>
    <n v="0"/>
  </r>
  <r>
    <s v="DS-24020057"/>
    <d v="2024-02-07T00:00:00"/>
    <x v="164"/>
    <d v="2024-02-07T00:00:00"/>
    <d v="2024-02-06T16:23:40"/>
    <s v="OP:2023-00513.005"/>
    <s v="PASARELA DE SERVICIO GALVANIZADA PARA TRABAJO PESADO PSSG 3114"/>
    <s v="ITALCOL SA [Barranquilla]"/>
    <s v="Perfiles IPE"/>
    <s v="1.4.05.04 | Perfilería"/>
    <s v="PER-IPE180"/>
    <s v="PERFIL IPE 180 GR 50"/>
    <n v="12"/>
    <m/>
    <m/>
    <n v="12"/>
    <m/>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2"/>
    <n v="1"/>
  </r>
  <r>
    <s v="DS-24020057"/>
    <d v="2024-02-07T00:00:00"/>
    <x v="164"/>
    <d v="2024-02-07T00:00:00"/>
    <d v="2024-02-06T16:23:40"/>
    <s v="OP:2023-00513.005"/>
    <s v="PASARELA DE SERVICIO GALVANIZADA PARA TRABAJO PESADO PSSG 3114"/>
    <s v="ITALCOL SA [Barranquilla]"/>
    <s v="Perfiles U"/>
    <s v="1.4.05.04 | Perfilería"/>
    <s v="CANU-4"/>
    <s v="CANAL U 4 X 5.4 LIBRAS/PIE"/>
    <n v="12"/>
    <m/>
    <m/>
    <n v="12"/>
    <m/>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2"/>
    <n v="0"/>
  </r>
  <r>
    <s v="DS-24020057"/>
    <d v="2024-02-07T00:00:00"/>
    <x v="164"/>
    <d v="2024-02-07T00:00:00"/>
    <d v="2024-02-06T16:23:40"/>
    <s v="OP:2023-00513.005"/>
    <s v="PASARELA DE SERVICIO GALVANIZADA PARA TRABAJO PESADO PSSG 3114"/>
    <s v="ITALCOL SA [Barranquilla]"/>
    <s v="Perfiles IPE"/>
    <s v="1.4.05.04 | Perfilería"/>
    <s v="CANI-IPE-120"/>
    <s v="PERFIL IPE 120 GR 50"/>
    <n v="6"/>
    <m/>
    <m/>
    <n v="6"/>
    <m/>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2"/>
    <n v="0"/>
  </r>
  <r>
    <s v="DS-24020057"/>
    <d v="2024-02-07T00:00:00"/>
    <x v="164"/>
    <d v="2024-02-07T00:00:00"/>
    <d v="2024-02-06T16:23:40"/>
    <s v="OP:2023-00513.005"/>
    <s v="PASARELA DE SERVICIO GALVANIZADA PARA TRABAJO PESADO PSSG 3114"/>
    <s v="ITALCOL SA [Barranquilla]"/>
    <s v="Angulo HR"/>
    <s v="1.4.05.04 | Perfilería"/>
    <s v="ANGH-2X1/4"/>
    <s v="ANGULO HR 2 X 1/4"/>
    <n v="12"/>
    <m/>
    <m/>
    <n v="12"/>
    <m/>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7T16:32:06"/>
    <x v="2"/>
    <n v="0"/>
  </r>
  <r>
    <s v="DS-24020060"/>
    <d v="2024-02-07T00:00:00"/>
    <x v="165"/>
    <d v="2024-02-07T00:00:00"/>
    <d v="2024-02-06T14:54:11"/>
    <s v="OP:2023-00240.001"/>
    <s v="DISEÑO DE PLANOS TALLER FABRICACIÓN DE ESTRUCTURA METÁLICA EN ACERO ESTRUCTURAL A-572"/>
    <s v="CONSORCIO CONSTRUCCIONES HOSPITALARIAS [Bogotá D.C.]"/>
    <s v="Pintura Esmalte"/>
    <s v="1.4.05.05 | Pintura"/>
    <s v="ESM-ALQ.ALU"/>
    <s v="ESMALTE ALQUIDICO AZUL RAL6505 PINTUNAL"/>
    <n v="15"/>
    <m/>
    <m/>
    <n v="15"/>
    <s v="DESPACHO PARA BODEGA LA CASITA"/>
    <s v="Transportador por: LMI S.A.S. [Bucaramanga]. Placa: WOL439. Cédula Conductor: 91508276. Nombre Conductor: JHON FUENTES. Celular Conductor: 3144094444"/>
    <s v="LMI S.A.S."/>
    <s v="CR 12 84 A 12 OF 301"/>
    <s v="BOGOTÁ. D.C."/>
    <s v="PINTO PINZON LUIS ARNULFO"/>
    <s v="SERGIO RODRIGUEZ"/>
    <d v="2024-02-07T11:22:51"/>
    <x v="0"/>
    <n v="1"/>
  </r>
  <r>
    <s v="DS-24020060"/>
    <d v="2024-02-07T00:00:00"/>
    <x v="165"/>
    <d v="2024-02-07T00:00:00"/>
    <d v="2024-02-06T14:54:11"/>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BODEGA LA CASITA"/>
    <s v="Transportador por: LMI S.A.S. [Bucaramanga]. Placa: WOL439. Cédula Conductor: 91508276. Nombre Conductor: JHON FUENTES. Celular Conductor: 3144094444"/>
    <s v="LMI S.A.S."/>
    <s v="CR 12 84 A 12 OF 301"/>
    <s v="BOGOTÁ. D.C."/>
    <s v="PINTO PINZON LUIS ARNULFO"/>
    <s v="SERGIO RODRIGUEZ"/>
    <d v="2024-02-07T11:22:51"/>
    <x v="0"/>
    <n v="0"/>
  </r>
  <r>
    <s v="DS-24020061"/>
    <d v="2024-02-07T00:00:00"/>
    <x v="166"/>
    <d v="2024-02-07T00:00:00"/>
    <d v="2024-02-06T16:35:01"/>
    <s v="OP:2023-00408.012"/>
    <s v="CONSUMIBLES FABRICACION METALTECO (LA CASITA Y PLANTA PRINCIPAL)"/>
    <s v="METALTECO SAS [Girón]"/>
    <s v="Aceites - Lubricantes y Grasas"/>
    <s v="1.4.55.20 | Materiales y Suministros"/>
    <s v="REF-GEC."/>
    <s v="REFRIGERANTE"/>
    <n v="2"/>
    <m/>
    <m/>
    <n v="2"/>
    <s v="Despachar para LA CASITA"/>
    <s v="Transportador por: LMI S.A.S. [Bucaramanga]. Placa: WOL439. Cédula Conductor: 91508276. Nombre Conductor: JHON FUENTES. Celular Conductor: 3144094444"/>
    <s v="LMI S.A.S."/>
    <s v="KM 6 VIA GIRON"/>
    <s v="GIRÓN"/>
    <s v="PINTO PINZON LUIS ARNULFO"/>
    <s v="SERGIO RODRIGUEZ"/>
    <d v="2024-02-07T11:27:36"/>
    <x v="0"/>
    <n v="0"/>
  </r>
  <r>
    <s v="DS-24020061"/>
    <d v="2024-02-07T00:00:00"/>
    <x v="166"/>
    <d v="2024-02-07T00:00:00"/>
    <d v="2024-02-06T16:35:01"/>
    <s v="OP:2023-00408.012"/>
    <s v="CONSUMIBLES FABRICACION METALTECO (LA CASITA Y PLANTA PRINCIPAL)"/>
    <s v="METALTECO SAS [Girón]"/>
    <s v="Gasolina"/>
    <s v="1.4.55.05 | Combustibles y Lubricantes"/>
    <s v="GAS-GAS."/>
    <s v="GASOLINA"/>
    <n v="5"/>
    <m/>
    <m/>
    <n v="5"/>
    <s v="Despachar para LA CASITA"/>
    <s v="Transportador por: LMI S.A.S. [Bucaramanga]. Placa: WOL439. Cédula Conductor: 91508276. Nombre Conductor: JHON FUENTES. Celular Conductor: 3144094444"/>
    <s v="LMI S.A.S."/>
    <s v="KM 6 VIA GIRON"/>
    <s v="GIRÓN"/>
    <s v="PINTO PINZON LUIS ARNULFO"/>
    <s v="SERGIO RODRIGUEZ"/>
    <d v="2024-02-07T11:27:36"/>
    <x v="0"/>
    <n v="0"/>
  </r>
  <r>
    <s v="DS-24020061"/>
    <d v="2024-02-07T00:00:00"/>
    <x v="166"/>
    <d v="2024-02-07T00:00:00"/>
    <d v="2024-02-06T16:35:01"/>
    <s v="OP:2023-00408.012"/>
    <s v="CONSUMIBLES FABRICACION METALTECO (LA CASITA Y PLANTA PRINCIPAL)"/>
    <s v="METALTECO SAS [Girón]"/>
    <s v="Disco Varios"/>
    <s v="1.4.55.20 | Materiales y Suministros"/>
    <s v="DIS-FLA.4.1/2X7/8.GR.INT"/>
    <s v="DISCO FLAP 4 1/2&quot; X 7/8&quot; GRANO 60 BOSH"/>
    <n v="50"/>
    <m/>
    <m/>
    <n v="50"/>
    <s v="Despachar para LA CASITA"/>
    <s v="Transportador por: LMI S.A.S. [Bucaramanga]. Placa: WOL439. Cédula Conductor: 91508276. Nombre Conductor: JHON FUENTES. Celular Conductor: 3144094444"/>
    <s v="LMI S.A.S."/>
    <s v="KM 6 VIA GIRON"/>
    <s v="GIRÓN"/>
    <s v="PINTO PINZON LUIS ARNULFO"/>
    <s v="SERGIO RODRIGUEZ"/>
    <d v="2024-02-07T11:27:36"/>
    <x v="0"/>
    <n v="0"/>
  </r>
  <r>
    <s v="DS-24020061"/>
    <d v="2024-02-07T00:00:00"/>
    <x v="166"/>
    <d v="2024-02-07T00:00:00"/>
    <d v="2024-02-06T16:35:01"/>
    <s v="OP:2023-00408.012"/>
    <s v="CONSUMIBLES FABRICACION METALTECO (LA CASITA Y PLANTA PRINCIPAL)"/>
    <s v="METALTECO SAS [Girón]"/>
    <s v="Disco Varios"/>
    <s v="1.4.55.20 | Materiales y Suministros"/>
    <s v="DISCO-3M-6-80"/>
    <s v="DISCO 3M 6&quot; ASPIRACION LIMPIA GRANO 80 3M"/>
    <n v="20"/>
    <m/>
    <m/>
    <n v="20"/>
    <s v="Despachar para LA CASITA"/>
    <s v="Transportador por: LMI S.A.S. [Bucaramanga]. Placa: WOL439. Cédula Conductor: 91508276. Nombre Conductor: JHON FUENTES. Celular Conductor: 3144094444"/>
    <s v="LMI S.A.S."/>
    <s v="KM 6 VIA GIRON"/>
    <s v="GIRÓN"/>
    <s v="PINTO PINZON LUIS ARNULFO"/>
    <s v="SERGIO RODRIGUEZ"/>
    <d v="2024-02-07T11:27:36"/>
    <x v="0"/>
    <n v="0"/>
  </r>
  <r>
    <s v="DS-24020061"/>
    <d v="2024-02-07T00:00:00"/>
    <x v="166"/>
    <d v="2024-02-07T00:00:00"/>
    <d v="2024-02-06T16:35:01"/>
    <s v="OP:2023-00408.012"/>
    <s v="CONSUMIBLES FABRICACION METALTECO (LA CASITA Y PLANTA PRINCIPAL)"/>
    <s v="METALTECO SAS [Girón]"/>
    <s v="Disco Varios"/>
    <s v="1.4.55.20 | Materiales y Suministros"/>
    <s v="DISCO-3M-6-180"/>
    <s v="DISCO 3M 6&quot; ASPIRACION LIMPIA GRANO 180 3M"/>
    <n v="20"/>
    <m/>
    <m/>
    <n v="20"/>
    <s v="Despachar para LA CASITA"/>
    <s v="Transportador por: LMI S.A.S. [Bucaramanga]. Placa: WOL439. Cédula Conductor: 91508276. Nombre Conductor: JHON FUENTES. Celular Conductor: 3144094444"/>
    <s v="LMI S.A.S."/>
    <s v="KM 6 VIA GIRON"/>
    <s v="GIRÓN"/>
    <s v="PINTO PINZON LUIS ARNULFO"/>
    <s v="SERGIO RODRIGUEZ"/>
    <d v="2024-02-07T11:27:36"/>
    <x v="0"/>
    <n v="0"/>
  </r>
  <r>
    <s v="DS-24020061"/>
    <d v="2024-02-07T00:00:00"/>
    <x v="166"/>
    <d v="2024-02-07T00:00:00"/>
    <d v="2024-02-06T16:35:01"/>
    <s v="OP:2023-00408.012"/>
    <s v="CONSUMIBLES FABRICACION METALTECO (LA CASITA Y PLANTA PRINCIPAL)"/>
    <s v="METALTECO SAS [Girón]"/>
    <s v="Elementos de Protección"/>
    <s v="1.4.55.12 | Materiales y Suministros para MO"/>
    <s v="CAB-CAR.GEN"/>
    <s v="CABEZAL PARA CARETA INTELIGENTE GENERICO"/>
    <n v="1"/>
    <m/>
    <m/>
    <n v="1"/>
    <s v="Despachar para LA CASITA"/>
    <s v="Transportador por: LMI S.A.S. [Bucaramanga]. Placa: WOL439. Cédula Conductor: 91508276. Nombre Conductor: JHON FUENTES. Celular Conductor: 3144094444"/>
    <s v="LMI S.A.S."/>
    <s v="KM 6 VIA GIRON"/>
    <s v="GIRÓN"/>
    <s v="PINTO PINZON LUIS ARNULFO"/>
    <s v="SERGIO RODRIGUEZ"/>
    <d v="2024-02-07T11:27:36"/>
    <x v="0"/>
    <n v="0"/>
  </r>
  <r>
    <s v="DS-24020062"/>
    <d v="2024-02-07T00:00:00"/>
    <x v="167"/>
    <d v="2024-02-07T00:00:00"/>
    <d v="2024-02-06T10:53:08"/>
    <s v="OP:2023-00240.001"/>
    <s v="DISEÑO DE PLANOS TALLER FABRICACIÓN DE ESTRUCTURA METÁLICA EN ACERO ESTRUCTURAL A-572"/>
    <s v="CONSORCIO CONSTRUCCIONES HOSPITALARIAS [Bogotá D.C.]"/>
    <s v="Soldadura Diversos"/>
    <s v="1.4.05.07 | Soldadura"/>
    <s v="SOL-71T.CMA"/>
    <s v="SOLDADURA 0.45 ET71T-1C TUBULAR WEST ARCO (CAJA MARRON)"/>
    <n v="75"/>
    <m/>
    <m/>
    <n v="75"/>
    <s v="DESPACHO PARA EMMI"/>
    <s v="Transportador por: LMI S.A.S. [Bucaramanga]. Placa: WOL439. Cédula Conductor: 91508276. Nombre Conductor: JHON FUENTES. Celular Conductor: 3144094444"/>
    <s v="LMI S.A.S."/>
    <s v="CR 12 84 A 12 OF 301"/>
    <s v="BOGOTÁ. D.C."/>
    <s v="PINTO PINZON LUIS ARNULFO"/>
    <s v="SERGIO RODRIGUEZ"/>
    <d v="2024-02-07T11:31:04"/>
    <x v="0"/>
    <n v="0"/>
  </r>
  <r>
    <s v="DS-24020062"/>
    <d v="2024-02-07T00:00:00"/>
    <x v="167"/>
    <d v="2024-02-07T00:00:00"/>
    <d v="2024-02-06T10:53:08"/>
    <s v="OP:2023-00240.001"/>
    <s v="DISEÑO DE PLANOS TALLER FABRICACIÓN DE ESTRUCTURA METÁLICA EN ACERO ESTRUCTURAL A-572"/>
    <s v="CONSORCIO CONSTRUCCIONES HOSPITALARIAS [Bogotá D.C.]"/>
    <s v="Pintura Epoxica"/>
    <s v="1.4.05.05 | Pintura"/>
    <s v="DIS-EPO.PIN"/>
    <s v="DISOLVENTE EPOXICO PINTUNAL Ref: 13-5"/>
    <n v="5"/>
    <m/>
    <m/>
    <n v="5"/>
    <s v="DESPACHO PARA EMMI"/>
    <s v="Transportador por: LMI S.A.S. [Bucaramanga]. Placa: WOL439. Cédula Conductor: 91508276. Nombre Conductor: JHON FUENTES. Celular Conductor: 3144094444"/>
    <s v="LMI S.A.S."/>
    <s v="CR 12 84 A 12 OF 301"/>
    <s v="BOGOTÁ. D.C."/>
    <s v="PINTO PINZON LUIS ARNULFO"/>
    <s v="SERGIO RODRIGUEZ"/>
    <d v="2024-02-07T11:31:04"/>
    <x v="0"/>
    <n v="0"/>
  </r>
  <r>
    <s v="DS-24020065"/>
    <d v="2024-02-07T00:00:00"/>
    <x v="168"/>
    <d v="2024-02-07T00:00:00"/>
    <d v="2024-02-06T15:52:08"/>
    <s v="OP:2023-00240.001"/>
    <s v="DISEÑO DE PLANOS TALLER FABRICACIÓN DE ESTRUCTURA METÁLICA EN ACERO ESTRUCTURAL A-572"/>
    <s v="CONSORCIO CONSTRUCCIONES HOSPITALARIAS [Bogotá D.C.]"/>
    <s v="Soldadura 7018"/>
    <s v="1.4.05.07 | Soldadura"/>
    <s v="SOL-7018-5/32"/>
    <s v="SOLDADURA 7018 5/32 WEST ARCO"/>
    <n v="20"/>
    <m/>
    <m/>
    <n v="20"/>
    <s v="DESPACHO PARA EL HUS"/>
    <s v="Transportador por: LMI S.A.S. [Bucaramanga]. Placa: WOL439. Cédula Conductor: 91508276. Nombre Conductor: JHON FUENTES. Celular Conductor: 3144094444"/>
    <s v="LMI S.A.S."/>
    <s v="CR 12 84 A 12 OF 301"/>
    <s v="BOGOTÁ. D.C."/>
    <s v="PINTO PINZON LUIS ARNULFO"/>
    <s v="SANDRA CALA"/>
    <d v="2024-02-07T14:14:03"/>
    <x v="0"/>
    <n v="0"/>
  </r>
  <r>
    <s v="DS-24020066"/>
    <d v="2024-02-07T00:00:00"/>
    <x v="169"/>
    <d v="2024-02-06T00:00:00"/>
    <d v="2024-02-07T08:17:17"/>
    <s v="OP:2023-00206.023"/>
    <s v="ITEM 320: TORRE DE SOPORTE GALVANIZADA 3636 PARA  DOS ELEVADORES."/>
    <s v="PUERTO BAHIA COLOMBIA DE URABA S.A [Antioquia]"/>
    <s v="Tuerca Hexágona Galvanizada"/>
    <s v="1.4.05.08 | Tornillería"/>
    <s v="TUE-HEX.13/8"/>
    <s v="TUERCA HEX Ø 1 3/8 GALVANIZADA A194 GRADO 2H 8HPP"/>
    <n v="42"/>
    <m/>
    <m/>
    <n v="42"/>
    <s v="PARA DESPACHAR EN EL CAMION QUE VA PARA PUERTO ANTIOQUIA"/>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69"/>
    <d v="2024-02-06T00:00:00"/>
    <d v="2024-02-07T08:17:17"/>
    <s v="OP:2023-00206.023"/>
    <s v="ITEM 320: TORRE DE SOPORTE GALVANIZADA 3636 PARA  DOS ELEVADORES."/>
    <s v="PUERTO BAHIA COLOMBIA DE URABA S.A [Antioquia]"/>
    <s v="Tuerca Hexágona Galvanizada"/>
    <s v="1.4.05.08 | Tornillería"/>
    <s v="TUE-5/8.GALV.A194.2H"/>
    <s v="TUERCA HEX 5/8 - GALVANIZADA  REF. A194 GRADO 2H 11 HILOS"/>
    <n v="85"/>
    <m/>
    <m/>
    <n v="85"/>
    <s v="PARA DESPACHAR EN EL CAMION QUE VA PARA PUERTO ANTIOQUIA"/>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69"/>
    <d v="2024-02-06T00:00:00"/>
    <d v="2024-02-07T08:17:17"/>
    <s v="OP:2023-00206.023"/>
    <s v="ITEM 320: TORRE DE SOPORTE GALVANIZADA 3636 PARA  DOS ELEVADORES."/>
    <s v="PUERTO BAHIA COLOMBIA DE URABA S.A [Antioquia]"/>
    <s v="Tuerca Hexágona Galvanizada"/>
    <s v="1.4.05.08 | Tornillería"/>
    <s v="TUE-5/8.GALV.A194.2H"/>
    <s v="TUERCA HEX 5/8 - GALVANIZADA  REF. A194 GRADO 2H 11 HILOS"/>
    <n v="3100"/>
    <m/>
    <m/>
    <n v="3100"/>
    <s v="PARA DESPACHAR EN EL CAMION QUE VA PARA PUERTO ANTIOQUIA"/>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69"/>
    <d v="2024-02-06T00:00:00"/>
    <d v="2024-02-07T08:17:17"/>
    <s v="OP:2023-00206.023"/>
    <s v="ITEM 320: TORRE DE SOPORTE GALVANIZADA 3636 PARA  DOS ELEVADORES."/>
    <s v="PUERTO BAHIA COLOMBIA DE URABA S.A [Antioquia]"/>
    <s v="Tuerca Hexágona Galvanizada"/>
    <s v="1.4.05.08 | Tornillería"/>
    <s v="TUE-3/4.GALV.A194.GR2H"/>
    <s v="TUERCA HEX 3/4 - GALVANIZADA REF,  A194 GRADO 2H - 10HPP"/>
    <n v="440"/>
    <m/>
    <m/>
    <n v="440"/>
    <s v="PARA DESPACHAR EN EL CAMION QUE VA PARA PUERTO ANTIOQUIA"/>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69"/>
    <d v="2024-02-06T00:00:00"/>
    <d v="2024-02-07T08:17:17"/>
    <s v="OP:2023-00206.023"/>
    <s v="ITEM 320: TORRE DE SOPORTE GALVANIZADA 3636 PARA  DOS ELEVADORES."/>
    <s v="PUERTO BAHIA COLOMBIA DE URABA S.A [Antioquia]"/>
    <s v="Tornillo Hexágono"/>
    <s v="1.4.05.08 | Tornillería"/>
    <s v="TOR-5/8.X2.GALV.A325.T1"/>
    <s v="TORNILLO HEX 5/8 X 2 - GALVANIZADO REF. A325 TIPO 1"/>
    <n v="1789"/>
    <m/>
    <m/>
    <n v="1789"/>
    <s v="PARA DESPACHAR EN EL CAMION QUE VA PARA PUERTO ANTIOQUIA"/>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69"/>
    <d v="2024-02-06T00:00:00"/>
    <d v="2024-02-07T08:17:17"/>
    <s v="OP:2023-00206.023"/>
    <s v="ITEM 320: TORRE DE SOPORTE GALVANIZADA 3636 PARA  DOS ELEVADORES."/>
    <s v="PUERTO BAHIA COLOMBIA DE URABA S.A [Antioquia]"/>
    <s v="Tornillo Hexágono"/>
    <s v="1.4.05.08 | Tornillería"/>
    <s v="TOR-5/8.1.1/2.GAL.A325T1"/>
    <s v="TORNILLO HEX 5/8 X 1 1/2  GALVANIZADO REF. A325 TIPO 1"/>
    <n v="85"/>
    <m/>
    <m/>
    <n v="85"/>
    <s v="PARA DESPACHAR EN EL CAMION QUE VA PARA PUERTO ANTIOQUIA"/>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69"/>
    <d v="2024-02-06T00:00:00"/>
    <d v="2024-02-07T08:17:17"/>
    <s v="OP:2023-00206.023"/>
    <s v="ITEM 320: TORRE DE SOPORTE GALVANIZADA 3636 PARA  DOS ELEVADORES."/>
    <s v="PUERTO BAHIA COLOMBIA DE URABA S.A [Antioquia]"/>
    <s v="Tornillo Hexágono"/>
    <s v="1.4.05.08 | Tornillería"/>
    <s v="THE-5/8.2PU"/>
    <s v="TORNILLO HEX Ø 5/8&quot; X 2&quot; GALVANIZADO A490"/>
    <n v="1500"/>
    <m/>
    <m/>
    <n v="1500"/>
    <s v="PARA DESPACHAR EN EL CAMION QUE VA PARA PUERTO ANTIOQUIA"/>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69"/>
    <d v="2024-02-06T00:00:00"/>
    <d v="2024-02-07T08:17:17"/>
    <s v="OP:2023-00206.023"/>
    <s v="ITEM 320: TORRE DE SOPORTE GALVANIZADA 3636 PARA  DOS ELEVADORES."/>
    <s v="PUERTO BAHIA COLOMBIA DE URABA S.A [Antioquia]"/>
    <s v="Tornillo Hexágono"/>
    <s v="1.4.05.08 | Tornillería"/>
    <s v="THE-3/4.212"/>
    <s v="TORNILLO HEX Ø 3/4&quot; X 2 1/2&quot; GALVANIZADO A490"/>
    <n v="440"/>
    <m/>
    <m/>
    <n v="440"/>
    <s v="PARA DESPACHAR EN EL CAMION QUE VA PARA PUERTO ANTIOQUIA"/>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0"/>
    <d v="2024-02-07T00:00:00"/>
    <d v="2024-02-07T08:44:33"/>
    <s v="OP:2023-00206.035"/>
    <s v="ITEM 328: PASARELA DE SERVICIO GALVANIZADA PSSG 4014 PARA DOS TRANSPORTADORES DE CADENA"/>
    <s v="PUERTO BAHIA COLOMBIA DE URABA S.A [Antioquia]"/>
    <s v="Tuerca Hexágona Zincada"/>
    <s v="1.4.05.08 | Tornillería"/>
    <s v="TUH-3/8"/>
    <s v="TUERCA HEX 3/8 ZINCADA"/>
    <n v="588"/>
    <m/>
    <m/>
    <n v="588"/>
    <s v="PARA DESPACHAR EN EL CAMION QUE VA PARA PUERTO ANTIOQUIA     (PLATAFORMA JJ)"/>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0"/>
    <d v="2024-02-07T00:00:00"/>
    <d v="2024-02-07T08:44:33"/>
    <s v="OP:2023-00206.035"/>
    <s v="ITEM 328: PASARELA DE SERVICIO GALVANIZADA PSSG 4014 PARA DOS TRANSPORTADORES DE CADENA"/>
    <s v="PUERTO BAHIA COLOMBIA DE URABA S.A [Antioquia]"/>
    <s v="Tuerca Hexágona Galvanizada"/>
    <s v="1.4.05.08 | Tornillería"/>
    <s v="TUE-5/8.GALV.A194.2H"/>
    <s v="TUERCA HEX 5/8 - GALVANIZADA  REF. A194 GRADO 2H 11 HILOS"/>
    <n v="844"/>
    <m/>
    <m/>
    <n v="844"/>
    <s v="PARA DESPACHAR EN EL CAMION QUE VA PARA PUERTO ANTIOQUIA     (PLATAFORMA JJ)"/>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0"/>
    <d v="2024-02-07T00:00:00"/>
    <d v="2024-02-07T08:44:33"/>
    <s v="OP:2023-00206.035"/>
    <s v="ITEM 328: PASARELA DE SERVICIO GALVANIZADA PSSG 4014 PARA DOS TRANSPORTADORES DE CADENA"/>
    <s v="PUERTO BAHIA COLOMBIA DE URABA S.A [Antioquia]"/>
    <s v="Tornillo Hexágono"/>
    <s v="1.4.05.08 | Tornillería"/>
    <s v="TOR-5/8.X2.GALV.A325.T1"/>
    <s v="TORNILLO HEX 5/8 X 2 - GALVANIZADO REF. A325 TIPO 1"/>
    <n v="529"/>
    <m/>
    <m/>
    <n v="529"/>
    <s v="PARA DESPACHAR EN EL CAMION QUE VA PARA PUERTO ANTIOQUIA     (PLATAFORMA JJ)"/>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0"/>
    <d v="2024-02-07T00:00:00"/>
    <d v="2024-02-07T08:44:33"/>
    <s v="OP:2023-00206.035"/>
    <s v="ITEM 328: PASARELA DE SERVICIO GALVANIZADA PSSG 4014 PARA DOS TRANSPORTADORES DE CADENA"/>
    <s v="PUERTO BAHIA COLOMBIA DE URABA S.A [Antioquia]"/>
    <s v="Tornillo Hexágono"/>
    <s v="1.4.05.08 | Tornillería"/>
    <s v="THE-5/8.2.1/2GALV."/>
    <s v="TORNILLO HEX 5/8 X 2 1/2 - GALVANIZADO REF. A325 TIPO 1"/>
    <n v="126"/>
    <m/>
    <m/>
    <n v="126"/>
    <s v="PARA DESPACHAR EN EL CAMION QUE VA PARA PUERTO ANTIOQUIA     (PLATAFORMA JJ)"/>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0"/>
    <d v="2024-02-07T00:00:00"/>
    <d v="2024-02-07T08:44:33"/>
    <s v="OP:2023-00206.035"/>
    <s v="ITEM 328: PASARELA DE SERVICIO GALVANIZADA PSSG 4014 PARA DOS TRANSPORTADORES DE CADENA"/>
    <s v="PUERTO BAHIA COLOMBIA DE URABA S.A [Antioquia]"/>
    <s v="Tornillo Hexágono"/>
    <s v="1.4.05.08 | Tornillería"/>
    <s v="THE-3/8X2"/>
    <s v="TORNILLO HEX 3/8 X 2  ZINCADO"/>
    <n v="588"/>
    <m/>
    <m/>
    <n v="588"/>
    <s v="PARA DESPACHAR EN EL CAMION QUE VA PARA PUERTO ANTIOQUIA     (PLATAFORMA JJ)"/>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0"/>
    <d v="2024-02-07T00:00:00"/>
    <d v="2024-02-07T08:44:33"/>
    <s v="OP:2023-00206.035"/>
    <s v="ITEM 328: PASARELA DE SERVICIO GALVANIZADA PSSG 4014 PARA DOS TRANSPORTADORES DE CADENA"/>
    <s v="PUERTO BAHIA COLOMBIA DE URABA S.A [Antioquia]"/>
    <s v="Varios Diversos"/>
    <s v="1.4.05.10 | Varios"/>
    <s v="PLA-PLA-60X60"/>
    <s v="PLATAFORMA PLASTICA FILTRAFACIL 60 X 60 N - PRECEBO COLOR NEGRO - MARCA ESTRA REF: 4-1009812 - REF: 4-1009812 - Ref: 4-1009812 -"/>
    <n v="60"/>
    <m/>
    <m/>
    <n v="60"/>
    <s v="PARA DESPACHAR EN EL CAMION QUE VA PARA PUERTO ANTIOQUIA     (PLATAFORMA JJ)"/>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0"/>
    <d v="2024-02-07T00:00:00"/>
    <d v="2024-02-07T08:44:33"/>
    <s v="OP:2023-00206.035"/>
    <s v="ITEM 328: PASARELA DE SERVICIO GALVANIZADA PSSG 4014 PARA DOS TRANSPORTADORES DE CADENA"/>
    <s v="PUERTO BAHIA COLOMBIA DE URABA S.A [Antioquia]"/>
    <s v="Arandela Plana"/>
    <s v="1.4.05.08 | Tornillería"/>
    <s v="APL-5/8.436"/>
    <s v="ARANDELA PLANA Ø 5/8&quot; ASTM F436 GALVANIZADA EN CALIENTE"/>
    <n v="844"/>
    <m/>
    <m/>
    <n v="844"/>
    <s v="PARA DESPACHAR EN EL CAMION QUE VA PARA PUERTO ANTIOQUIA     (PLATAFORMA JJ)"/>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0"/>
    <d v="2024-02-07T00:00:00"/>
    <d v="2024-02-07T08:44:33"/>
    <s v="OP:2023-00206.035"/>
    <s v="ITEM 328: PASARELA DE SERVICIO GALVANIZADA PSSG 4014 PARA DOS TRANSPORTADORES DE CADENA"/>
    <s v="PUERTO BAHIA COLOMBIA DE URABA S.A [Antioquia]"/>
    <s v="Arandela Plana"/>
    <s v="1.4.05.08 | Tornillería"/>
    <s v="APL-3/8"/>
    <s v="ARANDELA PLANA 3/8 ZINCADA"/>
    <n v="1176"/>
    <m/>
    <m/>
    <n v="1176"/>
    <s v="PARA DESPACHAR EN EL CAMION QUE VA PARA PUERTO ANTIOQUIA     (PLATAFORMA JJ)"/>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uerca Hexágona Zincada"/>
    <s v="1.4.05.08 | Tornillería"/>
    <s v="TUH-3/8"/>
    <s v="TUERCA HEX 3/8 ZINCADA"/>
    <n v="336"/>
    <m/>
    <m/>
    <n v="336"/>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uerca Hexágona Zincada"/>
    <s v="1.4.05.08 | Tornillería"/>
    <s v="TUH-1/2"/>
    <s v="TUERCA HEX 1/2 ZINCADA"/>
    <n v="187"/>
    <m/>
    <m/>
    <n v="187"/>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uerca Hexágona Galvanizada"/>
    <s v="1.4.05.08 | Tornillería"/>
    <s v="TUE-5/8.GALV.A194.2H"/>
    <s v="TUERCA HEX 5/8 - GALVANIZADA  REF. A194 GRADO 2H 11 HILOS"/>
    <n v="253"/>
    <m/>
    <m/>
    <n v="253"/>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uerca Hexágona Galvanizada"/>
    <s v="1.4.05.08 | Tornillería"/>
    <s v="TUE-3/4.GALV.A194.GR2H"/>
    <s v="TUERCA HEX 3/4 - GALVANIZADA REF,  A194 GRADO 2H - 10HPP"/>
    <n v="45"/>
    <m/>
    <m/>
    <n v="45"/>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ornillo Hexágono"/>
    <s v="1.4.05.08 | Tornillería"/>
    <s v="TOR-5/8.X2.GALV.A325.T1"/>
    <s v="TORNILLO HEX 5/8 X 2 - GALVANIZADO REF. A325 TIPO 1"/>
    <n v="183"/>
    <m/>
    <m/>
    <n v="183"/>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ornillo Hexágono"/>
    <s v="1.4.05.08 | Tornillería"/>
    <s v="TOR-3/4.X2.A325.T1"/>
    <s v="TORNILLO HEX 3/4 X 2 - GALVANIZADO REF. A325 TIPO 1"/>
    <n v="45"/>
    <m/>
    <m/>
    <n v="45"/>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ornillo Hexágono"/>
    <s v="1.4.05.08 | Tornillería"/>
    <s v="THE-5/8.2.1/2GALV."/>
    <s v="TORNILLO HEX 5/8 X 2 1/2 - GALVANIZADO REF. A325 TIPO 1"/>
    <n v="70"/>
    <m/>
    <m/>
    <n v="70"/>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ornillo Hexágono"/>
    <s v="1.4.05.08 | Tornillería"/>
    <s v="THE-3/8X2"/>
    <s v="TORNILLO HEX 3/8 X 2  ZINCADO"/>
    <n v="336"/>
    <m/>
    <m/>
    <n v="336"/>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ornillo Hexágono"/>
    <s v="1.4.05.08 | Tornillería"/>
    <s v="THE-1/2X1 1/2"/>
    <s v="TORNILLO HEX 1/2 X 1 1/2 ZINCADO"/>
    <n v="72"/>
    <m/>
    <m/>
    <n v="72"/>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ornillo Hexágono"/>
    <s v="1.4.05.08 | Tornillería"/>
    <s v="THE-1/2X1"/>
    <s v="TORNILLO HEX 1/2 X 1 ZINCADO"/>
    <n v="115"/>
    <m/>
    <m/>
    <n v="115"/>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uerca Hexágona Galvanizada"/>
    <s v="1.4.05.08 | Tornillería"/>
    <s v="THE-1/2.G.A194"/>
    <s v="TUERCA HEX 1/2 - GALVANIZADA REF,  A194 GRADO 2H 13HPP"/>
    <n v="56"/>
    <m/>
    <m/>
    <n v="56"/>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Tornillo Hexágono"/>
    <s v="1.4.05.08 | Tornillería"/>
    <s v="THE-1/2.1.1/2.G.A325T1"/>
    <s v="TORNILLO HEX 1/2 X 1 1/2 - GALVANIZADO REF. A325 TIPO 1"/>
    <n v="56"/>
    <m/>
    <m/>
    <n v="56"/>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Varios Diversos"/>
    <s v="1.4.05.10 | Varios"/>
    <s v="PLA-PLA-60X60"/>
    <s v="PLATAFORMA PLASTICA FILTRAFACIL 60 X 60 N - PRECEBO COLOR NEGRO - MARCA ESTRA REF: 4-1009812 - REF: 4-1009812 - Ref: 4-1009812 -"/>
    <n v="60"/>
    <m/>
    <m/>
    <n v="60"/>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Arandela Plana"/>
    <s v="1.4.05.08 | Tornillería"/>
    <s v="ARA-PLA.3/4"/>
    <s v="ARANDELA PLANA Ø 3/4"/>
    <n v="45"/>
    <m/>
    <m/>
    <n v="45"/>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Arandela Plana"/>
    <s v="1.4.05.08 | Tornillería"/>
    <s v="APL-5/8"/>
    <s v="ARANDELA PLANA 5/8 ZINCADA"/>
    <n v="36"/>
    <m/>
    <m/>
    <n v="36"/>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Arandela Plana"/>
    <s v="1.4.05.08 | Tornillería"/>
    <s v="APL-3/8"/>
    <s v="ARANDELA PLANA 3/8 ZINCADA"/>
    <n v="672"/>
    <m/>
    <m/>
    <n v="672"/>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1"/>
    <d v="2024-02-07T00:00:00"/>
    <d v="2024-02-07T08:50:26"/>
    <s v="OP:2023-00206.065"/>
    <s v="PLATAFORMA DE SERVICIO PARA MANTENIMIENTO DE ELEVADORES"/>
    <s v="PUERTO BAHIA COLOMBIA DE URABA S.A [Antioquia]"/>
    <s v="Arandela Plana"/>
    <s v="1.4.05.08 | Tornillería"/>
    <s v="APL-1/2"/>
    <s v="ARANDELA PLANA 1/2 ZINCADA"/>
    <n v="281"/>
    <m/>
    <m/>
    <n v="281"/>
    <s v="PARA DESPACHAR EN EL CAMION QUE VA PARA PUERTO ANTIOQUIA     (PLATAFORMA KK)"/>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uerca Hexágona Zincada"/>
    <s v="1.4.05.08 | Tornillería"/>
    <s v="TUH-3/8"/>
    <s v="TUERCA HEX 3/8 ZINCADA"/>
    <n v="260"/>
    <m/>
    <m/>
    <n v="260"/>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uerca Hexágona Zincada"/>
    <s v="1.4.05.08 | Tornillería"/>
    <s v="TUH-1/2"/>
    <s v="TUERCA HEX 1/2 ZINCADA"/>
    <n v="179"/>
    <m/>
    <m/>
    <n v="179"/>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uerca Hexágona Galvanizada"/>
    <s v="1.4.05.08 | Tornillería"/>
    <s v="TUE-5/8.GALV.A194.2H"/>
    <s v="TUERCA HEX 5/8 - GALVANIZADA  REF. A194 GRADO 2H 11 HILOS"/>
    <n v="297"/>
    <m/>
    <m/>
    <n v="297"/>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ornillo Hexágono"/>
    <s v="1.4.05.08 | Tornillería"/>
    <s v="TOR-5/8.X2.GALV.A325.T1"/>
    <s v="TORNILLO HEX 5/8 X 2 - GALVANIZADO REF. A325 TIPO 1"/>
    <n v="177"/>
    <m/>
    <m/>
    <n v="177"/>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ornillo Hexágono"/>
    <s v="1.4.05.08 | Tornillería"/>
    <s v="TOR-5/8.1.1/2.GAL.A325T1"/>
    <s v="TORNILLO HEX 5/8 X 1 1/2  GALVANIZADO REF. A325 TIPO 1"/>
    <n v="20"/>
    <m/>
    <m/>
    <n v="20"/>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ornillo Hexágono"/>
    <s v="1.4.05.08 | Tornillería"/>
    <s v="THE-5/8.2.1/2GALV."/>
    <s v="TORNILLO HEX 5/8 X 2 1/2 - GALVANIZADO REF. A325 TIPO 1"/>
    <n v="100"/>
    <m/>
    <m/>
    <n v="100"/>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ornillo Hexágono"/>
    <s v="1.4.05.08 | Tornillería"/>
    <s v="THE-3/8X2"/>
    <s v="TORNILLO HEX 3/8 X 2  ZINCADO"/>
    <n v="260"/>
    <m/>
    <m/>
    <n v="260"/>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ornillo Hexágono"/>
    <s v="1.4.05.08 | Tornillería"/>
    <s v="THE-1/2X1 1/2"/>
    <s v="TORNILLO HEX 1/2 X 1 1/2 ZINCADO"/>
    <n v="76"/>
    <m/>
    <m/>
    <n v="76"/>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ornillo Hexágono"/>
    <s v="1.4.05.08 | Tornillería"/>
    <s v="THE-1/2X1"/>
    <s v="TORNILLO HEX 1/2 X 1 ZINCADO"/>
    <n v="103"/>
    <m/>
    <m/>
    <n v="103"/>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uerca Hexágona Galvanizada"/>
    <s v="1.4.05.08 | Tornillería"/>
    <s v="THE-1/2.G.A194"/>
    <s v="TUERCA HEX 1/2 - GALVANIZADA REF,  A194 GRADO 2H 13HPP"/>
    <n v="64"/>
    <m/>
    <m/>
    <n v="64"/>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ornillo Hexágono"/>
    <s v="1.4.05.08 | Tornillería"/>
    <s v="THE-1/2.2GL..A325"/>
    <s v="TORNILLO HEX 1/2 X 2 - GALVANIZADO REF. A325 TIPO 1"/>
    <n v="46"/>
    <m/>
    <m/>
    <n v="46"/>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Tornillo Hexágono"/>
    <s v="1.4.05.08 | Tornillería"/>
    <s v="THE-1/2.1.1/2.G.A325T1"/>
    <s v="TORNILLO HEX 1/2 X 1 1/2 - GALVANIZADO REF. A325 TIPO 1"/>
    <n v="18"/>
    <m/>
    <m/>
    <n v="18"/>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Arandela Plana"/>
    <s v="1.4.05.08 | Tornillería"/>
    <s v="APL-5/8"/>
    <s v="ARANDELA PLANA 5/8 ZINCADA"/>
    <n v="79"/>
    <m/>
    <m/>
    <n v="79"/>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Arandela Plana"/>
    <s v="1.4.05.08 | Tornillería"/>
    <s v="APL-5/8"/>
    <s v="ARANDELA PLANA 5/8 ZINCADA"/>
    <n v="8"/>
    <m/>
    <m/>
    <n v="8"/>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Arandela Plana"/>
    <s v="1.4.05.08 | Tornillería"/>
    <s v="APL-3/8"/>
    <s v="ARANDELA PLANA 3/8 ZINCADA"/>
    <n v="510"/>
    <m/>
    <m/>
    <n v="510"/>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2"/>
    <d v="2024-02-07T00:00:00"/>
    <d v="2024-02-07T08:55:12"/>
    <s v="OP:2023-00206.130"/>
    <s v="ITEM 810: PLATAFORMA DE SERVICIO PARA LAS DOS TRAMPA MAGNETICA"/>
    <s v="PUERTO BAHIA COLOMBIA DE URABA S.A [Antioquia]"/>
    <s v="Arandela Plana"/>
    <s v="1.4.05.08 | Tornillería"/>
    <s v="APL-1/2"/>
    <s v="ARANDELA PLANA 1/2 ZINCADA"/>
    <n v="285"/>
    <m/>
    <m/>
    <n v="285"/>
    <s v="PARA DESPACHAR EN EL CAMION QUE VA PARA PUERTO ANTIOQUIA     (PLATAFORMA IMANES 300)"/>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Tuerca Hexágona Zincada"/>
    <s v="1.4.05.08 | Tornillería"/>
    <s v="TUH-1/2"/>
    <s v="TUERCA HEX 1/2 ZINCADA"/>
    <n v="17"/>
    <m/>
    <m/>
    <n v="17"/>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Tuerca Hexágona Galvanizada"/>
    <s v="1.4.05.08 | Tornillería"/>
    <s v="TUE-5/8.GALV.A194.2H"/>
    <s v="TUERCA HEX 5/8 - GALVANIZADA  REF. A194 GRADO 2H 11 HILOS"/>
    <n v="12"/>
    <m/>
    <m/>
    <n v="12"/>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Tornillo Fijación"/>
    <s v="1.4.05.08 | Tornillería"/>
    <s v="TOR-FIJ.AUT.1/4X1.1/2"/>
    <s v="TORNILLO DE FIJACION AUTOPERFORANTE 1/4 X 1 1/2 - CON EMPAQUE"/>
    <n v="20"/>
    <m/>
    <m/>
    <n v="20"/>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Tornillo Hexágono"/>
    <s v="1.4.05.08 | Tornillería"/>
    <s v="THE-3/8X2"/>
    <s v="TORNILLO HEX 3/8 X 2  ZINCADO"/>
    <n v="18"/>
    <m/>
    <m/>
    <n v="18"/>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Tornillo Hexágono"/>
    <s v="1.4.05.08 | Tornillería"/>
    <s v="THE-1/2X1 1/2"/>
    <s v="TORNILLO HEX 1/2 X 1 1/2 ZINCADO"/>
    <n v="24"/>
    <m/>
    <m/>
    <n v="24"/>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Tornillo Hexágono"/>
    <s v="1.4.05.08 | Tornillería"/>
    <s v="THE-1/2X1"/>
    <s v="TORNILLO HEX 1/2 X 1 ZINCADO"/>
    <n v="3"/>
    <m/>
    <m/>
    <n v="3"/>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Tuerca Hexágona Galvanizada"/>
    <s v="1.4.05.08 | Tornillería"/>
    <s v="THE-1/2.G.A194"/>
    <s v="TUERCA HEX 1/2 - GALVANIZADA REF,  A194 GRADO 2H 13HPP"/>
    <n v="41"/>
    <m/>
    <m/>
    <n v="41"/>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Tornillo Hexágono"/>
    <s v="1.4.05.08 | Tornillería"/>
    <s v="THE-1/2.2GL..A325"/>
    <s v="TORNILLO HEX 1/2 X 2 - GALVANIZADO REF. A325 TIPO 1"/>
    <n v="13"/>
    <m/>
    <m/>
    <n v="13"/>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Tornillo Hexágono"/>
    <s v="1.4.05.08 | Tornillería"/>
    <s v="THE-1/2.1.1/4.G.A325"/>
    <s v="TORNILLO HEX 1/2 X 1 1/4 - GALVANIZADO REF. A325 TIPO 1"/>
    <n v="13"/>
    <m/>
    <m/>
    <n v="13"/>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Varios Diversos"/>
    <s v="1.4.05.10 | Varios"/>
    <s v="PLA-PLA-60X60"/>
    <s v="PLATAFORMA PLASTICA FILTRAFACIL 60 X 60 N - PRECEBO COLOR NEGRO - MARCA ESTRA REF: 4-1009812 - REF: 4-1009812 - Ref: 4-1009812 -"/>
    <n v="5"/>
    <m/>
    <m/>
    <n v="5"/>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Varios Diversos"/>
    <s v="1.4.05.10 | Varios"/>
    <s v="PLA-PLA-60X60"/>
    <s v="PLATAFORMA PLASTICA FILTRAFACIL 60 X 60 N - PRECEBO COLOR NEGRO - MARCA ESTRA REF: 4-1009812 - REF: 4-1009812 - Ref: 4-1009812 -"/>
    <n v="5"/>
    <m/>
    <m/>
    <n v="5"/>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Arandela Plana"/>
    <s v="1.4.05.08 | Tornillería"/>
    <s v="APL-5/8"/>
    <s v="ARANDELA PLANA 5/8 ZINCADA"/>
    <n v="28"/>
    <m/>
    <m/>
    <n v="28"/>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Arandela Plana"/>
    <s v="1.4.05.08 | Tornillería"/>
    <s v="APL-3/8"/>
    <s v="ARANDELA PLANA 3/8 ZINCADA"/>
    <n v="90"/>
    <m/>
    <m/>
    <n v="90"/>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3"/>
    <d v="2024-02-07T00:00:00"/>
    <d v="2024-02-07T09:14:33"/>
    <s v="OP:2023-00206.068"/>
    <s v="ACCESOS AUXILIARES PARA LA TORRE DE SOPORTE"/>
    <s v="PUERTO BAHIA COLOMBIA DE URABA S.A [Antioquia]"/>
    <s v="Arandela Plana"/>
    <s v="1.4.05.08 | Tornillería"/>
    <s v="APL-1/2"/>
    <s v="ARANDELA PLANA 1/2 ZINCADA"/>
    <n v="167"/>
    <m/>
    <m/>
    <n v="167"/>
    <s v="PARA DESPACHAR EN EL CAMION QUE VA PARA PUERTO ANTIOQUIA     (ACCESO DD)"/>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4"/>
    <d v="2024-02-07T00:00:00"/>
    <d v="2024-02-07T09:23:07"/>
    <s v="OP:2023-00206.068"/>
    <s v="ACCESOS AUXILIARES PARA LA TORRE DE SOPORTE"/>
    <s v="PUERTO BAHIA COLOMBIA DE URABA S.A [Antioquia]"/>
    <s v="Tuerca Hexágona Zincada"/>
    <s v="1.4.05.08 | Tornillería"/>
    <s v="TUH-1/2"/>
    <s v="TUERCA HEX 1/2 ZINCADA"/>
    <n v="98"/>
    <m/>
    <m/>
    <n v="98"/>
    <s v="PARA DESPACHAR EN EL CAMION QUE VA PARA PUERTO ANTIOQUIA     (ACCESO HH)"/>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4"/>
    <d v="2024-02-07T00:00:00"/>
    <d v="2024-02-07T09:23:07"/>
    <s v="OP:2023-00206.068"/>
    <s v="ACCESOS AUXILIARES PARA LA TORRE DE SOPORTE"/>
    <s v="PUERTO BAHIA COLOMBIA DE URABA S.A [Antioquia]"/>
    <s v="Tuerca Hexágona Galvanizada"/>
    <s v="1.4.05.08 | Tornillería"/>
    <s v="TUE-3/4.GALV.A194.GR2H"/>
    <s v="TUERCA HEX 3/4 - GALVANIZADA REF,  A194 GRADO 2H - 10HPP"/>
    <n v="24"/>
    <m/>
    <m/>
    <n v="24"/>
    <s v="PARA DESPACHAR EN EL CAMION QUE VA PARA PUERTO ANTIOQUIA     (ACCESO HH)"/>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4"/>
    <d v="2024-02-07T00:00:00"/>
    <d v="2024-02-07T09:23:07"/>
    <s v="OP:2023-00206.068"/>
    <s v="ACCESOS AUXILIARES PARA LA TORRE DE SOPORTE"/>
    <s v="PUERTO BAHIA COLOMBIA DE URABA S.A [Antioquia]"/>
    <s v="Tornillo Hexágono"/>
    <s v="1.4.05.08 | Tornillería"/>
    <s v="TOR-3/4.2.1/2.A325"/>
    <s v="TORNILLO HEX 3/4 X 2 1/2 - GALVANIZADO REF. A325 TIPO 1"/>
    <n v="24"/>
    <m/>
    <m/>
    <n v="24"/>
    <s v="PARA DESPACHAR EN EL CAMION QUE VA PARA PUERTO ANTIOQUIA     (ACCESO HH)"/>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4"/>
    <d v="2024-02-07T00:00:00"/>
    <d v="2024-02-07T09:23:07"/>
    <s v="OP:2023-00206.068"/>
    <s v="ACCESOS AUXILIARES PARA LA TORRE DE SOPORTE"/>
    <s v="PUERTO BAHIA COLOMBIA DE URABA S.A [Antioquia]"/>
    <s v="Tornillo Hexágono"/>
    <s v="1.4.05.08 | Tornillería"/>
    <s v="THE-1/2X1 1/2"/>
    <s v="TORNILLO HEX 1/2 X 1 1/2 ZINCADO"/>
    <n v="28"/>
    <m/>
    <m/>
    <n v="28"/>
    <s v="PARA DESPACHAR EN EL CAMION QUE VA PARA PUERTO ANTIOQUIA     (ACCESO HH)"/>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4"/>
    <d v="2024-02-07T00:00:00"/>
    <d v="2024-02-07T09:23:07"/>
    <s v="OP:2023-00206.068"/>
    <s v="ACCESOS AUXILIARES PARA LA TORRE DE SOPORTE"/>
    <s v="PUERTO BAHIA COLOMBIA DE URABA S.A [Antioquia]"/>
    <s v="Tornillo Hexágono"/>
    <s v="1.4.05.08 | Tornillería"/>
    <s v="THE-1/2X1"/>
    <s v="TORNILLO HEX 1/2 X 1 ZINCADO"/>
    <n v="60"/>
    <m/>
    <m/>
    <n v="60"/>
    <s v="PARA DESPACHAR EN EL CAMION QUE VA PARA PUERTO ANTIOQUIA     (ACCESO HH)"/>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4"/>
    <d v="2024-02-07T00:00:00"/>
    <d v="2024-02-07T09:23:07"/>
    <s v="OP:2023-00206.068"/>
    <s v="ACCESOS AUXILIARES PARA LA TORRE DE SOPORTE"/>
    <s v="PUERTO BAHIA COLOMBIA DE URABA S.A [Antioquia]"/>
    <s v="Tornillo Hexágono"/>
    <s v="1.4.05.08 | Tornillería"/>
    <s v="THE-1/2.1.1/2.G.A325T1"/>
    <s v="TORNILLO HEX 1/2 X 1 1/2 - GALVANIZADO REF. A325 TIPO 1"/>
    <n v="26"/>
    <m/>
    <m/>
    <n v="26"/>
    <s v="PARA DESPACHAR EN EL CAMION QUE VA PARA PUERTO ANTIOQUIA     (ACCESO HH)"/>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4"/>
    <d v="2024-02-07T00:00:00"/>
    <d v="2024-02-07T09:23:07"/>
    <s v="OP:2023-00206.068"/>
    <s v="ACCESOS AUXILIARES PARA LA TORRE DE SOPORTE"/>
    <s v="PUERTO BAHIA COLOMBIA DE URABA S.A [Antioquia]"/>
    <s v="Varios Diversos"/>
    <s v="1.4.05.10 | Varios"/>
    <s v="PLA-PLA-60X60"/>
    <s v="PLATAFORMA PLASTICA FILTRAFACIL 60 X 60 N - PRECEBO COLOR NEGRO - MARCA ESTRA REF: 4-1009812 - REF: 4-1009812 - Ref: 4-1009812 -"/>
    <n v="12"/>
    <m/>
    <m/>
    <n v="12"/>
    <s v="PARA DESPACHAR EN EL CAMION QUE VA PARA PUERTO ANTIOQUIA     (ACCESO HH)"/>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4"/>
    <d v="2024-02-07T00:00:00"/>
    <d v="2024-02-07T09:23:07"/>
    <s v="OP:2023-00206.068"/>
    <s v="ACCESOS AUXILIARES PARA LA TORRE DE SOPORTE"/>
    <s v="PUERTO BAHIA COLOMBIA DE URABA S.A [Antioquia]"/>
    <s v="Arandela Plana"/>
    <s v="1.4.05.08 | Tornillería"/>
    <s v="APL-5/8"/>
    <s v="ARANDELA PLANA 5/8 ZINCADA"/>
    <n v="16"/>
    <m/>
    <m/>
    <n v="16"/>
    <s v="PARA DESPACHAR EN EL CAMION QUE VA PARA PUERTO ANTIOQUIA     (ACCESO HH)"/>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4"/>
    <d v="2024-02-07T00:00:00"/>
    <d v="2024-02-07T09:23:07"/>
    <s v="OP:2023-00206.068"/>
    <s v="ACCESOS AUXILIARES PARA LA TORRE DE SOPORTE"/>
    <s v="PUERTO BAHIA COLOMBIA DE URABA S.A [Antioquia]"/>
    <s v="Arandela Plana"/>
    <s v="1.4.05.08 | Tornillería"/>
    <s v="APL-3/4"/>
    <s v="ARANDELA PLANA 3/4 ZINCADA"/>
    <n v="24"/>
    <m/>
    <m/>
    <n v="24"/>
    <s v="PARA DESPACHAR EN EL CAMION QUE VA PARA PUERTO ANTIOQUIA     (ACCESO HH)"/>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6"/>
    <d v="2024-02-07T00:00:00"/>
    <x v="174"/>
    <d v="2024-02-07T00:00:00"/>
    <d v="2024-02-07T09:23:07"/>
    <s v="OP:2023-00206.068"/>
    <s v="ACCESOS AUXILIARES PARA LA TORRE DE SOPORTE"/>
    <s v="PUERTO BAHIA COLOMBIA DE URABA S.A [Antioquia]"/>
    <s v="Arandela Plana"/>
    <s v="1.4.05.08 | Tornillería"/>
    <s v="APL-1/2"/>
    <s v="ARANDELA PLANA 1/2 ZINCADA"/>
    <n v="31"/>
    <m/>
    <m/>
    <n v="31"/>
    <s v="PARA DESPACHAR EN EL CAMION QUE VA PARA PUERTO ANTIOQUIA     (ACCESO HH)"/>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CACERES PAREDES SERGIO AUGUSTO"/>
    <s v="SANDRA CALA"/>
    <d v="2024-02-20T13:27:34"/>
    <x v="0"/>
    <n v="0"/>
  </r>
  <r>
    <s v="DS-24020067"/>
    <d v="2024-02-07T00:00:00"/>
    <x v="175"/>
    <d v="2024-02-07T00:00:00"/>
    <d v="2024-02-06T17:22:08"/>
    <s v="OP:2023-00206.016"/>
    <s v="ITEM 314: TRANSPORTADOR DE CADENA GALVANIZADO, TRCG 3327, @800 TPH, 43.3 MTS"/>
    <s v="PUERTO BAHIA COLOMBIA DE URABA S.A [Antioquia]"/>
    <s v="Tuerca Hexágona Zincada"/>
    <s v="1.4.05.08 | Tornillería"/>
    <s v="TUH-3/8"/>
    <s v="TUERCA HEX 3/8 ZINCADA"/>
    <n v="2900"/>
    <m/>
    <m/>
    <n v="290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MEJIA CORTES NESTOR DARIO"/>
    <s v="SANDRA CALA"/>
    <d v="2024-02-23T16:34:26"/>
    <x v="0"/>
    <n v="0"/>
  </r>
  <r>
    <s v="DS-24020067"/>
    <d v="2024-02-07T00:00:00"/>
    <x v="175"/>
    <d v="2024-02-07T00:00:00"/>
    <d v="2024-02-06T17:22:08"/>
    <s v="OP:2023-00206.016"/>
    <s v="ITEM 314: TRANSPORTADOR DE CADENA GALVANIZADO, TRCG 3327, @800 TPH, 43.3 MTS"/>
    <s v="PUERTO BAHIA COLOMBIA DE URABA S.A [Antioquia]"/>
    <s v="Tuerca Hexágona Zincada"/>
    <s v="1.4.05.08 | Tornillería"/>
    <s v="TUH-3/8"/>
    <s v="TUERCA HEX 3/8 ZINCADA"/>
    <n v="150"/>
    <m/>
    <m/>
    <n v="15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MEJIA CORTES NESTOR DARIO"/>
    <s v="SANDRA CALA"/>
    <d v="2024-02-23T16:34:26"/>
    <x v="0"/>
    <n v="0"/>
  </r>
  <r>
    <s v="DS-24020067"/>
    <d v="2024-02-07T00:00:00"/>
    <x v="175"/>
    <d v="2024-02-07T00:00:00"/>
    <d v="2024-02-06T17:22:08"/>
    <s v="OP:2023-00206.016"/>
    <s v="ITEM 314: TRANSPORTADOR DE CADENA GALVANIZADO, TRCG 3327, @800 TPH, 43.3 MTS"/>
    <s v="PUERTO BAHIA COLOMBIA DE URABA S.A [Antioquia]"/>
    <s v="Tuerca Hexágona Zincada"/>
    <s v="1.4.05.08 | Tornillería"/>
    <s v="TUH-1/2"/>
    <s v="TUERCA HEX 1/2 ZINCADA"/>
    <n v="64"/>
    <m/>
    <m/>
    <n v="64"/>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MEJIA CORTES NESTOR DARIO"/>
    <s v="SANDRA CALA"/>
    <d v="2024-02-23T16:34:26"/>
    <x v="0"/>
    <n v="0"/>
  </r>
  <r>
    <s v="DS-24020067"/>
    <d v="2024-02-07T00:00:00"/>
    <x v="175"/>
    <d v="2024-02-07T00:00:00"/>
    <d v="2024-02-06T17:22:08"/>
    <s v="OP:2023-00206.016"/>
    <s v="ITEM 314: TRANSPORTADOR DE CADENA GALVANIZADO, TRCG 3327, @800 TPH, 43.3 MTS"/>
    <s v="PUERTO BAHIA COLOMBIA DE URABA S.A [Antioquia]"/>
    <s v="Tuerca Hexágona Zincada"/>
    <s v="1.4.05.08 | Tornillería"/>
    <s v="TUH-1/2"/>
    <s v="TUERCA HEX 1/2 ZINCADA"/>
    <n v="370"/>
    <m/>
    <m/>
    <n v="37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MEJIA CORTES NESTOR DARIO"/>
    <s v="SANDRA CALA"/>
    <d v="2024-02-23T16:34:26"/>
    <x v="0"/>
    <n v="0"/>
  </r>
  <r>
    <s v="DS-24020067"/>
    <d v="2024-02-07T00:00:00"/>
    <x v="175"/>
    <d v="2024-02-07T00:00:00"/>
    <d v="2024-02-06T17:22:08"/>
    <s v="OP:2023-00206.016"/>
    <s v="ITEM 314: TRANSPORTADOR DE CADENA GALVANIZADO, TRCG 3327, @800 TPH, 43.3 MTS"/>
    <s v="PUERTO BAHIA COLOMBIA DE URABA S.A [Antioquia]"/>
    <s v="Tuerca de Seguridad"/>
    <s v="1.4.05.08 | Tornillería"/>
    <s v="TUE-SEG-1/2"/>
    <s v="TUERCA DE SEGURIDAD 1/2 ZINCADA"/>
    <n v="220"/>
    <m/>
    <m/>
    <n v="22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MEJIA CORTES NESTOR DARIO"/>
    <s v="SANDRA CALA"/>
    <d v="2024-02-23T16:34:26"/>
    <x v="0"/>
    <n v="0"/>
  </r>
  <r>
    <s v="DS-24020067"/>
    <d v="2024-02-07T00:00:00"/>
    <x v="175"/>
    <d v="2024-02-07T00:00:00"/>
    <d v="2024-02-06T17:22:08"/>
    <s v="OP:2023-00206.016"/>
    <s v="ITEM 314: TRANSPORTADOR DE CADENA GALVANIZADO, TRCG 3327, @800 TPH, 43.3 MTS"/>
    <s v="PUERTO BAHIA COLOMBIA DE URABA S.A [Antioquia]"/>
    <s v="Tornillo Grado"/>
    <s v="1.4.05.08 | Tornillería"/>
    <s v="THE-5/8X11/2-G5"/>
    <s v="TORNILLO HEX 5/8 X 1 1/2 - GRADO 5"/>
    <n v="220"/>
    <m/>
    <m/>
    <n v="22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MEJIA CORTES NESTOR DARIO"/>
    <s v="SANDRA CALA"/>
    <d v="2024-02-23T16:34:26"/>
    <x v="0"/>
    <n v="0"/>
  </r>
  <r>
    <s v="DS-24020067"/>
    <d v="2024-02-07T00:00:00"/>
    <x v="175"/>
    <d v="2024-02-07T00:00:00"/>
    <d v="2024-02-06T17:22:08"/>
    <s v="OP:2023-00206.016"/>
    <s v="ITEM 314: TRANSPORTADOR DE CADENA GALVANIZADO, TRCG 3327, @800 TPH, 43.3 MTS"/>
    <s v="PUERTO BAHIA COLOMBIA DE URABA S.A [Antioquia]"/>
    <s v="Tornillo Hexágono"/>
    <s v="1.4.05.08 | Tornillería"/>
    <s v="THE-3/8X1"/>
    <s v="TORNILLO HEX 3/8 X 1 ZINCADO"/>
    <n v="3010"/>
    <m/>
    <m/>
    <n v="301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MEJIA CORTES NESTOR DARIO"/>
    <s v="SANDRA CALA"/>
    <d v="2024-02-23T16:34:26"/>
    <x v="0"/>
    <n v="0"/>
  </r>
  <r>
    <s v="DS-24020067"/>
    <d v="2024-02-07T00:00:00"/>
    <x v="175"/>
    <d v="2024-02-07T00:00:00"/>
    <d v="2024-02-06T17:22:08"/>
    <s v="OP:2023-00206.016"/>
    <s v="ITEM 314: TRANSPORTADOR DE CADENA GALVANIZADO, TRCG 3327, @800 TPH, 43.3 MTS"/>
    <s v="PUERTO BAHIA COLOMBIA DE URABA S.A [Antioquia]"/>
    <s v="Tornillo Hexágono"/>
    <s v="1.4.05.08 | Tornillería"/>
    <s v="THE-3/8X1"/>
    <s v="TORNILLO HEX 3/8 X 1 ZINCADO"/>
    <n v="50"/>
    <m/>
    <m/>
    <n v="5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MEJIA CORTES NESTOR DARIO"/>
    <s v="SANDRA CALA"/>
    <d v="2024-02-23T16:34:26"/>
    <x v="0"/>
    <n v="0"/>
  </r>
  <r>
    <s v="DS-24020067"/>
    <d v="2024-02-07T00:00:00"/>
    <x v="175"/>
    <d v="2024-02-07T00:00:00"/>
    <d v="2024-02-06T17:22:08"/>
    <s v="OP:2023-00206.016"/>
    <s v="ITEM 314: TRANSPORTADOR DE CADENA GALVANIZADO, TRCG 3327, @800 TPH, 43.3 MTS"/>
    <s v="PUERTO BAHIA COLOMBIA DE URABA S.A [Antioquia]"/>
    <s v="Tornillo Hexágono"/>
    <s v="1.4.05.08 | Tornillería"/>
    <s v="THE-1/2X1 1/4"/>
    <s v="TORNILLO HEX 1/2 X 1 1/4 ZINCADO"/>
    <n v="104"/>
    <m/>
    <m/>
    <n v="104"/>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MEJIA CORTES NESTOR DARIO"/>
    <s v="SANDRA CALA"/>
    <d v="2024-02-23T16:34:26"/>
    <x v="0"/>
    <n v="0"/>
  </r>
  <r>
    <s v="DS-24020067"/>
    <d v="2024-02-07T00:00:00"/>
    <x v="175"/>
    <d v="2024-02-07T00:00:00"/>
    <d v="2024-02-06T17:22:08"/>
    <s v="OP:2023-00206.016"/>
    <s v="ITEM 314: TRANSPORTADOR DE CADENA GALVANIZADO, TRCG 3327, @800 TPH, 43.3 MTS"/>
    <s v="PUERTO BAHIA COLOMBIA DE URABA S.A [Antioquia]"/>
    <s v="Tornillo Hexágono"/>
    <s v="1.4.05.08 | Tornillería"/>
    <s v="THE-1/2X1 1/4"/>
    <s v="TORNILLO HEX 1/2 X 1 1/4 ZINCADO"/>
    <n v="220"/>
    <m/>
    <m/>
    <n v="22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MEJIA CORTES NESTOR DARIO"/>
    <s v="SANDRA CALA"/>
    <d v="2024-02-23T16:34:26"/>
    <x v="0"/>
    <n v="0"/>
  </r>
  <r>
    <s v="DS-24020067"/>
    <d v="2024-02-07T00:00:00"/>
    <x v="176"/>
    <d v="2024-02-07T00:00:00"/>
    <d v="2024-02-07T15:22:44"/>
    <s v="OP:2023-00357.008"/>
    <s v="ELEMENTOS DE SEGURIDAD INDUSTRIAL Y PROTECCION AMBIENTAL PARA EL PROYECTO"/>
    <s v="PUERTO BAHIA COLOMBIA DE URABA S.A [Antioquia]"/>
    <s v="Materiales y Suministros"/>
    <s v="1.4.55.20 | Materiales y Suministros"/>
    <s v="JAB-DES.HAND4PI"/>
    <s v="JABON DESENGRASANTE HAND 4 PI"/>
    <n v="8"/>
    <m/>
    <m/>
    <n v="8"/>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ARCHILA OCHOA PEDRO JULIO"/>
    <s v="SANDRA CALA"/>
    <d v="2024-02-23T16:34:26"/>
    <x v="0"/>
    <n v="0"/>
  </r>
  <r>
    <s v="DS-24020068"/>
    <d v="2024-02-07T00:00:00"/>
    <x v="177"/>
    <d v="2024-01-29T00:00:00"/>
    <d v="2024-01-29T14:47:18"/>
    <s v="OP:2023-00438.006"/>
    <s v="MONTAJE SILO VERTICAL - NESTOR"/>
    <s v="PUERTO BAHIA COLOMBIA DE URABA S.A [Antioquia]"/>
    <s v="Aceites - Lubricantes y Grasas"/>
    <s v="1.4.55.20 | Materiales y Suministros"/>
    <s v="ACE-HID.68"/>
    <s v="ACEITE HIDRAULICO ISO 68 SHELL SHELL SHELL"/>
    <n v="3"/>
    <m/>
    <m/>
    <n v="3"/>
    <s v="ENVIAR A PURTO ANTIOQUIA EN PROXIMO DESPACHO  APENAS LLEGUEN LOS REPUESTOS SOLICITADOS"/>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MEJIA CORTES NESTOR DARIO"/>
    <s v="SANDRA CALA"/>
    <d v="2024-02-29T09:37:25"/>
    <x v="0"/>
    <n v="0"/>
  </r>
  <r>
    <s v="DS-24020068"/>
    <d v="2024-02-07T00:00:00"/>
    <x v="178"/>
    <d v="2024-02-07T00:00:00"/>
    <d v="2024-02-06T16:11:03"/>
    <s v="OP:2023-00206.007"/>
    <s v="ITEM 307: VIGA IPE PARA SOPORTE DE LAS REJILLAS DE RECIBO,"/>
    <s v="PUERTO BAHIA COLOMBIA DE URABA S.A [Antioquia]"/>
    <s v="Tuerca Hexágona Galvanizada"/>
    <s v="1.4.05.08 | Tornillería"/>
    <s v="TUE-5/8.GALV.A194.2H"/>
    <s v="TUERCA HEX 5/8 - GALVANIZADA  REF. A194 GRADO 2H 11 HILOS"/>
    <n v="825"/>
    <m/>
    <m/>
    <n v="825"/>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78"/>
    <d v="2024-02-07T00:00:00"/>
    <d v="2024-02-06T16:11:03"/>
    <s v="OP:2023-00206.007"/>
    <s v="ITEM 307: VIGA IPE PARA SOPORTE DE LAS REJILLAS DE RECIBO,"/>
    <s v="PUERTO BAHIA COLOMBIA DE URABA S.A [Antioquia]"/>
    <s v="Tuerca Hexágona Galvanizada"/>
    <s v="1.4.05.08 | Tornillería"/>
    <s v="TUE-3/4.GALV.A194.GR2H"/>
    <s v="TUERCA HEX 3/4 - GALVANIZADA REF,  A194 GRADO 2H - 10HPP"/>
    <n v="574"/>
    <m/>
    <m/>
    <n v="574"/>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78"/>
    <d v="2024-02-07T00:00:00"/>
    <d v="2024-02-06T16:11:03"/>
    <s v="OP:2023-00206.007"/>
    <s v="ITEM 307: VIGA IPE PARA SOPORTE DE LAS REJILLAS DE RECIBO,"/>
    <s v="PUERTO BAHIA COLOMBIA DE URABA S.A [Antioquia]"/>
    <s v="Tornillo Hexágono"/>
    <s v="1.4.05.08 | Tornillería"/>
    <s v="TOR-3/4.2.1/2.A325"/>
    <s v="TORNILLO HEX 3/4 X 2 1/2 - GALVANIZADO REF. A325 TIPO 1"/>
    <n v="574"/>
    <m/>
    <m/>
    <n v="574"/>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78"/>
    <d v="2024-02-07T00:00:00"/>
    <d v="2024-02-06T16:11:03"/>
    <s v="OP:2023-00206.007"/>
    <s v="ITEM 307: VIGA IPE PARA SOPORTE DE LAS REJILLAS DE RECIBO,"/>
    <s v="PUERTO BAHIA COLOMBIA DE URABA S.A [Antioquia]"/>
    <s v="Tornillo Hexágono"/>
    <s v="1.4.05.08 | Tornillería"/>
    <s v="THE-5/8.2PU"/>
    <s v="TORNILLO HEX Ø 5/8&quot; X 2&quot; GALVANIZADO A490"/>
    <n v="825"/>
    <m/>
    <m/>
    <n v="825"/>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79"/>
    <d v="2024-02-07T00:00:00"/>
    <d v="2024-02-06T16:11:28"/>
    <s v="OP:2023-00206.009"/>
    <s v="ITEM 309: DEFLECTORES INTERNOS PARA CAPTURAS DE POLVOS DENTRO DE LA TOLVA DE RECIBO"/>
    <s v="PUERTO BAHIA COLOMBIA DE URABA S.A [Antioquia]"/>
    <s v="Tuerca Hexágona Zincada"/>
    <s v="1.4.05.08 | Tornillería"/>
    <s v="TUH-3/8"/>
    <s v="TUERCA HEX 3/8 ZINCADA"/>
    <n v="3626"/>
    <m/>
    <m/>
    <n v="3626"/>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79"/>
    <d v="2024-02-07T00:00:00"/>
    <d v="2024-02-06T16:11:28"/>
    <s v="OP:2023-00206.009"/>
    <s v="ITEM 309: DEFLECTORES INTERNOS PARA CAPTURAS DE POLVOS DENTRO DE LA TOLVA DE RECIBO"/>
    <s v="PUERTO BAHIA COLOMBIA DE URABA S.A [Antioquia]"/>
    <s v="Tornillo Hexágono"/>
    <s v="1.4.05.08 | Tornillería"/>
    <s v="THE-3/8X1"/>
    <s v="TORNILLO HEX 3/8 X 1 ZINCADO"/>
    <n v="3626"/>
    <m/>
    <m/>
    <n v="3626"/>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79"/>
    <d v="2024-02-07T00:00:00"/>
    <d v="2024-02-06T16:11:28"/>
    <s v="OP:2023-00206.009"/>
    <s v="ITEM 309: DEFLECTORES INTERNOS PARA CAPTURAS DE POLVOS DENTRO DE LA TOLVA DE RECIBO"/>
    <s v="PUERTO BAHIA COLOMBIA DE URABA S.A [Antioquia]"/>
    <s v="Arandela Plana"/>
    <s v="1.4.05.08 | Tornillería"/>
    <s v="APL-3/8"/>
    <s v="ARANDELA PLANA 3/8 ZINCADA"/>
    <n v="3626"/>
    <m/>
    <m/>
    <n v="3626"/>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80"/>
    <d v="2024-02-07T00:00:00"/>
    <d v="2024-02-06T16:11:47"/>
    <s v="OP:2023-00206.008"/>
    <s v="ITEM 308: TOLVA DE RECIBO 38.0 METROS DE LARGO X 3.0 METROS DE ANCHO."/>
    <s v="PUERTO BAHIA COLOMBIA DE URABA S.A [Antioquia]"/>
    <s v="Tuerca Hexágona Zincada"/>
    <s v="1.4.05.08 | Tornillería"/>
    <s v="TUH-3/8"/>
    <s v="TUERCA HEX 3/8 ZINCADA"/>
    <n v="1000"/>
    <m/>
    <m/>
    <n v="100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80"/>
    <d v="2024-02-07T00:00:00"/>
    <d v="2024-02-06T16:11:47"/>
    <s v="OP:2023-00206.008"/>
    <s v="ITEM 308: TOLVA DE RECIBO 38.0 METROS DE LARGO X 3.0 METROS DE ANCHO."/>
    <s v="PUERTO BAHIA COLOMBIA DE URABA S.A [Antioquia]"/>
    <s v="Tuerca Hexágona Zincada"/>
    <s v="1.4.05.08 | Tornillería"/>
    <s v="TUH-3/8"/>
    <s v="TUERCA HEX 3/8 ZINCADA"/>
    <n v="240"/>
    <m/>
    <m/>
    <n v="24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80"/>
    <d v="2024-02-07T00:00:00"/>
    <d v="2024-02-06T16:11:47"/>
    <s v="OP:2023-00206.008"/>
    <s v="ITEM 308: TOLVA DE RECIBO 38.0 METROS DE LARGO X 3.0 METROS DE ANCHO."/>
    <s v="PUERTO BAHIA COLOMBIA DE URABA S.A [Antioquia]"/>
    <s v="Tuerca Hexágona Grado"/>
    <s v="1.4.05.08 | Tornillería"/>
    <s v="TUE-HEX.1.1/2.GR5"/>
    <s v="TUERCA HEX 1 1/2  GRADO 5"/>
    <n v="21"/>
    <m/>
    <m/>
    <n v="21"/>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80"/>
    <d v="2024-02-07T00:00:00"/>
    <d v="2024-02-06T16:11:47"/>
    <s v="OP:2023-00206.008"/>
    <s v="ITEM 308: TOLVA DE RECIBO 38.0 METROS DE LARGO X 3.0 METROS DE ANCHO."/>
    <s v="PUERTO BAHIA COLOMBIA DE URABA S.A [Antioquia]"/>
    <s v="Tornillo Bristol con cabeza"/>
    <s v="1.4.05.08 | Tornillería"/>
    <s v="TOR-BRI.AV-1/4 1"/>
    <s v="TORNILLO BRISTOL AVELLAN 1/4 X 1"/>
    <n v="17"/>
    <m/>
    <m/>
    <n v="17"/>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80"/>
    <d v="2024-02-07T00:00:00"/>
    <d v="2024-02-06T16:11:47"/>
    <s v="OP:2023-00206.008"/>
    <s v="ITEM 308: TOLVA DE RECIBO 38.0 METROS DE LARGO X 3.0 METROS DE ANCHO."/>
    <s v="PUERTO BAHIA COLOMBIA DE URABA S.A [Antioquia]"/>
    <s v="Tornillo Hexágono"/>
    <s v="1.4.05.08 | Tornillería"/>
    <s v="THE-3/8X1"/>
    <s v="TORNILLO HEX 3/8 X 1 ZINCADO"/>
    <n v="1330"/>
    <m/>
    <m/>
    <n v="133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80"/>
    <d v="2024-02-07T00:00:00"/>
    <d v="2024-02-06T16:11:47"/>
    <s v="OP:2023-00206.008"/>
    <s v="ITEM 308: TOLVA DE RECIBO 38.0 METROS DE LARGO X 3.0 METROS DE ANCHO."/>
    <s v="PUERTO BAHIA COLOMBIA DE URABA S.A [Antioquia]"/>
    <s v="Tornillo Hexágono"/>
    <s v="1.4.05.08 | Tornillería"/>
    <s v="THE-3/8X1"/>
    <s v="TORNILLO HEX 3/8 X 1 ZINCADO"/>
    <n v="230"/>
    <m/>
    <m/>
    <n v="23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8"/>
    <d v="2024-02-07T00:00:00"/>
    <x v="180"/>
    <d v="2024-02-07T00:00:00"/>
    <d v="2024-02-06T16:11:47"/>
    <s v="OP:2023-00206.008"/>
    <s v="ITEM 308: TOLVA DE RECIBO 38.0 METROS DE LARGO X 3.0 METROS DE ANCHO."/>
    <s v="PUERTO BAHIA COLOMBIA DE URABA S.A [Antioquia]"/>
    <s v="Tornillo Hexágono"/>
    <s v="1.4.05.08 | Tornillería"/>
    <s v="THE-3/8X1"/>
    <s v="TORNILLO HEX 3/8 X 1 ZINCADO"/>
    <n v="10"/>
    <m/>
    <m/>
    <n v="1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VALBUENA PEREZ ELKIN YESID"/>
    <s v="SANDRA CALA"/>
    <d v="2024-02-29T09:37:25"/>
    <x v="0"/>
    <n v="0"/>
  </r>
  <r>
    <s v="DS-24020069"/>
    <d v="2024-02-07T00:00:00"/>
    <x v="181"/>
    <d v="2024-02-07T00:00:00"/>
    <d v="2024-02-07T09:44:58"/>
    <s v="OP:2023-00513.005"/>
    <s v="PASARELA DE SERVICIO GALVANIZADA PARA TRABAJO PESADO PSSG 3114"/>
    <s v="ITALCOL SA [Barranquilla]"/>
    <s v="Tuerca Hexágona Zincada"/>
    <s v="1.4.05.08 | Tornillería"/>
    <s v="TUH-3/8"/>
    <s v="TUERCA HEX 3/8 ZINCADA"/>
    <n v="500"/>
    <m/>
    <m/>
    <n v="500"/>
    <s v="DESPACHO TURBO 07-02-24"/>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1"/>
    <d v="2024-02-07T00:00:00"/>
    <d v="2024-02-07T09:44:58"/>
    <s v="OP:2023-00513.005"/>
    <s v="PASARELA DE SERVICIO GALVANIZADA PARA TRABAJO PESADO PSSG 3114"/>
    <s v="ITALCOL SA [Barranquilla]"/>
    <s v="Tuerca Hexágona Galvanizada"/>
    <s v="1.4.05.08 | Tornillería"/>
    <s v="TUE-5/8.GALV.A194.2H"/>
    <s v="TUERCA HEX 5/8 - GALVANIZADA  REF. A194 GRADO 2H 11 HILOS"/>
    <n v="220"/>
    <m/>
    <m/>
    <n v="220"/>
    <s v="DESPACHO TURBO 07-02-24"/>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1"/>
    <d v="2024-02-07T00:00:00"/>
    <d v="2024-02-07T09:44:58"/>
    <s v="OP:2023-00513.005"/>
    <s v="PASARELA DE SERVICIO GALVANIZADA PARA TRABAJO PESADO PSSG 3114"/>
    <s v="ITALCOL SA [Barranquilla]"/>
    <s v="Tornillo Hexágono"/>
    <s v="1.4.05.08 | Tornillería"/>
    <s v="THE-3/8X2"/>
    <s v="TORNILLO HEX 3/8 X 2  ZINCADO"/>
    <n v="500"/>
    <m/>
    <m/>
    <n v="500"/>
    <s v="DESPACHO TURBO 07-02-24"/>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1"/>
    <d v="2024-02-07T00:00:00"/>
    <d v="2024-02-07T09:44:58"/>
    <s v="OP:2023-00513.005"/>
    <s v="PASARELA DE SERVICIO GALVANIZADA PARA TRABAJO PESADO PSSG 3114"/>
    <s v="ITALCOL SA [Barranquilla]"/>
    <s v="Tuerca Hexágona Galvanizada"/>
    <s v="1.4.05.08 | Tornillería"/>
    <s v="THE-1/2.G.A194"/>
    <s v="TUERCA HEX 1/2 - GALVANIZADA REF,  A194 GRADO 2H 13HPP"/>
    <n v="30"/>
    <m/>
    <m/>
    <n v="30"/>
    <s v="DESPACHO TURBO 07-02-24"/>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1"/>
    <d v="2024-02-07T00:00:00"/>
    <d v="2024-02-07T09:44:58"/>
    <s v="OP:2023-00513.005"/>
    <s v="PASARELA DE SERVICIO GALVANIZADA PARA TRABAJO PESADO PSSG 3114"/>
    <s v="ITALCOL SA [Barranquilla]"/>
    <s v="Tornillo Hexágono"/>
    <s v="1.4.05.08 | Tornillería"/>
    <s v="THE-1/2.1.1/2.G.A325T1"/>
    <s v="TORNILLO HEX 1/2 X 1 1/2 - GALVANIZADO REF. A325 TIPO 1"/>
    <n v="30"/>
    <m/>
    <m/>
    <n v="30"/>
    <s v="DESPACHO TURBO 07-02-24"/>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2"/>
    <d v="2024-02-07T00:00:00"/>
    <d v="2024-02-07T09:47:21"/>
    <s v="OP:2023-00513.006"/>
    <s v="PORTICO PARA SOPORTE GALVANIZADO DE LA PASARELA  PSSG 1114 PRSPG 1400"/>
    <s v="ITALCOL SA [Barranquilla]"/>
    <s v="Tuerca Hexágona Galvanizada"/>
    <s v="1.4.05.08 | Tornillería"/>
    <s v="TUE-5/8.GALV.A194.2H"/>
    <s v="TUERCA HEX 5/8 - GALVANIZADA  REF. A194 GRADO 2H 11 HILOS"/>
    <n v="40"/>
    <m/>
    <m/>
    <n v="40"/>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2"/>
    <d v="2024-02-07T00:00:00"/>
    <d v="2024-02-07T09:47:21"/>
    <s v="OP:2023-00513.006"/>
    <s v="PORTICO PARA SOPORTE GALVANIZADO DE LA PASARELA  PSSG 1114 PRSPG 1400"/>
    <s v="ITALCOL SA [Barranquilla]"/>
    <s v="Tuerca Hexágona Galvanizada"/>
    <s v="1.4.05.08 | Tornillería"/>
    <s v="TUE-1GA.A194.GR.2H"/>
    <s v="TUERCA HEX 1 - GALVANIZADA REF. A194 GRADO 2H - 8HPP"/>
    <n v="30"/>
    <m/>
    <m/>
    <n v="30"/>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2"/>
    <d v="2024-02-07T00:00:00"/>
    <d v="2024-02-07T09:47:21"/>
    <s v="OP:2023-00513.006"/>
    <s v="PORTICO PARA SOPORTE GALVANIZADO DE LA PASARELA  PSSG 1114 PRSPG 1400"/>
    <s v="ITALCOL SA [Barranquilla]"/>
    <s v="Tornillo Hexágono"/>
    <s v="1.4.05.08 | Tornillería"/>
    <s v="TOR-5/8.1.1/2.GAL.A325T1"/>
    <s v="TORNILLO HEX 5/8 X 1 1/2  GALVANIZADO REF. A325 TIPO 1"/>
    <n v="40"/>
    <m/>
    <m/>
    <n v="40"/>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2"/>
    <d v="2024-02-07T00:00:00"/>
    <d v="2024-02-07T09:47:21"/>
    <s v="OP:2023-00513.006"/>
    <s v="PORTICO PARA SOPORTE GALVANIZADO DE LA PASARELA  PSSG 1114 PRSPG 1400"/>
    <s v="ITALCOL SA [Barranquilla]"/>
    <s v="Tornillo Hexágono"/>
    <s v="1.4.05.08 | Tornillería"/>
    <s v="TOR-1X2.GALV.A325.T1"/>
    <s v="TORNILLO HEX 1 X 2 - GALVANIZADO  REF. A325 TIPO 1"/>
    <n v="30"/>
    <m/>
    <m/>
    <n v="30"/>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3"/>
    <d v="2024-02-07T00:00:00"/>
    <d v="2024-02-07T09:50:26"/>
    <s v="OP:2023-00513.026"/>
    <s v="SOPORTE TRANSPORTADOR DE CADENA SLTC 0305"/>
    <s v="ITALCOL SA [Barranquilla]"/>
    <s v="Tuerca Hexágona Zincada"/>
    <s v="1.4.05.08 | Tornillería"/>
    <s v="TUH-3/8"/>
    <s v="TUERCA HEX 3/8 ZINCADA"/>
    <n v="50"/>
    <m/>
    <m/>
    <n v="50"/>
    <s v="DESPACHO EN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3"/>
    <d v="2024-02-07T00:00:00"/>
    <d v="2024-02-07T09:50:26"/>
    <s v="OP:2023-00513.026"/>
    <s v="SOPORTE TRANSPORTADOR DE CADENA SLTC 0305"/>
    <s v="ITALCOL SA [Barranquilla]"/>
    <s v="Tornillo Hexágono"/>
    <s v="1.4.05.08 | Tornillería"/>
    <s v="THE-3/8X1"/>
    <s v="TORNILLO HEX 3/8 X 1 ZINCADO"/>
    <n v="50"/>
    <m/>
    <m/>
    <n v="50"/>
    <s v="DESPACHO EN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4"/>
    <d v="2024-02-07T00:00:00"/>
    <d v="2024-02-07T09:53:51"/>
    <s v="OP:2023-00513.027"/>
    <s v="PORTICO PARA SOPORTE DE LA PASARELA LIMITE CON EL SILO"/>
    <s v="ITALCOL SA [Barranquilla]"/>
    <s v="Tuerca Hexágona Galvanizada"/>
    <s v="1.4.05.08 | Tornillería"/>
    <s v="TUE-5/8.GALV.A194.2H"/>
    <s v="TUERCA HEX 5/8 - GALVANIZADA  REF. A194 GRADO 2H 11 HILOS"/>
    <n v="60"/>
    <m/>
    <m/>
    <n v="60"/>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4"/>
    <d v="2024-02-07T00:00:00"/>
    <d v="2024-02-07T09:53:51"/>
    <s v="OP:2023-00513.027"/>
    <s v="PORTICO PARA SOPORTE DE LA PASARELA LIMITE CON EL SILO"/>
    <s v="ITALCOL SA [Barranquilla]"/>
    <s v="Tuerca Hexágona Galvanizada"/>
    <s v="1.4.05.08 | Tornillería"/>
    <s v="TUE-1GA.A194.GR.2H"/>
    <s v="TUERCA HEX 1 - GALVANIZADA REF. A194 GRADO 2H - 8HPP"/>
    <n v="10"/>
    <m/>
    <m/>
    <n v="10"/>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4"/>
    <d v="2024-02-07T00:00:00"/>
    <d v="2024-02-07T09:53:51"/>
    <s v="OP:2023-00513.027"/>
    <s v="PORTICO PARA SOPORTE DE LA PASARELA LIMITE CON EL SILO"/>
    <s v="ITALCOL SA [Barranquilla]"/>
    <s v="Tornillo Hexágono"/>
    <s v="1.4.05.08 | Tornillería"/>
    <s v="TOR-5/8.1.1/2.GAL.A325T1"/>
    <s v="TORNILLO HEX 5/8 X 1 1/2  GALVANIZADO REF. A325 TIPO 1"/>
    <n v="50"/>
    <m/>
    <m/>
    <n v="50"/>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5"/>
    <d v="2024-02-07T00:00:00"/>
    <d v="2024-02-07T09:55:02"/>
    <s v="OP:2023-00513.028"/>
    <s v="DUCTOS DE AJUSTE CARGUE TRANSPORTADOR"/>
    <s v="ITALCOL SA [Barranquilla]"/>
    <s v="Tuerca Hexágona Zincada"/>
    <s v="1.4.05.08 | Tornillería"/>
    <s v="TUH-3/8"/>
    <s v="TUERCA HEX 3/8 ZINCADA"/>
    <n v="40"/>
    <m/>
    <m/>
    <n v="40"/>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5"/>
    <d v="2024-02-07T00:00:00"/>
    <d v="2024-02-07T09:55:02"/>
    <s v="OP:2023-00513.028"/>
    <s v="DUCTOS DE AJUSTE CARGUE TRANSPORTADOR"/>
    <s v="ITALCOL SA [Barranquilla]"/>
    <s v="Tornillo Hexágono"/>
    <s v="1.4.05.08 | Tornillería"/>
    <s v="THE-3/8X1"/>
    <s v="TORNILLO HEX 3/8 X 1 ZINCADO"/>
    <n v="40"/>
    <m/>
    <m/>
    <n v="40"/>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6"/>
    <d v="2024-02-07T00:00:00"/>
    <d v="2024-02-07T09:57:50"/>
    <s v="OP:2023-00513.030"/>
    <s v="TRANSPORTADOR DE CADENA HEAVY DUTY GALVANIZADO 21200, APTO PARA TRABAJO PORTUARIO, CADENA 81XHH"/>
    <s v="ITALCOL SA [Barranquilla]"/>
    <s v="Tuerca Hexágona Zincada"/>
    <s v="1.4.05.08 | Tornillería"/>
    <s v="TUH-5/16"/>
    <s v="TUERCA HEX 5/16 ZINCADA"/>
    <n v="15"/>
    <m/>
    <m/>
    <n v="15"/>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6"/>
    <d v="2024-02-07T00:00:00"/>
    <d v="2024-02-07T09:57:50"/>
    <s v="OP:2023-00513.030"/>
    <s v="TRANSPORTADOR DE CADENA HEAVY DUTY GALVANIZADO 21200, APTO PARA TRABAJO PORTUARIO, CADENA 81XHH"/>
    <s v="ITALCOL SA [Barranquilla]"/>
    <s v="Tuerca Hexágona Zincada"/>
    <s v="1.4.05.08 | Tornillería"/>
    <s v="TUH-1/4"/>
    <s v="TUERCA HEX 1/4 ZINCADA"/>
    <n v="12"/>
    <m/>
    <m/>
    <n v="12"/>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6"/>
    <d v="2024-02-07T00:00:00"/>
    <d v="2024-02-07T09:57:50"/>
    <s v="OP:2023-00513.030"/>
    <s v="TRANSPORTADOR DE CADENA HEAVY DUTY GALVANIZADO 21200, APTO PARA TRABAJO PORTUARIO, CADENA 81XHH"/>
    <s v="ITALCOL SA [Barranquilla]"/>
    <s v="Tornillo Garvanzo"/>
    <s v="1.4.05.08 | Tornillería"/>
    <s v="TOR-GAR.5/32X3/4"/>
    <s v="TORNILLO GARVANZO 5/32 X 3/4"/>
    <n v="45"/>
    <m/>
    <m/>
    <n v="45"/>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6"/>
    <d v="2024-02-07T00:00:00"/>
    <d v="2024-02-07T09:57:50"/>
    <s v="OP:2023-00513.030"/>
    <s v="TRANSPORTADOR DE CADENA HEAVY DUTY GALVANIZADO 21200, APTO PARA TRABAJO PORTUARIO, CADENA 81XHH"/>
    <s v="ITALCOL SA [Barranquilla]"/>
    <s v="Tornillo Bristol con cabeza"/>
    <s v="1.4.05.08 | Tornillería"/>
    <s v="TOR-BRI.AVE.1/4X3/4"/>
    <s v="TORNILLO BRISTOL AVELLAN 1/4 X  3/4"/>
    <n v="12"/>
    <m/>
    <m/>
    <n v="12"/>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6"/>
    <d v="2024-02-07T00:00:00"/>
    <d v="2024-02-07T09:57:50"/>
    <s v="OP:2023-00513.030"/>
    <s v="TRANSPORTADOR DE CADENA HEAVY DUTY GALVANIZADO 21200, APTO PARA TRABAJO PORTUARIO, CADENA 81XHH"/>
    <s v="ITALCOL SA [Barranquilla]"/>
    <s v="Tornillo Hexágono"/>
    <s v="1.4.05.08 | Tornillería"/>
    <s v="THE-5/16X3/4"/>
    <s v="TORNILLO HEX 5/16 X 3/4 ZINCADO"/>
    <n v="15"/>
    <m/>
    <m/>
    <n v="15"/>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6"/>
    <d v="2024-02-07T00:00:00"/>
    <d v="2024-02-07T09:57:50"/>
    <s v="OP:2023-00513.030"/>
    <s v="TRANSPORTADOR DE CADENA HEAVY DUTY GALVANIZADO 21200, APTO PARA TRABAJO PORTUARIO, CADENA 81XHH"/>
    <s v="ITALCOL SA [Barranquilla]"/>
    <s v="Lamina Acrilico"/>
    <s v="1.4.05.02 | Láminas"/>
    <s v="LAM-ACR.6MM"/>
    <s v="LAMINA EN ACRILICO CAL. 6 MM"/>
    <n v="7.1999999999999995E-2"/>
    <m/>
    <m/>
    <n v="7.1999999999999995E-2"/>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2"/>
    <n v="1"/>
  </r>
  <r>
    <s v="DS-24020069"/>
    <d v="2024-02-07T00:00:00"/>
    <x v="186"/>
    <d v="2024-02-07T00:00:00"/>
    <d v="2024-02-07T09:57:50"/>
    <s v="OP:2023-00513.030"/>
    <s v="TRANSPORTADOR DE CADENA HEAVY DUTY GALVANIZADO 21200, APTO PARA TRABAJO PORTUARIO, CADENA 81XHH"/>
    <s v="ITALCOL SA [Barranquilla]"/>
    <s v="Lamina Acrilico"/>
    <s v="1.4.05.02 | Láminas"/>
    <s v="LAM-ACR.6MM"/>
    <s v="LAMINA EN ACRILICO CAL. 6 MM"/>
    <n v="6.2399999999999997E-2"/>
    <m/>
    <m/>
    <n v="6.2399999999999997E-2"/>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2"/>
    <n v="0"/>
  </r>
  <r>
    <s v="DS-24020069"/>
    <d v="2024-02-07T00:00:00"/>
    <x v="187"/>
    <d v="2024-02-07T00:00:00"/>
    <d v="2024-02-07T10:00:47"/>
    <s v="OP:2023-00513.031"/>
    <s v="DUCTO DE CONEXIÓN DE TRANSPORTADOR DE CADENA A SILOS"/>
    <s v="ITALCOL SA [Barranquilla]"/>
    <s v="Tuerca Hexágona Zincada"/>
    <s v="1.4.05.08 | Tornillería"/>
    <s v="TUH-3/8"/>
    <s v="TUERCA HEX 3/8 ZINCADA"/>
    <n v="180"/>
    <m/>
    <m/>
    <n v="180"/>
    <s v="DESPACHO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1"/>
  </r>
  <r>
    <s v="DS-24020069"/>
    <d v="2024-02-07T00:00:00"/>
    <x v="188"/>
    <d v="2024-02-07T00:00:00"/>
    <d v="2024-02-07T10:02:23"/>
    <s v="OP:2023-00513.033"/>
    <s v="CAMBIO DE RIOSTRAS Y PINTURA DE BRIDAS DE TORRE DE ELEVADOR"/>
    <s v="ITALCOL SA [Barranquilla]"/>
    <s v="Tuerca Hexágona Galvanizada"/>
    <s v="1.4.05.08 | Tornillería"/>
    <s v="TUE-5/8.GALV.A194.2H"/>
    <s v="TUERCA HEX 5/8 - GALVANIZADA  REF. A194 GRADO 2H 11 HILOS"/>
    <n v="50"/>
    <m/>
    <m/>
    <n v="50"/>
    <s v="DESPACHO EN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8"/>
    <d v="2024-02-07T00:00:00"/>
    <d v="2024-02-07T10:02:23"/>
    <s v="OP:2023-00513.033"/>
    <s v="CAMBIO DE RIOSTRAS Y PINTURA DE BRIDAS DE TORRE DE ELEVADOR"/>
    <s v="ITALCOL SA [Barranquilla]"/>
    <s v="Tuerca Hexágona Galvanizada"/>
    <s v="1.4.05.08 | Tornillería"/>
    <s v="TUE-1GA.A194.GR.2H"/>
    <s v="TUERCA HEX 1 - GALVANIZADA REF. A194 GRADO 2H - 8HPP"/>
    <n v="16"/>
    <m/>
    <m/>
    <n v="16"/>
    <s v="DESPACHO EN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8"/>
    <d v="2024-02-07T00:00:00"/>
    <d v="2024-02-07T10:02:23"/>
    <s v="OP:2023-00513.033"/>
    <s v="CAMBIO DE RIOSTRAS Y PINTURA DE BRIDAS DE TORRE DE ELEVADOR"/>
    <s v="ITALCOL SA [Barranquilla]"/>
    <s v="Tornillo Hexágono"/>
    <s v="1.4.05.08 | Tornillería"/>
    <s v="TOR-1X2.GALV.A325.T1"/>
    <s v="TORNILLO HEX 1 X 2 - GALVANIZADO  REF. A325 TIPO 1"/>
    <n v="16"/>
    <m/>
    <m/>
    <n v="16"/>
    <s v="DESPACHO EN TURBO 07-02-24 PARA RIVERPORT"/>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0"/>
    <n v="0"/>
  </r>
  <r>
    <s v="DS-24020069"/>
    <d v="2024-02-07T00:00:00"/>
    <x v="189"/>
    <d v="2024-02-07T00:00:00"/>
    <d v="2024-02-07T10:09:34"/>
    <s v="OP:2023-00513.032"/>
    <s v="COMPUERTA NEUMATICA GALVANIZADA 500 X 500 CNG50 500"/>
    <s v="ITALCOL SA [Barranquilla]"/>
    <s v="Racores"/>
    <s v="1.4.05.17 | Neumático"/>
    <s v="RAC-REC-1/2X12"/>
    <s v="RACOR RECTO Ø 1/2&quot; NPT X Ø 12 MM"/>
    <n v="4"/>
    <m/>
    <m/>
    <n v="4"/>
    <s v="RANDOL- VA PUESTO"/>
    <s v="Transportador por: TRANSPORTES TERRESTRES DE CARGA LTDA [BUCARAMANGA]. Placa: TFP674. Cédula Conductor: 4172002. Nombre Conductor: NOLBERTO AGUSTI GUERRERO MALAGON. Celular Conductor: 3105713871"/>
    <s v="TRANSPORTES TERRESTRES DE CARGA LTDA"/>
    <s v="CR 48 3 136"/>
    <s v="BARRANQUILLA"/>
    <s v="URIBE MORA MARIA CAMILA"/>
    <s v="SANDRA CALA"/>
    <d v="2024-02-08T09:27:34"/>
    <x v="1"/>
    <n v="1"/>
  </r>
  <r>
    <s v="DS-24020074"/>
    <d v="2024-02-07T00:00:00"/>
    <x v="190"/>
    <d v="2024-02-09T00:00:00"/>
    <d v="2024-02-06T11:54:19"/>
    <s v="OP:2023-00206.085"/>
    <s v="ITEM 602: PASARELA DE SERVICIO GALVANIZADA PSSG 3114"/>
    <s v="PUERTO BAHIA COLOMBIA DE URABA S.A [Antioquia]"/>
    <s v="Tuerca Hexágona Zincada"/>
    <s v="1.4.05.08 | Tornillería"/>
    <s v="TUH-3/8"/>
    <s v="TUERCA HEX 3/8 ZINCADA"/>
    <n v="650"/>
    <m/>
    <m/>
    <n v="650"/>
    <s v="DESPACHAR A PUERTO DIRECTAMENTE EN EL CAMIÓN DEL 7 DE FEBRERO"/>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PAREDES VACA PEDRO LUIS"/>
    <s v="SERGIO RODRIGUEZ"/>
    <d v="2024-02-07T20:22:17"/>
    <x v="0"/>
    <n v="1"/>
  </r>
  <r>
    <s v="DS-24020074"/>
    <d v="2024-02-07T00:00:00"/>
    <x v="190"/>
    <d v="2024-02-09T00:00:00"/>
    <d v="2024-02-06T11:54:19"/>
    <s v="OP:2023-00206.085"/>
    <s v="ITEM 602: PASARELA DE SERVICIO GALVANIZADA PSSG 3114"/>
    <s v="PUERTO BAHIA COLOMBIA DE URABA S.A [Antioquia]"/>
    <s v="Tuerca Hexágona Galvanizada"/>
    <s v="1.4.05.08 | Tornillería"/>
    <s v="TUE-5/8.GALV.A194.2H"/>
    <s v="TUERCA HEX 5/8 - GALVANIZADA  REF. A194 GRADO 2H 11 HILOS"/>
    <n v="250"/>
    <m/>
    <m/>
    <n v="250"/>
    <s v="DESPACHAR A PUERTO DIRECTAMENTE EN EL CAMIÓN DEL 7 DE FEBRERO"/>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PAREDES VACA PEDRO LUIS"/>
    <s v="SERGIO RODRIGUEZ"/>
    <d v="2024-02-07T20:22:17"/>
    <x v="0"/>
    <n v="0"/>
  </r>
  <r>
    <s v="DS-24020074"/>
    <d v="2024-02-07T00:00:00"/>
    <x v="190"/>
    <d v="2024-02-09T00:00:00"/>
    <d v="2024-02-06T11:54:19"/>
    <s v="OP:2023-00206.085"/>
    <s v="ITEM 602: PASARELA DE SERVICIO GALVANIZADA PSSG 3114"/>
    <s v="PUERTO BAHIA COLOMBIA DE URABA S.A [Antioquia]"/>
    <s v="Tornillo Hexágono"/>
    <s v="1.4.05.08 | Tornillería"/>
    <s v="TOR-5/8.X2.GALV.A325.T1"/>
    <s v="TORNILLO HEX 5/8 X 2 - GALVANIZADO REF. A325 TIPO 1"/>
    <n v="250"/>
    <m/>
    <m/>
    <n v="250"/>
    <s v="DESPACHAR A PUERTO DIRECTAMENTE EN EL CAMIÓN DEL 7 DE FEBRERO"/>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PAREDES VACA PEDRO LUIS"/>
    <s v="SERGIO RODRIGUEZ"/>
    <d v="2024-02-07T20:22:17"/>
    <x v="0"/>
    <n v="0"/>
  </r>
  <r>
    <s v="DS-24020074"/>
    <d v="2024-02-07T00:00:00"/>
    <x v="190"/>
    <d v="2024-02-09T00:00:00"/>
    <d v="2024-02-06T11:54:19"/>
    <s v="OP:2023-00206.085"/>
    <s v="ITEM 602: PASARELA DE SERVICIO GALVANIZADA PSSG 3114"/>
    <s v="PUERTO BAHIA COLOMBIA DE URABA S.A [Antioquia]"/>
    <s v="Tornillo Hexágono"/>
    <s v="1.4.05.08 | Tornillería"/>
    <s v="THE-3/8X2"/>
    <s v="TORNILLO HEX 3/8 X 2  ZINCADO"/>
    <n v="650"/>
    <m/>
    <m/>
    <n v="650"/>
    <s v="DESPACHAR A PUERTO DIRECTAMENTE EN EL CAMIÓN DEL 7 DE FEBRERO"/>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PAREDES VACA PEDRO LUIS"/>
    <s v="SERGIO RODRIGUEZ"/>
    <d v="2024-02-07T20:22:17"/>
    <x v="0"/>
    <n v="0"/>
  </r>
  <r>
    <s v="DS-24020074"/>
    <d v="2024-02-07T00:00:00"/>
    <x v="190"/>
    <d v="2024-02-09T00:00:00"/>
    <d v="2024-02-06T11:54:19"/>
    <s v="OP:2023-00206.085"/>
    <s v="ITEM 602: PASARELA DE SERVICIO GALVANIZADA PSSG 3114"/>
    <s v="PUERTO BAHIA COLOMBIA DE URABA S.A [Antioquia]"/>
    <s v="Varios Diversos"/>
    <s v="1.4.05.10 | Varios"/>
    <s v="PLA-PLA-60X60"/>
    <s v="PLATAFORMA PLASTICA FILTRAFACIL 60 X 60 N - PRECEBO COLOR NEGRO - MARCA ESTRA REF: 4-1009812 - REF: 4-1009812 - Ref: 4-1009812 -"/>
    <n v="91"/>
    <m/>
    <m/>
    <n v="91"/>
    <s v="DESPACHAR A PUERTO DIRECTAMENTE EN EL CAMIÓN DEL 7 DE FEBRERO"/>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PAREDES VACA PEDRO LUIS"/>
    <s v="SERGIO RODRIGUEZ"/>
    <d v="2024-02-07T20:22:17"/>
    <x v="0"/>
    <n v="0"/>
  </r>
  <r>
    <s v="DS-24020074"/>
    <d v="2024-02-07T00:00:00"/>
    <x v="190"/>
    <d v="2024-02-09T00:00:00"/>
    <d v="2024-02-06T11:54:19"/>
    <s v="OP:2023-00206.085"/>
    <s v="ITEM 602: PASARELA DE SERVICIO GALVANIZADA PSSG 3114"/>
    <s v="PUERTO BAHIA COLOMBIA DE URABA S.A [Antioquia]"/>
    <s v="Arandela Plana"/>
    <s v="1.4.05.08 | Tornillería"/>
    <s v="APL-3/8"/>
    <s v="ARANDELA PLANA 3/8 ZINCADA"/>
    <n v="650"/>
    <m/>
    <m/>
    <n v="650"/>
    <s v="DESPACHAR A PUERTO DIRECTAMENTE EN EL CAMIÓN DEL 7 DE FEBRERO"/>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PAREDES VACA PEDRO LUIS"/>
    <s v="SERGIO RODRIGUEZ"/>
    <d v="2024-02-07T20:22:17"/>
    <x v="0"/>
    <n v="0"/>
  </r>
  <r>
    <s v="DS-24020075"/>
    <d v="2024-02-08T00:00:00"/>
    <x v="191"/>
    <d v="2024-02-07T00:00:00"/>
    <d v="2024-02-07T14:10:10"/>
    <s v="OP:2024-00102.002"/>
    <s v="TRASLADO DE PERSONAL  Y ENVIO DE HERRAMIENTA VIA TERRESTRE DESDE BUCARAMANGA A FINCA BUGA"/>
    <s v="ALIMENTOS FINCA S.A.S. [Buga]"/>
    <s v="Materiales y Suministros"/>
    <s v="1.4.55.20 | Materiales y Suministros"/>
    <s v="WYP-ALL.X80"/>
    <s v="ESTOPA WYPALL X - 80  ROLLO 80 PAÑOS DE 42 CM X 28 CM"/>
    <n v="1"/>
    <m/>
    <m/>
    <n v="1"/>
    <s v="DESPACHO DE HERRAMIENTA DANNY CABALLERO"/>
    <s v="Transportador por: CABALLERO DANNY ALBEIRO. Placa: IQX551. Cédula Conductor: 91458875. Nombre Conductor: DANNY ALBEIRO CABALLERO. Celular Conductor: 3108125063"/>
    <s v="CABALLERO DANNY ALBEIRO"/>
    <s v="CRA 18 15 113"/>
    <s v="GUADALAJARA DE BUGA"/>
    <s v="LIZARAZO MORENO EDWIN HORACIO"/>
    <s v="SERGIO RODRIGUEZ"/>
    <d v="2024-02-08T07:30:48"/>
    <x v="0"/>
    <n v="0"/>
  </r>
  <r>
    <s v="DS-24020075"/>
    <d v="2024-02-08T00:00:00"/>
    <x v="191"/>
    <d v="2024-02-07T00:00:00"/>
    <d v="2024-02-07T14:10:10"/>
    <s v="OP:2024-00102.002"/>
    <s v="TRASLADO DE PERSONAL  Y ENVIO DE HERRAMIENTA VIA TERRESTRE DESDE BUCARAMANGA A FINCA BUGA"/>
    <s v="ALIMENTOS FINCA S.A.S. [Buga]"/>
    <s v="Materiales y Suministros"/>
    <s v="1.4.55.20 | Materiales y Suministros"/>
    <s v="LUB-ANT.8ONZ"/>
    <s v="LUBRICANTE PENETRANTE AFLOJADOR DE TUERCAS Y TORNILLOS ANTIOXIDANTE X 8 ONZAS REF: REST PI Ref: REST PI"/>
    <n v="2"/>
    <m/>
    <m/>
    <n v="2"/>
    <s v="DESPACHO DE HERRAMIENTA DANNY CABALLERO"/>
    <s v="Transportador por: CABALLERO DANNY ALBEIRO. Placa: IQX551. Cédula Conductor: 91458875. Nombre Conductor: DANNY ALBEIRO CABALLERO. Celular Conductor: 3108125063"/>
    <s v="CABALLERO DANNY ALBEIRO"/>
    <s v="CRA 18 15 113"/>
    <s v="GUADALAJARA DE BUGA"/>
    <s v="LIZARAZO MORENO EDWIN HORACIO"/>
    <s v="SERGIO RODRIGUEZ"/>
    <d v="2024-02-08T07:30:48"/>
    <x v="0"/>
    <n v="0"/>
  </r>
  <r>
    <s v="DS-24020075"/>
    <d v="2024-02-08T00:00:00"/>
    <x v="191"/>
    <d v="2024-02-07T00:00:00"/>
    <d v="2024-02-07T14:10:10"/>
    <s v="OP:2024-00102.002"/>
    <s v="TRASLADO DE PERSONAL  Y ENVIO DE HERRAMIENTA VIA TERRESTRE DESDE BUCARAMANGA A FINCA BUGA"/>
    <s v="ALIMENTOS FINCA S.A.S. [Buga]"/>
    <s v="Guantes"/>
    <s v="1.4.55.12 | Materiales y Suministros para MO"/>
    <s v="GUA-POL.G40.9"/>
    <s v="GUANTE G40 POLIURETANO MANTENIMIENTO # 9"/>
    <n v="2"/>
    <m/>
    <m/>
    <n v="2"/>
    <s v="DESPACHO DE HERRAMIENTA DANNY CABALLERO"/>
    <s v="Transportador por: CABALLERO DANNY ALBEIRO. Placa: IQX551. Cédula Conductor: 91458875. Nombre Conductor: DANNY ALBEIRO CABALLERO. Celular Conductor: 3108125063"/>
    <s v="CABALLERO DANNY ALBEIRO"/>
    <s v="CRA 18 15 113"/>
    <s v="GUADALAJARA DE BUGA"/>
    <s v="LIZARAZO MORENO EDWIN HORACIO"/>
    <s v="SERGIO RODRIGUEZ"/>
    <d v="2024-02-08T07:30:48"/>
    <x v="0"/>
    <n v="0"/>
  </r>
  <r>
    <s v="DS-24020075"/>
    <d v="2024-02-08T00:00:00"/>
    <x v="191"/>
    <d v="2024-02-07T00:00:00"/>
    <d v="2024-02-07T14:10:10"/>
    <s v="OP:2024-00102.002"/>
    <s v="TRASLADO DE PERSONAL  Y ENVIO DE HERRAMIENTA VIA TERRESTRE DESDE BUCARAMANGA A FINCA BUGA"/>
    <s v="ALIMENTOS FINCA S.A.S. [Buga]"/>
    <s v="Grata"/>
    <s v="1.4.55.20 | Materiales y Suministros"/>
    <s v="GRA-LIJ-60-6X2"/>
    <s v="GRATA DE LIJA GRANO 60 X 6 X 2 ABRACOL"/>
    <n v="1"/>
    <m/>
    <m/>
    <n v="1"/>
    <s v="DESPACHO DE HERRAMIENTA DANNY CABALLERO"/>
    <s v="Transportador por: CABALLERO DANNY ALBEIRO. Placa: IQX551. Cédula Conductor: 91458875. Nombre Conductor: DANNY ALBEIRO CABALLERO. Celular Conductor: 3108125063"/>
    <s v="CABALLERO DANNY ALBEIRO"/>
    <s v="CRA 18 15 113"/>
    <s v="GUADALAJARA DE BUGA"/>
    <s v="LIZARAZO MORENO EDWIN HORACIO"/>
    <s v="SERGIO RODRIGUEZ"/>
    <d v="2024-02-08T07:30:48"/>
    <x v="0"/>
    <n v="0"/>
  </r>
  <r>
    <s v="DS-24020077"/>
    <d v="2024-02-07T00:00:00"/>
    <x v="192"/>
    <d v="2024-02-08T00:00:00"/>
    <d v="2024-02-08T09:05:21"/>
    <s v="OP:2023-00206.045"/>
    <s v="ITEM 406: PASARELA DE SERVICIO GALVANIZADA PSSG 1114, PARA ACCESO A LAS PUERTAS DE ACCESO AL CONO DE LOS SILOS DE FONDO CONICO"/>
    <s v="PUERTO BAHIA COLOMBIA DE URABA S.A [Antioquia]"/>
    <s v="Varios Diversos"/>
    <s v="1.4.05.10 | Varios"/>
    <s v="REJ-100.X30"/>
    <s v="REJILLA T-100 X 30 DE 3/16&quot; X 1&quot;"/>
    <n v="3.0779999999999998"/>
    <m/>
    <m/>
    <n v="3.0779999999999998"/>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USCATEGUI ECHEVERRIA JULIAN HERNANDO"/>
    <s v="NATHALIA PLATA"/>
    <d v="2024-02-08T09:07:24"/>
    <x v="0"/>
    <n v="0"/>
  </r>
  <r>
    <s v="DS-24020077"/>
    <d v="2024-02-07T00:00:00"/>
    <x v="192"/>
    <d v="2024-02-08T00:00:00"/>
    <d v="2024-02-08T09:05:21"/>
    <s v="OP:2023-00206.045"/>
    <s v="ITEM 406: PASARELA DE SERVICIO GALVANIZADA PSSG 1114, PARA ACCESO A LAS PUERTAS DE ACCESO AL CONO DE LOS SILOS DE FONDO CONICO"/>
    <s v="PUERTO BAHIA COLOMBIA DE URABA S.A [Antioquia]"/>
    <s v="Varios Diversos"/>
    <s v="1.4.05.10 | Varios"/>
    <s v="REJ-100.X30"/>
    <s v="REJILLA T-100 X 30 DE 3/16&quot; X 1&quot;"/>
    <n v="15.39"/>
    <m/>
    <m/>
    <n v="15.39"/>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USCATEGUI ECHEVERRIA JULIAN HERNANDO"/>
    <s v="NATHALIA PLATA"/>
    <d v="2024-02-08T09:07:24"/>
    <x v="0"/>
    <n v="0"/>
  </r>
  <r>
    <s v="DS-24020077"/>
    <d v="2024-02-07T00:00:00"/>
    <x v="192"/>
    <d v="2024-02-08T00:00:00"/>
    <d v="2024-02-08T09:05:21"/>
    <s v="OP:2023-00206.045"/>
    <s v="ITEM 406: PASARELA DE SERVICIO GALVANIZADA PSSG 1114, PARA ACCESO A LAS PUERTAS DE ACCESO AL CONO DE LOS SILOS DE FONDO CONICO"/>
    <s v="PUERTO BAHIA COLOMBIA DE URABA S.A [Antioquia]"/>
    <s v="Varios Diversos"/>
    <s v="1.4.05.10 | Varios"/>
    <s v="CRA-FIJ.GAL"/>
    <s v="GRAPAS DE FIJACION TIPO CLIP GALVANIZADO"/>
    <n v="40"/>
    <m/>
    <m/>
    <n v="40"/>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USCATEGUI ECHEVERRIA JULIAN HERNANDO"/>
    <s v="NATHALIA PLATA"/>
    <d v="2024-02-08T09:07:24"/>
    <x v="0"/>
    <n v="0"/>
  </r>
  <r>
    <s v="DS-24020077"/>
    <d v="2024-02-07T00:00:00"/>
    <x v="193"/>
    <d v="2024-02-08T00:00:00"/>
    <d v="2024-02-08T09:06:08"/>
    <s v="OP:2023-00206.046"/>
    <s v="PASARELA DE ACCESO AL NIVEL DE LAS CORONAS DE LOS SILOS FONDO CONICO"/>
    <s v="PUERTO BAHIA COLOMBIA DE URABA S.A [Antioquia]"/>
    <s v="Varios Diversos"/>
    <s v="1.4.05.10 | Varios"/>
    <s v="REJ-100.X30"/>
    <s v="REJILLA T-100 X 30 DE 3/16&quot; X 1&quot;"/>
    <n v="3.0779999999999998"/>
    <m/>
    <m/>
    <n v="3.0779999999999998"/>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USCATEGUI ECHEVERRIA JULIAN HERNANDO"/>
    <s v="NATHALIA PLATA"/>
    <d v="2024-02-08T09:07:24"/>
    <x v="0"/>
    <n v="0"/>
  </r>
  <r>
    <s v="DS-24020077"/>
    <d v="2024-02-07T00:00:00"/>
    <x v="193"/>
    <d v="2024-02-08T00:00:00"/>
    <d v="2024-02-08T09:06:08"/>
    <s v="OP:2023-00206.046"/>
    <s v="PASARELA DE ACCESO AL NIVEL DE LAS CORONAS DE LOS SILOS FONDO CONICO"/>
    <s v="PUERTO BAHIA COLOMBIA DE URABA S.A [Antioquia]"/>
    <s v="Varios Diversos"/>
    <s v="1.4.05.10 | Varios"/>
    <s v="REJ-100.X30"/>
    <s v="REJILLA T-100 X 30 DE 3/16&quot; X 1&quot;"/>
    <n v="15.39"/>
    <m/>
    <m/>
    <n v="15.39"/>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USCATEGUI ECHEVERRIA JULIAN HERNANDO"/>
    <s v="NATHALIA PLATA"/>
    <d v="2024-02-08T09:07:24"/>
    <x v="0"/>
    <n v="0"/>
  </r>
  <r>
    <s v="DS-24020077"/>
    <d v="2024-02-07T00:00:00"/>
    <x v="193"/>
    <d v="2024-02-08T00:00:00"/>
    <d v="2024-02-08T09:06:08"/>
    <s v="OP:2023-00206.046"/>
    <s v="PASARELA DE ACCESO AL NIVEL DE LAS CORONAS DE LOS SILOS FONDO CONICO"/>
    <s v="PUERTO BAHIA COLOMBIA DE URABA S.A [Antioquia]"/>
    <s v="Varios Diversos"/>
    <s v="1.4.05.10 | Varios"/>
    <s v="REJ-100.X30"/>
    <s v="REJILLA T-100 X 30 DE 3/16&quot; X 1&quot;"/>
    <n v="7.2186000000000003"/>
    <m/>
    <m/>
    <n v="7.2186000000000003"/>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USCATEGUI ECHEVERRIA JULIAN HERNANDO"/>
    <s v="NATHALIA PLATA"/>
    <d v="2024-02-08T09:07:24"/>
    <x v="0"/>
    <n v="0"/>
  </r>
  <r>
    <s v="DS-24020077"/>
    <d v="2024-02-07T00:00:00"/>
    <x v="193"/>
    <d v="2024-02-08T00:00:00"/>
    <d v="2024-02-08T09:06:08"/>
    <s v="OP:2023-00206.046"/>
    <s v="PASARELA DE ACCESO AL NIVEL DE LAS CORONAS DE LOS SILOS FONDO CONICO"/>
    <s v="PUERTO BAHIA COLOMBIA DE URABA S.A [Antioquia]"/>
    <s v="Varios Diversos"/>
    <s v="1.4.05.10 | Varios"/>
    <s v="CRA-FIJ.GAL"/>
    <s v="GRAPAS DE FIJACION TIPO CLIP GALVANIZADO"/>
    <n v="55"/>
    <m/>
    <m/>
    <n v="55"/>
    <m/>
    <s v="Transportador por: TRANSPORTES TERRESTRES DE CARGA LTDA [BUCARAMANGA]. Placa: GQV537. Cédula Conductor: 91184524. Nombre Conductor: JHON FREDY BAYONA ACEROS. Celular Conductor: 3159262757"/>
    <s v="TRANSPORTES TERRESTRES DE CARGA LTDA"/>
    <s v="VEREDA EL CANAL CORR NUEVA COLONIA, TURBO, ANTIOQUIA"/>
    <s v="TURBO"/>
    <s v="USCATEGUI ECHEVERRIA JULIAN HERNANDO"/>
    <s v="NATHALIA PLATA"/>
    <d v="2024-02-08T09:07:24"/>
    <x v="0"/>
    <n v="0"/>
  </r>
  <r>
    <s v="DS-24020079"/>
    <d v="2024-02-08T00:00:00"/>
    <x v="194"/>
    <d v="2024-02-06T00:00:00"/>
    <d v="2024-02-06T19:09:55"/>
    <s v="OP:2023-00538.080"/>
    <s v="ESTRUCTURA 5050 PARA  CUATRO (04) TOLVAS ALTURA 15000 MM [NSR-10] ESTD 5050."/>
    <s v="BBVA COLOMBIA / BANCO BILBAO VIZCAYA ARGENTARIA COLOMBIA S.A. [Bogotá D.C]"/>
    <s v="Tuerca Hexágona Galvanizada"/>
    <s v="1.4.05.08 | Tornillería"/>
    <s v="TUE-HEX.114"/>
    <s v="TUERCA HEX Ø 1 1/4 GALVANIZADA  A194 8 HPP GRADO 2H"/>
    <n v="25"/>
    <m/>
    <m/>
    <n v="25"/>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uerca Hexágona Galvanizada"/>
    <s v="1.4.05.08 | Tornillería"/>
    <s v="TUE-HEX.114"/>
    <s v="TUERCA HEX Ø 1 1/4 GALVANIZADA  A194 8 HPP GRADO 2H"/>
    <n v="25"/>
    <m/>
    <m/>
    <n v="25"/>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uerca Hexágona Galvanizada"/>
    <s v="1.4.05.08 | Tornillería"/>
    <s v="TUE-HEX.114"/>
    <s v="TUERCA HEX Ø 1 1/4 GALVANIZADA  A194 8 HPP GRADO 2H"/>
    <n v="8"/>
    <m/>
    <m/>
    <n v="8"/>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uerca Hexágona Galvanizada"/>
    <s v="1.4.05.08 | Tornillería"/>
    <s v="TUE-HEX.112"/>
    <s v="TUERCA HEX Ø 1 1/2 GALVANIZADA A194 GRADO 2H"/>
    <n v="33"/>
    <m/>
    <m/>
    <n v="33"/>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uerca Hexágona Galvanizada"/>
    <s v="1.4.05.08 | Tornillería"/>
    <s v="TUE-1GA.A194.GR.2H"/>
    <s v="TUERCA HEX 1 - GALVANIZADA REF. A194 GRADO 2H - 8HPP"/>
    <n v="17"/>
    <m/>
    <m/>
    <n v="17"/>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uerca Hexágona Galvanizada"/>
    <s v="1.4.05.08 | Tornillería"/>
    <s v="TUE-1GA.A194.GR.2H"/>
    <s v="TUERCA HEX 1 - GALVANIZADA REF. A194 GRADO 2H - 8HPP"/>
    <n v="11"/>
    <m/>
    <m/>
    <n v="11"/>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uerca Hexágona Galvanizada"/>
    <s v="1.4.05.08 | Tornillería"/>
    <s v="TUE-1GA.A194.GR.2H"/>
    <s v="TUERCA HEX 1 - GALVANIZADA REF. A194 GRADO 2H - 8HPP"/>
    <n v="11"/>
    <m/>
    <m/>
    <n v="11"/>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OR-HEX.7/8.X2"/>
    <s v="TORNILLO HEX 7/8 X 2 - GALVANIZADO REF. A325 TIPO 1"/>
    <n v="23"/>
    <m/>
    <m/>
    <n v="23"/>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OR-HEX.3/4"/>
    <s v="TORNILLO HEX 3/4 X 1 3/4&quot; - GALVANIZADO REF. A325 TIPO 1"/>
    <n v="17"/>
    <m/>
    <m/>
    <n v="17"/>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OR-HEX.3/4"/>
    <s v="TORNILLO HEX 3/4 X 1 3/4&quot; - GALVANIZADO REF. A325 TIPO 1"/>
    <n v="17"/>
    <m/>
    <m/>
    <n v="17"/>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OR-HEX.3/4"/>
    <s v="TORNILLO HEX 3/4 X 1 3/4&quot; - GALVANIZADO REF. A325 TIPO 1"/>
    <n v="17"/>
    <m/>
    <m/>
    <n v="17"/>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OR-HEX.1.1/4X4.A325"/>
    <s v="TORNILLO HEX 1 1/4 X 4 - GALVANIZADO REF. A325 TIPO 1"/>
    <n v="25"/>
    <m/>
    <m/>
    <n v="25"/>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OR-HEX.1.1/4X4.A325"/>
    <s v="TORNILLO HEX 1 1/4 X 4 - GALVANIZADO REF. A325 TIPO 1"/>
    <n v="25"/>
    <m/>
    <m/>
    <n v="25"/>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OR-HEX.1.1/4X4.A325"/>
    <s v="TORNILLO HEX 1 1/4 X 4 - GALVANIZADO REF. A325 TIPO 1"/>
    <n v="8"/>
    <m/>
    <m/>
    <n v="8"/>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OR-7/8.3GA"/>
    <s v="TORNILLO HEX 7/8/ X 3 - GALVANIZADO REF. A325 TIPO 1"/>
    <n v="17"/>
    <m/>
    <m/>
    <n v="17"/>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OR-7/8.3GA"/>
    <s v="TORNILLO HEX 7/8/ X 3 - GALVANIZADO REF. A325 TIPO 1"/>
    <n v="49"/>
    <m/>
    <m/>
    <n v="49"/>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OR-1X2.GALV.A325.T1"/>
    <s v="TORNILLO HEX 1 X 2 - GALVANIZADO  REF. A325 TIPO 1"/>
    <n v="11"/>
    <m/>
    <m/>
    <n v="11"/>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HE-GAL.1X3.1/2.A325"/>
    <s v="TORNILLO HEX 1 X 3 1/2 GALVANIZADO REF. A325 TIPO 1"/>
    <n v="17"/>
    <m/>
    <m/>
    <n v="17"/>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uerca Hexágona Galvanizada"/>
    <s v="1.4.05.08 | Tornillería"/>
    <s v="THE-7/8. A194"/>
    <s v="TUERCA HEX 7/8 - GALVANIZADA REF A194 GRADO 2H - 9HPP"/>
    <n v="17"/>
    <m/>
    <m/>
    <n v="17"/>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uerca Hexágona Galvanizada"/>
    <s v="1.4.05.08 | Tornillería"/>
    <s v="THE-7/8. A194"/>
    <s v="TUERCA HEX 7/8 - GALVANIZADA REF A194 GRADO 2H - 9HPP"/>
    <n v="49"/>
    <m/>
    <m/>
    <n v="49"/>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uerca Hexágona Galvanizada"/>
    <s v="1.4.05.08 | Tornillería"/>
    <s v="THE-7/8. A194"/>
    <s v="TUERCA HEX 7/8 - GALVANIZADA REF A194 GRADO 2H - 9HPP"/>
    <n v="33"/>
    <m/>
    <m/>
    <n v="33"/>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uerca Hexágona Galvanizada"/>
    <s v="1.4.05.08 | Tornillería"/>
    <s v="THE-7/8. A194"/>
    <s v="TUERCA HEX 7/8 - GALVANIZADA REF A194 GRADO 2H - 9HPP"/>
    <n v="23"/>
    <m/>
    <m/>
    <n v="23"/>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79"/>
    <d v="2024-02-08T00:00:00"/>
    <x v="194"/>
    <d v="2024-02-06T00:00:00"/>
    <d v="2024-02-06T19:09:55"/>
    <s v="OP:2023-00538.080"/>
    <s v="ESTRUCTURA 5050 PARA  CUATRO (04) TOLVAS ALTURA 15000 MM [NSR-10] ESTD 5050."/>
    <s v="BBVA COLOMBIA / BANCO BILBAO VIZCAYA ARGENTARIA COLOMBIA S.A. [Bogotá D.C]"/>
    <s v="Tornillo Hexágono"/>
    <s v="1.4.05.08 | Tornillería"/>
    <s v="THE-112.412"/>
    <s v="TORNILLO HEX 1 1/2 X 4 1/2 - GALVANIZADO REF. A325 TIPO 1"/>
    <n v="33"/>
    <m/>
    <m/>
    <n v="33"/>
    <m/>
    <s v="Transportador por: GRUPO ARTE S.A.S [San Gil]. Placa: SKF254. Cédula Conductor: 91.468.481. Nombre Conductor: Jesús Pabón Pabón. Celular Conductor: 302 307 81 20"/>
    <s v="GRUPO ARTE S.A.S"/>
    <s v="CR 9 72 21 P 7"/>
    <s v="BOGOTÁ. D.C."/>
    <s v="CRISTANCHO MOGOLLON ALVARO ANDRES"/>
    <s v="SANDRA CALA"/>
    <d v="2024-02-08T16:23:01"/>
    <x v="0"/>
    <n v="0"/>
  </r>
  <r>
    <s v="DS-24020080"/>
    <d v="2024-02-08T00:00:00"/>
    <x v="195"/>
    <d v="2024-02-09T00:00:00"/>
    <d v="2024-02-07T08:49:32"/>
    <s v="OP:2023-00538.017"/>
    <s v="ESTRUCTURA 5050 PARA  DOCE  (12) TOLVAS ALTURA 10000 MM [NSR-10] ESTD 5050"/>
    <s v="BBVA COLOMBIA / BANCO BILBAO VIZCAYA ARGENTARIA COLOMBIA S.A. [Bogotá D.C]"/>
    <s v="Tuerca Hexágona Galvanizada"/>
    <s v="1.4.05.08 | Tornillería"/>
    <s v="TUE-HEX.114"/>
    <s v="TUERCA HEX Ø 1 1/4 GALVANIZADA  A194 8 HPP GRADO 2H"/>
    <n v="105"/>
    <m/>
    <m/>
    <n v="105"/>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5"/>
    <d v="2024-02-09T00:00:00"/>
    <d v="2024-02-07T08:49:32"/>
    <s v="OP:2023-00538.017"/>
    <s v="ESTRUCTURA 5050 PARA  DOCE  (12) TOLVAS ALTURA 10000 MM [NSR-10] ESTD 5050"/>
    <s v="BBVA COLOMBIA / BANCO BILBAO VIZCAYA ARGENTARIA COLOMBIA S.A. [Bogotá D.C]"/>
    <s v="Tuerca Hexágona Galvanizada"/>
    <s v="1.4.05.08 | Tornillería"/>
    <s v="TUE-HEX.112"/>
    <s v="TUERCA HEX Ø 1 1/2 GALVANIZADA A194 GRADO 2H"/>
    <n v="35"/>
    <m/>
    <m/>
    <n v="35"/>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5"/>
    <d v="2024-02-09T00:00:00"/>
    <d v="2024-02-07T08:49:32"/>
    <s v="OP:2023-00538.017"/>
    <s v="ESTRUCTURA 5050 PARA  DOCE  (12) TOLVAS ALTURA 10000 MM [NSR-10] ESTD 5050"/>
    <s v="BBVA COLOMBIA / BANCO BILBAO VIZCAYA ARGENTARIA COLOMBIA S.A. [Bogotá D.C]"/>
    <s v="Tornillo Hexágono"/>
    <s v="1.4.05.08 | Tornillería"/>
    <s v="TOR-HEX.GAL"/>
    <s v="TORNILLO HEX Ø1 1/2 X 4- GALVANIZADO REF. A325 TIPO 1"/>
    <n v="35"/>
    <m/>
    <m/>
    <n v="35"/>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5"/>
    <d v="2024-02-09T00:00:00"/>
    <d v="2024-02-07T08:49:32"/>
    <s v="OP:2023-00538.017"/>
    <s v="ESTRUCTURA 5050 PARA  DOCE  (12) TOLVAS ALTURA 10000 MM [NSR-10] ESTD 5050"/>
    <s v="BBVA COLOMBIA / BANCO BILBAO VIZCAYA ARGENTARIA COLOMBIA S.A. [Bogotá D.C]"/>
    <s v="Tornillo Hexágono"/>
    <s v="1.4.05.08 | Tornillería"/>
    <s v="TOR-3/4.X2.A325.T1"/>
    <s v="TORNILLO HEX 3/4 X 2 - GALVANIZADO REF. A325 TIPO 1"/>
    <n v="160"/>
    <m/>
    <m/>
    <n v="160"/>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5"/>
    <d v="2024-02-09T00:00:00"/>
    <d v="2024-02-07T08:49:32"/>
    <s v="OP:2023-00538.017"/>
    <s v="ESTRUCTURA 5050 PARA  DOCE  (12) TOLVAS ALTURA 10000 MM [NSR-10] ESTD 5050"/>
    <s v="BBVA COLOMBIA / BANCO BILBAO VIZCAYA ARGENTARIA COLOMBIA S.A. [Bogotá D.C]"/>
    <s v="Tornillo Hexágono"/>
    <s v="1.4.05.08 | Tornillería"/>
    <s v="TOR-1X2.GALV.A325.T1"/>
    <s v="TORNILLO HEX 1 X 2 - GALVANIZADO  REF. A325 TIPO 1"/>
    <n v="50"/>
    <m/>
    <m/>
    <n v="50"/>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5"/>
    <d v="2024-02-09T00:00:00"/>
    <d v="2024-02-07T08:49:32"/>
    <s v="OP:2023-00538.017"/>
    <s v="ESTRUCTURA 5050 PARA  DOCE  (12) TOLVAS ALTURA 10000 MM [NSR-10] ESTD 5050"/>
    <s v="BBVA COLOMBIA / BANCO BILBAO VIZCAYA ARGENTARIA COLOMBIA S.A. [Bogotá D.C]"/>
    <s v="Tornillo Hexágono"/>
    <s v="1.4.05.08 | Tornillería"/>
    <s v="THE-1/4.X 3 1/2 GALV"/>
    <s v="TORNILLO HEX 1 1/4 X 3 1/2 - GALVANIZADO REF. A325 TIPO 1"/>
    <n v="105"/>
    <m/>
    <m/>
    <n v="105"/>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uerca Hexágona Galvanizada"/>
    <s v="1.4.05.08 | Tornillería"/>
    <s v="TUE-HEX.114"/>
    <s v="TUERCA HEX Ø 1 1/4 GALVANIZADA  A194 8 HPP GRADO 2H"/>
    <n v="166"/>
    <m/>
    <m/>
    <n v="166"/>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uerca Hexágona Galvanizada"/>
    <s v="1.4.05.08 | Tornillería"/>
    <s v="TUE-3/4.GALV.A194.GR2H"/>
    <s v="TUERCA HEX 3/4 - GALVANIZADA REF,  A194 GRADO 2H - 10HPP"/>
    <n v="30"/>
    <m/>
    <m/>
    <n v="30"/>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uerca Hexágona Galvanizada"/>
    <s v="1.4.05.08 | Tornillería"/>
    <s v="TUE-1GA.A194.GR.2H"/>
    <s v="TUERCA HEX 1 - GALVANIZADA REF. A194 GRADO 2H - 8HPP"/>
    <n v="74"/>
    <m/>
    <m/>
    <n v="74"/>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ornillo Hexágono"/>
    <s v="1.4.05.08 | Tornillería"/>
    <s v="TOR-HEX.7/8.X2"/>
    <s v="TORNILLO HEX 7/8 X 2 - GALVANIZADO REF. A325 TIPO 1"/>
    <n v="8"/>
    <m/>
    <m/>
    <n v="8"/>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ornillo Hexágono"/>
    <s v="1.4.05.08 | Tornillería"/>
    <s v="TOR-HEX.7/8.2.1/2"/>
    <s v="TORNILLO HEX 7/8 X 2 1/2 - GALVANIZADO REF. A325 TIPO 1"/>
    <n v="83"/>
    <m/>
    <m/>
    <n v="83"/>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ornillo Hexágono"/>
    <s v="1.4.05.08 | Tornillería"/>
    <s v="TOR-HEX.7/8"/>
    <s v="TORNILLO HEX Ø7/8 X 2 3/4- GALVANIZADO REF. A325 TIPO 1"/>
    <n v="120"/>
    <m/>
    <m/>
    <n v="120"/>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ornillo Hexágono"/>
    <s v="1.4.05.08 | Tornillería"/>
    <s v="TOR-HEX.3/4"/>
    <s v="TORNILLO HEX 3/4 X 1 3/4&quot; - GALVANIZADO REF. A325 TIPO 1"/>
    <n v="20"/>
    <m/>
    <m/>
    <n v="20"/>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ornillo Hexágono"/>
    <s v="1.4.05.08 | Tornillería"/>
    <s v="TOR-1X3.GALV.A325.T1"/>
    <s v="TORNILLO HEX 1 X 3 - GALVANIZADO REF.A325 TIP 1"/>
    <n v="37"/>
    <m/>
    <m/>
    <n v="37"/>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ornillo Hexágono"/>
    <s v="1.4.05.08 | Tornillería"/>
    <s v="THE-GAL.1X3.1/2.A325"/>
    <s v="TORNILLO HEX 1 X 3 1/2 GALVANIZADO REF. A325 TIPO 1"/>
    <n v="37"/>
    <m/>
    <m/>
    <n v="37"/>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uerca Hexágona Galvanizada"/>
    <s v="1.4.05.08 | Tornillería"/>
    <s v="THE-7/8. A194"/>
    <s v="TUERCA HEX 7/8 - GALVANIZADA REF A194 GRADO 2H - 9HPP"/>
    <n v="210"/>
    <m/>
    <m/>
    <n v="210"/>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ornillo Hexágono"/>
    <s v="1.4.05.08 | Tornillería"/>
    <s v="THE-3/4.214"/>
    <s v="TORNILLO HEX 3/4 X 2 1/4 - GALVANIZADO REF. A325 TIPO 1"/>
    <n v="10"/>
    <m/>
    <m/>
    <n v="10"/>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Tornillo Hexágono"/>
    <s v="1.4.05.08 | Tornillería"/>
    <s v="THE-1/4.X 3 1/2 GALV"/>
    <s v="TORNILLO HEX 1 1/4 X 3 1/2 - GALVANIZADO REF. A325 TIPO 1"/>
    <n v="166"/>
    <m/>
    <m/>
    <n v="166"/>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0"/>
    <d v="2024-02-08T00:00:00"/>
    <x v="196"/>
    <d v="2024-02-09T00:00:00"/>
    <d v="2024-02-07T11:21:05"/>
    <s v="OP:2023-00538.069"/>
    <s v="ESTRUCTURA EQUIPOS DE MOLIENDA Y MEZCLA"/>
    <s v="BBVA COLOMBIA / BANCO BILBAO VIZCAYA ARGENTARIA COLOMBIA S.A. [Bogotá D.C]"/>
    <s v="Arandela Plana"/>
    <s v="1.4.05.08 | Tornillería"/>
    <s v="APL-7/8"/>
    <s v="ARANDELA PLANA 7/8 ZINCADA"/>
    <n v="16"/>
    <m/>
    <m/>
    <n v="16"/>
    <m/>
    <s v="Transportador por: GRUPO ARTE S.A.S [San Gil]. Placa: SKF254. Cédula Conductor: 91.468.481. Nombre Conductor: Jesús Pabón Pabón. Celular Conductor: 302 307 81 20"/>
    <s v="GRUPO ARTE S.A.S"/>
    <s v="CR 9 72 21 P 7"/>
    <s v="BOGOTÁ. D.C."/>
    <s v="DURAN ALVAREZ MIGUEL ANDRES"/>
    <s v="SANDRA CALA"/>
    <d v="2024-02-08T16:25:02"/>
    <x v="0"/>
    <n v="0"/>
  </r>
  <r>
    <s v="DS-24020081"/>
    <d v="2024-02-08T00:00:00"/>
    <x v="197"/>
    <d v="2024-02-02T00:00:00"/>
    <d v="2024-02-01T17:02:07"/>
    <s v="OP:2024-00045.001"/>
    <s v="CAUCHO PARA MORDAZA DE ENSACADORA 120L  ITALCOL COTA"/>
    <s v="ITALCOL SA [Cota]"/>
    <s v="Tuerca de Seguridad"/>
    <s v="1.4.05.08 | Tornillería"/>
    <s v="TUE-SEG-1/4"/>
    <s v="TUERCA DE SEGURIDAD 1/4 ZINCADA"/>
    <n v="80"/>
    <m/>
    <m/>
    <n v="80"/>
    <s v="ENVIAR POR ENVIA ASEGURAR POR 100.000 PESOS SEGUN OC OCN1179"/>
    <s v="Transportador por: COLVANES SAS [Giron]. Placa: NA. Cédula Conductor: 800185306. Nombre Conductor: COLVANES SAS [Giron]. Celular Conductor: 6084035 ENVIA GUIA 064105742275"/>
    <s v="COLVANES SAS"/>
    <s v="KM 4 AUTOPISTA A MEDELLIN VIA SIBERIA COSTADO SUR"/>
    <s v="COTA"/>
    <s v="LIZARAZO MORENO EDWIN HORACIO"/>
    <s v="SERGIO RODRIGUEZ"/>
    <d v="2024-02-08T10:41:04"/>
    <x v="0"/>
    <n v="0"/>
  </r>
  <r>
    <s v="DS-24020081"/>
    <d v="2024-02-08T00:00:00"/>
    <x v="197"/>
    <d v="2024-02-02T00:00:00"/>
    <d v="2024-02-01T17:02:07"/>
    <s v="OP:2024-00045.001"/>
    <s v="CAUCHO PARA MORDAZA DE ENSACADORA 120L  ITALCOL COTA"/>
    <s v="ITALCOL SA [Cota]"/>
    <s v="Tornillo Avellanado"/>
    <s v="1.4.05.08 | Tornillería"/>
    <s v="TAV-1/4X1 1/2"/>
    <s v="TORNILLO AVELLAN 1/4 X 1 1/2 - ESTRELLA"/>
    <n v="80"/>
    <m/>
    <m/>
    <n v="80"/>
    <s v="ENVIAR POR ENVIA ASEGURAR POR 100.000 PESOS SEGUN OC OCN1179"/>
    <s v="Transportador por: COLVANES SAS [Giron]. Placa: NA. Cédula Conductor: 800185306. Nombre Conductor: COLVANES SAS [Giron]. Celular Conductor: 6084035 ENVIA GUIA 064105742275"/>
    <s v="COLVANES SAS"/>
    <s v="KM 4 AUTOPISTA A MEDELLIN VIA SIBERIA COSTADO SUR"/>
    <s v="COTA"/>
    <s v="LIZARAZO MORENO EDWIN HORACIO"/>
    <s v="SERGIO RODRIGUEZ"/>
    <d v="2024-02-08T10:41:04"/>
    <x v="0"/>
    <n v="0"/>
  </r>
  <r>
    <s v="DS-24020081"/>
    <d v="2024-02-08T00:00:00"/>
    <x v="197"/>
    <d v="2024-02-02T00:00:00"/>
    <d v="2024-02-01T17:02:07"/>
    <s v="OP:2024-00045.001"/>
    <s v="CAUCHO PARA MORDAZA DE ENSACADORA 120L  ITALCOL COTA"/>
    <s v="ITALCOL SA [Cota]"/>
    <s v="Cauchos"/>
    <s v="1.4.05.10 | Varios"/>
    <s v="CAU-LL-40X19X60"/>
    <s v="CAUCHO LLANTA 40 MM X 60 MM X 19 MM ESPESOR"/>
    <n v="20"/>
    <m/>
    <m/>
    <n v="20"/>
    <s v="ENVIAR POR ENVIA ASEGURAR POR 100.000 PESOS SEGUN OC OCN1179"/>
    <s v="Transportador por: COLVANES SAS [Giron]. Placa: NA. Cédula Conductor: 800185306. Nombre Conductor: COLVANES SAS [Giron]. Celular Conductor: 6084035 ENVIA GUIA 064105742275"/>
    <s v="COLVANES SAS"/>
    <s v="KM 4 AUTOPISTA A MEDELLIN VIA SIBERIA COSTADO SUR"/>
    <s v="COTA"/>
    <s v="LIZARAZO MORENO EDWIN HORACIO"/>
    <s v="SERGIO RODRIGUEZ"/>
    <d v="2024-02-08T10:41:04"/>
    <x v="0"/>
    <n v="0"/>
  </r>
  <r>
    <s v="DS-24020081"/>
    <d v="2024-02-08T00:00:00"/>
    <x v="197"/>
    <d v="2024-02-02T00:00:00"/>
    <d v="2024-02-01T17:02:07"/>
    <s v="OP:2024-00045.001"/>
    <s v="CAUCHO PARA MORDAZA DE ENSACADORA 120L  ITALCOL COTA"/>
    <s v="ITALCOL SA [Cota]"/>
    <s v="Cauchos"/>
    <s v="1.4.05.10 | Varios"/>
    <s v="CAU-LL-40X19045"/>
    <s v="CAUCHO LLANTA 40 MM X 450 MM X 19 MM ESPESOR"/>
    <n v="10"/>
    <m/>
    <m/>
    <n v="10"/>
    <s v="ENVIAR POR ENVIA ASEGURAR POR 100.000 PESOS SEGUN OC OCN1179"/>
    <s v="Transportador por: COLVANES SAS [Giron]. Placa: NA. Cédula Conductor: 800185306. Nombre Conductor: COLVANES SAS [Giron]. Celular Conductor: 6084035 ENVIA GUIA 064105742275"/>
    <s v="COLVANES SAS"/>
    <s v="KM 4 AUTOPISTA A MEDELLIN VIA SIBERIA COSTADO SUR"/>
    <s v="COTA"/>
    <s v="LIZARAZO MORENO EDWIN HORACIO"/>
    <s v="SERGIO RODRIGUEZ"/>
    <d v="2024-02-08T10:41:04"/>
    <x v="0"/>
    <n v="0"/>
  </r>
  <r>
    <s v="DS-24020081"/>
    <d v="2024-02-08T00:00:00"/>
    <x v="197"/>
    <d v="2024-02-02T00:00:00"/>
    <d v="2024-02-01T17:02:07"/>
    <s v="OP:2024-00045.001"/>
    <s v="CAUCHO PARA MORDAZA DE ENSACADORA 120L  ITALCOL COTA"/>
    <s v="ITALCOL SA [Cota]"/>
    <s v="Arandela Plana"/>
    <s v="1.4.05.08 | Tornillería"/>
    <s v="APL-1/4"/>
    <s v="ARANDELA PLANA 1/4 ZINCADA"/>
    <n v="80"/>
    <m/>
    <m/>
    <n v="80"/>
    <s v="ENVIAR POR ENVIA ASEGURAR POR 100.000 PESOS SEGUN OC OCN1179"/>
    <s v="Transportador por: COLVANES SAS [Giron]. Placa: NA. Cédula Conductor: 800185306. Nombre Conductor: COLVANES SAS [Giron]. Celular Conductor: 6084035 ENVIA GUIA 064105742275"/>
    <s v="COLVANES SAS"/>
    <s v="KM 4 AUTOPISTA A MEDELLIN VIA SIBERIA COSTADO SUR"/>
    <s v="COTA"/>
    <s v="LIZARAZO MORENO EDWIN HORACIO"/>
    <s v="SERGIO RODRIGUEZ"/>
    <d v="2024-02-08T10:41:04"/>
    <x v="0"/>
    <n v="0"/>
  </r>
  <r>
    <s v="DS-24020084"/>
    <d v="2024-02-08T00:00:00"/>
    <x v="198"/>
    <d v="2024-02-08T00:00:00"/>
    <d v="2024-02-07T16:33:17"/>
    <s v="OP:2023-00408.012"/>
    <s v="CONSUMIBLES FABRICACION METALTECO (LA CASITA Y PLANTA PRINCIPAL)"/>
    <s v="METALTECO SAS [Girón]"/>
    <s v="Soldadura 6010"/>
    <s v="1.4.05.07 | Soldadura"/>
    <s v="SOL-6010-1/8"/>
    <s v="SOLDADURA 6010 1/8 WEST ARCO WEST ARCO"/>
    <n v="10"/>
    <m/>
    <m/>
    <n v="10"/>
    <s v="Despachar para LA CASITA"/>
    <s v="Transportador por: LMI S.A.S. [Bucaramanga]. Placa: WOL439. Cédula Conductor: 91508276. Nombre Conductor: JHON FUENTES. Celular Conductor: 3144094444"/>
    <s v="LMI S.A.S."/>
    <s v="KM 6 VIA GIRON"/>
    <s v="GIRÓN"/>
    <s v="PINTO PINZON LUIS ARNULFO"/>
    <s v="SANDRA CALA"/>
    <d v="2024-02-08T11:19:22"/>
    <x v="0"/>
    <n v="0"/>
  </r>
  <r>
    <s v="DS-24020084"/>
    <d v="2024-02-08T00:00:00"/>
    <x v="198"/>
    <d v="2024-02-08T00:00:00"/>
    <d v="2024-02-07T16:33:17"/>
    <s v="OP:2023-00408.012"/>
    <s v="CONSUMIBLES FABRICACION METALTECO (LA CASITA Y PLANTA PRINCIPAL)"/>
    <s v="METALTECO SAS [Girón]"/>
    <s v="Disco de Pulir"/>
    <s v="1.4.55.20 | Materiales y Suministros"/>
    <s v="DISCO-PULIR-4"/>
    <s v="DISCO DESBASTE 4 1/2&quot; X 1/4&quot; X 7/8&quot; A24T TIPO 27 REF: CLAVE 904 Ref: CLAVE 904"/>
    <n v="15"/>
    <m/>
    <m/>
    <n v="15"/>
    <s v="Despachar para LA CASITA"/>
    <s v="Transportador por: LMI S.A.S. [Bucaramanga]. Placa: WOL439. Cédula Conductor: 91508276. Nombre Conductor: JHON FUENTES. Celular Conductor: 3144094444"/>
    <s v="LMI S.A.S."/>
    <s v="KM 6 VIA GIRON"/>
    <s v="GIRÓN"/>
    <s v="PINTO PINZON LUIS ARNULFO"/>
    <s v="SANDRA CALA"/>
    <d v="2024-02-08T11:19:22"/>
    <x v="0"/>
    <n v="0"/>
  </r>
  <r>
    <s v="DS-24020084"/>
    <d v="2024-02-08T00:00:00"/>
    <x v="198"/>
    <d v="2024-02-08T00:00:00"/>
    <d v="2024-02-07T16:33:17"/>
    <s v="OP:2023-00408.012"/>
    <s v="CONSUMIBLES FABRICACION METALTECO (LA CASITA Y PLANTA PRINCIPAL)"/>
    <s v="METALTECO SAS [Girón]"/>
    <s v="Consumible Equipo de Soldadura"/>
    <s v="1.4.55.20 | Materiales y Suministros"/>
    <s v="CON-TIP.045TRIGASKISS"/>
    <s v="CONTACT TIP 0.045 Ref: 403-20-45"/>
    <n v="10"/>
    <m/>
    <m/>
    <n v="10"/>
    <s v="Despachar para LA CASITA"/>
    <s v="Transportador por: LMI S.A.S. [Bucaramanga]. Placa: WOL439. Cédula Conductor: 91508276. Nombre Conductor: JHON FUENTES. Celular Conductor: 3144094444"/>
    <s v="LMI S.A.S."/>
    <s v="KM 6 VIA GIRON"/>
    <s v="GIRÓN"/>
    <s v="PINTO PINZON LUIS ARNULFO"/>
    <s v="SANDRA CALA"/>
    <d v="2024-02-08T11:19:22"/>
    <x v="0"/>
    <n v="0"/>
  </r>
  <r>
    <s v="DS-24020091"/>
    <d v="2024-02-09T00:00:00"/>
    <x v="199"/>
    <d v="2024-02-09T00:00:00"/>
    <d v="2024-02-08T14:43:45"/>
    <s v="OP:2023-00240.001"/>
    <s v="DISEÑO DE PLANOS TALLER FABRICACIÓN DE ESTRUCTURA METÁLICA EN ACERO ESTRUCTURAL A-572"/>
    <s v="CONSORCIO CONSTRUCCIONES HOSPITALARIAS [Bogotá D.C.]"/>
    <s v="Pintura Diversos"/>
    <s v="1.4.05.05 | Pintura"/>
    <s v="PIN-THINNER"/>
    <s v="THINER"/>
    <n v="15"/>
    <m/>
    <m/>
    <n v="15"/>
    <s v="DESPACHO PARA BODEGA LA CASITA"/>
    <s v="Transportador por: LMI S.A.S. [Bucaramanga]. Placa: BVG095. Cédula Conductor: 90508276. Nombre Conductor: JHON FUENTES. Celular Conductor: 3144094444"/>
    <s v="LMI S.A.S."/>
    <s v="CR 12 84 A 12 OF 301"/>
    <s v="BOGOTÁ. D.C."/>
    <s v="PINTO PINZON LUIS ARNULFO"/>
    <s v="SANDRA CALA"/>
    <d v="2024-02-09T11:24:36"/>
    <x v="0"/>
    <n v="0"/>
  </r>
  <r>
    <s v="DS-24020091"/>
    <d v="2024-02-09T00:00:00"/>
    <x v="199"/>
    <d v="2024-02-09T00:00:00"/>
    <d v="2024-02-08T14:43:45"/>
    <s v="OP:2023-00240.001"/>
    <s v="DISEÑO DE PLANOS TALLER FABRICACIÓN DE ESTRUCTURA METÁLICA EN ACERO ESTRUCTURAL A-572"/>
    <s v="CONSORCIO CONSTRUCCIONES HOSPITALARIAS [Bogotá D.C.]"/>
    <s v="Pintura Esmalte"/>
    <s v="1.4.05.05 | Pintura"/>
    <s v="ESM-ALQ.ALU"/>
    <s v="ESMALTE ALQUIDICO AZUL RAL6505 PINTUNAL"/>
    <n v="10"/>
    <m/>
    <m/>
    <n v="10"/>
    <s v="DESPACHO PARA BODEGA LA CASITA"/>
    <s v="Transportador por: LMI S.A.S. [Bucaramanga]. Placa: BVG095. Cédula Conductor: 90508276. Nombre Conductor: JHON FUENTES. Celular Conductor: 3144094444"/>
    <s v="LMI S.A.S."/>
    <s v="CR 12 84 A 12 OF 301"/>
    <s v="BOGOTÁ. D.C."/>
    <s v="PINTO PINZON LUIS ARNULFO"/>
    <s v="SANDRA CALA"/>
    <d v="2024-02-09T11:24:36"/>
    <x v="0"/>
    <n v="0"/>
  </r>
  <r>
    <s v="DS-24020091"/>
    <d v="2024-02-09T00:00:00"/>
    <x v="199"/>
    <d v="2024-02-09T00:00:00"/>
    <d v="2024-02-08T14:43:45"/>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BODEGA LA CASITA"/>
    <s v="Transportador por: LMI S.A.S. [Bucaramanga]. Placa: BVG095. Cédula Conductor: 90508276. Nombre Conductor: JHON FUENTES. Celular Conductor: 3144094444"/>
    <s v="LMI S.A.S."/>
    <s v="CR 12 84 A 12 OF 301"/>
    <s v="BOGOTÁ. D.C."/>
    <s v="PINTO PINZON LUIS ARNULFO"/>
    <s v="SANDRA CALA"/>
    <d v="2024-02-09T11:24:36"/>
    <x v="0"/>
    <n v="0"/>
  </r>
  <r>
    <s v="DS-24020092"/>
    <d v="2024-02-12T00:00:00"/>
    <x v="194"/>
    <d v="2024-02-06T00:00:00"/>
    <d v="2024-02-06T19:09:55"/>
    <s v="OP:2023-00538.080"/>
    <s v="ESTRUCTURA 5050 PARA  CUATRO (04) TOLVAS ALTURA 15000 MM [NSR-10] ESTD 5050."/>
    <s v="BBVA COLOMBIA / BANCO BILBAO VIZCAYA ARGENTARIA COLOMBIA S.A. [Bogotá D.C]"/>
    <s v="Tuerca Hexágona Galvanizada"/>
    <s v="1.4.05.08 | Tornillería"/>
    <s v="TUE-HEX.114"/>
    <s v="TUERCA HEX Ø 1 1/4 GALVANIZADA  A194 8 HPP GRADO 2H"/>
    <n v="25"/>
    <m/>
    <m/>
    <n v="25"/>
    <m/>
    <s v="Transportador por: GRUPO ARTE S.A.S [San Gil]. Placa: STO550. Cédula Conductor: 80.035.556. Nombre Conductor: Oscar Zamir Zarate. Celular Conductor: 310 572 53 56"/>
    <s v="GRUPO ARTE S.A.S"/>
    <s v="CR 9 72 21 P 7"/>
    <s v="BOGOTÁ. D.C."/>
    <s v="CRISTANCHO MOGOLLON ALVARO ANDRES"/>
    <s v="SANDRA CALA"/>
    <d v="2024-02-13T10:30:08"/>
    <x v="0"/>
    <n v="0"/>
  </r>
  <r>
    <s v="DS-24020092"/>
    <d v="2024-02-12T00:00:00"/>
    <x v="194"/>
    <d v="2024-02-06T00:00:00"/>
    <d v="2024-02-06T19:09:55"/>
    <s v="OP:2023-00538.080"/>
    <s v="ESTRUCTURA 5050 PARA  CUATRO (04) TOLVAS ALTURA 15000 MM [NSR-10] ESTD 5050."/>
    <s v="BBVA COLOMBIA / BANCO BILBAO VIZCAYA ARGENTARIA COLOMBIA S.A. [Bogotá D.C]"/>
    <s v="Tuerca Hexágona Galvanizada"/>
    <s v="1.4.05.08 | Tornillería"/>
    <s v="TUE-3/4.GALV.A194.GR2H"/>
    <s v="TUERCA HEX 3/4 - GALVANIZADA REF,  A194 GRADO 2H - 10HPP"/>
    <n v="17"/>
    <m/>
    <m/>
    <n v="17"/>
    <m/>
    <s v="Transportador por: GRUPO ARTE S.A.S [San Gil]. Placa: STO550. Cédula Conductor: 80.035.556. Nombre Conductor: Oscar Zamir Zarate. Celular Conductor: 310 572 53 56"/>
    <s v="GRUPO ARTE S.A.S"/>
    <s v="CR 9 72 21 P 7"/>
    <s v="BOGOTÁ. D.C."/>
    <s v="CRISTANCHO MOGOLLON ALVARO ANDRES"/>
    <s v="SANDRA CALA"/>
    <d v="2024-02-13T10:30:08"/>
    <x v="0"/>
    <n v="0"/>
  </r>
  <r>
    <s v="DS-24020092"/>
    <d v="2024-02-12T00:00:00"/>
    <x v="194"/>
    <d v="2024-02-06T00:00:00"/>
    <d v="2024-02-06T19:09:55"/>
    <s v="OP:2023-00538.080"/>
    <s v="ESTRUCTURA 5050 PARA  CUATRO (04) TOLVAS ALTURA 15000 MM [NSR-10] ESTD 5050."/>
    <s v="BBVA COLOMBIA / BANCO BILBAO VIZCAYA ARGENTARIA COLOMBIA S.A. [Bogotá D.C]"/>
    <s v="Tuerca Hexágona Galvanizada"/>
    <s v="1.4.05.08 | Tornillería"/>
    <s v="TUE-3/4.GALV.A194.GR2H"/>
    <s v="TUERCA HEX 3/4 - GALVANIZADA REF,  A194 GRADO 2H - 10HPP"/>
    <n v="17"/>
    <m/>
    <m/>
    <n v="17"/>
    <m/>
    <s v="Transportador por: GRUPO ARTE S.A.S [San Gil]. Placa: STO550. Cédula Conductor: 80.035.556. Nombre Conductor: Oscar Zamir Zarate. Celular Conductor: 310 572 53 56"/>
    <s v="GRUPO ARTE S.A.S"/>
    <s v="CR 9 72 21 P 7"/>
    <s v="BOGOTÁ. D.C."/>
    <s v="CRISTANCHO MOGOLLON ALVARO ANDRES"/>
    <s v="SANDRA CALA"/>
    <d v="2024-02-13T10:30:08"/>
    <x v="0"/>
    <n v="0"/>
  </r>
  <r>
    <s v="DS-24020092"/>
    <d v="2024-02-12T00:00:00"/>
    <x v="194"/>
    <d v="2024-02-06T00:00:00"/>
    <d v="2024-02-06T19:09:55"/>
    <s v="OP:2023-00538.080"/>
    <s v="ESTRUCTURA 5050 PARA  CUATRO (04) TOLVAS ALTURA 15000 MM [NSR-10] ESTD 5050."/>
    <s v="BBVA COLOMBIA / BANCO BILBAO VIZCAYA ARGENTARIA COLOMBIA S.A. [Bogotá D.C]"/>
    <s v="Tuerca Hexágona Galvanizada"/>
    <s v="1.4.05.08 | Tornillería"/>
    <s v="TUE-3/4.GALV.A194.GR2H"/>
    <s v="TUERCA HEX 3/4 - GALVANIZADA REF,  A194 GRADO 2H - 10HPP"/>
    <n v="17"/>
    <m/>
    <m/>
    <n v="17"/>
    <m/>
    <s v="Transportador por: GRUPO ARTE S.A.S [San Gil]. Placa: STO550. Cédula Conductor: 80.035.556. Nombre Conductor: Oscar Zamir Zarate. Celular Conductor: 310 572 53 56"/>
    <s v="GRUPO ARTE S.A.S"/>
    <s v="CR 9 72 21 P 7"/>
    <s v="BOGOTÁ. D.C."/>
    <s v="CRISTANCHO MOGOLLON ALVARO ANDRES"/>
    <s v="SANDRA CALA"/>
    <d v="2024-02-13T10:30:08"/>
    <x v="0"/>
    <n v="0"/>
  </r>
  <r>
    <s v="DS-24020092"/>
    <d v="2024-02-12T00:00:00"/>
    <x v="194"/>
    <d v="2024-02-06T00:00:00"/>
    <d v="2024-02-06T19:09:55"/>
    <s v="OP:2023-00538.080"/>
    <s v="ESTRUCTURA 5050 PARA  CUATRO (04) TOLVAS ALTURA 15000 MM [NSR-10] ESTD 5050."/>
    <s v="BBVA COLOMBIA / BANCO BILBAO VIZCAYA ARGENTARIA COLOMBIA S.A. [Bogotá D.C]"/>
    <s v="Tuerca Hexágona Galvanizada"/>
    <s v="1.4.05.08 | Tornillería"/>
    <s v="TUE-3/4.GALV.A194.GR2H"/>
    <s v="TUERCA HEX 3/4 - GALVANIZADA REF,  A194 GRADO 2H - 10HPP"/>
    <n v="17"/>
    <m/>
    <m/>
    <n v="17"/>
    <m/>
    <s v="Transportador por: GRUPO ARTE S.A.S [San Gil]. Placa: STO550. Cédula Conductor: 80.035.556. Nombre Conductor: Oscar Zamir Zarate. Celular Conductor: 310 572 53 56"/>
    <s v="GRUPO ARTE S.A.S"/>
    <s v="CR 9 72 21 P 7"/>
    <s v="BOGOTÁ. D.C."/>
    <s v="CRISTANCHO MOGOLLON ALVARO ANDRES"/>
    <s v="SANDRA CALA"/>
    <d v="2024-02-13T10:30:08"/>
    <x v="0"/>
    <n v="0"/>
  </r>
  <r>
    <s v="DS-24020092"/>
    <d v="2024-02-12T00:00:00"/>
    <x v="194"/>
    <d v="2024-02-06T00:00:00"/>
    <d v="2024-02-06T19:09:55"/>
    <s v="OP:2023-00538.080"/>
    <s v="ESTRUCTURA 5050 PARA  CUATRO (04) TOLVAS ALTURA 15000 MM [NSR-10] ESTD 5050."/>
    <s v="BBVA COLOMBIA / BANCO BILBAO VIZCAYA ARGENTARIA COLOMBIA S.A. [Bogotá D.C]"/>
    <s v="Tornillo Hexágono"/>
    <s v="1.4.05.08 | Tornillería"/>
    <s v="TOR-HEX.1.1/4X4.A325"/>
    <s v="TORNILLO HEX 1 1/4 X 4 - GALVANIZADO REF. A325 TIPO 1"/>
    <n v="25"/>
    <m/>
    <m/>
    <n v="25"/>
    <m/>
    <s v="Transportador por: GRUPO ARTE S.A.S [San Gil]. Placa: STO550. Cédula Conductor: 80.035.556. Nombre Conductor: Oscar Zamir Zarate. Celular Conductor: 310 572 53 56"/>
    <s v="GRUPO ARTE S.A.S"/>
    <s v="CR 9 72 21 P 7"/>
    <s v="BOGOTÁ. D.C."/>
    <s v="CRISTANCHO MOGOLLON ALVARO ANDRES"/>
    <s v="SANDRA CALA"/>
    <d v="2024-02-13T10:30:08"/>
    <x v="0"/>
    <n v="0"/>
  </r>
  <r>
    <s v="DS-24020092"/>
    <d v="2024-02-12T00:00:00"/>
    <x v="194"/>
    <d v="2024-02-06T00:00:00"/>
    <d v="2024-02-06T19:09:55"/>
    <s v="OP:2023-00538.080"/>
    <s v="ESTRUCTURA 5050 PARA  CUATRO (04) TOLVAS ALTURA 15000 MM [NSR-10] ESTD 5050."/>
    <s v="BBVA COLOMBIA / BANCO BILBAO VIZCAYA ARGENTARIA COLOMBIA S.A. [Bogotá D.C]"/>
    <s v="Tornillo Hexágono"/>
    <s v="1.4.05.08 | Tornillería"/>
    <s v="TOR-7/8.3GA"/>
    <s v="TORNILLO HEX 7/8/ X 3 - GALVANIZADO REF. A325 TIPO 1"/>
    <n v="33"/>
    <m/>
    <m/>
    <n v="33"/>
    <m/>
    <s v="Transportador por: GRUPO ARTE S.A.S [San Gil]. Placa: STO550. Cédula Conductor: 80.035.556. Nombre Conductor: Oscar Zamir Zarate. Celular Conductor: 310 572 53 56"/>
    <s v="GRUPO ARTE S.A.S"/>
    <s v="CR 9 72 21 P 7"/>
    <s v="BOGOTÁ. D.C."/>
    <s v="CRISTANCHO MOGOLLON ALVARO ANDRES"/>
    <s v="SANDRA CALA"/>
    <d v="2024-02-13T10:30:08"/>
    <x v="0"/>
    <n v="0"/>
  </r>
  <r>
    <s v="DS-24020092"/>
    <d v="2024-02-12T00:00:00"/>
    <x v="194"/>
    <d v="2024-02-06T00:00:00"/>
    <d v="2024-02-06T19:09:55"/>
    <s v="OP:2023-00538.080"/>
    <s v="ESTRUCTURA 5050 PARA  CUATRO (04) TOLVAS ALTURA 15000 MM [NSR-10] ESTD 5050."/>
    <s v="BBVA COLOMBIA / BANCO BILBAO VIZCAYA ARGENTARIA COLOMBIA S.A. [Bogotá D.C]"/>
    <s v="Tornillo Hexágono"/>
    <s v="1.4.05.08 | Tornillería"/>
    <s v="TOR-3/4.2.1/2.A325"/>
    <s v="TORNILLO HEX 3/4 X 2 1/2 - GALVANIZADO REF. A325 TIPO 1"/>
    <n v="17"/>
    <m/>
    <m/>
    <n v="17"/>
    <m/>
    <s v="Transportador por: GRUPO ARTE S.A.S [San Gil]. Placa: STO550. Cédula Conductor: 80.035.556. Nombre Conductor: Oscar Zamir Zarate. Celular Conductor: 310 572 53 56"/>
    <s v="GRUPO ARTE S.A.S"/>
    <s v="CR 9 72 21 P 7"/>
    <s v="BOGOTÁ. D.C."/>
    <s v="CRISTANCHO MOGOLLON ALVARO ANDRES"/>
    <s v="SANDRA CALA"/>
    <d v="2024-02-13T10:30:08"/>
    <x v="0"/>
    <n v="0"/>
  </r>
  <r>
    <s v="DS-24020092"/>
    <d v="2024-02-12T00:00:00"/>
    <x v="194"/>
    <d v="2024-02-06T00:00:00"/>
    <d v="2024-02-06T19:09:55"/>
    <s v="OP:2023-00538.080"/>
    <s v="ESTRUCTURA 5050 PARA  CUATRO (04) TOLVAS ALTURA 15000 MM [NSR-10] ESTD 5050."/>
    <s v="BBVA COLOMBIA / BANCO BILBAO VIZCAYA ARGENTARIA COLOMBIA S.A. [Bogotá D.C]"/>
    <s v="Tornillo Hexágono"/>
    <s v="1.4.05.08 | Tornillería"/>
    <s v="TOR-1X2.GALV.A325.T1"/>
    <s v="TORNILLO HEX 1 X 2 - GALVANIZADO  REF. A325 TIPO 1"/>
    <n v="11"/>
    <m/>
    <m/>
    <n v="11"/>
    <m/>
    <s v="Transportador por: GRUPO ARTE S.A.S [San Gil]. Placa: STO550. Cédula Conductor: 80.035.556. Nombre Conductor: Oscar Zamir Zarate. Celular Conductor: 310 572 53 56"/>
    <s v="GRUPO ARTE S.A.S"/>
    <s v="CR 9 72 21 P 7"/>
    <s v="BOGOTÁ. D.C."/>
    <s v="CRISTANCHO MOGOLLON ALVARO ANDRES"/>
    <s v="SANDRA CALA"/>
    <d v="2024-02-13T10:30:08"/>
    <x v="0"/>
    <n v="0"/>
  </r>
  <r>
    <s v="DS-24020092"/>
    <d v="2024-02-12T00:00:00"/>
    <x v="195"/>
    <d v="2024-02-09T00:00:00"/>
    <d v="2024-02-07T08:49:32"/>
    <s v="OP:2023-00538.017"/>
    <s v="ESTRUCTURA 5050 PARA  DOCE  (12) TOLVAS ALTURA 10000 MM [NSR-10] ESTD 5050"/>
    <s v="BBVA COLOMBIA / BANCO BILBAO VIZCAYA ARGENTARIA COLOMBIA S.A. [Bogotá D.C]"/>
    <s v="Tuerca Hexágona Galvanizada"/>
    <s v="1.4.05.08 | Tornillería"/>
    <s v="TUE-3/4.GALV.A194.GR2H"/>
    <s v="TUERCA HEX 3/4 - GALVANIZADA REF,  A194 GRADO 2H - 10HPP"/>
    <n v="160"/>
    <m/>
    <m/>
    <n v="160"/>
    <s v="ENVIAR LA TORNILLERIA QUE SE RETIRO PARA ENSAMBLE"/>
    <s v="Transportador por: GRUPO ARTE S.A.S [San Gil]. Placa: STO550. Cédula Conductor: 80.035.556. Nombre Conductor: Oscar Zamir Zarate. Celular Conductor: 310 572 53 56"/>
    <s v="GRUPO ARTE S.A.S"/>
    <s v="CR 9 72 21 P 7"/>
    <s v="BOGOTÁ. D.C."/>
    <s v="DURAN ALVAREZ MIGUEL ANDRES"/>
    <s v="SANDRA CALA"/>
    <d v="2024-02-13T10:30:08"/>
    <x v="0"/>
    <n v="0"/>
  </r>
  <r>
    <s v="DS-24020092"/>
    <d v="2024-02-12T00:00:00"/>
    <x v="195"/>
    <d v="2024-02-09T00:00:00"/>
    <d v="2024-02-07T08:49:32"/>
    <s v="OP:2023-00538.017"/>
    <s v="ESTRUCTURA 5050 PARA  DOCE  (12) TOLVAS ALTURA 10000 MM [NSR-10] ESTD 5050"/>
    <s v="BBVA COLOMBIA / BANCO BILBAO VIZCAYA ARGENTARIA COLOMBIA S.A. [Bogotá D.C]"/>
    <s v="Tuerca Hexágona Galvanizada"/>
    <s v="1.4.05.08 | Tornillería"/>
    <s v="TUE-1GA.A194.GR.2H"/>
    <s v="TUERCA HEX 1 - GALVANIZADA REF. A194 GRADO 2H - 8HPP"/>
    <n v="50"/>
    <m/>
    <m/>
    <n v="50"/>
    <s v="ENVIAR LA TORNILLERIA QUE SE RETIRO PARA ENSAMBLE"/>
    <s v="Transportador por: GRUPO ARTE S.A.S [San Gil]. Placa: STO550. Cédula Conductor: 80.035.556. Nombre Conductor: Oscar Zamir Zarate. Celular Conductor: 310 572 53 56"/>
    <s v="GRUPO ARTE S.A.S"/>
    <s v="CR 9 72 21 P 7"/>
    <s v="BOGOTÁ. D.C."/>
    <s v="DURAN ALVAREZ MIGUEL ANDRES"/>
    <s v="SANDRA CALA"/>
    <d v="2024-02-13T10:30:08"/>
    <x v="0"/>
    <n v="0"/>
  </r>
  <r>
    <s v="DS-24020092"/>
    <d v="2024-02-12T00:00:00"/>
    <x v="200"/>
    <d v="2024-02-09T00:00:00"/>
    <d v="2024-02-09T09:31:30"/>
    <s v="OP:2023-00538.070"/>
    <s v="ESCALERA DE PELDAÑOS PARA ACCESO A LOS NIVELES DE LA TORRE DE PROCESO"/>
    <s v="BBVA COLOMBIA / BANCO BILBAO VIZCAYA ARGENTARIA COLOMBIA S.A. [Bogotá D.C]"/>
    <s v="Tuerca de Seguridad"/>
    <s v="1.4.05.08 | Tornillería"/>
    <s v="TUE-SEG-1/2"/>
    <s v="TUERCA DE SEGURIDAD 1/2 ZINCADA"/>
    <n v="190"/>
    <m/>
    <m/>
    <n v="190"/>
    <m/>
    <s v="Transportador por: GRUPO ARTE S.A.S [San Gil]. Placa: STO550. Cédula Conductor: 80.035.556. Nombre Conductor: Oscar Zamir Zarate. Celular Conductor: 310 572 53 56"/>
    <s v="GRUPO ARTE S.A.S"/>
    <s v="CR 9 72 21 P 7"/>
    <s v="BOGOTÁ. D.C."/>
    <s v="DURAN ALVAREZ MIGUEL ANDRES"/>
    <s v="SANDRA CALA"/>
    <d v="2024-02-13T10:30:08"/>
    <x v="0"/>
    <n v="0"/>
  </r>
  <r>
    <s v="DS-24020092"/>
    <d v="2024-02-12T00:00:00"/>
    <x v="200"/>
    <d v="2024-02-09T00:00:00"/>
    <d v="2024-02-09T09:31:30"/>
    <s v="OP:2023-00538.070"/>
    <s v="ESCALERA DE PELDAÑOS PARA ACCESO A LOS NIVELES DE LA TORRE DE PROCESO"/>
    <s v="BBVA COLOMBIA / BANCO BILBAO VIZCAYA ARGENTARIA COLOMBIA S.A. [Bogotá D.C]"/>
    <s v="Tornillo Hexágono"/>
    <s v="1.4.05.08 | Tornillería"/>
    <s v="THE-1/2X1 1/4"/>
    <s v="TORNILLO HEX 1/2 X 1 1/4 ZINCADO"/>
    <n v="190"/>
    <m/>
    <m/>
    <n v="190"/>
    <m/>
    <s v="Transportador por: GRUPO ARTE S.A.S [San Gil]. Placa: STO550. Cédula Conductor: 80.035.556. Nombre Conductor: Oscar Zamir Zarate. Celular Conductor: 310 572 53 56"/>
    <s v="GRUPO ARTE S.A.S"/>
    <s v="CR 9 72 21 P 7"/>
    <s v="BOGOTÁ. D.C."/>
    <s v="DURAN ALVAREZ MIGUEL ANDRES"/>
    <s v="SANDRA CALA"/>
    <d v="2024-02-13T10:30:08"/>
    <x v="0"/>
    <n v="0"/>
  </r>
  <r>
    <s v="DS-24020093"/>
    <d v="2024-02-09T00:00:00"/>
    <x v="201"/>
    <d v="2024-02-09T00:00:00"/>
    <d v="2024-02-09T09:17:19"/>
    <s v="OP:2023-00240.001"/>
    <s v="DISEÑO DE PLANOS TALLER FABRICACIÓN DE ESTRUCTURA METÁLICA EN ACERO ESTRUCTURAL A-572"/>
    <s v="CONSORCIO CONSTRUCCIONES HOSPITALARIAS [Bogotá D.C.]"/>
    <s v="Tuerca Hexágona Galvanizada"/>
    <s v="1.4.05.08 | Tornillería"/>
    <s v="THE-1/2.G.A194"/>
    <s v="TUERCA HEX 1/2 - GALVANIZADA REF,  A194 GRADO 2H 13HPP"/>
    <n v="200"/>
    <m/>
    <m/>
    <n v="200"/>
    <s v="DESPACHO PARA MONTAJES ABRIL"/>
    <s v="Transportador por: LMI S.A.S. [Bucaramanga]. Placa: BVG095. Cédula Conductor: 90508276. Nombre Conductor: JHON FUENTES. Celular Conductor: 3144094444"/>
    <s v="LMI S.A.S."/>
    <s v="CR 12 84 A 12 OF 301"/>
    <s v="BOGOTÁ. D.C."/>
    <s v="PINTO PINZON LUIS ARNULFO"/>
    <s v="SERGIO RODRIGUEZ"/>
    <d v="2024-02-09T12:20:45"/>
    <x v="0"/>
    <n v="0"/>
  </r>
  <r>
    <s v="DS-24020093"/>
    <d v="2024-02-09T00:00:00"/>
    <x v="201"/>
    <d v="2024-02-09T00:00:00"/>
    <d v="2024-02-09T09:17:19"/>
    <s v="OP:2023-00240.001"/>
    <s v="DISEÑO DE PLANOS TALLER FABRICACIÓN DE ESTRUCTURA METÁLICA EN ACERO ESTRUCTURAL A-572"/>
    <s v="CONSORCIO CONSTRUCCIONES HOSPITALARIAS [Bogotá D.C.]"/>
    <s v="Tornillo Hexágono"/>
    <s v="1.4.05.08 | Tornillería"/>
    <s v="THE-1/2.1.1/2.G.A325T1"/>
    <s v="TORNILLO HEX 1/2 X 1 1/2 - GALVANIZADO REF. A325 TIPO 1"/>
    <n v="200"/>
    <m/>
    <m/>
    <n v="200"/>
    <s v="DESPACHO PARA MONTAJES ABRIL"/>
    <s v="Transportador por: LMI S.A.S. [Bucaramanga]. Placa: BVG095. Cédula Conductor: 90508276. Nombre Conductor: JHON FUENTES. Celular Conductor: 3144094444"/>
    <s v="LMI S.A.S."/>
    <s v="CR 12 84 A 12 OF 301"/>
    <s v="BOGOTÁ. D.C."/>
    <s v="PINTO PINZON LUIS ARNULFO"/>
    <s v="SERGIO RODRIGUEZ"/>
    <d v="2024-02-09T12:20:45"/>
    <x v="0"/>
    <n v="0"/>
  </r>
  <r>
    <s v="DS-24020093"/>
    <d v="2024-02-09T00:00:00"/>
    <x v="201"/>
    <d v="2024-02-09T00:00:00"/>
    <d v="2024-02-09T09:17:19"/>
    <s v="OP:2023-00240.001"/>
    <s v="DISEÑO DE PLANOS TALLER FABRICACIÓN DE ESTRUCTURA METÁLICA EN ACERO ESTRUCTURAL A-572"/>
    <s v="CONSORCIO CONSTRUCCIONES HOSPITALARIAS [Bogotá D.C.]"/>
    <s v="Arandela Plana"/>
    <s v="1.4.05.08 | Tornillería"/>
    <s v="ARA-PLA.1/2"/>
    <s v="ARANDELA PLANA Ø 1/2 REF. F4369 T1"/>
    <n v="200"/>
    <m/>
    <m/>
    <n v="200"/>
    <s v="DESPACHO PARA MONTAJES ABRIL"/>
    <s v="Transportador por: LMI S.A.S. [Bucaramanga]. Placa: BVG095. Cédula Conductor: 90508276. Nombre Conductor: JHON FUENTES. Celular Conductor: 3144094444"/>
    <s v="LMI S.A.S."/>
    <s v="CR 12 84 A 12 OF 301"/>
    <s v="BOGOTÁ. D.C."/>
    <s v="PINTO PINZON LUIS ARNULFO"/>
    <s v="SERGIO RODRIGUEZ"/>
    <d v="2024-02-09T12:20:45"/>
    <x v="0"/>
    <n v="0"/>
  </r>
  <r>
    <s v="DS-24020095"/>
    <d v="2024-02-09T00:00:00"/>
    <x v="202"/>
    <d v="2024-02-09T00:00:00"/>
    <d v="2024-02-08T16:06:39"/>
    <s v="OP:2024-00015.001"/>
    <s v="CILINDRO NEUMATICO PARA MOLINO 115110 Ø40 C 125"/>
    <s v="ALIMENTOS FINCA S.A.S. [Buga]"/>
    <s v="Racores"/>
    <s v="1.4.05.17 | Neumático"/>
    <s v="RAC-ROS.ENL"/>
    <s v="RACOR CODO Ø 1/4 X Ø 8 MM O.D P/N: 153049 FESTO Ref: QSL-1/4-8"/>
    <n v="2"/>
    <m/>
    <m/>
    <n v="2"/>
    <s v="enviar por envia asegurar por 600.000 pesos segun oc 863342.pdf"/>
    <s v="Transportador por: COLVANES SAS [Giron]. Placa: NA. Cédula Conductor: 800185306. Nombre Conductor: COLVANES SAS [Giron]. Celular Conductor: 6084035  ENVIA GUIA 064105747954"/>
    <s v="COLVANES SAS"/>
    <s v="CRA 18 15 113"/>
    <s v="GUADALAJARA DE BUGA"/>
    <s v="LIZARAZO MORENO EDWIN HORACIO"/>
    <s v="SERGIO RODRIGUEZ"/>
    <d v="2024-02-09T13:55:12"/>
    <x v="1"/>
    <n v="1"/>
  </r>
  <r>
    <s v="DS-24020095"/>
    <d v="2024-02-09T00:00:00"/>
    <x v="202"/>
    <d v="2024-02-09T00:00:00"/>
    <d v="2024-02-08T16:06:39"/>
    <s v="OP:2024-00015.001"/>
    <s v="CILINDRO NEUMATICO PARA MOLINO 115110 Ø40 C 125"/>
    <s v="ALIMENTOS FINCA S.A.S. [Buga]"/>
    <s v="Horquillas Neumáticos"/>
    <s v="1.4.05.17 | Neumático"/>
    <s v="HOR-40M.SG-M12 X 1.25"/>
    <s v="HORQUILLA PASADOR PARA CILINDRO Ø 40 MM P/N: 6145 FESTO Ref: SG-M12 X 1.25"/>
    <n v="1"/>
    <m/>
    <m/>
    <n v="1"/>
    <s v="enviar por envia asegurar por 600.000 pesos segun oc 863342.pdf"/>
    <s v="Transportador por: COLVANES SAS [Giron]. Placa: NA. Cédula Conductor: 800185306. Nombre Conductor: COLVANES SAS [Giron]. Celular Conductor: 6084035  ENVIA GUIA 064105747954"/>
    <s v="COLVANES SAS"/>
    <s v="CRA 18 15 113"/>
    <s v="GUADALAJARA DE BUGA"/>
    <s v="LIZARAZO MORENO EDWIN HORACIO"/>
    <s v="SERGIO RODRIGUEZ"/>
    <d v="2024-02-09T13:55:12"/>
    <x v="1"/>
    <n v="0"/>
  </r>
  <r>
    <s v="DS-24020095"/>
    <d v="2024-02-09T00:00:00"/>
    <x v="202"/>
    <d v="2024-02-09T00:00:00"/>
    <d v="2024-02-08T16:06:39"/>
    <s v="OP:2024-00015.001"/>
    <s v="CILINDRO NEUMATICO PARA MOLINO 115110 Ø40 C 125"/>
    <s v="ALIMENTOS FINCA S.A.S. [Buga]"/>
    <s v="Cilindros"/>
    <s v="1.4.05.17 | Neumático"/>
    <s v="CIL-40M.120"/>
    <s v="CILINDRO NEUMATICO Ø 40 MM X Ø 120 MM P/N:1376661 REF: DSBC-40-125-PPVA-N3 FESTO FESTO"/>
    <n v="1"/>
    <m/>
    <m/>
    <n v="1"/>
    <s v="enviar por envia asegurar por 600.000 pesos segun oc 863342.pdf"/>
    <s v="Transportador por: COLVANES SAS [Giron]. Placa: NA. Cédula Conductor: 800185306. Nombre Conductor: COLVANES SAS [Giron]. Celular Conductor: 6084035  ENVIA GUIA 064105747954"/>
    <s v="COLVANES SAS"/>
    <s v="CRA 18 15 113"/>
    <s v="GUADALAJARA DE BUGA"/>
    <s v="LIZARAZO MORENO EDWIN HORACIO"/>
    <s v="SERGIO RODRIGUEZ"/>
    <d v="2024-02-09T13:55:12"/>
    <x v="5"/>
    <e v="#N/A"/>
  </r>
  <r>
    <s v="DS-24020096"/>
    <d v="2024-02-09T00:00:00"/>
    <x v="203"/>
    <d v="2024-02-09T00:00:00"/>
    <d v="2024-02-09T11:56:12"/>
    <s v="OP:2023-00513.005"/>
    <s v="PASARELA DE SERVICIO GALVANIZADA PARA TRABAJO PESADO PSSG 3114"/>
    <s v="ITALCOL SA [Barranquilla]"/>
    <s v="Arandela Presión"/>
    <s v="1.4.05.08 | Tornillería"/>
    <s v="APR-1"/>
    <s v="ARANDELA PRESION 1 ZINCADA"/>
    <n v="50"/>
    <m/>
    <m/>
    <n v="50"/>
    <s v="ENVIAR TERMINAL BUCARAMANGA A TERMINAL BARRANQUILLA"/>
    <s v="Transportador por: NAVAS NARIÑO REYNALDO. Placa: BVG095. Cédula Conductor: 91238062. Nombre Conductor: REYNALDO  NAVAS. Celular Conductor: 3158505444"/>
    <s v="NAVAS NARIÑO REYNALDO"/>
    <s v="CR 48 3 136"/>
    <s v="BARRANQUILLA"/>
    <s v="URIBE MORA MARIA CAMILA"/>
    <s v="SERGIO RODRIGUEZ"/>
    <d v="2024-02-09T14:41:14"/>
    <x v="0"/>
    <e v="#N/A"/>
  </r>
  <r>
    <s v="DS-24020096"/>
    <d v="2024-02-09T00:00:00"/>
    <x v="203"/>
    <d v="2024-02-09T00:00:00"/>
    <d v="2024-02-09T11:56:12"/>
    <s v="OP:2023-00513.005"/>
    <s v="PASARELA DE SERVICIO GALVANIZADA PARA TRABAJO PESADO PSSG 3114"/>
    <s v="ITALCOL SA [Barranquilla]"/>
    <s v="Arandela Plana"/>
    <s v="1.4.05.08 | Tornillería"/>
    <s v="APL-5/16"/>
    <s v="ARANDELA PLANA 5/16 ZINCADA"/>
    <n v="100"/>
    <m/>
    <m/>
    <n v="100"/>
    <s v="ENVIAR TERMINAL BUCARAMANGA A TERMINAL BARRANQUILLA"/>
    <s v="Transportador por: NAVAS NARIÑO REYNALDO. Placa: BVG095. Cédula Conductor: 91238062. Nombre Conductor: REYNALDO  NAVAS. Celular Conductor: 3158505444"/>
    <s v="NAVAS NARIÑO REYNALDO"/>
    <s v="CR 48 3 136"/>
    <s v="BARRANQUILLA"/>
    <s v="URIBE MORA MARIA CAMILA"/>
    <s v="SERGIO RODRIGUEZ"/>
    <d v="2024-02-09T14:41:14"/>
    <x v="0"/>
    <n v="0"/>
  </r>
  <r>
    <s v="DS-24020096"/>
    <d v="2024-02-09T00:00:00"/>
    <x v="203"/>
    <d v="2024-02-09T00:00:00"/>
    <d v="2024-02-09T11:56:12"/>
    <s v="OP:2023-00513.005"/>
    <s v="PASARELA DE SERVICIO GALVANIZADA PARA TRABAJO PESADO PSSG 3114"/>
    <s v="ITALCOL SA [Barranquilla]"/>
    <s v="Arandela Plana"/>
    <s v="1.4.05.08 | Tornillería"/>
    <s v="APL-3/8"/>
    <s v="ARANDELA PLANA 3/8 ZINCADA"/>
    <n v="1200"/>
    <m/>
    <m/>
    <n v="1200"/>
    <s v="ENVIAR TERMINAL BUCARAMANGA A TERMINAL BARRANQUILLA"/>
    <s v="Transportador por: NAVAS NARIÑO REYNALDO. Placa: BVG095. Cédula Conductor: 91238062. Nombre Conductor: REYNALDO  NAVAS. Celular Conductor: 3158505444"/>
    <s v="NAVAS NARIÑO REYNALDO"/>
    <s v="CR 48 3 136"/>
    <s v="BARRANQUILLA"/>
    <s v="URIBE MORA MARIA CAMILA"/>
    <s v="SERGIO RODRIGUEZ"/>
    <d v="2024-02-09T14:41:14"/>
    <x v="0"/>
    <n v="0"/>
  </r>
  <r>
    <s v="DS-24020096"/>
    <d v="2024-02-09T00:00:00"/>
    <x v="203"/>
    <d v="2024-02-09T00:00:00"/>
    <d v="2024-02-09T11:56:12"/>
    <s v="OP:2023-00513.005"/>
    <s v="PASARELA DE SERVICIO GALVANIZADA PARA TRABAJO PESADO PSSG 3114"/>
    <s v="ITALCOL SA [Barranquilla]"/>
    <s v="Arandela Plana"/>
    <s v="1.4.05.08 | Tornillería"/>
    <s v="APL-3/4"/>
    <s v="ARANDELA PLANA 3/4 ZINCADA"/>
    <n v="100"/>
    <m/>
    <m/>
    <n v="100"/>
    <s v="ENVIAR TERMINAL BUCARAMANGA A TERMINAL BARRANQUILLA"/>
    <s v="Transportador por: NAVAS NARIÑO REYNALDO. Placa: BVG095. Cédula Conductor: 91238062. Nombre Conductor: REYNALDO  NAVAS. Celular Conductor: 3158505444"/>
    <s v="NAVAS NARIÑO REYNALDO"/>
    <s v="CR 48 3 136"/>
    <s v="BARRANQUILLA"/>
    <s v="URIBE MORA MARIA CAMILA"/>
    <s v="SERGIO RODRIGUEZ"/>
    <d v="2024-02-09T14:41:14"/>
    <x v="0"/>
    <n v="0"/>
  </r>
  <r>
    <s v="DS-24020096"/>
    <d v="2024-02-09T00:00:00"/>
    <x v="203"/>
    <d v="2024-02-09T00:00:00"/>
    <d v="2024-02-09T11:56:12"/>
    <s v="OP:2023-00513.005"/>
    <s v="PASARELA DE SERVICIO GALVANIZADA PARA TRABAJO PESADO PSSG 3114"/>
    <s v="ITALCOL SA [Barranquilla]"/>
    <s v="Arandela Plana"/>
    <s v="1.4.05.08 | Tornillería"/>
    <s v="APL-1/2"/>
    <s v="ARANDELA PLANA 1/2 ZINCADA"/>
    <n v="50"/>
    <m/>
    <m/>
    <n v="50"/>
    <s v="ENVIAR TERMINAL BUCARAMANGA A TERMINAL BARRANQUILLA"/>
    <s v="Transportador por: NAVAS NARIÑO REYNALDO. Placa: BVG095. Cédula Conductor: 91238062. Nombre Conductor: REYNALDO  NAVAS. Celular Conductor: 3158505444"/>
    <s v="NAVAS NARIÑO REYNALDO"/>
    <s v="CR 48 3 136"/>
    <s v="BARRANQUILLA"/>
    <s v="URIBE MORA MARIA CAMILA"/>
    <s v="SERGIO RODRIGUEZ"/>
    <d v="2024-02-09T14:41:14"/>
    <x v="0"/>
    <n v="0"/>
  </r>
  <r>
    <s v="DS-24020096"/>
    <d v="2024-02-09T00:00:00"/>
    <x v="203"/>
    <d v="2024-02-09T00:00:00"/>
    <d v="2024-02-09T11:56:12"/>
    <s v="OP:2023-00513.005"/>
    <s v="PASARELA DE SERVICIO GALVANIZADA PARA TRABAJO PESADO PSSG 3114"/>
    <s v="ITALCOL SA [Barranquilla]"/>
    <s v="Arandela Plana"/>
    <s v="1.4.05.08 | Tornillería"/>
    <s v="APL-1"/>
    <s v="ARANDELA PLANA 1 ZINCADA"/>
    <n v="50"/>
    <m/>
    <m/>
    <n v="50"/>
    <s v="ENVIAR TERMINAL BUCARAMANGA A TERMINAL BARRANQUILLA"/>
    <s v="Transportador por: NAVAS NARIÑO REYNALDO. Placa: BVG095. Cédula Conductor: 91238062. Nombre Conductor: REYNALDO  NAVAS. Celular Conductor: 3158505444"/>
    <s v="NAVAS NARIÑO REYNALDO"/>
    <s v="CR 48 3 136"/>
    <s v="BARRANQUILLA"/>
    <s v="URIBE MORA MARIA CAMILA"/>
    <s v="SERGIO RODRIGUEZ"/>
    <d v="2024-02-09T14:41:14"/>
    <x v="0"/>
    <n v="0"/>
  </r>
  <r>
    <s v="DS-24020099"/>
    <d v="2024-02-09T00:00:00"/>
    <x v="204"/>
    <d v="2024-02-10T00:00:00"/>
    <d v="2024-02-09T16:41:29"/>
    <s v="OP:2023-00513.015"/>
    <s v="INSUMOS Y CONSUMIBLES"/>
    <s v="ITALCOL SA [Barranquilla]"/>
    <s v="Consumible Maquinaria y Equipos"/>
    <s v="1.4.55.20 | Materiales y Suministros"/>
    <s v="TOB-DUR.220854"/>
    <s v="TOBERA DURAMAX PMX 65A/85A/105A REF. 220854"/>
    <n v="3"/>
    <m/>
    <m/>
    <n v="3"/>
    <s v="ENVIAR TERMINAL BUCARAMANGA A TERMINAL METALTECO"/>
    <s v="Transportador por: GOMEZ RUIZ RAFAEL. Placa: PZK51E. Cédula Conductor: 91175906. Nombre Conductor: RAFAEL  GOMEZ. Celular Conductor: 3164147565"/>
    <s v="GOMEZ RUIZ RAFAEL"/>
    <s v="CR 48 3 136"/>
    <s v="BARRANQUILLA"/>
    <s v="URIBE MORA MARIA CAMILA"/>
    <s v="SERGIO RODRIGUEZ"/>
    <d v="2024-02-09T17:11:30"/>
    <x v="0"/>
    <n v="0"/>
  </r>
  <r>
    <s v="DS-24020099"/>
    <d v="2024-02-09T00:00:00"/>
    <x v="204"/>
    <d v="2024-02-10T00:00:00"/>
    <d v="2024-02-09T16:41:29"/>
    <s v="OP:2023-00513.015"/>
    <s v="INSUMOS Y CONSUMIBLES"/>
    <s v="ITALCOL SA [Barranquilla]"/>
    <s v="Racores"/>
    <s v="1.4.05.17 | Neumático"/>
    <s v="RAC-REC-1/2X12"/>
    <s v="RACOR RECTO Ø 1/2&quot; NPT X Ø 12 MM"/>
    <n v="4"/>
    <m/>
    <m/>
    <n v="4"/>
    <s v="ENVIAR TERMINAL BUCARAMANGA A TERMINAL METALTECO"/>
    <s v="Transportador por: GOMEZ RUIZ RAFAEL. Placa: PZK51E. Cédula Conductor: 91175906. Nombre Conductor: RAFAEL  GOMEZ. Celular Conductor: 3164147565"/>
    <s v="GOMEZ RUIZ RAFAEL"/>
    <s v="CR 48 3 136"/>
    <s v="BARRANQUILLA"/>
    <s v="URIBE MORA MARIA CAMILA"/>
    <s v="SERGIO RODRIGUEZ"/>
    <d v="2024-02-09T17:11:30"/>
    <x v="1"/>
    <n v="1"/>
  </r>
  <r>
    <s v="DS-24020099"/>
    <d v="2024-02-09T00:00:00"/>
    <x v="204"/>
    <d v="2024-02-10T00:00:00"/>
    <d v="2024-02-09T16:41:29"/>
    <s v="OP:2023-00513.015"/>
    <s v="INSUMOS Y CONSUMIBLES"/>
    <s v="ITALCOL SA [Barranquilla]"/>
    <s v="Racores"/>
    <s v="1.4.05.17 | Neumático"/>
    <s v="RAC-REC-1/2-10"/>
    <s v="RACOR RECTO Ø 1/2&quot; NPT X Ø 10 MM O.D"/>
    <n v="4"/>
    <m/>
    <m/>
    <n v="4"/>
    <s v="ENVIAR TERMINAL BUCARAMANGA A TERMINAL METALTECO"/>
    <s v="Transportador por: GOMEZ RUIZ RAFAEL. Placa: PZK51E. Cédula Conductor: 91175906. Nombre Conductor: RAFAEL  GOMEZ. Celular Conductor: 3164147565"/>
    <s v="GOMEZ RUIZ RAFAEL"/>
    <s v="CR 48 3 136"/>
    <s v="BARRANQUILLA"/>
    <s v="URIBE MORA MARIA CAMILA"/>
    <s v="SERGIO RODRIGUEZ"/>
    <d v="2024-02-09T17:11:30"/>
    <x v="1"/>
    <n v="0"/>
  </r>
  <r>
    <s v="DS-24020099"/>
    <d v="2024-02-09T00:00:00"/>
    <x v="204"/>
    <d v="2024-02-10T00:00:00"/>
    <d v="2024-02-09T16:41:29"/>
    <s v="OP:2023-00513.015"/>
    <s v="INSUMOS Y CONSUMIBLES"/>
    <s v="ITALCOL SA [Barranquilla]"/>
    <s v="Mangueras Neumáticas"/>
    <s v="1.4.05.17 | Neumático"/>
    <s v="MAN-NEU-12MM"/>
    <s v="MANGUERA NEUMATICA Ø 12 MM OD"/>
    <n v="50"/>
    <m/>
    <m/>
    <n v="50"/>
    <s v="ENVIAR TERMINAL BUCARAMANGA A TERMINAL METALTECO"/>
    <s v="Transportador por: GOMEZ RUIZ RAFAEL. Placa: PZK51E. Cédula Conductor: 91175906. Nombre Conductor: RAFAEL  GOMEZ. Celular Conductor: 3164147565"/>
    <s v="GOMEZ RUIZ RAFAEL"/>
    <s v="CR 48 3 136"/>
    <s v="BARRANQUILLA"/>
    <s v="URIBE MORA MARIA CAMILA"/>
    <s v="SERGIO RODRIGUEZ"/>
    <d v="2024-02-09T17:11:30"/>
    <x v="1"/>
    <n v="0"/>
  </r>
  <r>
    <s v="DS-24020099"/>
    <d v="2024-02-09T00:00:00"/>
    <x v="204"/>
    <d v="2024-02-10T00:00:00"/>
    <d v="2024-02-09T16:41:29"/>
    <s v="OP:2023-00513.015"/>
    <s v="INSUMOS Y CONSUMIBLES"/>
    <s v="ITALCOL SA [Barranquilla]"/>
    <s v="Consumible Maquinaria y Equipos"/>
    <s v="1.4.55.20 | Materiales y Suministros"/>
    <s v="ANI-DIF.220857"/>
    <s v="ANILLO DIFUSOR PMX 65A/85A REF. 220857"/>
    <n v="2"/>
    <m/>
    <m/>
    <n v="2"/>
    <s v="ENVIAR TERMINAL BUCARAMANGA A TERMINAL METALTECO"/>
    <s v="Transportador por: GOMEZ RUIZ RAFAEL. Placa: PZK51E. Cédula Conductor: 91175906. Nombre Conductor: RAFAEL  GOMEZ. Celular Conductor: 3164147565"/>
    <s v="GOMEZ RUIZ RAFAEL"/>
    <s v="CR 48 3 136"/>
    <s v="BARRANQUILLA"/>
    <s v="URIBE MORA MARIA CAMILA"/>
    <s v="SERGIO RODRIGUEZ"/>
    <d v="2024-02-09T17:11:30"/>
    <x v="0"/>
    <n v="1"/>
  </r>
  <r>
    <s v="DS-24020100"/>
    <d v="2024-02-09T00:00:00"/>
    <x v="205"/>
    <d v="2024-02-08T00:00:00"/>
    <d v="2024-02-08T17:03:50"/>
    <s v="OP:2024-00107.001"/>
    <s v="CADENA 81XHH CON PALETA EN ULTRAPOL PARA TRANSPORTADOR DE CANDENA"/>
    <s v="TALLER INDUSTRIAL ALKAN S.A.S [Guadalajara de Buga]"/>
    <s v="Cadenas de Transmisión"/>
    <s v="1.4.05.19 | Transmisión"/>
    <s v="CAD-ACE.81XHH"/>
    <s v="CADENA ACERO 81XHH PASO 2.609&quot; CON ALETA 270"/>
    <n v="15"/>
    <m/>
    <m/>
    <n v="15"/>
    <s v="ENVIAR POR ENVIA ASEGURAR POR 3.000.000 PESOS SE DEBE DESPACHAR CON SUS UNIONES CANT 4"/>
    <s v="Transportador por: COLVANES SAS [Giron]. Placa: NA. Cédula Conductor: 800185306. Nombre Conductor: COLVANES SAS [Giron]. Celular Conductor: 6084035 ENVIA GUIA 064105749643"/>
    <s v="COLVANES SAS"/>
    <s v="CR 24 13 04"/>
    <s v="GUADALAJARA DE BUGA"/>
    <s v="LIZARAZO MORENO EDWIN HORACIO"/>
    <s v="SERGIO RODRIGUEZ"/>
    <d v="2024-02-09T18:26:47"/>
    <x v="4"/>
    <n v="1"/>
  </r>
  <r>
    <s v="DS-24020105"/>
    <d v="2024-02-10T00:00:00"/>
    <x v="142"/>
    <d v="2024-02-05T00:00:00"/>
    <d v="2024-02-02T16:30:46"/>
    <s v="OP:2023-00513.015"/>
    <s v="INSUMOS Y CONSUMIBLES"/>
    <s v="ITALCOL SA [Barranquilla]"/>
    <s v="Materiales y Suministros"/>
    <s v="1.4.55.20 | Materiales y Suministros"/>
    <s v="BRO-CHA.2&quot;"/>
    <s v="BROCHA 2&quot; - MARCA LA MONA"/>
    <n v="1"/>
    <m/>
    <m/>
    <n v="1"/>
    <s v="LISTADO DE CONSUMIBLES - DESPACHO 5 DE FEB PARA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1"/>
  </r>
  <r>
    <s v="DS-24020105"/>
    <d v="2024-02-10T00:00:00"/>
    <x v="181"/>
    <d v="2024-02-07T00:00:00"/>
    <d v="2024-02-07T09:44:58"/>
    <s v="OP:2023-00513.005"/>
    <s v="PASARELA DE SERVICIO GALVANIZADA PARA TRABAJO PESADO PSSG 3114"/>
    <s v="ITALCOL SA [Barranquilla]"/>
    <s v="Tornillo Hexágono"/>
    <s v="1.4.05.08 | Tornillería"/>
    <s v="TOR-5/8.X2.GALV.A325.T1"/>
    <s v="TORNILLO HEX 5/8 X 2 - GALVANIZADO REF. A325 TIPO 1"/>
    <n v="220"/>
    <m/>
    <m/>
    <n v="220"/>
    <s v="DESPACHO TURBO 07-02-24"/>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206"/>
    <d v="2024-02-07T00:00:00"/>
    <d v="2024-02-07T09:48:42"/>
    <s v="OP:2023-00513.008"/>
    <s v="MODULO DE AJUSTE TORRE DE SOPORTE #1"/>
    <s v="ITALCOL SA [Barranquilla]"/>
    <s v="Tuerca Hexágona Galvanizada"/>
    <s v="1.4.05.08 | Tornillería"/>
    <s v="TUE-3/4.GALV.A194.GR2H"/>
    <s v="TUERCA HEX 3/4 - GALVANIZADA REF,  A194 GRADO 2H - 10HPP"/>
    <n v="40"/>
    <m/>
    <m/>
    <n v="40"/>
    <s v="DESPACHO TURBO 07-02-24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206"/>
    <d v="2024-02-07T00:00:00"/>
    <d v="2024-02-07T09:48:42"/>
    <s v="OP:2023-00513.008"/>
    <s v="MODULO DE AJUSTE TORRE DE SOPORTE #1"/>
    <s v="ITALCOL SA [Barranquilla]"/>
    <s v="Tuerca Hexágona Galvanizada"/>
    <s v="1.4.05.08 | Tornillería"/>
    <s v="TUE-3/4.GALV.A194.GR2H"/>
    <s v="TUERCA HEX 3/4 - GALVANIZADA REF,  A194 GRADO 2H - 10HPP"/>
    <n v="40"/>
    <m/>
    <m/>
    <n v="40"/>
    <s v="DESPACHO TURBO 07-02-24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84"/>
    <d v="2024-02-07T00:00:00"/>
    <d v="2024-02-07T09:53:51"/>
    <s v="OP:2023-00513.027"/>
    <s v="PORTICO PARA SOPORTE DE LA PASARELA LIMITE CON EL SILO"/>
    <s v="ITALCOL SA [Barranquilla]"/>
    <s v="Tuerca Hexágona Galvanizada"/>
    <s v="1.4.05.08 | Tornillería"/>
    <s v="TUE-5/8.GALV.A194.2H"/>
    <s v="TUERCA HEX 5/8 - GALVANIZADA  REF. A194 GRADO 2H 11 HILOS"/>
    <n v="32"/>
    <m/>
    <m/>
    <n v="32"/>
    <s v="DESPACHO TURBO 07-02-24 PARA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84"/>
    <d v="2024-02-07T00:00:00"/>
    <d v="2024-02-07T09:53:51"/>
    <s v="OP:2023-00513.027"/>
    <s v="PORTICO PARA SOPORTE DE LA PASARELA LIMITE CON EL SILO"/>
    <s v="ITALCOL SA [Barranquilla]"/>
    <s v="Tuerca Hexágona Galvanizada"/>
    <s v="1.4.05.08 | Tornillería"/>
    <s v="TUE-1GA.A194.GR.2H"/>
    <s v="TUERCA HEX 1 - GALVANIZADA REF. A194 GRADO 2H - 8HPP"/>
    <n v="10"/>
    <m/>
    <m/>
    <n v="10"/>
    <s v="DESPACHO TURBO 07-02-24 PARA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84"/>
    <d v="2024-02-07T00:00:00"/>
    <d v="2024-02-07T09:53:51"/>
    <s v="OP:2023-00513.027"/>
    <s v="PORTICO PARA SOPORTE DE LA PASARELA LIMITE CON EL SILO"/>
    <s v="ITALCOL SA [Barranquilla]"/>
    <s v="Tornillo Hexágono"/>
    <s v="1.4.05.08 | Tornillería"/>
    <s v="TOR-5/8.1.1/2.GAL.A325T1"/>
    <s v="TORNILLO HEX 5/8 X 1 1/2  GALVANIZADO REF. A325 TIPO 1"/>
    <n v="32"/>
    <m/>
    <m/>
    <n v="32"/>
    <s v="DESPACHO TURBO 07-02-24 PARA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84"/>
    <d v="2024-02-07T00:00:00"/>
    <d v="2024-02-07T09:53:51"/>
    <s v="OP:2023-00513.027"/>
    <s v="PORTICO PARA SOPORTE DE LA PASARELA LIMITE CON EL SILO"/>
    <s v="ITALCOL SA [Barranquilla]"/>
    <s v="Tornillo Hexágono"/>
    <s v="1.4.05.08 | Tornillería"/>
    <s v="TOR-5/8.1.1/2.GAL.A325T1"/>
    <s v="TORNILLO HEX 5/8 X 1 1/2  GALVANIZADO REF. A325 TIPO 1"/>
    <n v="10"/>
    <m/>
    <m/>
    <n v="10"/>
    <s v="DESPACHO TURBO 07-02-24 PARA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84"/>
    <d v="2024-02-07T00:00:00"/>
    <d v="2024-02-07T09:53:51"/>
    <s v="OP:2023-00513.027"/>
    <s v="PORTICO PARA SOPORTE DE LA PASARELA LIMITE CON EL SILO"/>
    <s v="ITALCOL SA [Barranquilla]"/>
    <s v="Tornillo Hexágono"/>
    <s v="1.4.05.08 | Tornillería"/>
    <s v="TOR-1X2.GALV.A325.T1"/>
    <s v="TORNILLO HEX 1 X 2 - GALVANIZADO  REF. A325 TIPO 1"/>
    <n v="6"/>
    <m/>
    <m/>
    <n v="6"/>
    <s v="DESPACHO TURBO 07-02-24 PARA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84"/>
    <d v="2024-02-07T00:00:00"/>
    <d v="2024-02-07T09:53:51"/>
    <s v="OP:2023-00513.027"/>
    <s v="PORTICO PARA SOPORTE DE LA PASARELA LIMITE CON EL SILO"/>
    <s v="ITALCOL SA [Barranquilla]"/>
    <s v="Tornillo Hexágono"/>
    <s v="1.4.05.08 | Tornillería"/>
    <s v="TOR-1X2.GALV.A325.T1"/>
    <s v="TORNILLO HEX 1 X 2 - GALVANIZADO  REF. A325 TIPO 1"/>
    <n v="10"/>
    <m/>
    <m/>
    <n v="10"/>
    <s v="DESPACHO TURBO 07-02-24 PARA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86"/>
    <d v="2024-02-07T00:00:00"/>
    <d v="2024-02-07T09:57:50"/>
    <s v="OP:2023-00513.030"/>
    <s v="TRANSPORTADOR DE CADENA HEAVY DUTY GALVANIZADO 21200, APTO PARA TRABAJO PORTUARIO, CADENA 81XHH"/>
    <s v="ITALCOL SA [Barranquilla]"/>
    <s v="Tuerca Hexágona Galvanizada"/>
    <s v="1.4.05.08 | Tornillería"/>
    <s v="TUE-5/8.GALV.A194.2H"/>
    <s v="TUERCA HEX 5/8 - GALVANIZADA  REF. A194 GRADO 2H 11 HILOS"/>
    <n v="4"/>
    <m/>
    <m/>
    <n v="4"/>
    <s v="DESPACHO TURBO 07-02-24 PARA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86"/>
    <d v="2024-02-07T00:00:00"/>
    <d v="2024-02-07T09:57:50"/>
    <s v="OP:2023-00513.030"/>
    <s v="TRANSPORTADOR DE CADENA HEAVY DUTY GALVANIZADO 21200, APTO PARA TRABAJO PORTUARIO, CADENA 81XHH"/>
    <s v="ITALCOL SA [Barranquilla]"/>
    <s v="Tornillo Garvanzo"/>
    <s v="1.4.05.08 | Tornillería"/>
    <s v="TOR-GAR.5/32X3/4"/>
    <s v="TORNILLO GARVANZO 5/32 X 3/4"/>
    <n v="45"/>
    <m/>
    <m/>
    <n v="45"/>
    <s v="DESPACHO TURBO 07-02-24 PARA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86"/>
    <d v="2024-02-07T00:00:00"/>
    <d v="2024-02-07T09:57:50"/>
    <s v="OP:2023-00513.030"/>
    <s v="TRANSPORTADOR DE CADENA HEAVY DUTY GALVANIZADO 21200, APTO PARA TRABAJO PORTUARIO, CADENA 81XHH"/>
    <s v="ITALCOL SA [Barranquilla]"/>
    <s v="Tornillo Hexágono"/>
    <s v="1.4.05.08 | Tornillería"/>
    <s v="THE-5/8.3GL.A325"/>
    <s v="TORNILLO HEX 5/8 X 3 - GALVANIZADO REF. A325 TIPO 1"/>
    <n v="4"/>
    <m/>
    <m/>
    <n v="4"/>
    <s v="DESPACHO TURBO 07-02-24 PARA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88"/>
    <d v="2024-02-07T00:00:00"/>
    <d v="2024-02-07T10:02:23"/>
    <s v="OP:2023-00513.033"/>
    <s v="CAMBIO DE RIOSTRAS Y PINTURA DE BRIDAS DE TORRE DE ELEVADOR"/>
    <s v="ITALCOL SA [Barranquilla]"/>
    <s v="Tornillo Hexágono"/>
    <s v="1.4.05.08 | Tornillería"/>
    <s v="TOR-5/8.1.1/2.GAL.A325T1"/>
    <s v="TORNILLO HEX 5/8 X 1 1/2  GALVANIZADO REF. A325 TIPO 1"/>
    <n v="50"/>
    <m/>
    <m/>
    <n v="50"/>
    <s v="DESPACHO EN TURBO 07-02-24 PARA RIVERPORT"/>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51"/>
    <d v="2024-02-09T00:00:00"/>
    <d v="2024-02-09T16:43:19"/>
    <s v="OP:2023-00513.015"/>
    <s v="INSUMOS Y CONSUMIBLES"/>
    <s v="ITALCOL SA [Barranquilla]"/>
    <s v="Elementos de Protección"/>
    <s v="1.4.55.12 | Materiales y Suministros para MO"/>
    <s v="VID-NEG.11"/>
    <s v="VIDRIO NEGRO # 11 DE 108 MM X 50 MM"/>
    <n v="5"/>
    <m/>
    <m/>
    <n v="5"/>
    <s v="ENVIAR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51"/>
    <d v="2024-02-09T00:00:00"/>
    <d v="2024-02-09T16:43:19"/>
    <s v="OP:2023-00513.015"/>
    <s v="INSUMOS Y CONSUMIBLES"/>
    <s v="ITALCOL SA [Barranquilla]"/>
    <s v="Elementos de Protección"/>
    <s v="1.4.55.12 | Materiales y Suministros para MO"/>
    <s v="TRA-PRO.TYV."/>
    <s v="TRAJE DE PROTECCION TYVEK CLASIC REF. CHF5 MARCA DUPONT"/>
    <n v="2"/>
    <m/>
    <m/>
    <n v="2"/>
    <s v="ENVIAR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51"/>
    <d v="2024-02-09T00:00:00"/>
    <d v="2024-02-09T16:43:19"/>
    <s v="OP:2023-00513.015"/>
    <s v="INSUMOS Y CONSUMIBLES"/>
    <s v="ITALCOL SA [Barranquilla]"/>
    <s v="Elementos de Protección"/>
    <s v="1.4.55.12 | Materiales y Suministros para MO"/>
    <s v="POL-LAR.VAQUETA"/>
    <s v="POLAINA LARGA EN VAQUETA TULA CON VELCRO"/>
    <n v="6"/>
    <m/>
    <m/>
    <n v="6"/>
    <s v="ENVIAR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51"/>
    <d v="2024-02-09T00:00:00"/>
    <d v="2024-02-09T16:43:19"/>
    <s v="OP:2023-00513.015"/>
    <s v="INSUMOS Y CONSUMIBLES"/>
    <s v="ITALCOL SA [Barranquilla]"/>
    <s v="Elementos de Protección"/>
    <s v="1.4.55.12 | Materiales y Suministros para MO"/>
    <s v="MAS-DES.KN5"/>
    <s v="MASCARILLA DESECHABLE N95 - 5 CAPAS"/>
    <n v="100"/>
    <m/>
    <m/>
    <n v="100"/>
    <s v="ENVIAR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51"/>
    <d v="2024-02-09T00:00:00"/>
    <d v="2024-02-09T16:43:19"/>
    <s v="OP:2023-00513.015"/>
    <s v="INSUMOS Y CONSUMIBLES"/>
    <s v="ITALCOL SA [Barranquilla]"/>
    <s v="Elementos de Protección"/>
    <s v="1.4.55.12 | Materiales y Suministros para MO"/>
    <s v="MAN-SOL.CARNAZA"/>
    <s v="MANGA PARA SOLDADOR EN CARNAZA"/>
    <n v="12"/>
    <m/>
    <m/>
    <n v="12"/>
    <s v="ENVIAR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51"/>
    <d v="2024-02-09T00:00:00"/>
    <d v="2024-02-09T16:43:19"/>
    <s v="OP:2023-00513.015"/>
    <s v="INSUMOS Y CONSUMIBLES"/>
    <s v="ITALCOL SA [Barranquilla]"/>
    <s v="Guantes"/>
    <s v="1.4.55.12 | Materiales y Suministros para MO"/>
    <s v="GUA-LAR.TIP.ING.LAR"/>
    <s v="GUANTE TIPO INGENIERO EN VAQUETA LARGO"/>
    <n v="48"/>
    <m/>
    <m/>
    <n v="48"/>
    <s v="ENVIAR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51"/>
    <d v="2024-02-09T00:00:00"/>
    <d v="2024-02-09T16:43:19"/>
    <s v="OP:2023-00513.015"/>
    <s v="INSUMOS Y CONSUMIBLES"/>
    <s v="ITALCOL SA [Barranquilla]"/>
    <s v="Elementos de Protección"/>
    <s v="1.4.55.12 | Materiales y Suministros para MO"/>
    <s v="FIL-PAR.2097071843M"/>
    <s v="FILTRO PARA PARTICULAS REF. 2097 07184 MARCA 3M (P100)"/>
    <n v="12"/>
    <m/>
    <m/>
    <n v="12"/>
    <s v="ENVIAR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51"/>
    <d v="2024-02-09T00:00:00"/>
    <d v="2024-02-09T16:43:19"/>
    <s v="OP:2023-00513.015"/>
    <s v="INSUMOS Y CONSUMIBLES"/>
    <s v="ITALCOL SA [Barranquilla]"/>
    <s v="Materiales y Suministros"/>
    <s v="1.4.55.20 | Materiales y Suministros"/>
    <s v="BRO-CHA.2&quot;"/>
    <s v="BROCHA 2&quot; - MARCA LA MONA"/>
    <n v="4"/>
    <m/>
    <m/>
    <n v="4"/>
    <s v="ENVIAR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51"/>
    <d v="2024-02-09T00:00:00"/>
    <d v="2024-02-09T16:43:19"/>
    <s v="OP:2023-00513.015"/>
    <s v="INSUMOS Y CONSUMIBLES"/>
    <s v="ITALCOL SA [Barranquilla]"/>
    <s v="Elementos de Protección"/>
    <s v="1.4.55.12 | Materiales y Suministros para MO"/>
    <s v="BAR-RIG.MEN."/>
    <s v="BARBUQUEJO RIGIDO MENTONERA PARA CASCO - 3 APOYOS ARM Ref: 09131"/>
    <n v="30"/>
    <m/>
    <m/>
    <n v="30"/>
    <s v="ENVIAR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151"/>
    <d v="2024-02-09T00:00:00"/>
    <d v="2024-02-09T16:43:19"/>
    <s v="OP:2023-00513.015"/>
    <s v="INSUMOS Y CONSUMIBLES"/>
    <s v="ITALCOL SA [Barranquilla]"/>
    <s v="Elementos de Protección"/>
    <s v="1.4.55.12 | Materiales y Suministros para MO"/>
    <s v="ACE-CAR.PULIR"/>
    <s v="ACETATO CARETA DE PULIR BORDE METALICO"/>
    <n v="8"/>
    <m/>
    <m/>
    <n v="8"/>
    <s v="ENVIAR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207"/>
    <d v="2024-02-09T00:00:00"/>
    <d v="2024-02-10T09:15:05"/>
    <s v="OP:2023-00513.021"/>
    <s v="TRASLADO DE HERRAMIENTA DEL PERSONAL PARA MONTAJE"/>
    <s v="ITALCOL SA [Barranquilla]"/>
    <s v="Tuerca de Seguridad"/>
    <s v="1.4.05.08 | Tornillería"/>
    <s v="TUE-SEG-5/16"/>
    <s v="TUERCA DE SEGURIDAD 5/16 ZINCADA"/>
    <n v="200"/>
    <m/>
    <m/>
    <n v="200"/>
    <s v="SE ENVÍE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207"/>
    <d v="2024-02-09T00:00:00"/>
    <d v="2024-02-10T09:15:05"/>
    <s v="OP:2023-00513.021"/>
    <s v="TRASLADO DE HERRAMIENTA DEL PERSONAL PARA MONTAJE"/>
    <s v="ITALCOL SA [Barranquilla]"/>
    <s v="Tuerca de Seguridad"/>
    <s v="1.4.05.08 | Tornillería"/>
    <s v="TUE-SEG-3/8"/>
    <s v="TUERCA DE SEGURIDAD 3/8 ZINCADA"/>
    <n v="300"/>
    <m/>
    <m/>
    <n v="300"/>
    <s v="SE ENVÍE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207"/>
    <d v="2024-02-09T00:00:00"/>
    <d v="2024-02-10T09:15:05"/>
    <s v="OP:2023-00513.021"/>
    <s v="TRASLADO DE HERRAMIENTA DEL PERSONAL PARA MONTAJE"/>
    <s v="ITALCOL SA [Barranquilla]"/>
    <s v="Arandela Plana"/>
    <s v="1.4.05.08 | Tornillería"/>
    <s v="APL-7/8"/>
    <s v="ARANDELA PLANA 7/8 ZINCADA"/>
    <n v="10"/>
    <m/>
    <m/>
    <n v="10"/>
    <s v="SE ENVÍE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5"/>
    <d v="2024-02-10T00:00:00"/>
    <x v="207"/>
    <d v="2024-02-09T00:00:00"/>
    <d v="2024-02-10T09:15:05"/>
    <s v="OP:2023-00513.021"/>
    <s v="TRASLADO DE HERRAMIENTA DEL PERSONAL PARA MONTAJE"/>
    <s v="ITALCOL SA [Barranquilla]"/>
    <s v="Arandela Plana"/>
    <s v="1.4.05.08 | Tornillería"/>
    <s v="APL-5/16"/>
    <s v="ARANDELA PLANA 5/16 ZINCADA"/>
    <n v="200"/>
    <m/>
    <m/>
    <n v="200"/>
    <s v="SE ENVÍE TERMINAL BUCARAMANGA A TERMINAL BARRANQUILLA"/>
    <s v="Transportador por: URIBE MORA MARIA CAMILA. Placa: 0. Cédula Conductor: 1098798069. Nombre Conductor: MARIA CAMILA URIBE. Celular Conductor: 3175388549"/>
    <s v="URIBE MORA MARIA CAMILA"/>
    <s v="CR 48 3 136"/>
    <s v="BARRANQUILLA"/>
    <s v="URIBE MORA MARIA CAMILA"/>
    <s v="NATHALIA PLATA"/>
    <d v="2024-02-10T12:00:55"/>
    <x v="0"/>
    <n v="0"/>
  </r>
  <r>
    <s v="DS-24020108"/>
    <d v="2024-02-12T00:00:00"/>
    <x v="208"/>
    <d v="2024-02-12T00:00:00"/>
    <d v="2024-02-10T08:49:28"/>
    <s v="OP:2023-00240.002"/>
    <s v="MONTAJE  DE ESTRUCTURA METÁLICA EN ACERO ESTRUCTURAL  A572"/>
    <s v="CONSORCIO CONSTRUCCIONES HOSPITALARIAS [Bogotá D.C.]"/>
    <s v="A.C.P.M"/>
    <s v="1.4.55.05 | Combustibles y Lubricantes"/>
    <s v="COM-ACP.M"/>
    <s v="ACPM"/>
    <n v="55"/>
    <m/>
    <m/>
    <n v="55"/>
    <s v="DESPACHO PARA EL HUS"/>
    <s v="Transportador por: NAVAS NARIÑO REYNALDO. Placa: BVG095. Cédula Conductor: 91238062. Nombre Conductor: REYNALDO  NAVAS. Celular Conductor: 3158505444"/>
    <s v="NAVAS NARIÑO REYNALDO"/>
    <s v="CR 12 84 A 12 OF 301"/>
    <s v="BOGOTÁ. D.C."/>
    <s v="PINTO PINZON LUIS ARNULFO"/>
    <s v="NATHALIA PLATA"/>
    <d v="2024-02-12T08:09:43"/>
    <x v="0"/>
    <n v="0"/>
  </r>
  <r>
    <s v="DS-24020110"/>
    <d v="2024-02-12T00:00:00"/>
    <x v="209"/>
    <d v="2024-02-12T00:00:00"/>
    <d v="2024-02-12T10:35:02"/>
    <s v="OP:2023-00408.012"/>
    <s v="CONSUMIBLES FABRICACION METALTECO (LA CASITA Y PLANTA PRINCIPAL)"/>
    <s v="METALTECO SAS [Girón]"/>
    <s v="Disco de Corte"/>
    <s v="1.4.55.20 | Materiales y Suministros"/>
    <s v="DISCO-CORTE-4 1"/>
    <s v="DISCO CORTE 4 1/2&quot; X 1/16&quot; X 7/8&quot; A46T TIPO 1 Ref: CLAVE 422"/>
    <n v="20"/>
    <m/>
    <m/>
    <n v="20"/>
    <s v="Despachar LA CASITA"/>
    <s v="Transportador por: NAVAS NARIÑO REYNALDO. Placa: BVG095. Cédula Conductor: 91238062. Nombre Conductor: REYNALDO  NAVAS. Celular Conductor: 3158505444"/>
    <s v="NAVAS NARIÑO REYNALDO"/>
    <s v="KM 6 VIA GIRON"/>
    <s v="GIRÓN"/>
    <s v="PINTO PINZON LUIS ARNULFO"/>
    <s v="NATHALIA PLATA"/>
    <d v="2024-02-12T11:50:38"/>
    <x v="0"/>
    <n v="0"/>
  </r>
  <r>
    <s v="DS-24020110"/>
    <d v="2024-02-12T00:00:00"/>
    <x v="209"/>
    <d v="2024-02-12T00:00:00"/>
    <d v="2024-02-12T10:35:02"/>
    <s v="OP:2023-00408.012"/>
    <s v="CONSUMIBLES FABRICACION METALTECO (LA CASITA Y PLANTA PRINCIPAL)"/>
    <s v="METALTECO SAS [Girón]"/>
    <s v="Disco Varios"/>
    <s v="1.4.55.20 | Materiales y Suministros"/>
    <s v="DISCO-3M-6-80"/>
    <s v="DISCO 3M 6&quot; ASPIRACION LIMPIA GRANO 80 3M"/>
    <n v="40"/>
    <m/>
    <m/>
    <n v="40"/>
    <s v="Despachar LA CASITA"/>
    <s v="Transportador por: NAVAS NARIÑO REYNALDO. Placa: BVG095. Cédula Conductor: 91238062. Nombre Conductor: REYNALDO  NAVAS. Celular Conductor: 3158505444"/>
    <s v="NAVAS NARIÑO REYNALDO"/>
    <s v="KM 6 VIA GIRON"/>
    <s v="GIRÓN"/>
    <s v="PINTO PINZON LUIS ARNULFO"/>
    <s v="NATHALIA PLATA"/>
    <d v="2024-02-12T11:50:38"/>
    <x v="0"/>
    <n v="0"/>
  </r>
  <r>
    <s v="DS-24020110"/>
    <d v="2024-02-12T00:00:00"/>
    <x v="209"/>
    <d v="2024-02-12T00:00:00"/>
    <d v="2024-02-12T10:35:02"/>
    <s v="OP:2023-00408.012"/>
    <s v="CONSUMIBLES FABRICACION METALTECO (LA CASITA Y PLANTA PRINCIPAL)"/>
    <s v="METALTECO SAS [Girón]"/>
    <s v="Disco Varios"/>
    <s v="1.4.55.20 | Materiales y Suministros"/>
    <s v="DISCO-3M-6-180"/>
    <s v="DISCO 3M 6&quot; ASPIRACION LIMPIA GRANO 180 3M"/>
    <n v="40"/>
    <m/>
    <m/>
    <n v="40"/>
    <s v="Despachar LA CASITA"/>
    <s v="Transportador por: NAVAS NARIÑO REYNALDO. Placa: BVG095. Cédula Conductor: 91238062. Nombre Conductor: REYNALDO  NAVAS. Celular Conductor: 3158505444"/>
    <s v="NAVAS NARIÑO REYNALDO"/>
    <s v="KM 6 VIA GIRON"/>
    <s v="GIRÓN"/>
    <s v="PINTO PINZON LUIS ARNULFO"/>
    <s v="NATHALIA PLATA"/>
    <d v="2024-02-12T11:50:38"/>
    <x v="0"/>
    <n v="0"/>
  </r>
  <r>
    <s v="DS-24020111"/>
    <d v="2024-02-12T00:00:00"/>
    <x v="210"/>
    <d v="2024-02-12T00:00:00"/>
    <d v="2024-02-12T10:34:10"/>
    <s v="OP:2023-00240.001"/>
    <s v="DISEÑO DE PLANOS TALLER FABRICACIÓN DE ESTRUCTURA METÁLICA EN ACERO ESTRUCTURAL A-572"/>
    <s v="CONSORCIO CONSTRUCCIONES HOSPITALARIAS [Bogotá D.C.]"/>
    <s v="Soldadura Diversos"/>
    <s v="1.4.05.07 | Soldadura"/>
    <s v="SOL-71T.CMA"/>
    <s v="SOLDADURA 0.45 ET71T-1C TUBULAR WEST ARCO (CAJA MARRON)"/>
    <n v="150"/>
    <m/>
    <m/>
    <n v="150"/>
    <s v="DESPACHO PARA INDUSTRIAS ACEROS"/>
    <s v="Transportador por: LMI S.A.S. [Bucaramanga]. Placa: WOL439. Cédula Conductor: 90508276. Nombre Conductor: JHON FUENTES. Celular Conductor: 3147094444"/>
    <s v="LMI S.A.S."/>
    <s v="CR 12 84 A 12 OF 301"/>
    <s v="BOGOTÁ. D.C."/>
    <s v="PINTO PINZON LUIS ARNULFO"/>
    <s v="NATHALIA PLATA"/>
    <d v="2024-02-12T14:21:01"/>
    <x v="0"/>
    <n v="0"/>
  </r>
  <r>
    <s v="DS-24020114"/>
    <d v="2024-02-12T00:00:00"/>
    <x v="211"/>
    <d v="2024-02-12T00:00:00"/>
    <d v="2024-02-12T14:54:02"/>
    <s v="OP:2023-00513.005"/>
    <s v="PASARELA DE SERVICIO GALVANIZADA PARA TRABAJO PESADO PSSG 3114"/>
    <s v="ITALCOL SA [Barranquilla]"/>
    <s v="Tuerca de Seguridad"/>
    <s v="1.4.05.08 | Tornillería"/>
    <s v="TUE-SEG-3/8"/>
    <s v="TUERCA DE SEGURIDAD 3/8 ZINCADA"/>
    <n v="150"/>
    <m/>
    <m/>
    <n v="150"/>
    <s v="DESPACHAR TERMINAL BUCARAMANGA A TERMINAL BARRANQUILLA"/>
    <s v="Transportador por: ZAMBRANO CAMARGO JOSE ANTONIO. Placa: TAXI. Cédula Conductor: 1232403392. Nombre Conductor: JOSE ANTONIO ZAMBRANO. Celular Conductor: 012212121212"/>
    <s v="ZAMBRANO CAMARGO JOSE ANTONIO"/>
    <s v="CR 48 3 136"/>
    <s v="BARRANQUILLA"/>
    <s v="URIBE MORA MARIA CAMILA"/>
    <s v="NATHALIA PLATA"/>
    <d v="2024-02-13T10:25:21"/>
    <x v="0"/>
    <n v="0"/>
  </r>
  <r>
    <s v="DS-24020114"/>
    <d v="2024-02-12T00:00:00"/>
    <x v="211"/>
    <d v="2024-02-12T00:00:00"/>
    <d v="2024-02-12T14:54:02"/>
    <s v="OP:2023-00513.005"/>
    <s v="PASARELA DE SERVICIO GALVANIZADA PARA TRABAJO PESADO PSSG 3114"/>
    <s v="ITALCOL SA [Barranquilla]"/>
    <s v="Tornillo Hexágono"/>
    <s v="1.4.05.08 | Tornillería"/>
    <s v="THE-3/8X2"/>
    <s v="TORNILLO HEX 3/8 X 2  ZINCADO"/>
    <n v="150"/>
    <m/>
    <m/>
    <n v="150"/>
    <s v="DESPACHAR TERMINAL BUCARAMANGA A TERMINAL BARRANQUILLA"/>
    <s v="Transportador por: ZAMBRANO CAMARGO JOSE ANTONIO. Placa: TAXI. Cédula Conductor: 1232403392. Nombre Conductor: JOSE ANTONIO ZAMBRANO. Celular Conductor: 012212121212"/>
    <s v="ZAMBRANO CAMARGO JOSE ANTONIO"/>
    <s v="CR 48 3 136"/>
    <s v="BARRANQUILLA"/>
    <s v="URIBE MORA MARIA CAMILA"/>
    <s v="NATHALIA PLATA"/>
    <d v="2024-02-13T10:25:21"/>
    <x v="0"/>
    <n v="0"/>
  </r>
  <r>
    <s v="DS-24020114"/>
    <d v="2024-02-12T00:00:00"/>
    <x v="212"/>
    <d v="2024-02-12T00:00:00"/>
    <d v="2024-02-12T14:58:46"/>
    <s v="OP:2023-00513.030"/>
    <s v="TRANSPORTADOR DE CADENA HEAVY DUTY GALVANIZADO 21200, APTO PARA TRABAJO PORTUARIO, CADENA 81XHH"/>
    <s v="ITALCOL SA [Barranquilla]"/>
    <s v="Tuerca de Seguridad"/>
    <s v="1.4.05.08 | Tornillería"/>
    <s v="TUE-SEG-5/16"/>
    <s v="TUERCA DE SEGURIDAD 5/16 ZINCADA"/>
    <n v="80"/>
    <m/>
    <m/>
    <n v="80"/>
    <s v="DESPACHO TERMINAL BUCARAMANGA A TERMINAL BARRANQUILLA"/>
    <s v="Transportador por: ZAMBRANO CAMARGO JOSE ANTONIO. Placa: TAXI. Cédula Conductor: 1232403392. Nombre Conductor: JOSE ANTONIO ZAMBRANO. Celular Conductor: 012212121212"/>
    <s v="ZAMBRANO CAMARGO JOSE ANTONIO"/>
    <s v="CR 48 3 136"/>
    <s v="BARRANQUILLA"/>
    <s v="URIBE MORA MARIA CAMILA"/>
    <s v="NATHALIA PLATA"/>
    <d v="2024-02-13T10:25:21"/>
    <x v="0"/>
    <n v="0"/>
  </r>
  <r>
    <s v="DS-24020114"/>
    <d v="2024-02-12T00:00:00"/>
    <x v="212"/>
    <d v="2024-02-12T00:00:00"/>
    <d v="2024-02-12T14:58:46"/>
    <s v="OP:2023-00513.030"/>
    <s v="TRANSPORTADOR DE CADENA HEAVY DUTY GALVANIZADO 21200, APTO PARA TRABAJO PORTUARIO, CADENA 81XHH"/>
    <s v="ITALCOL SA [Barranquilla]"/>
    <s v="Tornillo Bristol con cabeza"/>
    <s v="1.4.05.08 | Tornillería"/>
    <s v="TBR-A-5/16X3/4"/>
    <s v="TORNILLO BRISTOL AVELLAN 5/16 X 3/4"/>
    <n v="30"/>
    <m/>
    <m/>
    <n v="30"/>
    <s v="DESPACHO TERMINAL BUCARAMANGA A TERMINAL BARRANQUILLA"/>
    <s v="Transportador por: ZAMBRANO CAMARGO JOSE ANTONIO. Placa: TAXI. Cédula Conductor: 1232403392. Nombre Conductor: JOSE ANTONIO ZAMBRANO. Celular Conductor: 012212121212"/>
    <s v="ZAMBRANO CAMARGO JOSE ANTONIO"/>
    <s v="CR 48 3 136"/>
    <s v="BARRANQUILLA"/>
    <s v="URIBE MORA MARIA CAMILA"/>
    <s v="NATHALIA PLATA"/>
    <d v="2024-02-13T10:25:21"/>
    <x v="0"/>
    <n v="0"/>
  </r>
  <r>
    <s v="DS-24020114"/>
    <d v="2024-02-12T00:00:00"/>
    <x v="212"/>
    <d v="2024-02-12T00:00:00"/>
    <d v="2024-02-12T14:58:46"/>
    <s v="OP:2023-00513.030"/>
    <s v="TRANSPORTADOR DE CADENA HEAVY DUTY GALVANIZADO 21200, APTO PARA TRABAJO PORTUARIO, CADENA 81XHH"/>
    <s v="ITALCOL SA [Barranquilla]"/>
    <s v="Cadenas de Transmisión"/>
    <s v="1.4.05.19 | Transmisión"/>
    <s v="CAD-ACE.81XHH"/>
    <s v="CADENA ACERO 81XHH PASO 2.609&quot; CON ALETA 270"/>
    <n v="5"/>
    <m/>
    <m/>
    <n v="5"/>
    <s v="DESPACHO TERMINAL BUCARAMANGA A TERMINAL BARRANQUILLA ENVIAR EN TRAMOS DE PESO DE 25 KG MAX CON UNIONES"/>
    <s v="Transportador por: ZAMBRANO CAMARGO JOSE ANTONIO. Placa: TAXI. Cédula Conductor: 1232403392. Nombre Conductor: JOSE ANTONIO ZAMBRANO. Celular Conductor: 012212121212"/>
    <s v="ZAMBRANO CAMARGO JOSE ANTONIO"/>
    <s v="CR 48 3 136"/>
    <s v="BARRANQUILLA"/>
    <s v="URIBE MORA MARIA CAMILA"/>
    <s v="NATHALIA PLATA"/>
    <d v="2024-02-13T10:25:21"/>
    <x v="4"/>
    <n v="1"/>
  </r>
  <r>
    <s v="DS-24020114"/>
    <d v="2024-02-12T00:00:00"/>
    <x v="213"/>
    <d v="2024-02-12T00:00:00"/>
    <d v="2024-02-12T17:17:48"/>
    <s v="OP:2023-00513.021"/>
    <s v="TRASLADO DE HERRAMIENTA DEL PERSONAL PARA MONTAJE"/>
    <s v="ITALCOL SA [Barranquilla]"/>
    <s v="Herramienta Desechable"/>
    <s v="1.4.55.15 | Herramienta Desechable"/>
    <s v="ESC-100.220992.ANT.DURAMAX"/>
    <s v="ESCUDO 100 AMPERIOS PARA ANTORCHA DURAMAX PLASMA REF. 220992"/>
    <n v="8"/>
    <m/>
    <m/>
    <n v="8"/>
    <s v="ENVIO TERMINAL BUCARAMANGA A TERMINAL BARRANQUILLA"/>
    <s v="Transportador por: ZAMBRANO CAMARGO JOSE ANTONIO. Placa: TAXI. Cédula Conductor: 1232403392. Nombre Conductor: JOSE ANTONIO ZAMBRANO. Celular Conductor: 012212121212"/>
    <s v="ZAMBRANO CAMARGO JOSE ANTONIO"/>
    <s v="CR 48 3 136"/>
    <s v="BARRANQUILLA"/>
    <s v="URIBE MORA MARIA CAMILA"/>
    <s v="NATHALIA PLATA"/>
    <d v="2024-02-13T10:25:21"/>
    <x v="0"/>
    <n v="1"/>
  </r>
  <r>
    <s v="DS-24020118"/>
    <d v="2024-02-13T00:00:00"/>
    <x v="214"/>
    <d v="2024-02-13T00:00:00"/>
    <d v="2024-02-12T16:43:49"/>
    <s v="OP:2023-00240.001"/>
    <s v="DISEÑO DE PLANOS TALLER FABRICACIÓN DE ESTRUCTURA METÁLICA EN ACERO ESTRUCTURAL A-572"/>
    <s v="CONSORCIO CONSTRUCCIONES HOSPITALARIAS [Bogotá D.C.]"/>
    <s v="Arandela Plana"/>
    <s v="1.4.05.08 | Tornillería"/>
    <s v="ARA-PLA.F4369.T1.1&quot;"/>
    <s v="ARANDELA PLANA Ø 1 REF. F4369 T1"/>
    <n v="16"/>
    <m/>
    <m/>
    <n v="16"/>
    <s v="DESPACHO PARA EL HUS"/>
    <s v="Transportador por: LMI S.A.S. [Bucaramanga]. Placa: WOL439. Cédula Conductor: 91508276. Nombre Conductor: JHON FUENTES. Celular Conductor: 314409449"/>
    <s v="LMI S.A.S."/>
    <s v="CR 12 84 A 12 OF 301"/>
    <s v="BOGOTÁ. D.C."/>
    <s v="PINTO PINZON LUIS ARNULFO"/>
    <s v="NATHALIA PLATA"/>
    <d v="2024-02-13T09:49:08"/>
    <x v="0"/>
    <n v="0"/>
  </r>
  <r>
    <s v="DS-24020119"/>
    <d v="2024-02-13T00:00:00"/>
    <x v="215"/>
    <d v="2024-02-13T00:00:00"/>
    <d v="2024-02-12T15:54:29"/>
    <s v="OP:2023-00240.001"/>
    <s v="DISEÑO DE PLANOS TALLER FABRICACIÓN DE ESTRUCTURA METÁLICA EN ACERO ESTRUCTURAL A-572"/>
    <s v="CONSORCIO CONSTRUCCIONES HOSPITALARIAS [Bogotá D.C.]"/>
    <s v="Tubería Estructural"/>
    <s v="1.4.05.09 | Tubería"/>
    <s v="TUB-EST-4X6XCI"/>
    <s v="TUBO ESTRUCTURAL REDONDO Ø 4&quot; X 6 MM"/>
    <n v="90"/>
    <m/>
    <m/>
    <n v="90"/>
    <s v="DESPACHO PARA EMMI"/>
    <s v="Transportador por: LMI S.A.S. [Bucaramanga]. Placa: WOL439. Cédula Conductor: 91508276. Nombre Conductor: JHON FUENTES. Celular Conductor: 314409449"/>
    <s v="LMI S.A.S."/>
    <s v="CR 12 84 A 12 OF 301"/>
    <s v="BOGOTÁ. D.C."/>
    <s v="PINTO PINZON LUIS ARNULFO"/>
    <s v="NATHALIA PLATA"/>
    <d v="2024-02-13T09:51:29"/>
    <x v="2"/>
    <n v="1"/>
  </r>
  <r>
    <s v="DS-24020123"/>
    <d v="2024-02-13T00:00:00"/>
    <x v="216"/>
    <d v="2024-02-13T00:00:00"/>
    <d v="2024-02-13T12:28:57"/>
    <s v="OP:2023-00240.001"/>
    <s v="DISEÑO DE PLANOS TALLER FABRICACIÓN DE ESTRUCTURA METÁLICA EN ACERO ESTRUCTURAL A-572"/>
    <s v="CONSORCIO CONSTRUCCIONES HOSPITALARIAS [Bogotá D.C.]"/>
    <s v="Pintura Esmalte"/>
    <s v="1.4.05.05 | Pintura"/>
    <s v="ESM-ALQ.ALU"/>
    <s v="ESMALTE ALQUIDICO AZUL RAL6505 PINTUNAL"/>
    <n v="10"/>
    <m/>
    <m/>
    <n v="10"/>
    <s v="DESPACHO PARA INDUSTRIAS ACEROS"/>
    <s v="Transportador por: NAVAS NARIÑO REYNALDO. Placa: BVG095. Cédula Conductor: 91238062. Nombre Conductor: REYNALDO  NAVAS. Celular Conductor: 3158505444"/>
    <s v="NAVAS NARIÑO REYNALDO"/>
    <s v="CR 12 84 A 12 OF 301"/>
    <s v="BOGOTÁ. D.C."/>
    <s v="PINTO PINZON LUIS ARNULFO"/>
    <s v="SERGIO RODRIGUEZ"/>
    <d v="2024-02-13T13:53:29"/>
    <x v="0"/>
    <n v="1"/>
  </r>
  <r>
    <s v="DS-24020123"/>
    <d v="2024-02-13T00:00:00"/>
    <x v="216"/>
    <d v="2024-02-13T00:00:00"/>
    <d v="2024-02-13T12:28:57"/>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s v="DESPACHO PARA INDUSTRIAS ACEROS"/>
    <s v="Transportador por: NAVAS NARIÑO REYNALDO. Placa: BVG095. Cédula Conductor: 91238062. Nombre Conductor: REYNALDO  NAVAS. Celular Conductor: 3158505444"/>
    <s v="NAVAS NARIÑO REYNALDO"/>
    <s v="CR 12 84 A 12 OF 301"/>
    <s v="BOGOTÁ. D.C."/>
    <s v="PINTO PINZON LUIS ARNULFO"/>
    <s v="SERGIO RODRIGUEZ"/>
    <d v="2024-02-13T13:53:29"/>
    <x v="0"/>
    <n v="0"/>
  </r>
  <r>
    <s v="DS-24020123"/>
    <d v="2024-02-13T00:00:00"/>
    <x v="216"/>
    <d v="2024-02-13T00:00:00"/>
    <d v="2024-02-13T12:28:57"/>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O PARA INDUSTRIAS ACEROS"/>
    <s v="Transportador por: NAVAS NARIÑO REYNALDO. Placa: BVG095. Cédula Conductor: 91238062. Nombre Conductor: REYNALDO  NAVAS. Celular Conductor: 3158505444"/>
    <s v="NAVAS NARIÑO REYNALDO"/>
    <s v="CR 12 84 A 12 OF 301"/>
    <s v="BOGOTÁ. D.C."/>
    <s v="PINTO PINZON LUIS ARNULFO"/>
    <s v="SERGIO RODRIGUEZ"/>
    <d v="2024-02-13T13:53:29"/>
    <x v="0"/>
    <n v="0"/>
  </r>
  <r>
    <s v="DS-24020123"/>
    <d v="2024-02-13T00:00:00"/>
    <x v="216"/>
    <d v="2024-02-13T00:00:00"/>
    <d v="2024-02-13T12:28:57"/>
    <s v="OP:2023-00240.001"/>
    <s v="DISEÑO DE PLANOS TALLER FABRICACIÓN DE ESTRUCTURA METÁLICA EN ACERO ESTRUCTURAL A-572"/>
    <s v="CONSORCIO CONSTRUCCIONES HOSPITALARIAS [Bogotá D.C.]"/>
    <s v="Pintura Epoxica"/>
    <s v="1.4.05.05 | Pintura"/>
    <s v="AJU-EPO.T598702-80"/>
    <s v="AJUSTADOR EPOXICO REF. T598702-80 SIKA"/>
    <n v="5"/>
    <m/>
    <m/>
    <n v="5"/>
    <s v="DESPACHO PARA INDUSTRIAS ACEROS"/>
    <s v="Transportador por: NAVAS NARIÑO REYNALDO. Placa: BVG095. Cédula Conductor: 91238062. Nombre Conductor: REYNALDO  NAVAS. Celular Conductor: 3158505444"/>
    <s v="NAVAS NARIÑO REYNALDO"/>
    <s v="CR 12 84 A 12 OF 301"/>
    <s v="BOGOTÁ. D.C."/>
    <s v="PINTO PINZON LUIS ARNULFO"/>
    <s v="SERGIO RODRIGUEZ"/>
    <d v="2024-02-13T13:53:29"/>
    <x v="0"/>
    <n v="0"/>
  </r>
  <r>
    <s v="DS-24020127"/>
    <d v="2024-02-14T00:00:00"/>
    <x v="217"/>
    <d v="2024-02-14T00:00:00"/>
    <d v="2024-02-13T16:15:30"/>
    <s v="OP:2023-00240.001"/>
    <s v="DISEÑO DE PLANOS TALLER FABRICACIÓN DE ESTRUCTURA METÁLICA EN ACERO ESTRUCTURAL A-572"/>
    <s v="CONSORCIO CONSTRUCCIONES HOSPITALARIAS [Bogotá D.C.]"/>
    <s v="Pintura Diversos"/>
    <s v="1.4.05.05 | Pintura"/>
    <s v="PIN-THINNER"/>
    <s v="THINER"/>
    <n v="15"/>
    <m/>
    <m/>
    <n v="15"/>
    <s v="DESPACHO PARA BODEGA LA CASITA"/>
    <s v="Transportador por: LMI S.A.S. [Bucaramanga]. Placa: WOL439. Cédula Conductor: 91508276. Nombre Conductor: JHON FUENTES. Celular Conductor: 314409449"/>
    <s v="LMI S.A.S."/>
    <s v="CR 12 84 A 12 OF 301"/>
    <s v="BOGOTÁ. D.C."/>
    <s v="PINTO PINZON LUIS ARNULFO"/>
    <s v="NATHALIA PLATA"/>
    <d v="2024-02-14T13:58:25"/>
    <x v="0"/>
    <n v="0"/>
  </r>
  <r>
    <s v="DS-24020127"/>
    <d v="2024-02-14T00:00:00"/>
    <x v="217"/>
    <d v="2024-02-14T00:00:00"/>
    <d v="2024-02-13T16:15:30"/>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s v="DESPACHO PARA BODEGA LA CASITA"/>
    <s v="Transportador por: LMI S.A.S. [Bucaramanga]. Placa: WOL439. Cédula Conductor: 91508276. Nombre Conductor: JHON FUENTES. Celular Conductor: 314409449"/>
    <s v="LMI S.A.S."/>
    <s v="CR 12 84 A 12 OF 301"/>
    <s v="BOGOTÁ. D.C."/>
    <s v="PINTO PINZON LUIS ARNULFO"/>
    <s v="NATHALIA PLATA"/>
    <d v="2024-02-14T13:58:25"/>
    <x v="0"/>
    <n v="0"/>
  </r>
  <r>
    <s v="DS-24020127"/>
    <d v="2024-02-14T00:00:00"/>
    <x v="217"/>
    <d v="2024-02-14T00:00:00"/>
    <d v="2024-02-13T16:15:30"/>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O PARA BODEGA LA CASITA"/>
    <s v="Transportador por: LMI S.A.S. [Bucaramanga]. Placa: WOL439. Cédula Conductor: 91508276. Nombre Conductor: JHON FUENTES. Celular Conductor: 314409449"/>
    <s v="LMI S.A.S."/>
    <s v="CR 12 84 A 12 OF 301"/>
    <s v="BOGOTÁ. D.C."/>
    <s v="PINTO PINZON LUIS ARNULFO"/>
    <s v="NATHALIA PLATA"/>
    <d v="2024-02-14T13:58:25"/>
    <x v="0"/>
    <n v="0"/>
  </r>
  <r>
    <s v="DS-24020127"/>
    <d v="2024-02-14T00:00:00"/>
    <x v="217"/>
    <d v="2024-02-14T00:00:00"/>
    <d v="2024-02-13T16:15:30"/>
    <s v="OP:2023-00240.001"/>
    <s v="DISEÑO DE PLANOS TALLER FABRICACIÓN DE ESTRUCTURA METÁLICA EN ACERO ESTRUCTURAL A-572"/>
    <s v="CONSORCIO CONSTRUCCIONES HOSPITALARIAS [Bogotá D.C.]"/>
    <s v="Pintura Epoxica"/>
    <s v="1.4.05.05 | Pintura"/>
    <s v="AJU-EPO.T598702-80"/>
    <s v="AJUSTADOR EPOXICO REF. T598702-80 SIKA"/>
    <n v="5"/>
    <m/>
    <m/>
    <n v="5"/>
    <s v="DESPACHO PARA BODEGA LA CASITA"/>
    <s v="Transportador por: LMI S.A.S. [Bucaramanga]. Placa: WOL439. Cédula Conductor: 91508276. Nombre Conductor: JHON FUENTES. Celular Conductor: 314409449"/>
    <s v="LMI S.A.S."/>
    <s v="CR 12 84 A 12 OF 301"/>
    <s v="BOGOTÁ. D.C."/>
    <s v="PINTO PINZON LUIS ARNULFO"/>
    <s v="NATHALIA PLATA"/>
    <d v="2024-02-14T13:58:25"/>
    <x v="0"/>
    <n v="0"/>
  </r>
  <r>
    <s v="DS-24020129"/>
    <d v="2024-02-14T00:00:00"/>
    <x v="218"/>
    <d v="2024-02-14T00:00:00"/>
    <d v="2024-02-13T16:13:46"/>
    <s v="OP:2023-00408.011"/>
    <s v="CONSUMIBLES  MONTAJE ESTRUCTURA HUS (APOYO CONTRATISTA )"/>
    <s v="METALTECO SAS [Girón]"/>
    <s v="Soldadura 6013"/>
    <s v="1.4.05.07 | Soldadura"/>
    <s v="SOL-6013-1/8"/>
    <s v="SOLDADURA 6013 1/8 WEST ARCO"/>
    <n v="10"/>
    <m/>
    <m/>
    <n v="10"/>
    <s v="Despachar para el HUS"/>
    <s v="Transportador por: LMI S.A.S. [Bucaramanga]. Placa: WOL439. Cédula Conductor: 91508276. Nombre Conductor: JHON FUENTES. Celular Conductor: 314409449"/>
    <s v="LMI S.A.S."/>
    <s v="KM 6 VIA GIRON"/>
    <s v="GIRÓN"/>
    <s v="PINTO PINZON LUIS ARNULFO"/>
    <s v="NATHALIA PLATA"/>
    <d v="2024-02-14T14:04:58"/>
    <x v="0"/>
    <n v="0"/>
  </r>
  <r>
    <s v="DS-24020132"/>
    <d v="2024-02-15T00:00:00"/>
    <x v="219"/>
    <d v="2024-02-15T00:00:00"/>
    <d v="2024-02-14T17:28:10"/>
    <s v="OP:2023-00240.001"/>
    <s v="DISEÑO DE PLANOS TALLER FABRICACIÓN DE ESTRUCTURA METÁLICA EN ACERO ESTRUCTURAL A-572"/>
    <s v="CONSORCIO CONSTRUCCIONES HOSPITALARIAS [Bogotá D.C.]"/>
    <s v="Pintura Esmalte"/>
    <s v="1.4.05.05 | Pintura"/>
    <s v="ESM-ALQ.ALU"/>
    <s v="ESMALTE ALQUIDICO AZUL RAL6505 PINTUNAL"/>
    <n v="5"/>
    <m/>
    <m/>
    <n v="5"/>
    <s v="DESPACHO PARA MONTAJES ABRIL"/>
    <s v="Transportador por: EDWIN ABRIL. Placa: BTK316. Cédula Conductor: 91532097. Nombre Conductor: EDWIN ABRIL. Celular Conductor: 3223652553"/>
    <s v="EDWIN ABRIL"/>
    <s v="CR 12 84 A 12 OF 301"/>
    <s v="BOGOTÁ. D.C."/>
    <s v="PINTO PINZON LUIS ARNULFO"/>
    <s v="NATHALIA PLATA"/>
    <d v="2024-02-15T09:18:44"/>
    <x v="0"/>
    <n v="0"/>
  </r>
  <r>
    <s v="DS-24020132"/>
    <d v="2024-02-15T00:00:00"/>
    <x v="219"/>
    <d v="2024-02-15T00:00:00"/>
    <d v="2024-02-14T17:28:10"/>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MONTAJES ABRIL"/>
    <s v="Transportador por: EDWIN ABRIL. Placa: BTK316. Cédula Conductor: 91532097. Nombre Conductor: EDWIN ABRIL. Celular Conductor: 3223652553"/>
    <s v="EDWIN ABRIL"/>
    <s v="CR 12 84 A 12 OF 301"/>
    <s v="BOGOTÁ. D.C."/>
    <s v="PINTO PINZON LUIS ARNULFO"/>
    <s v="NATHALIA PLATA"/>
    <d v="2024-02-15T09:18:44"/>
    <x v="0"/>
    <n v="0"/>
  </r>
  <r>
    <s v="DS-24020132"/>
    <d v="2024-02-15T00:00:00"/>
    <x v="219"/>
    <d v="2024-02-15T00:00:00"/>
    <d v="2024-02-14T17:28:10"/>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s v="DESPACHO PARA MONTAJES ABRIL"/>
    <s v="Transportador por: EDWIN ABRIL. Placa: BTK316. Cédula Conductor: 91532097. Nombre Conductor: EDWIN ABRIL. Celular Conductor: 3223652553"/>
    <s v="EDWIN ABRIL"/>
    <s v="CR 12 84 A 12 OF 301"/>
    <s v="BOGOTÁ. D.C."/>
    <s v="PINTO PINZON LUIS ARNULFO"/>
    <s v="NATHALIA PLATA"/>
    <d v="2024-02-15T09:18:44"/>
    <x v="0"/>
    <n v="0"/>
  </r>
  <r>
    <s v="DS-24020132"/>
    <d v="2024-02-15T00:00:00"/>
    <x v="219"/>
    <d v="2024-02-15T00:00:00"/>
    <d v="2024-02-14T17:28:10"/>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O PARA MONTAJES ABRIL"/>
    <s v="Transportador por: EDWIN ABRIL. Placa: BTK316. Cédula Conductor: 91532097. Nombre Conductor: EDWIN ABRIL. Celular Conductor: 3223652553"/>
    <s v="EDWIN ABRIL"/>
    <s v="CR 12 84 A 12 OF 301"/>
    <s v="BOGOTÁ. D.C."/>
    <s v="PINTO PINZON LUIS ARNULFO"/>
    <s v="NATHALIA PLATA"/>
    <d v="2024-02-15T09:18:44"/>
    <x v="0"/>
    <n v="0"/>
  </r>
  <r>
    <s v="DS-24020132"/>
    <d v="2024-02-15T00:00:00"/>
    <x v="219"/>
    <d v="2024-02-15T00:00:00"/>
    <d v="2024-02-14T17:28:10"/>
    <s v="OP:2023-00240.001"/>
    <s v="DISEÑO DE PLANOS TALLER FABRICACIÓN DE ESTRUCTURA METÁLICA EN ACERO ESTRUCTURAL A-572"/>
    <s v="CONSORCIO CONSTRUCCIONES HOSPITALARIAS [Bogotá D.C.]"/>
    <s v="Pintura Epoxica"/>
    <s v="1.4.05.05 | Pintura"/>
    <s v="AJU-EPO.T598702-80"/>
    <s v="AJUSTADOR EPOXICO REF. T598702-80 SIKA"/>
    <n v="5"/>
    <m/>
    <m/>
    <n v="5"/>
    <s v="DESPACHO PARA MONTAJES ABRIL"/>
    <s v="Transportador por: EDWIN ABRIL. Placa: BTK316. Cédula Conductor: 91532097. Nombre Conductor: EDWIN ABRIL. Celular Conductor: 3223652553"/>
    <s v="EDWIN ABRIL"/>
    <s v="CR 12 84 A 12 OF 301"/>
    <s v="BOGOTÁ. D.C."/>
    <s v="PINTO PINZON LUIS ARNULFO"/>
    <s v="NATHALIA PLATA"/>
    <d v="2024-02-15T09:18:44"/>
    <x v="0"/>
    <n v="0"/>
  </r>
  <r>
    <s v="DS-24020133"/>
    <d v="2024-02-15T00:00:00"/>
    <x v="220"/>
    <d v="2024-02-15T00:00:00"/>
    <d v="2024-02-15T09:55:24"/>
    <s v="OP:2023-00240.001"/>
    <s v="DISEÑO DE PLANOS TALLER FABRICACIÓN DE ESTRUCTURA METÁLICA EN ACERO ESTRUCTURAL A-572"/>
    <s v="CONSORCIO CONSTRUCCIONES HOSPITALARIAS [Bogotá D.C.]"/>
    <s v="Pintura Esmalte"/>
    <s v="1.4.05.05 | Pintura"/>
    <s v="ESM-ALQ.ALU"/>
    <s v="ESMALTE ALQUIDICO AZUL RAL6505 PINTUNAL"/>
    <n v="15"/>
    <m/>
    <m/>
    <n v="15"/>
    <s v="DESPACHO PARA BODEGA LA CASITA"/>
    <s v="Transportador por: NAVAS NARIÑO REYNALDO. Placa: GUI259. Cédula Conductor: 91238062. Nombre Conductor: REYNALDO  NAVAS. Celular Conductor: 3158505444"/>
    <s v="NAVAS NARIÑO REYNALDO"/>
    <s v="CR 12 84 A 12 OF 301"/>
    <s v="BOGOTÁ. D.C."/>
    <s v="PINTO PINZON LUIS ARNULFO"/>
    <s v="SERGIO RODRIGUEZ"/>
    <d v="2024-02-15T12:39:13"/>
    <x v="0"/>
    <n v="0"/>
  </r>
  <r>
    <s v="DS-24020133"/>
    <d v="2024-02-15T00:00:00"/>
    <x v="220"/>
    <d v="2024-02-15T00:00:00"/>
    <d v="2024-02-15T09:55:24"/>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O PARA BODEGA LA CASITA"/>
    <s v="Transportador por: NAVAS NARIÑO REYNALDO. Placa: GUI259. Cédula Conductor: 91238062. Nombre Conductor: REYNALDO  NAVAS. Celular Conductor: 3158505444"/>
    <s v="NAVAS NARIÑO REYNALDO"/>
    <s v="CR 12 84 A 12 OF 301"/>
    <s v="BOGOTÁ. D.C."/>
    <s v="PINTO PINZON LUIS ARNULFO"/>
    <s v="SERGIO RODRIGUEZ"/>
    <d v="2024-02-15T12:39:13"/>
    <x v="0"/>
    <n v="0"/>
  </r>
  <r>
    <s v="DS-24020135"/>
    <d v="2024-02-15T00:00:00"/>
    <x v="221"/>
    <d v="2024-02-15T00:00:00"/>
    <d v="2024-02-15T14:56:58"/>
    <s v="OP:2023-00206.023"/>
    <s v="ITEM 320: TORRE DE SOPORTE GALVANIZADA 3636 PARA  DOS ELEVADORES."/>
    <s v="PUERTO BAHIA COLOMBIA DE URABA S.A [Antioquia]"/>
    <s v="Tuerca Hexágona Galvanizada"/>
    <s v="1.4.05.08 | Tornillería"/>
    <s v="TUE-HEX.13/8"/>
    <s v="TUERCA HEX Ø 1 3/8 GALVANIZADA A194 GRADO 2H 8HPP"/>
    <n v="4"/>
    <m/>
    <m/>
    <n v="4"/>
    <s v="EL ING. JOSE ORTIZ DE INACAR RECOGE EL MATERIAL"/>
    <s v="EL ING. JOSE ORTIZ DE INACAR RECOGE EL MATERIAL  Transportador por: METALTECO SAS [Girón]. Placa: giu259. Cédula Conductor: 91238062. Nombre Conductor: RAFAEL RUIZ . Celular Conductor: 6469411"/>
    <s v="METALTECO SAS"/>
    <s v="VEREDA EL CANAL CORR NUEVA COLONIA, TURBO, ANTIOQUIA"/>
    <s v="TURBO"/>
    <s v="CACERES PAREDES SERGIO AUGUSTO"/>
    <s v="HAROLD ARDILA"/>
    <d v="2024-02-28T11:32:02"/>
    <x v="0"/>
    <n v="0"/>
  </r>
  <r>
    <s v="DS-24020135"/>
    <d v="2024-02-15T00:00:00"/>
    <x v="222"/>
    <d v="2024-02-15T00:00:00"/>
    <d v="2024-02-15T14:58:17"/>
    <s v="OP:2023-00206.078"/>
    <s v="ITEM 507: PASARELA DE SERVICIO GALVANIZADA PSSG 1114"/>
    <s v="PUERTO BAHIA COLOMBIA DE URABA S.A [Antioquia]"/>
    <s v="Tuerca Hexágona Galvanizada"/>
    <s v="1.4.05.08 | Tornillería"/>
    <s v="TUE-HEX.112"/>
    <s v="TUERCA HEX Ø 1 1/2 GALVANIZADA A194 GRADO 2H"/>
    <n v="4"/>
    <m/>
    <m/>
    <n v="4"/>
    <s v="RECOGE DOMICILIO DE JOSE ORTIZ INACAR"/>
    <s v="EL ING. JOSE ORTIZ DE INACAR RECOGE EL MATERIAL  Transportador por: METALTECO SAS [Girón]. Placa: giu259. Cédula Conductor: 91238062. Nombre Conductor: RAFAEL RUIZ . Celular Conductor: 6469411"/>
    <s v="METALTECO SAS"/>
    <s v="VEREDA EL CANAL CORR NUEVA COLONIA, TURBO, ANTIOQUIA"/>
    <s v="TURBO"/>
    <s v="USCATEGUI ECHEVERRIA JULIAN HERNANDO"/>
    <s v="HAROLD ARDILA"/>
    <d v="2024-02-28T11:32:02"/>
    <x v="0"/>
    <n v="0"/>
  </r>
  <r>
    <s v="DS-24020137"/>
    <d v="2024-02-16T00:00:00"/>
    <x v="223"/>
    <d v="2024-02-16T00:00:00"/>
    <d v="2024-02-16T06:36:23"/>
    <s v="OP:2023-00240.002"/>
    <s v="MONTAJE  DE ESTRUCTURA METÁLICA EN ACERO ESTRUCTURAL  A572"/>
    <s v="CONSORCIO CONSTRUCCIONES HOSPITALARIAS [Bogotá D.C.]"/>
    <s v="A.C.P.M"/>
    <s v="1.4.55.05 | Combustibles y Lubricantes"/>
    <s v="COM-ACP.M"/>
    <s v="ACPM"/>
    <n v="55"/>
    <m/>
    <m/>
    <n v="55"/>
    <s v="DESPACHO PARA EL HUS"/>
    <s v="Transportador por: NAVAS NARIÑO REYNALDO. Placa: BVG095. Cédula Conductor: 91238062. Nombre Conductor: REYNALDO  NAVAS. Celular Conductor: 3158505444"/>
    <s v="NAVAS NARIÑO REYNALDO"/>
    <s v="CR 12 84 A 12 OF 301"/>
    <s v="BOGOTÁ. D.C."/>
    <s v="PINTO PINZON LUIS ARNULFO"/>
    <s v="NATHALIA PLATA"/>
    <d v="2024-02-16T09:17:28"/>
    <x v="0"/>
    <n v="0"/>
  </r>
  <r>
    <s v="DS-24020138"/>
    <d v="2024-02-16T00:00:00"/>
    <x v="224"/>
    <d v="2024-02-15T00:00:00"/>
    <d v="2024-02-16T16:24:12"/>
    <s v="OP:2023-00408.011"/>
    <s v="CONSUMIBLES  MONTAJE ESTRUCTURA HUS (APOYO CONTRATISTA )"/>
    <s v="METALTECO SAS [Girón]"/>
    <s v="Eléctricos"/>
    <s v="1.4.05.16 | Eléctricos y Electrónicos"/>
    <s v="TOM-AER.15A.LEVIN.AMAR"/>
    <s v="TOMA AEREA 15 AMPERIOS 125V - AMARILLA - CON POLO A TIERA LEVINTON REF: 515-CV LEVINTON Ref: 515-CV"/>
    <n v="2"/>
    <m/>
    <m/>
    <n v="2"/>
    <s v="Despachar para el HUS"/>
    <s v="Transportador por: CONSORCIO CONSTRUCCIONES HOSPITALARIAS [Bogotá D.C.]. Placa: WOL439. Cédula Conductor: 91508276. Nombre Conductor: JHON  FUENTES. Celular Conductor: 314409449"/>
    <s v="CONSORCIO CONSTRUCCIONES HOSPITALARIAS"/>
    <s v="KM 6 VIA GIRON"/>
    <s v="GIRÓN"/>
    <s v="PINTO PINZON LUIS ARNULFO"/>
    <s v="SANDRA CALA"/>
    <d v="2024-02-17T11:42:26"/>
    <x v="1"/>
    <n v="1"/>
  </r>
  <r>
    <s v="DS-24020138"/>
    <d v="2024-02-16T00:00:00"/>
    <x v="224"/>
    <d v="2024-02-15T00:00:00"/>
    <d v="2024-02-16T16:24:12"/>
    <s v="OP:2023-00408.011"/>
    <s v="CONSUMIBLES  MONTAJE ESTRUCTURA HUS (APOYO CONTRATISTA )"/>
    <s v="METALTECO SAS [Girón]"/>
    <s v="Eléctricos"/>
    <s v="1.4.05.16 | Eléctricos y Electrónicos"/>
    <s v="CLA-CAU.110.MACHO"/>
    <s v="CLAVIJA CAUCHO CON TERMINAL DE POLO A TIERRA 15 AMPERIOS CODELCA Ref: C-003"/>
    <n v="2"/>
    <m/>
    <m/>
    <n v="2"/>
    <s v="Despachar para el HUS"/>
    <s v="Transportador por: CONSORCIO CONSTRUCCIONES HOSPITALARIAS [Bogotá D.C.]. Placa: WOL439. Cédula Conductor: 91508276. Nombre Conductor: JHON  FUENTES. Celular Conductor: 314409449"/>
    <s v="CONSORCIO CONSTRUCCIONES HOSPITALARIAS"/>
    <s v="KM 6 VIA GIRON"/>
    <s v="GIRÓN"/>
    <s v="PINTO PINZON LUIS ARNULFO"/>
    <s v="SANDRA CALA"/>
    <d v="2024-02-17T11:42:26"/>
    <x v="1"/>
    <n v="0"/>
  </r>
  <r>
    <s v="DS-24020140"/>
    <d v="2024-02-16T00:00:00"/>
    <x v="225"/>
    <d v="2024-02-14T00:00:00"/>
    <d v="2024-02-13T09:18:19"/>
    <s v="OP:2022-00178.015"/>
    <s v="BASCULA ENSACADORA ELECTRONICA DE PESO BRUTO BSES 50"/>
    <s v="ITALCOL SA [Girón]"/>
    <s v="Mangueras Neumáticas"/>
    <s v="1.4.05.17 | Neumático"/>
    <s v="MAN-NEU-8MM"/>
    <s v="MANGUERA NEUMATICA Ø 8 MM OD"/>
    <n v="30"/>
    <m/>
    <m/>
    <n v="30"/>
    <m/>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1"/>
    <n v="0"/>
  </r>
  <r>
    <s v="DS-24020140"/>
    <d v="2024-02-16T00:00:00"/>
    <x v="225"/>
    <d v="2024-02-14T00:00:00"/>
    <d v="2024-02-13T09:18:19"/>
    <s v="OP:2022-00178.015"/>
    <s v="BASCULA ENSACADORA ELECTRONICA DE PESO BRUTO BSES 50"/>
    <s v="ITALCOL SA [Girón]"/>
    <s v="Mangueras Neumáticas"/>
    <s v="1.4.05.17 | Neumático"/>
    <s v="MAN-NEU-10MM"/>
    <s v="MANGUERA NEUMATICA Ø 10 MM OD"/>
    <n v="1"/>
    <m/>
    <m/>
    <n v="1"/>
    <m/>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1"/>
    <n v="0"/>
  </r>
  <r>
    <s v="DS-24020140"/>
    <d v="2024-02-16T00:00:00"/>
    <x v="225"/>
    <d v="2024-02-14T00:00:00"/>
    <d v="2024-02-13T09:18:19"/>
    <s v="OP:2022-00178.015"/>
    <s v="BASCULA ENSACADORA ELECTRONICA DE PESO BRUTO BSES 50"/>
    <s v="ITALCOL SA [Girón]"/>
    <s v="Celdas de Carga"/>
    <s v="1.4.05.16 | Eléctricos y Electrónicos"/>
    <s v="CEL-CAR-Z6FC3-1"/>
    <s v="CELDA DE CARGA FUELLE - 100 KILOS  - TRUMAX"/>
    <n v="3"/>
    <m/>
    <m/>
    <n v="3"/>
    <m/>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1"/>
    <n v="0"/>
  </r>
  <r>
    <s v="DS-24020140"/>
    <d v="2024-02-16T00:00:00"/>
    <x v="226"/>
    <d v="2024-02-14T00:00:00"/>
    <d v="2024-02-13T09:18:36"/>
    <s v="OP:2022-00178.031"/>
    <s v="MARCO DE SOPORTE ENSACADORA"/>
    <s v="ITALCOL SA [Girón]"/>
    <s v="Tuerca Hexágona Zincada"/>
    <s v="1.4.05.08 | Tornillería"/>
    <s v="TUH-3/8"/>
    <s v="TUERCA HEX 3/8 ZINCADA"/>
    <n v="16"/>
    <m/>
    <m/>
    <n v="16"/>
    <m/>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0"/>
    <n v="1"/>
  </r>
  <r>
    <s v="DS-24020140"/>
    <d v="2024-02-16T00:00:00"/>
    <x v="226"/>
    <d v="2024-02-14T00:00:00"/>
    <d v="2024-02-13T09:18:36"/>
    <s v="OP:2022-00178.031"/>
    <s v="MARCO DE SOPORTE ENSACADORA"/>
    <s v="ITALCOL SA [Girón]"/>
    <s v="Tornillo Hexágono"/>
    <s v="1.4.05.08 | Tornillería"/>
    <s v="THE-3/8X1"/>
    <s v="TORNILLO HEX 3/8 X 1 ZINCADO"/>
    <n v="16"/>
    <m/>
    <m/>
    <n v="16"/>
    <m/>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0"/>
    <n v="0"/>
  </r>
  <r>
    <s v="DS-24020140"/>
    <d v="2024-02-16T00:00:00"/>
    <x v="226"/>
    <d v="2024-02-14T00:00:00"/>
    <d v="2024-02-13T09:18:36"/>
    <s v="OP:2022-00178.031"/>
    <s v="MARCO DE SOPORTE ENSACADORA"/>
    <s v="ITALCOL SA [Girón]"/>
    <s v="Tornillo Hexágono"/>
    <s v="1.4.05.08 | Tornillería"/>
    <s v="THE-1/4X1"/>
    <s v="TORNILLO HEX 1/4 X 1 ZINCADO"/>
    <n v="40"/>
    <m/>
    <m/>
    <n v="40"/>
    <m/>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0"/>
    <n v="0"/>
  </r>
  <r>
    <s v="DS-24020140"/>
    <d v="2024-02-16T00:00:00"/>
    <x v="226"/>
    <d v="2024-02-14T00:00:00"/>
    <d v="2024-02-13T09:18:36"/>
    <s v="OP:2022-00178.031"/>
    <s v="MARCO DE SOPORTE ENSACADORA"/>
    <s v="ITALCOL SA [Girón]"/>
    <s v="Varios Diversos"/>
    <s v="1.4.05.10 | Varios"/>
    <s v="LON-CAM-25CM"/>
    <s v="LONA CAMIONERA SUPER TRUCK X 25 CMS ANCHO"/>
    <n v="3"/>
    <m/>
    <m/>
    <n v="3"/>
    <m/>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0"/>
    <n v="0"/>
  </r>
  <r>
    <s v="DS-24020140"/>
    <d v="2024-02-16T00:00:00"/>
    <x v="226"/>
    <d v="2024-02-14T00:00:00"/>
    <d v="2024-02-13T09:18:36"/>
    <s v="OP:2022-00178.031"/>
    <s v="MARCO DE SOPORTE ENSACADORA"/>
    <s v="ITALCOL SA [Girón]"/>
    <s v="Anclaje Expansivo"/>
    <s v="1.4.05.08 | Tornillería"/>
    <s v="ANC-EXP-1/2X3"/>
    <s v="ANCLAJE EXPANSIVO 1/2 X 3"/>
    <n v="16"/>
    <m/>
    <m/>
    <n v="16"/>
    <m/>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0"/>
    <n v="0"/>
  </r>
  <r>
    <s v="DS-24020140"/>
    <d v="2024-02-16T00:00:00"/>
    <x v="227"/>
    <d v="2024-02-14T00:00:00"/>
    <d v="2024-02-13T09:18:27"/>
    <s v="OP:2022-00178.017"/>
    <s v="SISTEMA PARA CAMBIO DE ALTURA EN BANDA DE COSTURA"/>
    <s v="ITALCOL SA [Girón]"/>
    <s v="Sensores"/>
    <s v="1.4.05.16 | Eléctricos y Electrónicos"/>
    <s v="SEN-IND-18X8-20"/>
    <s v="SENSOR INDUCTIVO Ø 18 MM X 8 MM ALCANCE 2 HILOS 100 - 240 VAC NORMALMENTE ABIERTO AUTONICS Ref: PR18-8AO"/>
    <n v="4"/>
    <m/>
    <m/>
    <n v="4"/>
    <m/>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1"/>
    <n v="1"/>
  </r>
  <r>
    <s v="DS-24020140"/>
    <d v="2024-02-16T00:00:00"/>
    <x v="227"/>
    <d v="2024-02-14T00:00:00"/>
    <d v="2024-02-13T09:18:27"/>
    <s v="OP:2022-00178.017"/>
    <s v="SISTEMA PARA CAMBIO DE ALTURA EN BANDA DE COSTURA"/>
    <s v="ITALCOL SA [Girón]"/>
    <s v="Anclaje Expansivo"/>
    <s v="1.4.05.08 | Tornillería"/>
    <s v="ANC-EXP-1/2X3"/>
    <s v="ANCLAJE EXPANSIVO 1/2 X 3"/>
    <n v="8"/>
    <m/>
    <m/>
    <n v="8"/>
    <m/>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0"/>
    <n v="1"/>
  </r>
  <r>
    <s v="DS-24020140"/>
    <d v="2024-02-16T00:00:00"/>
    <x v="228"/>
    <d v="2024-02-16T00:00:00"/>
    <d v="2024-02-16T06:40:29"/>
    <s v="OP:2022-00178.015"/>
    <s v="BASCULA ENSACADORA ELECTRONICA DE PESO BRUTO BSES 50"/>
    <s v="ITALCOL SA [Girón]"/>
    <s v="Tuerca Hexágona Zincada"/>
    <s v="1.4.05.08 | Tornillería"/>
    <s v="TUH-3/8"/>
    <s v="TUERCA HEX 3/8 ZINCADA"/>
    <n v="60"/>
    <m/>
    <m/>
    <n v="60"/>
    <s v="ENVIAR JUNTO CON EL CAMIONETA QUE SALE DURANTE LA MAÑANA"/>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0"/>
    <n v="0"/>
  </r>
  <r>
    <s v="DS-24020140"/>
    <d v="2024-02-16T00:00:00"/>
    <x v="228"/>
    <d v="2024-02-16T00:00:00"/>
    <d v="2024-02-16T06:40:29"/>
    <s v="OP:2022-00178.015"/>
    <s v="BASCULA ENSACADORA ELECTRONICA DE PESO BRUTO BSES 50"/>
    <s v="ITALCOL SA [Girón]"/>
    <s v="Tornillo Hexágono"/>
    <s v="1.4.05.08 | Tornillería"/>
    <s v="THE-3/8X1"/>
    <s v="TORNILLO HEX 3/8 X 1 ZINCADO"/>
    <n v="60"/>
    <m/>
    <m/>
    <n v="60"/>
    <s v="ENVIAR JUNTO CON EL CAMIONETA QUE SALE DURANTE LA MAÑANA"/>
    <s v="Transportador por: ALMEYDA URIBE OMAR EDUARDO. Placa: BVG095. Cédula Conductor: 1095926402. Nombre Conductor: OMAR EDUARDO ALMEYDA. Celular Conductor: 121212121212"/>
    <s v="ALMEYDA URIBE OMAR EDUARDO"/>
    <s v="KM 6 VIA GIRON"/>
    <s v="GIRÓN"/>
    <s v="NIÑO DUARTE ARNULFO JAVIER"/>
    <s v="NATHALIA PLATA"/>
    <d v="2024-02-16T11:28:39"/>
    <x v="0"/>
    <n v="0"/>
  </r>
  <r>
    <s v="DS-24020141"/>
    <d v="2024-02-16T00:00:00"/>
    <x v="229"/>
    <d v="2024-02-14T00:00:00"/>
    <d v="2024-02-13T17:51:02"/>
    <s v="OP:2022-00178.023"/>
    <s v="MAYOR VALOR PARA PLATAFORMA DE SERVICIO PARA MEZCLADORA PARA INCLUIR ELEVADOR DE CARGA DENTRO DE LA PLATAFORMA DE SERVICIO NIVEL +3 MTS"/>
    <s v="ITALCOL SA [Girón]"/>
    <s v="Pintura Esmalte"/>
    <s v="1.4.05.05 | Pintura"/>
    <s v="PIN-ESM.GRIS.TEL"/>
    <s v="PINTURA ESMALTE ALQUIDICO INDUSTRIAL ENAMEL SR - GRIS TELE 4 REF RAL 7047 Ref: RAL 7047"/>
    <n v="3"/>
    <m/>
    <m/>
    <n v="3"/>
    <m/>
    <s v="Transportador por: ALMEYDA URIBE OMAR EDUARDO. Placa: BVG095. Cédula Conductor: 1095926402. Nombre Conductor: OMAR EDUARDO ALMEYDA. Celular Conductor: 121212121212"/>
    <s v="ALMEYDA URIBE OMAR EDUARDO"/>
    <s v="KM 6 VIA GIRON"/>
    <s v="GIRÓN"/>
    <s v="VALBUENA PEREZ ELKIN YESID"/>
    <s v="NATHALIA PLATA"/>
    <d v="2024-02-16T11:09:52"/>
    <x v="0"/>
    <n v="0"/>
  </r>
  <r>
    <s v="DS-24020143"/>
    <d v="2024-02-17T00:00:00"/>
    <x v="230"/>
    <d v="2024-02-17T00:00:00"/>
    <d v="2024-02-17T07:55:01"/>
    <s v="OP:2024-00086.001"/>
    <s v="CHAVETA TIPO I 150"/>
    <s v="ITALCOL SA [Girón]"/>
    <s v="Chaveta Tipo I (para Agujeros)"/>
    <s v="1.4.05.06 | Rodamientos"/>
    <s v="CHA-I-150"/>
    <s v="CHAVETA TIPO I 150 Ø EXT. 158 MM"/>
    <n v="4"/>
    <m/>
    <m/>
    <n v="4"/>
    <s v="ENTREGAR A ITALCOL PLANTA 2 SEGUN OCN1238"/>
    <s v="Transportador por: RANGEL VALENCIA JOSE RODRIGO. Placa: BVG095. Cédula Conductor: 1004991805. Nombre Conductor: JOSE RODRIGO RANGEL. Celular Conductor: 121212121212"/>
    <s v="RANGEL VALENCIA JOSE RODRIGO"/>
    <s v="KM 6 VIA GIRON"/>
    <s v="GIRÓN"/>
    <s v="LIZARAZO MORENO EDWIN HORACIO"/>
    <s v="NATHALIA PLATA"/>
    <d v="2024-02-17T11:44:05"/>
    <x v="0"/>
    <n v="0"/>
  </r>
  <r>
    <s v="DS-24020144"/>
    <d v="2024-02-17T00:00:00"/>
    <x v="231"/>
    <d v="2024-02-17T00:00:00"/>
    <d v="2024-02-17T08:32:52"/>
    <s v="OP:2024-00080.001"/>
    <s v="SUMINISTRO DE PERSONAL PARA CAMBIO DE HOUSING PLTZ 501"/>
    <s v="ITALCOL SA [Girón]"/>
    <s v="Materiales y Suministros"/>
    <s v="1.4.55.20 | Materiales y Suministros"/>
    <s v="WYP-ALL.X80"/>
    <s v="ESTOPA WYPALL X - 80  ROLLO 80 PAÑOS DE 42 CM X 28 CM"/>
    <n v="1"/>
    <m/>
    <m/>
    <n v="1"/>
    <s v="ENTREGAR A RODRIGO RANGEL PARA MTTO ITALCOL PLANTA 2"/>
    <s v="Transportador por: RANGEL VALENCIA JOSE RODRIGO. Placa: BVG095. Cédula Conductor: 1004991805. Nombre Conductor: JOSE RODRIGO RANGEL. Celular Conductor: 121212121212"/>
    <s v="RANGEL VALENCIA JOSE RODRIGO"/>
    <s v="KM 6 VIA GIRON"/>
    <s v="GIRÓN"/>
    <s v="LIZARAZO MORENO EDWIN HORACIO"/>
    <s v="NATHALIA PLATA"/>
    <d v="2024-02-17T11:47:14"/>
    <x v="0"/>
    <n v="0"/>
  </r>
  <r>
    <s v="DS-24020144"/>
    <d v="2024-02-17T00:00:00"/>
    <x v="231"/>
    <d v="2024-02-17T00:00:00"/>
    <d v="2024-02-17T08:32:52"/>
    <s v="OP:2024-00080.001"/>
    <s v="SUMINISTRO DE PERSONAL PARA CAMBIO DE HOUSING PLTZ 501"/>
    <s v="ITALCOL SA [Girón]"/>
    <s v="Soldadura 7018"/>
    <s v="1.4.05.07 | Soldadura"/>
    <s v="SOL-7018-1/8"/>
    <s v="SOLDADURA 7018 1/8 WEST ARCO WEST ARCO"/>
    <n v="1"/>
    <m/>
    <m/>
    <n v="1"/>
    <s v="ENTREGAR A RODRIGO RANGEL PARA MTTO ITALCOL PLANTA 2"/>
    <s v="Transportador por: RANGEL VALENCIA JOSE RODRIGO. Placa: BVG095. Cédula Conductor: 1004991805. Nombre Conductor: JOSE RODRIGO RANGEL. Celular Conductor: 121212121212"/>
    <s v="RANGEL VALENCIA JOSE RODRIGO"/>
    <s v="KM 6 VIA GIRON"/>
    <s v="GIRÓN"/>
    <s v="LIZARAZO MORENO EDWIN HORACIO"/>
    <s v="NATHALIA PLATA"/>
    <d v="2024-02-17T11:47:14"/>
    <x v="0"/>
    <n v="0"/>
  </r>
  <r>
    <s v="DS-24020144"/>
    <d v="2024-02-17T00:00:00"/>
    <x v="231"/>
    <d v="2024-02-17T00:00:00"/>
    <d v="2024-02-17T08:32:52"/>
    <s v="OP:2024-00080.001"/>
    <s v="SUMINISTRO DE PERSONAL PARA CAMBIO DE HOUSING PLTZ 501"/>
    <s v="ITALCOL SA [Girón]"/>
    <s v="Soldadura 6010"/>
    <s v="1.4.05.07 | Soldadura"/>
    <s v="SOL-6010-1/8"/>
    <s v="SOLDADURA 6010 1/8 WEST ARCO WEST ARCO"/>
    <n v="0.5"/>
    <m/>
    <m/>
    <n v="0.5"/>
    <s v="ENTREGAR A RODRIGO RANGEL PARA MTTO ITALCOL PLANTA 2"/>
    <s v="Transportador por: RANGEL VALENCIA JOSE RODRIGO. Placa: BVG095. Cédula Conductor: 1004991805. Nombre Conductor: JOSE RODRIGO RANGEL. Celular Conductor: 121212121212"/>
    <s v="RANGEL VALENCIA JOSE RODRIGO"/>
    <s v="KM 6 VIA GIRON"/>
    <s v="GIRÓN"/>
    <s v="LIZARAZO MORENO EDWIN HORACIO"/>
    <s v="NATHALIA PLATA"/>
    <d v="2024-02-17T11:47:14"/>
    <x v="0"/>
    <n v="0"/>
  </r>
  <r>
    <s v="DS-24020144"/>
    <d v="2024-02-17T00:00:00"/>
    <x v="231"/>
    <d v="2024-02-17T00:00:00"/>
    <d v="2024-02-17T08:32:52"/>
    <s v="OP:2024-00080.001"/>
    <s v="SUMINISTRO DE PERSONAL PARA CAMBIO DE HOUSING PLTZ 501"/>
    <s v="ITALCOL SA [Girón]"/>
    <s v="Materiales y Suministros"/>
    <s v="1.4.55.20 | Materiales y Suministros"/>
    <s v="LUB-ANT.8ONZ"/>
    <s v="LUBRICANTE PENETRANTE AFLOJADOR DE TUERCAS Y TORNILLOS ANTIOXIDANTE X 8 ONZAS REF: REST PI Ref: REST PI"/>
    <n v="2"/>
    <m/>
    <m/>
    <n v="2"/>
    <s v="ENTREGAR A RODRIGO RANGEL PARA MTTO ITALCOL PLANTA 2"/>
    <s v="Transportador por: RANGEL VALENCIA JOSE RODRIGO. Placa: BVG095. Cédula Conductor: 1004991805. Nombre Conductor: JOSE RODRIGO RANGEL. Celular Conductor: 121212121212"/>
    <s v="RANGEL VALENCIA JOSE RODRIGO"/>
    <s v="KM 6 VIA GIRON"/>
    <s v="GIRÓN"/>
    <s v="LIZARAZO MORENO EDWIN HORACIO"/>
    <s v="NATHALIA PLATA"/>
    <d v="2024-02-17T11:47:14"/>
    <x v="0"/>
    <n v="0"/>
  </r>
  <r>
    <s v="DS-24020144"/>
    <d v="2024-02-17T00:00:00"/>
    <x v="231"/>
    <d v="2024-02-17T00:00:00"/>
    <d v="2024-02-17T08:32:52"/>
    <s v="OP:2024-00080.001"/>
    <s v="SUMINISTRO DE PERSONAL PARA CAMBIO DE HOUSING PLTZ 501"/>
    <s v="ITALCOL SA [Girón]"/>
    <s v="Guantes"/>
    <s v="1.4.55.12 | Materiales y Suministros para MO"/>
    <s v="GUA-POL.G40.9"/>
    <s v="GUANTE G40 POLIURETANO MANTENIMIENTO # 9"/>
    <n v="4"/>
    <m/>
    <m/>
    <n v="4"/>
    <s v="ENTREGAR A RODRIGO RANGEL PARA MTTO ITALCOL PLANTA 2"/>
    <s v="Transportador por: RANGEL VALENCIA JOSE RODRIGO. Placa: BVG095. Cédula Conductor: 1004991805. Nombre Conductor: JOSE RODRIGO RANGEL. Celular Conductor: 121212121212"/>
    <s v="RANGEL VALENCIA JOSE RODRIGO"/>
    <s v="KM 6 VIA GIRON"/>
    <s v="GIRÓN"/>
    <s v="LIZARAZO MORENO EDWIN HORACIO"/>
    <s v="NATHALIA PLATA"/>
    <d v="2024-02-17T11:47:14"/>
    <x v="0"/>
    <n v="0"/>
  </r>
  <r>
    <s v="DS-24020144"/>
    <d v="2024-02-17T00:00:00"/>
    <x v="231"/>
    <d v="2024-02-17T00:00:00"/>
    <d v="2024-02-17T08:32:52"/>
    <s v="OP:2024-00080.001"/>
    <s v="SUMINISTRO DE PERSONAL PARA CAMBIO DE HOUSING PLTZ 501"/>
    <s v="ITALCOL SA [Girón]"/>
    <s v="Disco Varios"/>
    <s v="1.4.55.20 | Materiales y Suministros"/>
    <s v="DIS-FLA.4.1/2X7/8.GR.INT"/>
    <s v="DISCO FLAP 4 1/2&quot; X 7/8&quot; GRANO 60 BOSH"/>
    <n v="2"/>
    <m/>
    <m/>
    <n v="2"/>
    <s v="ENTREGAR A RODRIGO RANGEL PARA MTTO ITALCOL PLANTA 2"/>
    <s v="Transportador por: RANGEL VALENCIA JOSE RODRIGO. Placa: BVG095. Cédula Conductor: 1004991805. Nombre Conductor: JOSE RODRIGO RANGEL. Celular Conductor: 121212121212"/>
    <s v="RANGEL VALENCIA JOSE RODRIGO"/>
    <s v="KM 6 VIA GIRON"/>
    <s v="GIRÓN"/>
    <s v="LIZARAZO MORENO EDWIN HORACIO"/>
    <s v="NATHALIA PLATA"/>
    <d v="2024-02-17T11:47:14"/>
    <x v="0"/>
    <n v="0"/>
  </r>
  <r>
    <s v="DS-24020144"/>
    <d v="2024-02-17T00:00:00"/>
    <x v="231"/>
    <d v="2024-02-17T00:00:00"/>
    <d v="2024-02-17T08:32:52"/>
    <s v="OP:2024-00080.001"/>
    <s v="SUMINISTRO DE PERSONAL PARA CAMBIO DE HOUSING PLTZ 501"/>
    <s v="ITALCOL SA [Girón]"/>
    <s v="Disco de Corte"/>
    <s v="1.4.55.20 | Materiales y Suministros"/>
    <s v="DISCO-CORTE-41"/>
    <s v="DISCO CORTE 4 1/2&quot; X 1/8&quot; X 7/8&quot; A30T TIPO 42 ABRACOL REF: CLAVE 946 ABRACOL Ref: CLAVE 946"/>
    <n v="2"/>
    <m/>
    <m/>
    <n v="2"/>
    <s v="ENTREGAR A RODRIGO RANGEL PARA MTTO ITALCOL PLANTA 2"/>
    <s v="Transportador por: RANGEL VALENCIA JOSE RODRIGO. Placa: BVG095. Cédula Conductor: 1004991805. Nombre Conductor: JOSE RODRIGO RANGEL. Celular Conductor: 121212121212"/>
    <s v="RANGEL VALENCIA JOSE RODRIGO"/>
    <s v="KM 6 VIA GIRON"/>
    <s v="GIRÓN"/>
    <s v="LIZARAZO MORENO EDWIN HORACIO"/>
    <s v="NATHALIA PLATA"/>
    <d v="2024-02-17T11:47:14"/>
    <x v="0"/>
    <n v="0"/>
  </r>
  <r>
    <s v="DS-24020144"/>
    <d v="2024-02-17T00:00:00"/>
    <x v="231"/>
    <d v="2024-02-17T00:00:00"/>
    <d v="2024-02-17T08:32:52"/>
    <s v="OP:2024-00080.001"/>
    <s v="SUMINISTRO DE PERSONAL PARA CAMBIO DE HOUSING PLTZ 501"/>
    <s v="ITALCOL SA [Girón]"/>
    <s v="Disco de Corte"/>
    <s v="1.4.55.20 | Materiales y Suministros"/>
    <s v="DISCO-CORTE-4 1"/>
    <s v="DISCO CORTE 4 1/2&quot; X 1/16&quot; X 7/8&quot; A46T TIPO 1 Ref: CLAVE 422"/>
    <n v="5"/>
    <m/>
    <m/>
    <n v="5"/>
    <s v="ENTREGAR A RODRIGO RANGEL PARA MTTO ITALCOL PLANTA 2"/>
    <s v="Transportador por: RANGEL VALENCIA JOSE RODRIGO. Placa: BVG095. Cédula Conductor: 1004991805. Nombre Conductor: JOSE RODRIGO RANGEL. Celular Conductor: 121212121212"/>
    <s v="RANGEL VALENCIA JOSE RODRIGO"/>
    <s v="KM 6 VIA GIRON"/>
    <s v="GIRÓN"/>
    <s v="LIZARAZO MORENO EDWIN HORACIO"/>
    <s v="NATHALIA PLATA"/>
    <d v="2024-02-17T11:47:14"/>
    <x v="0"/>
    <n v="0"/>
  </r>
  <r>
    <s v="DS-24020147"/>
    <d v="2024-02-17T00:00:00"/>
    <x v="232"/>
    <d v="2024-02-19T00:00:00"/>
    <d v="2024-02-17T11:31:25"/>
    <s v="OP:2023-00408.011"/>
    <s v="CONSUMIBLES  MONTAJE ESTRUCTURA HUS (APOYO CONTRATISTA )"/>
    <s v="METALTECO SAS [Girón]"/>
    <s v="Disco de Corte"/>
    <s v="1.4.55.20 | Materiales y Suministros"/>
    <s v="DIS-COR.7.1/16"/>
    <s v="DISCO CORTE 7&quot; X 1/16&quot; X 7/8&quot; A46T TIPO1 REF: CLAVE 423 Ref: CLAVE 423"/>
    <n v="30"/>
    <m/>
    <m/>
    <n v="30"/>
    <s v="Despachar para el HUS"/>
    <s v="Transportador por: PINTO PINZON LUIS ARNULFO. Placa: 0. Cédula Conductor: 13703281. Nombre Conductor: LUIS ARNULFO PINTO. Celular Conductor: 3152434342"/>
    <s v="PINTO PINZON LUIS ARNULFO"/>
    <s v="KM 6 VIA GIRON"/>
    <s v="GIRÓN"/>
    <s v="PINTO PINZON LUIS ARNULFO"/>
    <s v="SERGIO RODRIGUEZ"/>
    <d v="2024-02-17T12:07:21"/>
    <x v="0"/>
    <n v="0"/>
  </r>
  <r>
    <s v="DS-24020151"/>
    <d v="2024-02-19T00:00:00"/>
    <x v="233"/>
    <d v="2024-02-19T00:00:00"/>
    <d v="2024-02-19T08:23:22"/>
    <s v="OP:2024-00130.001"/>
    <s v="TRABAJOS DE  DESMONTAJE DE PELETIZADORA"/>
    <s v="AGROPECUARIA ALIAR SA [Floridablanca]"/>
    <s v="Materiales y Suministros"/>
    <s v="1.4.55.20 | Materiales y Suministros"/>
    <s v="WYP-ALL.X80"/>
    <s v="ESTOPA WYPALL X - 80  ROLLO 80 PAÑOS DE 42 CM X 28 CM"/>
    <n v="1"/>
    <m/>
    <m/>
    <n v="1"/>
    <s v="SE ENVIA EN CAMION EL DIA DE HOY 19 DE FERERO"/>
    <s v="Transportador por: GRUPO ARTE S.A.S [San Gil]. Placa: XJA702. Cédula Conductor: 13.703.839. Nombre Conductor: Jairo García Santos. Celular Conductor: 321 432 48 49"/>
    <s v="GRUPO ARTE S.A.S"/>
    <s v="Km 88 Via Pto Lopez / Pto Gaitan Finca La Fazenda Puente Arimena - Departamento Meta"/>
    <s v="FLORIDABLANCA"/>
    <s v="LIZARAZO MORENO EDWIN HORACIO"/>
    <s v="SANDRA CALA"/>
    <d v="2024-02-19T10:35:46"/>
    <x v="0"/>
    <n v="0"/>
  </r>
  <r>
    <s v="DS-24020151"/>
    <d v="2024-02-19T00:00:00"/>
    <x v="233"/>
    <d v="2024-02-19T00:00:00"/>
    <d v="2024-02-19T08:23:22"/>
    <s v="OP:2024-00130.001"/>
    <s v="TRABAJOS DE  DESMONTAJE DE PELETIZADORA"/>
    <s v="AGROPECUARIA ALIAR SA [Floridablanca]"/>
    <s v="Soldadura 7018"/>
    <s v="1.4.05.07 | Soldadura"/>
    <s v="SOL-7018-1/8"/>
    <s v="SOLDADURA 7018 1/8 WEST ARCO WEST ARCO"/>
    <n v="1"/>
    <m/>
    <m/>
    <n v="1"/>
    <s v="SE ENVIA EN CAMION EL DIA DE HOY 19 DE FERERO"/>
    <s v="Transportador por: GRUPO ARTE S.A.S [San Gil]. Placa: XJA702. Cédula Conductor: 13.703.839. Nombre Conductor: Jairo García Santos. Celular Conductor: 321 432 48 49"/>
    <s v="GRUPO ARTE S.A.S"/>
    <s v="Km 88 Via Pto Lopez / Pto Gaitan Finca La Fazenda Puente Arimena - Departamento Meta"/>
    <s v="FLORIDABLANCA"/>
    <s v="LIZARAZO MORENO EDWIN HORACIO"/>
    <s v="SANDRA CALA"/>
    <d v="2024-02-19T10:35:46"/>
    <x v="0"/>
    <n v="0"/>
  </r>
  <r>
    <s v="DS-24020151"/>
    <d v="2024-02-19T00:00:00"/>
    <x v="233"/>
    <d v="2024-02-19T00:00:00"/>
    <d v="2024-02-19T08:23:22"/>
    <s v="OP:2024-00130.001"/>
    <s v="TRABAJOS DE  DESMONTAJE DE PELETIZADORA"/>
    <s v="AGROPECUARIA ALIAR SA [Floridablanca]"/>
    <s v="Materiales y Suministros"/>
    <s v="1.4.55.20 | Materiales y Suministros"/>
    <s v="LUB-ANT.8ONZ"/>
    <s v="LUBRICANTE PENETRANTE AFLOJADOR DE TUERCAS Y TORNILLOS ANTIOXIDANTE X 8 ONZAS REF: REST PI Ref: REST PI"/>
    <n v="2"/>
    <m/>
    <m/>
    <n v="2"/>
    <s v="SE ENVIA EN CAMION EL DIA DE HOY 19 DE FERERO"/>
    <s v="Transportador por: GRUPO ARTE S.A.S [San Gil]. Placa: XJA702. Cédula Conductor: 13.703.839. Nombre Conductor: Jairo García Santos. Celular Conductor: 321 432 48 49"/>
    <s v="GRUPO ARTE S.A.S"/>
    <s v="Km 88 Via Pto Lopez / Pto Gaitan Finca La Fazenda Puente Arimena - Departamento Meta"/>
    <s v="FLORIDABLANCA"/>
    <s v="LIZARAZO MORENO EDWIN HORACIO"/>
    <s v="SANDRA CALA"/>
    <d v="2024-02-19T10:35:46"/>
    <x v="0"/>
    <n v="0"/>
  </r>
  <r>
    <s v="DS-24020151"/>
    <d v="2024-02-19T00:00:00"/>
    <x v="233"/>
    <d v="2024-02-19T00:00:00"/>
    <d v="2024-02-19T08:23:22"/>
    <s v="OP:2024-00130.001"/>
    <s v="TRABAJOS DE  DESMONTAJE DE PELETIZADORA"/>
    <s v="AGROPECUARIA ALIAR SA [Floridablanca]"/>
    <s v="Guantes"/>
    <s v="1.4.55.12 | Materiales y Suministros para MO"/>
    <s v="GUA-POL.G40.9"/>
    <s v="GUANTE G40 POLIURETANO MANTENIMIENTO # 9"/>
    <n v="4"/>
    <m/>
    <m/>
    <n v="4"/>
    <s v="SE ENVIA EN CAMION EL DIA DE HOY 19 DE FERERO"/>
    <s v="Transportador por: GRUPO ARTE S.A.S [San Gil]. Placa: XJA702. Cédula Conductor: 13.703.839. Nombre Conductor: Jairo García Santos. Celular Conductor: 321 432 48 49"/>
    <s v="GRUPO ARTE S.A.S"/>
    <s v="Km 88 Via Pto Lopez / Pto Gaitan Finca La Fazenda Puente Arimena - Departamento Meta"/>
    <s v="FLORIDABLANCA"/>
    <s v="LIZARAZO MORENO EDWIN HORACIO"/>
    <s v="SANDRA CALA"/>
    <d v="2024-02-19T10:35:46"/>
    <x v="0"/>
    <n v="0"/>
  </r>
  <r>
    <s v="DS-24020151"/>
    <d v="2024-02-19T00:00:00"/>
    <x v="233"/>
    <d v="2024-02-19T00:00:00"/>
    <d v="2024-02-19T08:23:22"/>
    <s v="OP:2024-00130.001"/>
    <s v="TRABAJOS DE  DESMONTAJE DE PELETIZADORA"/>
    <s v="AGROPECUARIA ALIAR SA [Floridablanca]"/>
    <s v="Disco de Corte"/>
    <s v="1.4.55.20 | Materiales y Suministros"/>
    <s v="DISCO-CORTE-41"/>
    <s v="DISCO CORTE 4 1/2&quot; X 1/8&quot; X 7/8&quot; A30T TIPO 42 ABRACOL REF: CLAVE 946 ABRACOL Ref: CLAVE 946"/>
    <n v="6"/>
    <m/>
    <m/>
    <n v="6"/>
    <s v="SE ENVIA EN CAMION EL DIA DE HOY 19 DE FERERO"/>
    <s v="Transportador por: GRUPO ARTE S.A.S [San Gil]. Placa: XJA702. Cédula Conductor: 13.703.839. Nombre Conductor: Jairo García Santos. Celular Conductor: 321 432 48 49"/>
    <s v="GRUPO ARTE S.A.S"/>
    <s v="Km 88 Via Pto Lopez / Pto Gaitan Finca La Fazenda Puente Arimena - Departamento Meta"/>
    <s v="FLORIDABLANCA"/>
    <s v="LIZARAZO MORENO EDWIN HORACIO"/>
    <s v="SANDRA CALA"/>
    <d v="2024-02-19T10:35:46"/>
    <x v="0"/>
    <n v="0"/>
  </r>
  <r>
    <s v="DS-24020151"/>
    <d v="2024-02-19T00:00:00"/>
    <x v="233"/>
    <d v="2024-02-19T00:00:00"/>
    <d v="2024-02-19T08:23:22"/>
    <s v="OP:2024-00130.001"/>
    <s v="TRABAJOS DE  DESMONTAJE DE PELETIZADORA"/>
    <s v="AGROPECUARIA ALIAR SA [Floridablanca]"/>
    <s v="Disco de Corte"/>
    <s v="1.4.55.20 | Materiales y Suministros"/>
    <s v="DISCO-CORTE-4 1"/>
    <s v="DISCO CORTE 4 1/2&quot; X 1/16&quot; X 7/8&quot; A46T TIPO 1 Ref: CLAVE 422"/>
    <n v="15"/>
    <m/>
    <m/>
    <n v="15"/>
    <s v="SE ENVIA EN CAMION EL DIA DE HOY 19 DE FERERO"/>
    <s v="Transportador por: GRUPO ARTE S.A.S [San Gil]. Placa: XJA702. Cédula Conductor: 13.703.839. Nombre Conductor: Jairo García Santos. Celular Conductor: 321 432 48 49"/>
    <s v="GRUPO ARTE S.A.S"/>
    <s v="Km 88 Via Pto Lopez / Pto Gaitan Finca La Fazenda Puente Arimena - Departamento Meta"/>
    <s v="FLORIDABLANCA"/>
    <s v="LIZARAZO MORENO EDWIN HORACIO"/>
    <s v="SANDRA CALA"/>
    <d v="2024-02-19T10:35:46"/>
    <x v="0"/>
    <n v="0"/>
  </r>
  <r>
    <s v="DS-24020151"/>
    <d v="2024-02-19T00:00:00"/>
    <x v="233"/>
    <d v="2024-02-19T00:00:00"/>
    <d v="2024-02-19T08:23:22"/>
    <s v="OP:2024-00130.001"/>
    <s v="TRABAJOS DE  DESMONTAJE DE PELETIZADORA"/>
    <s v="AGROPECUARIA ALIAR SA [Floridablanca]"/>
    <s v="Disco de Corte"/>
    <s v="1.4.55.20 | Materiales y Suministros"/>
    <s v="DISCO-CORTE-1/8"/>
    <s v="DISCO CORTE 7&quot; X 1/8&quot; X 7/8&quot;  A30T  TIPO 42 Ref: CLAVE 948"/>
    <n v="6"/>
    <m/>
    <m/>
    <n v="6"/>
    <s v="SE ENVIA EN CAMION EL DIA DE HOY 19 DE FERERO"/>
    <s v="Transportador por: GRUPO ARTE S.A.S [San Gil]. Placa: XJA702. Cédula Conductor: 13.703.839. Nombre Conductor: Jairo García Santos. Celular Conductor: 321 432 48 49"/>
    <s v="GRUPO ARTE S.A.S"/>
    <s v="Km 88 Via Pto Lopez / Pto Gaitan Finca La Fazenda Puente Arimena - Departamento Meta"/>
    <s v="FLORIDABLANCA"/>
    <s v="LIZARAZO MORENO EDWIN HORACIO"/>
    <s v="SANDRA CALA"/>
    <d v="2024-02-19T10:35:46"/>
    <x v="0"/>
    <n v="0"/>
  </r>
  <r>
    <s v="DS-24020151"/>
    <d v="2024-02-19T00:00:00"/>
    <x v="233"/>
    <d v="2024-02-19T00:00:00"/>
    <d v="2024-02-19T08:23:22"/>
    <s v="OP:2024-00130.001"/>
    <s v="TRABAJOS DE  DESMONTAJE DE PELETIZADORA"/>
    <s v="AGROPECUARIA ALIAR SA [Floridablanca]"/>
    <s v="Disco de Corte"/>
    <s v="1.4.55.20 | Materiales y Suministros"/>
    <s v="DISCO-CORTE-1/1"/>
    <s v="DISCO CORTE 7&quot; X 1/16&quot; X 7/8&quot; A46T TIPO 42 ABRACOL Ref: CLAVE 443"/>
    <n v="12"/>
    <m/>
    <m/>
    <n v="12"/>
    <s v="SE ENVIA EN CAMION EL DIA DE HOY 19 DE FERERO"/>
    <s v="Transportador por: GRUPO ARTE S.A.S [San Gil]. Placa: XJA702. Cédula Conductor: 13.703.839. Nombre Conductor: Jairo García Santos. Celular Conductor: 321 432 48 49"/>
    <s v="GRUPO ARTE S.A.S"/>
    <s v="Km 88 Via Pto Lopez / Pto Gaitan Finca La Fazenda Puente Arimena - Departamento Meta"/>
    <s v="FLORIDABLANCA"/>
    <s v="LIZARAZO MORENO EDWIN HORACIO"/>
    <s v="SANDRA CALA"/>
    <d v="2024-02-19T10:35:46"/>
    <x v="0"/>
    <n v="0"/>
  </r>
  <r>
    <s v="DS-24020153"/>
    <d v="2024-02-19T00:00:00"/>
    <x v="234"/>
    <d v="2024-02-19T00:00:00"/>
    <d v="2024-02-14T17:27:11"/>
    <s v="OP:2023-00579.001"/>
    <s v="MANO DE OBRA TECNICA ESPECIALISTA PARA MONTAJE DE  EQUIPOS OFERTADOS,"/>
    <s v="ITALCOL SA [Funza]"/>
    <s v="Materiales y Suministros"/>
    <s v="1.4.55.20 | Materiales y Suministros"/>
    <s v="WYP-ALL.X80"/>
    <s v="ESTOPA WYPALL X - 80  ROLLO 80 PAÑOS DE 42 CM X 28 CM"/>
    <n v="4"/>
    <m/>
    <m/>
    <n v="4"/>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Soldadura 7018"/>
    <s v="1.4.05.07 | Soldadura"/>
    <s v="SOL-7018-1/8"/>
    <s v="SOLDADURA 7018 1/8 WEST ARCO WEST ARCO"/>
    <n v="30"/>
    <m/>
    <m/>
    <n v="30"/>
    <s v="ARMARIO 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Soldadura 6010"/>
    <s v="1.4.05.07 | Soldadura"/>
    <s v="SOL-6010-1/8"/>
    <s v="SOLDADURA 6010 1/8 WEST ARCO WEST ARCO"/>
    <n v="35"/>
    <m/>
    <m/>
    <n v="35"/>
    <s v="ARMARIO 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Soldadura WEST RODE"/>
    <s v="1.4.05.07 | Soldadura"/>
    <s v="SOL-2212-3/32"/>
    <s v="SOLDADURA WEST RODE 2212 3/32 WEST ARCO WEST ARCO"/>
    <n v="30"/>
    <m/>
    <m/>
    <n v="30"/>
    <s v="ARMARIO 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Soldadura WEST RODE"/>
    <s v="1.4.05.07 | Soldadura"/>
    <s v="SOL-2212-1/8"/>
    <s v="SOLDADURA WEST RODE 2212 1/8 WEST ARCO WEST ARCO"/>
    <n v="20"/>
    <m/>
    <m/>
    <n v="20"/>
    <s v="ARMARIO 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Materiales y Suministros"/>
    <s v="1.4.55.20 | Materiales y Suministros"/>
    <s v="SIK-FIX.BLA"/>
    <s v="SIKAFLEX - FIX  BLANCO X 370 GRAMOS / 300 ML SIKA Ref: 2560"/>
    <n v="8"/>
    <m/>
    <m/>
    <n v="8"/>
    <s v="ARMARIO 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Materiales y Suministros"/>
    <s v="1.4.55.20 | Materiales y Suministros"/>
    <s v="ROD-FEL.5&quot;"/>
    <s v="RODILLO DE FELPA PARA PINTURA 5&quot;"/>
    <n v="8"/>
    <m/>
    <m/>
    <n v="8"/>
    <s v="ARMARIO 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Pintura Diversos"/>
    <s v="1.4.05.05 | Pintura"/>
    <s v="PIN-THINNER"/>
    <s v="THINER"/>
    <n v="15"/>
    <m/>
    <m/>
    <n v="15"/>
    <s v="ARMARIO 2"/>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Pintura Esmalte"/>
    <s v="1.4.05.05 | Pintura"/>
    <s v="PIN-ESM.GRIS.TEL"/>
    <s v="PINTURA ESMALTE ALQUIDICO INDUSTRIAL ENAMEL SR - GRIS TELE 4 REF RAL 7047 Ref: RAL 7047"/>
    <n v="15"/>
    <m/>
    <m/>
    <n v="15"/>
    <s v="ARMARIO 2"/>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Pintura Esmalte"/>
    <s v="1.4.05.05 | Pintura"/>
    <s v="PIN-ESM.ALQ.NAR"/>
    <s v="PINTURA ESMALTE ALQUIDICO INDUSTRIAL ENAMEL SR - NARANJA PURO REF: RAL 2004 REF: RAL 2004 Ref: RAL 2004"/>
    <n v="1"/>
    <m/>
    <m/>
    <n v="1"/>
    <s v="ARMARIO 2"/>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Pintura Esmalte"/>
    <s v="1.4.05.05 | Pintura"/>
    <s v="PIN-ESM.ALQ.AMAR"/>
    <s v="PINTURA ESMALTE ALQUIDICO INDUSTRIAL ENAMEL SR - AMARILLO SW Ref: RAL 1003"/>
    <n v="5"/>
    <m/>
    <m/>
    <n v="5"/>
    <s v="ARMARIO 2"/>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Pintura Anticorrosiva"/>
    <s v="1.4.05.05 | Pintura"/>
    <s v="PIN-ANT.PRI"/>
    <s v="ANTICORROSIVO ALQUIDICO BIFUNCIONAL - COLOR GRIS SW Ref: RAL 7037 AGATE GREY"/>
    <n v="3"/>
    <m/>
    <m/>
    <n v="3"/>
    <s v="ARMARIO 2"/>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Materiales y Suministros"/>
    <s v="1.4.55.20 | Materiales y Suministros"/>
    <s v="LIJ-TRA.#80"/>
    <s v="LIJA DE TRAPO # 80 - MULTI-FLEX 12&quot; ABRACOL Ref: CLAVE 1828"/>
    <n v="1"/>
    <m/>
    <m/>
    <n v="1"/>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Grata"/>
    <s v="1.4.55.20 | Materiales y Suministros"/>
    <s v="GRA-PLA-41/2X"/>
    <s v="GRATA PLANA ENTORCHADA 4 1/2&quot; X 5/8&quot; X 1/2&quot;"/>
    <n v="5"/>
    <m/>
    <m/>
    <n v="5"/>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Disco Varios"/>
    <s v="1.4.55.20 | Materiales y Suministros"/>
    <s v="DIS-FLA.4.1/2X7/8.GR.INT"/>
    <s v="DISCO FLAP 4 1/2&quot; X 7/8&quot; GRANO 60 BOSH"/>
    <n v="10"/>
    <m/>
    <m/>
    <n v="1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Disco de Pulir"/>
    <s v="1.4.55.20 | Materiales y Suministros"/>
    <s v="DISCO-PULIR-4"/>
    <s v="DISCO DESBASTE 4 1/2&quot; X 1/4&quot; X 7/8&quot; A24T TIPO 27 REF: CLAVE 904 Ref: CLAVE 904"/>
    <n v="10"/>
    <m/>
    <m/>
    <n v="1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Disco de Pulir"/>
    <s v="1.4.55.20 | Materiales y Suministros"/>
    <s v="DISCO-PULIR-1/4"/>
    <s v="DISCO DESBASTE 7&quot; X 1/4&quot; X 7/8&quot; A24T TIPO 27 Ref: CLAVE 906"/>
    <n v="5"/>
    <m/>
    <m/>
    <n v="5"/>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Disco de Corte"/>
    <s v="1.4.55.20 | Materiales y Suministros"/>
    <s v="DISCO-CORTE-4 1"/>
    <s v="DISCO CORTE 4 1/2&quot; X 1/16&quot; X 7/8&quot; A46T TIPO 1 Ref: CLAVE 422"/>
    <n v="25"/>
    <m/>
    <m/>
    <n v="25"/>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Disco de Corte"/>
    <s v="1.4.55.20 | Materiales y Suministros"/>
    <s v="DISCO-CORTE-1/1"/>
    <s v="DISCO CORTE 7&quot; X 1/16&quot; X 7/8&quot; A46T TIPO 42 ABRACOL Ref: CLAVE 443"/>
    <n v="15"/>
    <m/>
    <m/>
    <n v="15"/>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Disco Varios"/>
    <s v="1.4.55.20 | Materiales y Suministros"/>
    <s v="DISCO-3M-6-80"/>
    <s v="DISCO 3M 6&quot; ASPIRACION LIMPIA GRANO 80 3M"/>
    <n v="40"/>
    <m/>
    <m/>
    <n v="4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Disco Varios"/>
    <s v="1.4.55.20 | Materiales y Suministros"/>
    <s v="DISCO-3M-6-180"/>
    <s v="DISCO 3M 6&quot; ASPIRACION LIMPIA GRANO 180 3M"/>
    <n v="20"/>
    <m/>
    <m/>
    <n v="2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Materiales y Suministros"/>
    <s v="1.4.55.20 | Materiales y Suministros"/>
    <s v="CIN-ENM.18X40"/>
    <s v="CINTA DE ENMASCARAR FERRETERA 3/4 (18 MM) X 40 METROS MARCA CELLUX"/>
    <n v="10"/>
    <m/>
    <m/>
    <n v="1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4"/>
    <d v="2024-02-19T00:00:00"/>
    <d v="2024-02-14T17:27:11"/>
    <s v="OP:2023-00579.001"/>
    <s v="MANO DE OBRA TECNICA ESPECIALISTA PARA MONTAJE DE  EQUIPOS OFERTADOS,"/>
    <s v="ITALCOL SA [Funza]"/>
    <s v="Materiales y Suministros"/>
    <s v="1.4.55.20 | Materiales y Suministros"/>
    <s v="BRO-CHA.2&quot;"/>
    <s v="BROCHA 2&quot; - MARCA LA MONA"/>
    <n v="10"/>
    <m/>
    <m/>
    <n v="1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5"/>
    <d v="2024-02-21T00:00:00"/>
    <d v="2024-02-14T17:30:04"/>
    <s v="OP:2023-00578.011"/>
    <s v="ACONDICIONAMIENTO DEL TECHO ESISTENTE"/>
    <s v="ITALCOL SA [Funza]"/>
    <s v="Materiales y Suministros"/>
    <s v="1.4.55.20 | Materiales y Suministros"/>
    <s v="SIK-FIX.BLA"/>
    <s v="SIKAFLEX - FIX  BLANCO X 370 GRAMOS / 300 ML SIKA Ref: 2560"/>
    <n v="8"/>
    <m/>
    <m/>
    <n v="8"/>
    <s v="ARMARIO 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5"/>
    <d v="2024-02-21T00:00:00"/>
    <d v="2024-02-14T17:30:04"/>
    <s v="OP:2023-00578.011"/>
    <s v="ACONDICIONAMIENTO DEL TECHO ESISTENTE"/>
    <s v="ITALCOL SA [Funza]"/>
    <s v="Herramienta Desechable"/>
    <s v="1.4.55.15 | Herramienta Desechable"/>
    <s v="PIS-CAL.MAK"/>
    <s v="PISTOLA DE CALOR MARCA MAKITA"/>
    <n v="1"/>
    <m/>
    <m/>
    <n v="1"/>
    <s v="ARMARIO 1 PH"/>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5"/>
    <d v="2024-02-21T00:00:00"/>
    <d v="2024-02-14T17:30:04"/>
    <s v="OP:2023-00578.011"/>
    <s v="ACONDICIONAMIENTO DEL TECHO ESISTENTE"/>
    <s v="ITALCOL SA [Funza]"/>
    <s v="Disco de Corte"/>
    <s v="1.4.55.20 | Materiales y Suministros"/>
    <s v="DISCO-CORTE-4 1"/>
    <s v="DISCO CORTE 4 1/2&quot; X 1/16&quot; X 7/8&quot; A46T TIPO 1 Ref: CLAVE 422"/>
    <n v="15"/>
    <m/>
    <m/>
    <n v="15"/>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uerca Hexágona Zincada"/>
    <s v="1.4.05.08 | Tornillería"/>
    <s v="TUH-3/8"/>
    <s v="TUERCA HEX 3/8 ZINCADA"/>
    <n v="20"/>
    <m/>
    <m/>
    <n v="2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uerca Hexágona Zincada"/>
    <s v="1.4.05.08 | Tornillería"/>
    <s v="TUH-1/2"/>
    <s v="TUERCA HEX 1/2 ZINCADA"/>
    <n v="578"/>
    <m/>
    <m/>
    <n v="57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uerca de Seguridad"/>
    <s v="1.4.05.08 | Tornillería"/>
    <s v="TUE-SEG-5/16"/>
    <s v="TUERCA DE SEGURIDAD 5/16 ZINCADA"/>
    <n v="28"/>
    <m/>
    <m/>
    <n v="2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uerca de Seguridad"/>
    <s v="1.4.05.08 | Tornillería"/>
    <s v="TUE-SEG-3/8"/>
    <s v="TUERCA DE SEGURIDAD 3/8 ZINCADA"/>
    <n v="16"/>
    <m/>
    <m/>
    <n v="16"/>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uerca de Seguridad"/>
    <s v="1.4.05.08 | Tornillería"/>
    <s v="TUE-SEG-1/2"/>
    <s v="TUERCA DE SEGURIDAD 1/2 ZINCADA"/>
    <n v="40"/>
    <m/>
    <m/>
    <n v="4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ornillo Hexágono"/>
    <s v="1.4.05.08 | Tornillería"/>
    <s v="THE-5/8X31/2"/>
    <s v="TORNILLO HEX 5/8 X 3 1/2 ZINCADO"/>
    <n v="4"/>
    <m/>
    <m/>
    <n v="4"/>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ornillo Hexágono"/>
    <s v="1.4.05.08 | Tornillería"/>
    <s v="THE-5/16X1"/>
    <s v="TORNILLO HEX 5/16 X 1 ZINCADO"/>
    <n v="51"/>
    <m/>
    <m/>
    <n v="51"/>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ornillo Hexágono"/>
    <s v="1.4.05.08 | Tornillería"/>
    <s v="THE-5/16X1"/>
    <s v="TORNILLO HEX 5/16 X 1 ZINCADO"/>
    <n v="5"/>
    <m/>
    <m/>
    <n v="5"/>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ornillo Hexágono"/>
    <s v="1.4.05.08 | Tornillería"/>
    <s v="THE-3/8X1"/>
    <s v="TORNILLO HEX 3/8 X 1 ZINCADO"/>
    <n v="16"/>
    <m/>
    <m/>
    <n v="16"/>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ornillo Hexágono"/>
    <s v="1.4.05.08 | Tornillería"/>
    <s v="THE-1/2X2"/>
    <s v="TORNILLO HEX 1/2 X 2 ZINCADO"/>
    <n v="23"/>
    <m/>
    <m/>
    <n v="23"/>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ornillo Grado"/>
    <s v="1.4.05.08 | Tornillería"/>
    <s v="THE-1/2X1G5"/>
    <s v="TORNILLO HEX 1/2 X 1 - GRADO 5"/>
    <n v="8"/>
    <m/>
    <m/>
    <n v="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ornillo Hexágono"/>
    <s v="1.4.05.08 | Tornillería"/>
    <s v="THE-1/2X1 1/4"/>
    <s v="TORNILLO HEX 1/2 X 1 1/4 ZINCADO"/>
    <n v="278"/>
    <m/>
    <m/>
    <n v="27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ornillo Hexágono"/>
    <s v="1.4.05.08 | Tornillería"/>
    <s v="THE-1/2X1 1/2"/>
    <s v="TORNILLO HEX 1/2 X 1 1/2 ZINCADO"/>
    <n v="84"/>
    <m/>
    <m/>
    <n v="84"/>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Tornillo Hexágono"/>
    <s v="1.4.05.08 | Tornillería"/>
    <s v="THE-1/2X1"/>
    <s v="TORNILLO HEX 1/2 X 1 ZINCADO"/>
    <n v="411"/>
    <m/>
    <m/>
    <n v="411"/>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Materiales y Suministros"/>
    <s v="1.4.55.20 | Materiales y Suministros"/>
    <s v="SIK-FIX.BLA"/>
    <s v="SIKAFLEX - FIX  BLANCO X 370 GRAMOS / 300 ML SIKA Ref: 2560"/>
    <n v="3"/>
    <m/>
    <m/>
    <n v="3"/>
    <s v="ARMARIO 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Arandela Presión"/>
    <s v="1.4.05.08 | Tornillería"/>
    <s v="APR-3/8"/>
    <s v="ARANDELA PRESION 3/8 ZINCADA"/>
    <n v="48"/>
    <m/>
    <m/>
    <n v="4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Arandela Presión"/>
    <s v="1.4.05.08 | Tornillería"/>
    <s v="APR-1/2"/>
    <s v="ARANDELA PRESION 1/2 ZINCADA"/>
    <n v="48"/>
    <m/>
    <m/>
    <n v="4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Arandela Plana"/>
    <s v="1.4.05.08 | Tornillería"/>
    <s v="APL-5/8"/>
    <s v="ARANDELA PLANA 5/8 ZINCADA"/>
    <n v="24"/>
    <m/>
    <m/>
    <n v="24"/>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Arandela Plana"/>
    <s v="1.4.05.08 | Tornillería"/>
    <s v="APL-1/2"/>
    <s v="ARANDELA PLANA 1/2 ZINCADA"/>
    <n v="176"/>
    <m/>
    <m/>
    <n v="176"/>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6"/>
    <d v="2024-02-19T00:00:00"/>
    <d v="2024-02-14T21:54:56"/>
    <s v="OP:2023-00462.002"/>
    <s v="FILTRO CICLON 30148 FC 30148"/>
    <s v="ITALCOL SA [Funza]"/>
    <s v="Abrazaderas"/>
    <s v="1.4.05.10 | Varios"/>
    <s v="ABR-MET.5&quot;I"/>
    <s v="ABRAZADERA METALICA 5&quot; INOX ( 4 5/8 - 5 1/2 ) Ref: 2580"/>
    <n v="296"/>
    <m/>
    <m/>
    <n v="296"/>
    <s v="ARMARIO 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7"/>
    <d v="2024-02-19T00:00:00"/>
    <d v="2024-02-14T22:16:08"/>
    <s v="OP:2023-00462.010"/>
    <s v="PEFILES PARA SOPORTE DE PLATAFORMA DE MANTENIMEINTO DE   FILTRO CICLON EN NIVEL SUPERIOR E INFERIOR."/>
    <s v="ITALCOL SA [Funza]"/>
    <s v="Consumible Maquinaria y Equipos"/>
    <s v="1.4.55.20 | Materiales y Suministros"/>
    <s v="ANC-EXP.3/4X6.1/14"/>
    <s v="ANCLAJE EXPANSIVO 3/4 X 6 1/4"/>
    <n v="29"/>
    <m/>
    <m/>
    <n v="29"/>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7"/>
    <d v="2024-02-19T00:00:00"/>
    <d v="2024-02-14T22:16:08"/>
    <s v="OP:2023-00462.010"/>
    <s v="PEFILES PARA SOPORTE DE PLATAFORMA DE MANTENIMEINTO DE   FILTRO CICLON EN NIVEL SUPERIOR E INFERIOR."/>
    <s v="ITALCOL SA [Funza]"/>
    <s v="Consumible Maquinaria y Equipos"/>
    <s v="1.4.55.20 | Materiales y Suministros"/>
    <s v="ANC-EXP.3/4X6.1/14"/>
    <s v="ANCLAJE EXPANSIVO 3/4 X 6 1/4"/>
    <n v="19"/>
    <m/>
    <m/>
    <n v="19"/>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8"/>
    <d v="2024-02-19T00:00:00"/>
    <d v="2024-02-15T10:42:35"/>
    <s v="OP:2023-00462.035"/>
    <s v="ESCALERA  DE ACCESO DESDE EL NIVEL 0 A AL NIVEL 6.2 +2 MTS PLATAFORMA DE MANTENIMIENTO PARTE BAJA FILTRO CICLON +2 MTS, ZONA DE MANTENIMIENTO NIVEL + 4 MTS Y ZONA DE MANTENIMIENTO NIVEL + 6.2 MTS"/>
    <s v="ITALCOL SA [Funza]"/>
    <s v="Anclaje Expansivo"/>
    <s v="1.4.05.08 | Tornillería"/>
    <s v="ANC-EXP-1/2X3"/>
    <s v="ANCLAJE EXPANSIVO 1/2 X 3"/>
    <n v="8"/>
    <m/>
    <m/>
    <n v="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9"/>
    <d v="2024-02-19T00:00:00"/>
    <d v="2024-02-15T11:09:30"/>
    <s v="OP:2023-00462.010"/>
    <s v="PEFILES PARA SOPORTE DE PLATAFORMA DE MANTENIMEINTO DE   FILTRO CICLON EN NIVEL SUPERIOR E INFERIOR."/>
    <s v="ITALCOL SA [Funza]"/>
    <s v="Pintura Esmalte"/>
    <s v="1.4.05.05 | Pintura"/>
    <s v="PIN-ESM.GRIS.TEL"/>
    <s v="PINTURA ESMALTE ALQUIDICO INDUSTRIAL ENAMEL SR - GRIS TELE 4 REF RAL 7047 Ref: RAL 7047"/>
    <n v="10"/>
    <m/>
    <m/>
    <n v="10"/>
    <s v="ARMARIO 2"/>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39"/>
    <d v="2024-02-19T00:00:00"/>
    <d v="2024-02-15T11:09:30"/>
    <s v="OP:2023-00462.010"/>
    <s v="PEFILES PARA SOPORTE DE PLATAFORMA DE MANTENIMEINTO DE   FILTRO CICLON EN NIVEL SUPERIOR E INFERIOR."/>
    <s v="ITALCOL SA [Funza]"/>
    <s v="Pintura Esmalte"/>
    <s v="1.4.05.05 | Pintura"/>
    <s v="PIN-ESM.ALQ.AMAR"/>
    <s v="PINTURA ESMALTE ALQUIDICO INDUSTRIAL ENAMEL SR - AMARILLO SW Ref: RAL 1003"/>
    <n v="3"/>
    <m/>
    <m/>
    <n v="3"/>
    <s v="ARMARIO 2"/>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0"/>
    <d v="2024-02-19T00:00:00"/>
    <d v="2024-02-15T11:13:53"/>
    <s v="OP:2023-00462.007"/>
    <s v="PLATAFORMA DE SOPORTE Y MANTENIMIENTO DE LOS DEL FILTRO CICLON NIVEL INFERIOR"/>
    <s v="ITALCOL SA [Funza]"/>
    <s v="Pintura Esmalte"/>
    <s v="1.4.05.05 | Pintura"/>
    <s v="PIN-ESM.GRIS.TEL"/>
    <s v="PINTURA ESMALTE ALQUIDICO INDUSTRIAL ENAMEL SR - GRIS TELE 4 REF RAL 7047 Ref: RAL 7047"/>
    <n v="5"/>
    <m/>
    <m/>
    <n v="5"/>
    <s v="ARMARIO 2"/>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0"/>
    <d v="2024-02-19T00:00:00"/>
    <d v="2024-02-15T11:13:53"/>
    <s v="OP:2023-00462.007"/>
    <s v="PLATAFORMA DE SOPORTE Y MANTENIMIENTO DE LOS DEL FILTRO CICLON NIVEL INFERIOR"/>
    <s v="ITALCOL SA [Funza]"/>
    <s v="Pintura Esmalte"/>
    <s v="1.4.05.05 | Pintura"/>
    <s v="PIN-ESM.ALQ.AMAR"/>
    <s v="PINTURA ESMALTE ALQUIDICO INDUSTRIAL ENAMEL SR - AMARILLO SW Ref: RAL 1003"/>
    <n v="3"/>
    <m/>
    <m/>
    <n v="3"/>
    <s v="ARMARIO 2"/>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1"/>
    <d v="2024-02-19T00:00:00"/>
    <d v="2024-02-15T11:29:29"/>
    <s v="OP:2023-00462.001"/>
    <s v="DUCTOS Y ACCESORIOS DE ENFRIAMIENTO, FILTRO CICLON-ENFRIADORA.SE REALIZARA EL CAMBIO COMPLETO DEL TRAZADO DE TUBERIA DE CONEXION ENFRIADORA-FILTRO CILON- LA CONEXION FILTRO CICLON- VENTILADOR SE UTILIZARA UN 80% DE LA TUBERIA EXISTENTE"/>
    <s v="ITALCOL SA [Funza]"/>
    <s v="Soldadura WEST RODE"/>
    <s v="1.4.05.07 | Soldadura"/>
    <s v="SOL-2212-1/8"/>
    <s v="SOLDADURA WEST RODE 2212 1/8 WEST ARCO WEST ARCO"/>
    <n v="50"/>
    <m/>
    <m/>
    <n v="50"/>
    <s v="ARMARIO 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2"/>
    <d v="2024-02-19T00:00:00"/>
    <d v="2024-02-15T11:55:41"/>
    <s v="OP:2023-00462.001"/>
    <s v="DUCTOS Y ACCESORIOS DE ENFRIAMIENTO, FILTRO CICLON-ENFRIADORA.SE REALIZARA EL CAMBIO COMPLETO DEL TRAZADO DE TUBERIA DE CONEXION ENFRIADORA-FILTRO CILON- LA CONEXION FILTRO CICLON- VENTILADOR SE UTILIZARA UN 80% DE LA TUBERIA EXISTENTE"/>
    <s v="ITALCOL SA [Funza]"/>
    <s v="Tuerca Hexágona Zincada"/>
    <s v="1.4.05.08 | Tornillería"/>
    <s v="TUH-1/2"/>
    <s v="TUERCA HEX 1/2 ZINCADA"/>
    <n v="300"/>
    <m/>
    <m/>
    <n v="30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2"/>
    <d v="2024-02-19T00:00:00"/>
    <d v="2024-02-15T11:55:41"/>
    <s v="OP:2023-00462.001"/>
    <s v="DUCTOS Y ACCESORIOS DE ENFRIAMIENTO, FILTRO CICLON-ENFRIADORA.SE REALIZARA EL CAMBIO COMPLETO DEL TRAZADO DE TUBERIA DE CONEXION ENFRIADORA-FILTRO CILON- LA CONEXION FILTRO CICLON- VENTILADOR SE UTILIZARA UN 80% DE LA TUBERIA EXISTENTE"/>
    <s v="ITALCOL SA [Funza]"/>
    <s v="Tornillo Hexágono"/>
    <s v="1.4.05.08 | Tornillería"/>
    <s v="THE-1/2X1 1/4"/>
    <s v="TORNILLO HEX 1/2 X 1 1/4 ZINCADO"/>
    <n v="300"/>
    <m/>
    <m/>
    <n v="30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2"/>
    <d v="2024-02-19T00:00:00"/>
    <d v="2024-02-15T11:55:41"/>
    <s v="OP:2023-00462.001"/>
    <s v="DUCTOS Y ACCESORIOS DE ENFRIAMIENTO, FILTRO CICLON-ENFRIADORA.SE REALIZARA EL CAMBIO COMPLETO DEL TRAZADO DE TUBERIA DE CONEXION ENFRIADORA-FILTRO CILON- LA CONEXION FILTRO CICLON- VENTILADOR SE UTILIZARA UN 80% DE LA TUBERIA EXISTENTE"/>
    <s v="ITALCOL SA [Funza]"/>
    <s v="Materiales y Suministros"/>
    <s v="1.4.55.20 | Materiales y Suministros"/>
    <s v="SIK-FIX.BLA"/>
    <s v="SIKAFLEX - FIX  BLANCO X 370 GRAMOS / 300 ML SIKA Ref: 2560"/>
    <n v="3"/>
    <m/>
    <m/>
    <n v="3"/>
    <s v="ARMARIO 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Elementos de Protección"/>
    <s v="1.4.55.12 | Materiales y Suministros para MO"/>
    <s v="VID-NEG.12"/>
    <s v="VIDRIO NEGRO # 12 DE 108 MM X 50 MM"/>
    <n v="8"/>
    <m/>
    <m/>
    <n v="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Elementos de Protección"/>
    <s v="1.4.55.12 | Materiales y Suministros para MO"/>
    <s v="VID-NEG.11"/>
    <s v="VIDRIO NEGRO # 11 DE 108 MM X 50 MM"/>
    <n v="8"/>
    <m/>
    <m/>
    <n v="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Elementos de Protección"/>
    <s v="1.4.55.12 | Materiales y Suministros para MO"/>
    <s v="VID-CLA.108"/>
    <s v="VIDRIO CLARO DE 108 MM X 50 MM"/>
    <n v="8"/>
    <m/>
    <m/>
    <n v="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Elementos de Protección"/>
    <s v="1.4.55.12 | Materiales y Suministros para MO"/>
    <s v="MAS-DES.KN5"/>
    <s v="MASCARILLA DESECHABLE N95 - 5 CAPAS"/>
    <n v="50"/>
    <m/>
    <m/>
    <n v="5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Guantes"/>
    <s v="1.4.55.12 | Materiales y Suministros para MO"/>
    <s v="GUA-VAQ.REF"/>
    <s v="GUANTE TIPO INGENIERO EN VAQUETA CON REFUERZO EN PALMA Y DEDOS - MANOPLA DE 10 CMS"/>
    <n v="8"/>
    <m/>
    <m/>
    <n v="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Guantes"/>
    <s v="1.4.55.12 | Materiales y Suministros para MO"/>
    <s v="GUA-VAQ.REF"/>
    <s v="GUANTE TIPO INGENIERO EN VAQUETA CON REFUERZO EN PALMA Y DEDOS - MANOPLA DE 10 CMS"/>
    <n v="8"/>
    <m/>
    <m/>
    <n v="8"/>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Guantes"/>
    <s v="1.4.55.12 | Materiales y Suministros para MO"/>
    <s v="GUA-SOL.LAR.CAR."/>
    <s v="GUANTE SOLDADOR 16&quot; EN CARNAZA KODIAK MARCA ZUBI-OLA"/>
    <n v="2"/>
    <m/>
    <m/>
    <n v="2"/>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Guantes"/>
    <s v="1.4.55.12 | Materiales y Suministros para MO"/>
    <s v="GUA-POL.G40.9"/>
    <s v="GUANTE G40 POLIURETANO MANTENIMIENTO # 9"/>
    <n v="24"/>
    <m/>
    <m/>
    <n v="24"/>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Elementos de Protección"/>
    <s v="1.4.55.12 | Materiales y Suministros para MO"/>
    <s v="GAF-TRA.SPYFLEX"/>
    <s v="GAFAS ANTIEMPAÑANTES TRANSPARENTES REF. SPYFLEX Ref: 352451600040"/>
    <n v="10"/>
    <m/>
    <m/>
    <n v="1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Elementos de Protección"/>
    <s v="1.4.55.12 | Materiales y Suministros para MO"/>
    <s v="GAF-NEG.SPYFLEX"/>
    <s v="GAFAS ANTIEMPAÑANTES NEGRAS REF. SPYFLEX Ref: 201020232"/>
    <n v="10"/>
    <m/>
    <m/>
    <n v="10"/>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Elementos de Protección"/>
    <s v="1.4.55.12 | Materiales y Suministros para MO"/>
    <s v="FIL-PAR.2097071843M"/>
    <s v="FILTRO PARA PARTICULAS REF. 2097 07184 MARCA 3M (P100)"/>
    <n v="2"/>
    <m/>
    <m/>
    <n v="2"/>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Elementos de Protección"/>
    <s v="1.4.55.12 | Materiales y Suministros para MO"/>
    <s v="DEL-SOL.CAR.60X90"/>
    <s v="DELANTAL PARA SOLDADOR EN CARNAZA 60 CMS X 90 CMS"/>
    <n v="6"/>
    <m/>
    <m/>
    <n v="6"/>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Elementos de Protección"/>
    <s v="1.4.55.12 | Materiales y Suministros para MO"/>
    <s v="CAR-ESM.B.MET"/>
    <s v="CARETA ESMERILAR CON BORDE METALICO - STEELPRO"/>
    <n v="3"/>
    <m/>
    <m/>
    <n v="3"/>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Elementos de Protección"/>
    <s v="1.4.55.12 | Materiales y Suministros para MO"/>
    <s v="CAR-3MX.6003"/>
    <s v="CARTUCHO 3M 6003 PARA VAPORES ORGANICOS Y GASES ACIDOS"/>
    <n v="6"/>
    <m/>
    <m/>
    <n v="6"/>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3"/>
    <d v="2024-02-19T00:00:00"/>
    <x v="243"/>
    <d v="2024-02-26T00:00:00"/>
    <d v="2024-02-16T15:17:44"/>
    <s v="OP:2023-00579.001"/>
    <s v="MANO DE OBRA TECNICA ESPECIALISTA PARA MONTAJE DE  EQUIPOS OFERTADOS,"/>
    <s v="ITALCOL SA [Funza]"/>
    <s v="Elementos de Protección"/>
    <s v="1.4.55.12 | Materiales y Suministros para MO"/>
    <s v="ACE-CAR.PULIR"/>
    <s v="ACETATO CARETA DE PULIR BORDE METALICO"/>
    <n v="12"/>
    <m/>
    <m/>
    <n v="12"/>
    <s v="ARMARIO1"/>
    <s v="Transportador por: IMPOCOMA. Placa: WCQ523. Cédula Conductor: 1101759667. Nombre Conductor: ANDRES SEBASTIAN DIAZ NIEVES. Celular Conductor: 3134652573"/>
    <s v="IMPOCOMA"/>
    <s v="KM 13 VIA OCCIDENTE MOSQUERA - FUNZA"/>
    <s v="FUNZA"/>
    <s v="DURAN HERNANDEZ FABIAN RUMMENIGE"/>
    <s v="SANDRA CALA"/>
    <d v="2024-02-19T15:16:41"/>
    <x v="0"/>
    <n v="0"/>
  </r>
  <r>
    <s v="DS-24020154"/>
    <d v="2024-02-19T00:00:00"/>
    <x v="244"/>
    <d v="2024-02-19T00:00:00"/>
    <d v="2024-02-14T16:16:20"/>
    <s v="OP:2023-00462.017"/>
    <s v="SOPORTE VERTICAL PARA  ENFRIADORA 2828"/>
    <s v="ITALCOL SA [Funza]"/>
    <s v="Soldadura 7018"/>
    <s v="1.4.05.07 | Soldadura"/>
    <s v="SOL-7018-1/8"/>
    <s v="SOLDADURA 7018 1/8 WEST ARCO WEST ARCO"/>
    <n v="35"/>
    <m/>
    <m/>
    <n v="35"/>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4"/>
    <d v="2024-02-19T00:00:00"/>
    <d v="2024-02-14T16:16:20"/>
    <s v="OP:2023-00462.017"/>
    <s v="SOPORTE VERTICAL PARA  ENFRIADORA 2828"/>
    <s v="ITALCOL SA [Funza]"/>
    <s v="Soldadura 6010"/>
    <s v="1.4.05.07 | Soldadura"/>
    <s v="SOL-6010-1/8"/>
    <s v="SOLDADURA 6010 1/8 WEST ARCO WEST ARCO"/>
    <n v="45"/>
    <m/>
    <m/>
    <n v="45"/>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4"/>
    <d v="2024-02-19T00:00:00"/>
    <d v="2024-02-14T16:16:20"/>
    <s v="OP:2023-00462.017"/>
    <s v="SOPORTE VERTICAL PARA  ENFRIADORA 2828"/>
    <s v="ITALCOL SA [Funza]"/>
    <s v="Soldadura WEST RODE"/>
    <s v="1.4.05.07 | Soldadura"/>
    <s v="SOL-2212-3/32"/>
    <s v="SOLDADURA WEST RODE 2212 3/32 WEST ARCO WEST ARCO"/>
    <n v="50"/>
    <m/>
    <m/>
    <n v="50"/>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4"/>
    <d v="2024-02-19T00:00:00"/>
    <d v="2024-02-14T16:16:20"/>
    <s v="OP:2023-00462.017"/>
    <s v="SOPORTE VERTICAL PARA  ENFRIADORA 2828"/>
    <s v="ITALCOL SA [Funza]"/>
    <s v="Soldadura WEST RODE"/>
    <s v="1.4.05.07 | Soldadura"/>
    <s v="SOL-2212-1/8"/>
    <s v="SOLDADURA WEST RODE 2212 1/8 WEST ARCO WEST ARCO"/>
    <n v="50"/>
    <m/>
    <m/>
    <n v="50"/>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5"/>
    <d v="2024-02-19T00:00:00"/>
    <d v="2024-02-15T09:10:15"/>
    <s v="OP:2023-00462.037"/>
    <s v="PLAFORMA TIPO PASARELA PARA PRESTAR MANTEMIENTO ZONA SENSORES ENFRIADORA, Plataforma en forma de T para atender el pasillo central de laS enfriadoras y un costada de la mismas"/>
    <s v="ITALCOL SA [Funza]"/>
    <s v="Pintura Anticorrosiva"/>
    <s v="1.4.05.05 | Pintura"/>
    <s v="PIN-ANT.PRI"/>
    <s v="ANTICORROSIVO ALQUIDICO BIFUNCIONAL - COLOR GRIS SW Ref: RAL 7037 AGATE GREY"/>
    <n v="5"/>
    <m/>
    <m/>
    <n v="5"/>
    <s v="ARMARIO 2"/>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5"/>
    <d v="2024-02-19T00:00:00"/>
    <d v="2024-02-15T09:10:15"/>
    <s v="OP:2023-00462.037"/>
    <s v="PLAFORMA TIPO PASARELA PARA PRESTAR MANTEMIENTO ZONA SENSORES ENFRIADORA, Plataforma en forma de T para atender el pasillo central de laS enfriadoras y un costada de la mismas"/>
    <s v="ITALCOL SA [Funza]"/>
    <s v="Materiales y Suministros"/>
    <s v="1.4.55.20 | Materiales y Suministros"/>
    <s v="PAP-PER."/>
    <s v="PAPEL PERIODICO"/>
    <n v="5"/>
    <m/>
    <m/>
    <n v="5"/>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5"/>
    <d v="2024-02-19T00:00:00"/>
    <d v="2024-02-15T09:10:15"/>
    <s v="OP:2023-00462.037"/>
    <s v="PLAFORMA TIPO PASARELA PARA PRESTAR MANTEMIENTO ZONA SENSORES ENFRIADORA, Plataforma en forma de T para atender el pasillo central de laS enfriadoras y un costada de la mismas"/>
    <s v="ITALCOL SA [Funza]"/>
    <s v="Materiales y Suministros"/>
    <s v="1.4.55.20 | Materiales y Suministros"/>
    <s v="LIJ-TRA.#80"/>
    <s v="LIJA DE TRAPO # 80 - MULTI-FLEX 12&quot; ABRACOL Ref: CLAVE 1828"/>
    <n v="1"/>
    <m/>
    <m/>
    <n v="1"/>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5"/>
    <d v="2024-02-19T00:00:00"/>
    <d v="2024-02-15T09:10:15"/>
    <s v="OP:2023-00462.037"/>
    <s v="PLAFORMA TIPO PASARELA PARA PRESTAR MANTEMIENTO ZONA SENSORES ENFRIADORA, Plataforma en forma de T para atender el pasillo central de laS enfriadoras y un costada de la mismas"/>
    <s v="ITALCOL SA [Funza]"/>
    <s v="Disco Varios"/>
    <s v="1.4.55.20 | Materiales y Suministros"/>
    <s v="DIS-FLA.4.1/2X7/8.GR.INT"/>
    <s v="DISCO FLAP 4 1/2&quot; X 7/8&quot; GRANO 60 BOSH"/>
    <n v="15"/>
    <m/>
    <m/>
    <n v="15"/>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5"/>
    <d v="2024-02-19T00:00:00"/>
    <d v="2024-02-15T09:10:15"/>
    <s v="OP:2023-00462.037"/>
    <s v="PLAFORMA TIPO PASARELA PARA PRESTAR MANTEMIENTO ZONA SENSORES ENFRIADORA, Plataforma en forma de T para atender el pasillo central de laS enfriadoras y un costada de la mismas"/>
    <s v="ITALCOL SA [Funza]"/>
    <s v="Disco de Pulir"/>
    <s v="1.4.55.20 | Materiales y Suministros"/>
    <s v="DISCO-PULIR-4"/>
    <s v="DISCO DESBASTE 4 1/2&quot; X 1/4&quot; X 7/8&quot; A24T TIPO 27 REF: CLAVE 904 Ref: CLAVE 904"/>
    <n v="15"/>
    <m/>
    <m/>
    <n v="15"/>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5"/>
    <d v="2024-02-19T00:00:00"/>
    <d v="2024-02-15T09:10:15"/>
    <s v="OP:2023-00462.037"/>
    <s v="PLAFORMA TIPO PASARELA PARA PRESTAR MANTEMIENTO ZONA SENSORES ENFRIADORA, Plataforma en forma de T para atender el pasillo central de laS enfriadoras y un costada de la mismas"/>
    <s v="ITALCOL SA [Funza]"/>
    <s v="Disco de Pulir"/>
    <s v="1.4.55.20 | Materiales y Suministros"/>
    <s v="DISCO-PULIR-1/4"/>
    <s v="DISCO DESBASTE 7&quot; X 1/4&quot; X 7/8&quot; A24T TIPO 27 Ref: CLAVE 906"/>
    <n v="10"/>
    <m/>
    <m/>
    <n v="10"/>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5"/>
    <d v="2024-02-19T00:00:00"/>
    <d v="2024-02-15T09:10:15"/>
    <s v="OP:2023-00462.037"/>
    <s v="PLAFORMA TIPO PASARELA PARA PRESTAR MANTEMIENTO ZONA SENSORES ENFRIADORA, Plataforma en forma de T para atender el pasillo central de laS enfriadoras y un costada de la mismas"/>
    <s v="ITALCOL SA [Funza]"/>
    <s v="Disco de Corte"/>
    <s v="1.4.55.20 | Materiales y Suministros"/>
    <s v="DISCO-CORTE-4 1"/>
    <s v="DISCO CORTE 4 1/2&quot; X 1/16&quot; X 7/8&quot; A46T TIPO 1 Ref: CLAVE 422"/>
    <n v="40"/>
    <m/>
    <m/>
    <n v="40"/>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5"/>
    <d v="2024-02-19T00:00:00"/>
    <d v="2024-02-15T09:10:15"/>
    <s v="OP:2023-00462.037"/>
    <s v="PLAFORMA TIPO PASARELA PARA PRESTAR MANTEMIENTO ZONA SENSORES ENFRIADORA, Plataforma en forma de T para atender el pasillo central de laS enfriadoras y un costada de la mismas"/>
    <s v="ITALCOL SA [Funza]"/>
    <s v="Disco de Corte"/>
    <s v="1.4.55.20 | Materiales y Suministros"/>
    <s v="DISCO-CORTE-1/1"/>
    <s v="DISCO CORTE 7&quot; X 1/16&quot; X 7/8&quot; A46T TIPO 42 ABRACOL Ref: CLAVE 443"/>
    <n v="25"/>
    <m/>
    <m/>
    <n v="25"/>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6"/>
    <d v="2024-02-19T00:00:00"/>
    <d v="2024-02-15T09:11:43"/>
    <s v="OP:2023-00462.039"/>
    <s v="PLATAFORMA DE MANTENIMIENTO PARA UNIDAD MOTRIZ DE CABEZA MOTRIZ DE LINEA DE PELETIZADO #1, INCLUYE ESCALERA DE ACCESO"/>
    <s v="ITALCOL SA [Funza]"/>
    <s v="Materiales y Suministros"/>
    <s v="1.4.55.20 | Materiales y Suministros"/>
    <s v="WYP-ALL.X80"/>
    <s v="ESTOPA WYPALL X - 80  ROLLO 80 PAÑOS DE 42 CM X 28 CM"/>
    <n v="5"/>
    <m/>
    <m/>
    <n v="5"/>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6"/>
    <d v="2024-02-19T00:00:00"/>
    <d v="2024-02-15T09:11:43"/>
    <s v="OP:2023-00462.039"/>
    <s v="PLATAFORMA DE MANTENIMIENTO PARA UNIDAD MOTRIZ DE CABEZA MOTRIZ DE LINEA DE PELETIZADO #1, INCLUYE ESCALERA DE ACCESO"/>
    <s v="ITALCOL SA [Funza]"/>
    <s v="Materiales y Suministros"/>
    <s v="1.4.55.20 | Materiales y Suministros"/>
    <s v="ROD-FEL.5&quot;"/>
    <s v="RODILLO DE FELPA PARA PINTURA 5&quot;"/>
    <n v="10"/>
    <m/>
    <m/>
    <n v="10"/>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6"/>
    <d v="2024-02-19T00:00:00"/>
    <d v="2024-02-15T09:11:43"/>
    <s v="OP:2023-00462.039"/>
    <s v="PLATAFORMA DE MANTENIMIENTO PARA UNIDAD MOTRIZ DE CABEZA MOTRIZ DE LINEA DE PELETIZADO #1, INCLUYE ESCALERA DE ACCESO"/>
    <s v="ITALCOL SA [Funza]"/>
    <s v="Grata"/>
    <s v="1.4.55.20 | Materiales y Suministros"/>
    <s v="GRA-PLA-41/2X"/>
    <s v="GRATA PLANA ENTORCHADA 4 1/2&quot; X 5/8&quot; X 1/2&quot;"/>
    <n v="5"/>
    <m/>
    <m/>
    <n v="5"/>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6"/>
    <d v="2024-02-19T00:00:00"/>
    <d v="2024-02-15T09:11:43"/>
    <s v="OP:2023-00462.039"/>
    <s v="PLATAFORMA DE MANTENIMIENTO PARA UNIDAD MOTRIZ DE CABEZA MOTRIZ DE LINEA DE PELETIZADO #1, INCLUYE ESCALERA DE ACCESO"/>
    <s v="ITALCOL SA [Funza]"/>
    <s v="Disco Varios"/>
    <s v="1.4.55.20 | Materiales y Suministros"/>
    <s v="DISCO-3M-6-80"/>
    <s v="DISCO 3M 6&quot; ASPIRACION LIMPIA GRANO 80 3M"/>
    <n v="70"/>
    <m/>
    <m/>
    <n v="70"/>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6"/>
    <d v="2024-02-19T00:00:00"/>
    <d v="2024-02-15T09:11:43"/>
    <s v="OP:2023-00462.039"/>
    <s v="PLATAFORMA DE MANTENIMIENTO PARA UNIDAD MOTRIZ DE CABEZA MOTRIZ DE LINEA DE PELETIZADO #1, INCLUYE ESCALERA DE ACCESO"/>
    <s v="ITALCOL SA [Funza]"/>
    <s v="Disco Varios"/>
    <s v="1.4.55.20 | Materiales y Suministros"/>
    <s v="DISCO-3M-6-180"/>
    <s v="DISCO 3M 6&quot; ASPIRACION LIMPIA GRANO 180 3M"/>
    <n v="50"/>
    <m/>
    <m/>
    <n v="50"/>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6"/>
    <d v="2024-02-19T00:00:00"/>
    <d v="2024-02-15T09:11:43"/>
    <s v="OP:2023-00462.039"/>
    <s v="PLATAFORMA DE MANTENIMIENTO PARA UNIDAD MOTRIZ DE CABEZA MOTRIZ DE LINEA DE PELETIZADO #1, INCLUYE ESCALERA DE ACCESO"/>
    <s v="ITALCOL SA [Funza]"/>
    <s v="Materiales y Suministros"/>
    <s v="1.4.55.20 | Materiales y Suministros"/>
    <s v="CIN-ENM.18X40"/>
    <s v="CINTA DE ENMASCARAR FERRETERA 3/4 (18 MM) X 40 METROS MARCA CELLUX"/>
    <n v="15"/>
    <m/>
    <m/>
    <n v="15"/>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7"/>
    <d v="2024-02-19T00:00:00"/>
    <d v="2024-02-16T10:20:28"/>
    <s v="OP:2023-00462.022"/>
    <s v="SOPORTE TRANSPORTADOR DE CADENA SLTC 0305"/>
    <s v="ITALCOL SA [Funza]"/>
    <s v="Tuerca Hexágona Zincada"/>
    <s v="1.4.05.08 | Tornillería"/>
    <s v="TUH-1/2"/>
    <s v="TUERCA HEX 1/2 ZINCADA"/>
    <n v="24"/>
    <m/>
    <m/>
    <n v="24"/>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7"/>
    <d v="2024-02-19T00:00:00"/>
    <d v="2024-02-16T10:20:28"/>
    <s v="OP:2023-00462.022"/>
    <s v="SOPORTE TRANSPORTADOR DE CADENA SLTC 0305"/>
    <s v="ITALCOL SA [Funza]"/>
    <s v="Arandela Plana"/>
    <s v="1.4.05.08 | Tornillería"/>
    <s v="APL-5/8"/>
    <s v="ARANDELA PLANA 5/8 ZINCADA"/>
    <n v="12"/>
    <m/>
    <m/>
    <n v="12"/>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7"/>
    <d v="2024-02-19T00:00:00"/>
    <d v="2024-02-16T10:20:28"/>
    <s v="OP:2023-00462.022"/>
    <s v="SOPORTE TRANSPORTADOR DE CADENA SLTC 0305"/>
    <s v="ITALCOL SA [Funza]"/>
    <s v="Arandela Plana"/>
    <s v="1.4.05.08 | Tornillería"/>
    <s v="APL-1/2"/>
    <s v="ARANDELA PLANA 1/2 ZINCADA"/>
    <n v="12"/>
    <m/>
    <m/>
    <n v="12"/>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VID-NEG.12"/>
    <s v="VIDRIO NEGRO # 12 DE 108 MM X 50 MM"/>
    <n v="8"/>
    <m/>
    <m/>
    <n v="8"/>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VID-NEG.11"/>
    <s v="VIDRIO NEGRO # 11 DE 108 MM X 50 MM"/>
    <n v="8"/>
    <m/>
    <m/>
    <n v="8"/>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VID-EXT.CAR.EXT"/>
    <s v="VIDRIO EXTERNO PARA CARETA INTELIGENTE EXTREME REF. 436184"/>
    <n v="12"/>
    <m/>
    <m/>
    <n v="12"/>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VID-CLA.108"/>
    <s v="VIDRIO CLARO DE 108 MM X 50 MM"/>
    <n v="8"/>
    <m/>
    <m/>
    <n v="8"/>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MAS-DES.KN5"/>
    <s v="MASCARILLA DESECHABLE N95 - 5 CAPAS"/>
    <n v="50"/>
    <m/>
    <m/>
    <n v="50"/>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Guantes"/>
    <s v="1.4.55.12 | Materiales y Suministros para MO"/>
    <s v="GUA-VAQ.REF"/>
    <s v="GUANTE TIPO INGENIERO EN VAQUETA CON REFUERZO EN PALMA Y DEDOS - MANOPLA DE 10 CMS"/>
    <n v="8"/>
    <m/>
    <m/>
    <n v="8"/>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Guantes"/>
    <s v="1.4.55.12 | Materiales y Suministros para MO"/>
    <s v="GUA-SOL.LAR.CAR."/>
    <s v="GUANTE SOLDADOR 16&quot; EN CARNAZA KODIAK MARCA ZUBI-OLA"/>
    <n v="4"/>
    <m/>
    <m/>
    <n v="4"/>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Guantes"/>
    <s v="1.4.55.12 | Materiales y Suministros para MO"/>
    <s v="GUA-POL.G40.9"/>
    <s v="GUANTE G40 POLIURETANO MANTENIMIENTO # 9"/>
    <n v="24"/>
    <m/>
    <m/>
    <n v="24"/>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GAF-TRA.SPYFLEX"/>
    <s v="GAFAS ANTIEMPAÑANTES TRANSPARENTES REF. SPYFLEX Ref: 352451600040"/>
    <n v="8"/>
    <m/>
    <m/>
    <n v="8"/>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GAF-NEG.SPYFLEX"/>
    <s v="GAFAS ANTIEMPAÑANTES NEGRAS REF. SPYFLEX Ref: 201020232"/>
    <n v="8"/>
    <m/>
    <m/>
    <n v="8"/>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FIL-PAR.2097071843M"/>
    <s v="FILTRO PARA PARTICULAS REF. 2097 07184 MARCA 3M (P100)"/>
    <n v="2"/>
    <m/>
    <m/>
    <n v="2"/>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DEL-SOL.CAR.60X90"/>
    <s v="DELANTAL PARA SOLDADOR EN CARNAZA 60 CMS X 90 CMS"/>
    <n v="6"/>
    <m/>
    <m/>
    <n v="6"/>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Materiales y Suministros"/>
    <s v="1.4.55.20 | Materiales y Suministros"/>
    <s v="CIN-SEÑ.PELX100MTS"/>
    <s v="CINTA DE SEÑALIZACION PELIGRO X 100 METROS"/>
    <n v="1"/>
    <m/>
    <m/>
    <n v="1"/>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CAR-ESM.B.MET"/>
    <s v="CARETA ESMERILAR CON BORDE METALICO - STEELPRO"/>
    <n v="3"/>
    <m/>
    <m/>
    <n v="3"/>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CAR-3MX.6003"/>
    <s v="CARTUCHO 3M 6003 PARA VAPORES ORGANICOS Y GASES ACIDOS"/>
    <n v="6"/>
    <m/>
    <m/>
    <n v="6"/>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4"/>
    <d v="2024-02-19T00:00:00"/>
    <x v="248"/>
    <d v="2024-02-19T00:00:00"/>
    <d v="2024-02-16T17:29:16"/>
    <s v="OP:2023-00462.025"/>
    <s v="COSTOS DE DEMARCACIÓN DE LA ZONA DE TRABAJO."/>
    <s v="ITALCOL SA [Funza]"/>
    <s v="Elementos de Protección"/>
    <s v="1.4.55.12 | Materiales y Suministros para MO"/>
    <s v="ACE-CAR.PULIR"/>
    <s v="ACETATO CARETA DE PULIR BORDE METALICO"/>
    <n v="12"/>
    <m/>
    <m/>
    <n v="12"/>
    <s v="ARMARIO 1"/>
    <s v="Transportador por: IMPOCOMA. Placa: WCQ523. Cédula Conductor: 1101759667. Nombre Conductor: ANDRES SEBASTIAN DIAZ NIEVES. Celular Conductor: 3134652573"/>
    <s v="IMPOCOMA"/>
    <s v="KM 13 VIA OCCIDENTE MOSQUERA - FUNZA"/>
    <s v="FUNZA"/>
    <s v="VALBUENA PEREZ ELKIN YESID"/>
    <s v="SANDRA CALA"/>
    <d v="2024-02-19T12:58:10"/>
    <x v="0"/>
    <n v="0"/>
  </r>
  <r>
    <s v="DS-24020156"/>
    <d v="2024-02-19T00:00:00"/>
    <x v="236"/>
    <d v="2024-02-19T00:00:00"/>
    <d v="2024-02-14T21:54:56"/>
    <s v="OP:2023-00462.002"/>
    <s v="FILTRO CICLON 30148 FC 30148"/>
    <s v="ITALCOL SA [Funza]"/>
    <s v="Perfiles U"/>
    <s v="1.4.05.04 | Perfilería"/>
    <s v="CANU-4"/>
    <s v="CANAL U 4 X 5.4 LIBRAS/PIE"/>
    <n v="10.5"/>
    <m/>
    <m/>
    <n v="10.5"/>
    <m/>
    <s v="Transportador por: IMPOCOMA. Placa: WCQ523. Cédula Conductor: 1101759667. Nombre Conductor: ANDRES SEBASTIAN DIAZ NIEVES. Celular Conductor: 3134652573"/>
    <s v="IMPOCOMA"/>
    <s v="KM 13 VIA OCCIDENTE MOSQUERA - FUNZA"/>
    <s v="FUNZA"/>
    <s v="DURAN HERNANDEZ FABIAN RUMMENIGE"/>
    <s v="NATHALIA PLATA"/>
    <d v="2024-02-20T15:55:59"/>
    <x v="2"/>
    <n v="1"/>
  </r>
  <r>
    <s v="DS-24020156"/>
    <d v="2024-02-19T00:00:00"/>
    <x v="236"/>
    <d v="2024-02-19T00:00:00"/>
    <d v="2024-02-14T21:54:56"/>
    <s v="OP:2023-00462.002"/>
    <s v="FILTRO CICLON 30148 FC 30148"/>
    <s v="ITALCOL SA [Funza]"/>
    <s v="Angulo HR"/>
    <s v="1.4.05.04 | Perfilería"/>
    <s v="ANGH-2X1/4"/>
    <s v="ANGULO HR 2 X 1/4"/>
    <n v="12"/>
    <m/>
    <m/>
    <n v="12"/>
    <m/>
    <s v="Transportador por: IMPOCOMA. Placa: WCQ523. Cédula Conductor: 1101759667. Nombre Conductor: ANDRES SEBASTIAN DIAZ NIEVES. Celular Conductor: 3134652573"/>
    <s v="IMPOCOMA"/>
    <s v="KM 13 VIA OCCIDENTE MOSQUERA - FUNZA"/>
    <s v="FUNZA"/>
    <s v="DURAN HERNANDEZ FABIAN RUMMENIGE"/>
    <s v="NATHALIA PLATA"/>
    <d v="2024-02-20T15:55:59"/>
    <x v="2"/>
    <n v="0"/>
  </r>
  <r>
    <s v="DS-24020156"/>
    <d v="2024-02-19T00:00:00"/>
    <x v="249"/>
    <d v="2024-02-19T00:00:00"/>
    <d v="2024-02-14T23:26:35"/>
    <s v="OP:2023-00462.007"/>
    <s v="PLATAFORMA DE SOPORTE Y MANTENIMIENTO DE LOS DEL FILTRO CICLON NIVEL INFERIOR"/>
    <s v="ITALCOL SA [Funza]"/>
    <s v="Perfiles U"/>
    <s v="1.4.05.04 | Perfilería"/>
    <s v="CANU-4"/>
    <s v="CANAL U 4 X 5.4 LIBRAS/PIE"/>
    <n v="4"/>
    <n v="6"/>
    <m/>
    <n v="24"/>
    <s v="FAVOR PINTAR EN ANTICORROSIVO"/>
    <s v="Transportador por: IMPOCOMA. Placa: WCQ523. Cédula Conductor: 1101759667. Nombre Conductor: ANDRES SEBASTIAN DIAZ NIEVES. Celular Conductor: 3134652573"/>
    <s v="IMPOCOMA"/>
    <s v="KM 13 VIA OCCIDENTE MOSQUERA - FUNZA"/>
    <s v="FUNZA"/>
    <s v="DURAN HERNANDEZ FABIAN RUMMENIGE"/>
    <s v="NATHALIA PLATA"/>
    <d v="2024-02-20T15:55:59"/>
    <x v="2"/>
    <n v="0"/>
  </r>
  <r>
    <s v="DS-24020156"/>
    <d v="2024-02-19T00:00:00"/>
    <x v="250"/>
    <d v="2024-02-19T00:00:00"/>
    <d v="2024-02-15T10:14:29"/>
    <s v="OP:2023-00462.006"/>
    <s v="PLATAFORMA DE SOPORTE Y MANTENIMIENTO DE LOS DEL FILTRO CICLON NIVEL SUPERIOR"/>
    <s v="ITALCOL SA [Funza]"/>
    <s v="Tubería Aguas Negras"/>
    <s v="1.4.05.09 | Tubería"/>
    <s v="TUB-AGN-1 1/4"/>
    <s v="TUBO AGUAS NEGRAS Ø 1 1/4&quot; - ESPESOR 2 MM"/>
    <n v="2"/>
    <n v="6"/>
    <m/>
    <n v="12"/>
    <s v="FAVOR PINTAR EN ANTICORROSIVO"/>
    <s v="Transportador por: IMPOCOMA. Placa: WCQ523. Cédula Conductor: 1101759667. Nombre Conductor: ANDRES SEBASTIAN DIAZ NIEVES. Celular Conductor: 3134652573"/>
    <s v="IMPOCOMA"/>
    <s v="KM 13 VIA OCCIDENTE MOSQUERA - FUNZA"/>
    <s v="FUNZA"/>
    <s v="DURAN HERNANDEZ FABIAN RUMMENIGE"/>
    <s v="NATHALIA PLATA"/>
    <d v="2024-02-20T15:55:59"/>
    <x v="2"/>
    <n v="0"/>
  </r>
  <r>
    <s v="DS-24020156"/>
    <d v="2024-02-19T00:00:00"/>
    <x v="250"/>
    <d v="2024-02-19T00:00:00"/>
    <d v="2024-02-15T10:14:29"/>
    <s v="OP:2023-00462.006"/>
    <s v="PLATAFORMA DE SOPORTE Y MANTENIMIENTO DE LOS DEL FILTRO CICLON NIVEL SUPERIOR"/>
    <s v="ITALCOL SA [Funza]"/>
    <s v="Tubería Aguas Negras"/>
    <s v="1.4.05.09 | Tubería"/>
    <s v="TUB-AGN-1"/>
    <s v="TUBO AGUAS NEGRAS Ø 1&quot; - ESPESOR 2 MM"/>
    <n v="2"/>
    <n v="6"/>
    <m/>
    <n v="12"/>
    <s v="FAVOR PINTAR EN ANTICORROSIVO"/>
    <s v="Transportador por: IMPOCOMA. Placa: WCQ523. Cédula Conductor: 1101759667. Nombre Conductor: ANDRES SEBASTIAN DIAZ NIEVES. Celular Conductor: 3134652573"/>
    <s v="IMPOCOMA"/>
    <s v="KM 13 VIA OCCIDENTE MOSQUERA - FUNZA"/>
    <s v="FUNZA"/>
    <s v="DURAN HERNANDEZ FABIAN RUMMENIGE"/>
    <s v="NATHALIA PLATA"/>
    <d v="2024-02-20T15:55:59"/>
    <x v="2"/>
    <n v="0"/>
  </r>
  <r>
    <s v="DS-24020156"/>
    <d v="2024-02-19T00:00:00"/>
    <x v="250"/>
    <d v="2024-02-19T00:00:00"/>
    <d v="2024-02-15T10:14:29"/>
    <s v="OP:2023-00462.006"/>
    <s v="PLATAFORMA DE SOPORTE Y MANTENIMIENTO DE LOS DEL FILTRO CICLON NIVEL SUPERIOR"/>
    <s v="ITALCOL SA [Funza]"/>
    <s v="Lamina Alfajor"/>
    <s v="1.4.05.02 | Láminas"/>
    <s v="LAM-ALF-3MM-MT2"/>
    <s v="LAMINA ALFAJOR 3 MM Ref: 7225300000"/>
    <n v="1"/>
    <n v="3"/>
    <n v="1"/>
    <n v="3"/>
    <s v="FAVOR PINTAR EN ANTICORROSIVO"/>
    <s v="Transportador por: IMPOCOMA. Placa: WCQ523. Cédula Conductor: 1101759667. Nombre Conductor: ANDRES SEBASTIAN DIAZ NIEVES. Celular Conductor: 3134652573"/>
    <s v="IMPOCOMA"/>
    <s v="KM 13 VIA OCCIDENTE MOSQUERA - FUNZA"/>
    <s v="FUNZA"/>
    <s v="DURAN HERNANDEZ FABIAN RUMMENIGE"/>
    <s v="NATHALIA PLATA"/>
    <d v="2024-02-20T15:55:59"/>
    <x v="2"/>
    <n v="0"/>
  </r>
  <r>
    <s v="DS-24020156"/>
    <d v="2024-02-19T00:00:00"/>
    <x v="238"/>
    <d v="2024-02-19T00:00:00"/>
    <d v="2024-02-15T10:42:35"/>
    <s v="OP:2023-00462.035"/>
    <s v="ESCALERA  DE ACCESO DESDE EL NIVEL 0 A AL NIVEL 6.2 +2 MTS PLATAFORMA DE MANTENIMIENTO PARTE BAJA FILTRO CICLON +2 MTS, ZONA DE MANTENIMIENTO NIVEL + 4 MTS Y ZONA DE MANTENIMIENTO NIVEL + 6.2 MTS"/>
    <s v="ITALCOL SA [Funza]"/>
    <s v="Tubería Aguas Negras"/>
    <s v="1.4.05.09 | Tubería"/>
    <s v="TUB-AGN-1 1/4"/>
    <s v="TUBO AGUAS NEGRAS Ø 1 1/4&quot; - ESPESOR 2 MM"/>
    <n v="1"/>
    <n v="6"/>
    <m/>
    <n v="6"/>
    <m/>
    <s v="Transportador por: IMPOCOMA. Placa: WCQ523. Cédula Conductor: 1101759667. Nombre Conductor: ANDRES SEBASTIAN DIAZ NIEVES. Celular Conductor: 3134652573"/>
    <s v="IMPOCOMA"/>
    <s v="KM 13 VIA OCCIDENTE MOSQUERA - FUNZA"/>
    <s v="FUNZA"/>
    <s v="DURAN HERNANDEZ FABIAN RUMMENIGE"/>
    <s v="NATHALIA PLATA"/>
    <d v="2024-02-20T15:55:59"/>
    <x v="2"/>
    <n v="0"/>
  </r>
  <r>
    <s v="DS-24020156"/>
    <d v="2024-02-19T00:00:00"/>
    <x v="238"/>
    <d v="2024-02-19T00:00:00"/>
    <d v="2024-02-15T10:42:35"/>
    <s v="OP:2023-00462.035"/>
    <s v="ESCALERA  DE ACCESO DESDE EL NIVEL 0 A AL NIVEL 6.2 +2 MTS PLATAFORMA DE MANTENIMIENTO PARTE BAJA FILTRO CICLON +2 MTS, ZONA DE MANTENIMIENTO NIVEL + 4 MTS Y ZONA DE MANTENIMIENTO NIVEL + 6.2 MTS"/>
    <s v="ITALCOL SA [Funza]"/>
    <s v="Tubería Aguas Negras"/>
    <s v="1.4.05.09 | Tubería"/>
    <s v="TUB-AGN-1"/>
    <s v="TUBO AGUAS NEGRAS Ø 1&quot; - ESPESOR 2 MM"/>
    <n v="1"/>
    <n v="6"/>
    <m/>
    <n v="6"/>
    <m/>
    <s v="Transportador por: IMPOCOMA. Placa: WCQ523. Cédula Conductor: 1101759667. Nombre Conductor: ANDRES SEBASTIAN DIAZ NIEVES. Celular Conductor: 3134652573"/>
    <s v="IMPOCOMA"/>
    <s v="KM 13 VIA OCCIDENTE MOSQUERA - FUNZA"/>
    <s v="FUNZA"/>
    <s v="DURAN HERNANDEZ FABIAN RUMMENIGE"/>
    <s v="NATHALIA PLATA"/>
    <d v="2024-02-20T15:55:59"/>
    <x v="2"/>
    <n v="0"/>
  </r>
  <r>
    <s v="DS-24020157"/>
    <d v="2024-02-19T00:00:00"/>
    <x v="234"/>
    <d v="2024-02-19T00:00:00"/>
    <d v="2024-02-14T17:27:11"/>
    <s v="OP:2023-00579.001"/>
    <s v="MANO DE OBRA TECNICA ESPECIALISTA PARA MONTAJE DE  EQUIPOS OFERTADOS,"/>
    <s v="ITALCOL SA [Funza]"/>
    <s v="Pintura Epoxica"/>
    <s v="1.4.05.05 | Pintura"/>
    <s v="AJU-EPO.T598702-80"/>
    <s v="AJUSTADOR EPOXICO REF. T598702-80 SIKA"/>
    <n v="2"/>
    <m/>
    <m/>
    <n v="2"/>
    <m/>
    <s v="Transportador por: IMPOCOMA. Placa: WCQ523. Cédula Conductor: 1101759667. Nombre Conductor: ANDRES SEBASTIAN DIAZ NIEVES. Celular Conductor: 3134652573"/>
    <s v="IMPOCOMA"/>
    <s v="KM 13 VIA OCCIDENTE MOSQUERA - FUNZA"/>
    <s v="FUNZA"/>
    <s v="DURAN HERNANDEZ FABIAN RUMMENIGE"/>
    <s v="SANDRA CALA"/>
    <d v="2024-02-20T11:03:29"/>
    <x v="0"/>
    <n v="1"/>
  </r>
  <r>
    <s v="DS-24020157"/>
    <d v="2024-02-19T00:00:00"/>
    <x v="235"/>
    <d v="2024-02-21T00:00:00"/>
    <d v="2024-02-14T17:30:04"/>
    <s v="OP:2023-00578.011"/>
    <s v="ACONDICIONAMIENTO DEL TECHO ESISTENTE"/>
    <s v="ITALCOL SA [Funza]"/>
    <s v="Varios Diversos"/>
    <s v="1.4.05.10 | Varios"/>
    <s v="CIN-ASF.20"/>
    <s v="CINTA ASFALTICA X 20 CMS DE ANCHO X 10 METROS"/>
    <n v="5"/>
    <m/>
    <m/>
    <n v="5"/>
    <m/>
    <s v="Transportador por: IMPOCOMA. Placa: WCQ523. Cédula Conductor: 1101759667. Nombre Conductor: ANDRES SEBASTIAN DIAZ NIEVES. Celular Conductor: 3134652573"/>
    <s v="IMPOCOMA"/>
    <s v="KM 13 VIA OCCIDENTE MOSQUERA - FUNZA"/>
    <s v="FUNZA"/>
    <s v="DURAN HERNANDEZ FABIAN RUMMENIGE"/>
    <s v="SANDRA CALA"/>
    <d v="2024-02-20T11:03:29"/>
    <x v="0"/>
    <n v="0"/>
  </r>
  <r>
    <s v="DS-24020157"/>
    <d v="2024-02-19T00:00:00"/>
    <x v="247"/>
    <d v="2024-02-19T00:00:00"/>
    <d v="2024-02-16T10:20:28"/>
    <s v="OP:2023-00462.022"/>
    <s v="SOPORTE TRANSPORTADOR DE CADENA SLTC 0305"/>
    <s v="ITALCOL SA [Funza]"/>
    <s v="Cauchos"/>
    <s v="1.4.05.10 | Varios"/>
    <s v="CAU-3 1/2X2 1/4"/>
    <s v="CAUCHO AMORTIGUADOR ZARANDA 3 1/2&quot; X 2 1/4&quot;"/>
    <n v="10"/>
    <m/>
    <m/>
    <n v="10"/>
    <m/>
    <s v="Transportador por: IMPOCOMA. Placa: WCQ523. Cédula Conductor: 1101759667. Nombre Conductor: ANDRES SEBASTIAN DIAZ NIEVES. Celular Conductor: 3134652573"/>
    <s v="IMPOCOMA"/>
    <s v="KM 13 VIA OCCIDENTE MOSQUERA - FUNZA"/>
    <s v="FUNZA"/>
    <s v="VALBUENA PEREZ ELKIN YESID"/>
    <s v="SANDRA CALA"/>
    <d v="2024-02-20T11:03:29"/>
    <x v="0"/>
    <n v="0"/>
  </r>
  <r>
    <s v="DS-24020157"/>
    <d v="2024-02-19T00:00:00"/>
    <x v="243"/>
    <d v="2024-02-26T00:00:00"/>
    <d v="2024-02-16T15:17:44"/>
    <s v="OP:2023-00579.001"/>
    <s v="MANO DE OBRA TECNICA ESPECIALISTA PARA MONTAJE DE  EQUIPOS OFERTADOS,"/>
    <s v="ITALCOL SA [Funza]"/>
    <s v="Elementos de Protección"/>
    <s v="1.4.55.12 | Materiales y Suministros para MO"/>
    <s v="CAR-SOL."/>
    <s v="CARETA PARA SOLDAR (PARA MONTAJES)"/>
    <n v="5"/>
    <m/>
    <m/>
    <n v="5"/>
    <m/>
    <s v="Transportador por: IMPOCOMA. Placa: WCQ523. Cédula Conductor: 1101759667. Nombre Conductor: ANDRES SEBASTIAN DIAZ NIEVES. Celular Conductor: 3134652573"/>
    <s v="IMPOCOMA"/>
    <s v="KM 13 VIA OCCIDENTE MOSQUERA - FUNZA"/>
    <s v="FUNZA"/>
    <s v="DURAN HERNANDEZ FABIAN RUMMENIGE"/>
    <s v="SANDRA CALA"/>
    <d v="2024-02-20T11:03:29"/>
    <x v="0"/>
    <n v="0"/>
  </r>
  <r>
    <s v="DS-24020157"/>
    <d v="2024-02-19T00:00:00"/>
    <x v="251"/>
    <d v="2024-02-19T00:00:00"/>
    <d v="2024-02-16T15:14:41"/>
    <s v="OP:2023-00579.001"/>
    <s v="MANO DE OBRA TECNICA ESPECIALISTA PARA MONTAJE DE  EQUIPOS OFERTADOS,"/>
    <s v="ITALCOL SA [Funza]"/>
    <s v="Elementos de Protección"/>
    <s v="1.4.55.12 | Materiales y Suministros para MO"/>
    <s v="MAN-SOL.CARNAZA"/>
    <s v="MANGA PARA SOLDADOR EN CARNAZA"/>
    <n v="10"/>
    <m/>
    <m/>
    <n v="10"/>
    <m/>
    <s v="Transportador por: IMPOCOMA. Placa: WCQ523. Cédula Conductor: 1101759667. Nombre Conductor: ANDRES SEBASTIAN DIAZ NIEVES. Celular Conductor: 3134652573"/>
    <s v="IMPOCOMA"/>
    <s v="KM 13 VIA OCCIDENTE MOSQUERA - FUNZA"/>
    <s v="FUNZA"/>
    <s v="DURAN HERNANDEZ FABIAN RUMMENIGE"/>
    <s v="SANDRA CALA"/>
    <d v="2024-02-20T11:03:29"/>
    <x v="0"/>
    <n v="0"/>
  </r>
  <r>
    <s v="DS-24020157"/>
    <d v="2024-02-19T00:00:00"/>
    <x v="248"/>
    <d v="2024-02-19T00:00:00"/>
    <d v="2024-02-16T17:29:16"/>
    <s v="OP:2023-00462.025"/>
    <s v="COSTOS DE DEMARCACIÓN DE LA ZONA DE TRABAJO."/>
    <s v="ITALCOL SA [Funza]"/>
    <s v="Elementos de Protección"/>
    <s v="1.4.55.12 | Materiales y Suministros para MO"/>
    <s v="CAR-SOL."/>
    <s v="CARETA PARA SOLDAR (PARA MONTAJES)"/>
    <n v="6"/>
    <m/>
    <m/>
    <n v="6"/>
    <m/>
    <s v="Transportador por: IMPOCOMA. Placa: WCQ523. Cédula Conductor: 1101759667. Nombre Conductor: ANDRES SEBASTIAN DIAZ NIEVES. Celular Conductor: 3134652573"/>
    <s v="IMPOCOMA"/>
    <s v="KM 13 VIA OCCIDENTE MOSQUERA - FUNZA"/>
    <s v="FUNZA"/>
    <s v="VALBUENA PEREZ ELKIN YESID"/>
    <s v="SANDRA CALA"/>
    <d v="2024-02-20T11:03:29"/>
    <x v="0"/>
    <n v="0"/>
  </r>
  <r>
    <s v="DS-24020158"/>
    <d v="2024-02-19T00:00:00"/>
    <x v="252"/>
    <d v="2024-02-19T00:00:00"/>
    <d v="2024-02-19T10:46:10"/>
    <s v="OP:2023-00240.001"/>
    <s v="DISEÑO DE PLANOS TALLER FABRICACIÓN DE ESTRUCTURA METÁLICA EN ACERO ESTRUCTURAL A-572"/>
    <s v="CONSORCIO CONSTRUCCIONES HOSPITALARIAS [Bogotá D.C.]"/>
    <s v="Soldadura Diversos"/>
    <s v="1.4.05.07 | Soldadura"/>
    <s v="SOL-71T.CMA"/>
    <s v="SOLDADURA 0.45 ET71T-1C TUBULAR WEST ARCO (CAJA MARRON)"/>
    <n v="150"/>
    <m/>
    <m/>
    <n v="150"/>
    <s v="DESPACHO PARA INDUSTRIAS ACEROS"/>
    <s v="Transportador por: NAVAS NARIÑO REYNALDO. Placa: BVG095. Cédula Conductor: 91238062. Nombre Conductor: REYNALDO  NAVAS. Celular Conductor: 3158505444"/>
    <s v="NAVAS NARIÑO REYNALDO"/>
    <s v="CR 12 84 A 12 OF 301"/>
    <s v="BOGOTÁ. D.C."/>
    <s v="PINTO PINZON LUIS ARNULFO"/>
    <s v="NATHALIA PLATA"/>
    <d v="2024-02-19T14:46:48"/>
    <x v="0"/>
    <n v="0"/>
  </r>
  <r>
    <s v="DS-24020161"/>
    <d v="2024-02-19T00:00:00"/>
    <x v="236"/>
    <d v="2024-02-19T00:00:00"/>
    <d v="2024-02-14T21:54:56"/>
    <s v="OP:2023-00462.002"/>
    <s v="FILTRO CICLON 30148 FC 30148"/>
    <s v="ITALCOL SA [Funza]"/>
    <s v="Varios Diversos"/>
    <s v="1.4.05.10 | Varios"/>
    <s v="CAN-MAN.120X3000"/>
    <s v="CANASTILLA PARA MANGA DE Ø 120 MM X 3000 MM DE LONGITUD CON BOCIN DE MONTAJE"/>
    <n v="48"/>
    <m/>
    <m/>
    <n v="48"/>
    <m/>
    <s v="Transportador por: IMPOCOMA. Placa: WCQ523. Cédula Conductor: 1101759667. Nombre Conductor: ANDRES SEBASTIAN DIAZ NIEVES. Celular Conductor: 3134652573"/>
    <s v="IMPOCOMA"/>
    <s v="KM 13 VIA OCCIDENTE MOSQUERA - FUNZA"/>
    <s v="FUNZA"/>
    <s v="DURAN HERNANDEZ FABIAN RUMMENIGE"/>
    <s v="NATHALIA PLATA"/>
    <d v="2024-02-19T16:41:20"/>
    <x v="0"/>
    <n v="0"/>
  </r>
  <r>
    <s v="DS-24020164"/>
    <d v="2024-02-20T00:00:00"/>
    <x v="253"/>
    <d v="2024-02-20T00:00:00"/>
    <d v="2024-02-19T11:10:20"/>
    <s v="OP:2023-00408.011"/>
    <s v="CONSUMIBLES  MONTAJE ESTRUCTURA HUS (APOYO CONTRATISTA )"/>
    <s v="METALTECO SAS [Girón]"/>
    <s v="Herramienta Desechable"/>
    <s v="1.4.55.15 | Herramienta Desechable"/>
    <s v="ESC-ALT.S10"/>
    <s v="ESCALERA EN ALUMINIO TIPO TIJERA 3 MTS Ref: TS10"/>
    <n v="1"/>
    <m/>
    <m/>
    <n v="1"/>
    <s v="PH-24020161   NUEVA //  Se recoje en Ferrescalera y lleva al HUS"/>
    <s v="Transportador por: CONSORCIO CONSTRUCCIONES HOSPITALARIAS [Bogotá D.C.]. Placa: BVG095. Cédula Conductor: 91238062. Nombre Conductor: REYNALDO  NAVAS. Celular Conductor: 1"/>
    <s v="CONSORCIO CONSTRUCCIONES HOSPITALARIAS"/>
    <s v="KM 6 VIA GIRON"/>
    <s v="GIRÓN"/>
    <s v="PINTO PINZON LUIS ARNULFO"/>
    <s v="SANDRA CALA"/>
    <d v="2024-02-20T08:50:47"/>
    <x v="0"/>
    <n v="0"/>
  </r>
  <r>
    <s v="DS-24020165"/>
    <d v="2024-02-20T00:00:00"/>
    <x v="224"/>
    <d v="2024-02-15T00:00:00"/>
    <d v="2024-02-16T16:24:12"/>
    <s v="OP:2023-00408.011"/>
    <s v="CONSUMIBLES  MONTAJE ESTRUCTURA HUS (APOYO CONTRATISTA )"/>
    <s v="METALTECO SAS [Girón]"/>
    <s v="Guantes"/>
    <s v="1.4.55.12 | Materiales y Suministros para MO"/>
    <s v="GUA-POL.G40.9"/>
    <s v="GUANTE G40 POLIURETANO MANTENIMIENTO # 9"/>
    <n v="36"/>
    <m/>
    <m/>
    <n v="36"/>
    <s v="Despachar para el HUS"/>
    <s v="Transportador por: LMI S.A.S.. Placa: WOL439. Cédula Conductor: 1096244916. Nombre Conductor: YEISON ANDRES HERNANDEZ. Celular Conductor: 3043414317"/>
    <s v="LMI S.A.S."/>
    <s v="KM 6 VIA GIRON"/>
    <s v="GIRÓN"/>
    <s v="PINTO PINZON LUIS ARNULFO"/>
    <s v="SANDRA CALA"/>
    <d v="2024-02-20T08:54:18"/>
    <x v="0"/>
    <n v="0"/>
  </r>
  <r>
    <s v="DS-24020165"/>
    <d v="2024-02-20T00:00:00"/>
    <x v="224"/>
    <d v="2024-02-15T00:00:00"/>
    <d v="2024-02-16T16:24:12"/>
    <s v="OP:2023-00408.011"/>
    <s v="CONSUMIBLES  MONTAJE ESTRUCTURA HUS (APOYO CONTRATISTA )"/>
    <s v="METALTECO SAS [Girón]"/>
    <s v="Disco de Pulir"/>
    <s v="1.4.55.20 | Materiales y Suministros"/>
    <s v="DISCO-PULIR-4"/>
    <s v="DISCO DESBASTE 4 1/2&quot; X 1/4&quot; X 7/8&quot; A24T TIPO 27 REF: CLAVE 904 Ref: CLAVE 904"/>
    <n v="20"/>
    <m/>
    <m/>
    <n v="20"/>
    <s v="Despachar para el HUS"/>
    <s v="Transportador por: LMI S.A.S.. Placa: WOL439. Cédula Conductor: 1096244916. Nombre Conductor: YEISON ANDRES HERNANDEZ. Celular Conductor: 3043414317"/>
    <s v="LMI S.A.S."/>
    <s v="KM 6 VIA GIRON"/>
    <s v="GIRÓN"/>
    <s v="PINTO PINZON LUIS ARNULFO"/>
    <s v="SANDRA CALA"/>
    <d v="2024-02-20T08:54:18"/>
    <x v="0"/>
    <n v="0"/>
  </r>
  <r>
    <s v="DS-24020165"/>
    <d v="2024-02-20T00:00:00"/>
    <x v="254"/>
    <d v="2024-02-19T00:00:00"/>
    <d v="2024-02-19T08:59:55"/>
    <s v="OP:2023-00408.011"/>
    <s v="CONSUMIBLES  MONTAJE ESTRUCTURA HUS (APOYO CONTRATISTA )"/>
    <s v="METALTECO SAS [Girón]"/>
    <s v="Herramienta Desechable"/>
    <s v="1.4.55.15 | Herramienta Desechable"/>
    <s v="NIV-MAG.X09"/>
    <s v="NIVEL MAGNETICO X 9&quot; MARCA EMPIRE REF: 581-9 Ref: 581-9"/>
    <n v="1"/>
    <m/>
    <m/>
    <n v="1"/>
    <s v="PH 24020161  Despachar para el HUS"/>
    <s v="Transportador por: LMI S.A.S.. Placa: WOL439. Cédula Conductor: 1096244916. Nombre Conductor: YEISON ANDRES HERNANDEZ. Celular Conductor: 3043414317"/>
    <s v="LMI S.A.S."/>
    <s v="KM 6 VIA GIRON"/>
    <s v="GIRÓN"/>
    <s v="PINTO PINZON LUIS ARNULFO"/>
    <s v="SANDRA CALA"/>
    <d v="2024-02-20T08:54:18"/>
    <x v="0"/>
    <n v="0"/>
  </r>
  <r>
    <s v="DS-24020167"/>
    <d v="2024-02-20T00:00:00"/>
    <x v="236"/>
    <d v="2024-02-19T00:00:00"/>
    <d v="2024-02-14T21:54:56"/>
    <s v="OP:2023-00462.002"/>
    <s v="FILTRO CICLON 30148 FC 30148"/>
    <s v="ITALCOL SA [Funza]"/>
    <s v="Varios Diversos"/>
    <s v="1.4.05.10 | Varios"/>
    <s v="MAN-FIL.120X3000"/>
    <s v="MANGA FILTRANTE INDUFELT POROTEX 12 OZ  Ø 120 MM X 3000 MM LONGITUD CON BOCA LISA"/>
    <n v="296"/>
    <m/>
    <m/>
    <n v="296"/>
    <m/>
    <s v="Transportador por: IMPOCOMA. Placa: TRI756. Cédula Conductor: 1024571660. Nombre Conductor: ANDRES MAURICIO NUÑEZ QUIMBAYA. Celular Conductor: 3203135362"/>
    <s v="IMPOCOMA"/>
    <s v="KM 13 VIA OCCIDENTE MOSQUERA - FUNZA"/>
    <s v="FUNZA"/>
    <s v="DURAN HERNANDEZ FABIAN RUMMENIGE"/>
    <s v="SANDRA CALA"/>
    <d v="2024-02-23T14:53:15"/>
    <x v="0"/>
    <n v="0"/>
  </r>
  <r>
    <s v="DS-24020167"/>
    <d v="2024-02-20T00:00:00"/>
    <x v="236"/>
    <d v="2024-02-19T00:00:00"/>
    <d v="2024-02-14T21:54:56"/>
    <s v="OP:2023-00462.002"/>
    <s v="FILTRO CICLON 30148 FC 30148"/>
    <s v="ITALCOL SA [Funza]"/>
    <s v="Varios Diversos"/>
    <s v="1.4.05.10 | Varios"/>
    <s v="CAN-MAN.120X3000"/>
    <s v="CANASTILLA PARA MANGA DE Ø 120 MM X 3000 MM DE LONGITUD CON BOCIN DE MONTAJE"/>
    <n v="248"/>
    <m/>
    <m/>
    <n v="248"/>
    <m/>
    <s v="Transportador por: IMPOCOMA. Placa: TRI756. Cédula Conductor: 1024571660. Nombre Conductor: ANDRES MAURICIO NUÑEZ QUIMBAYA. Celular Conductor: 3203135362"/>
    <s v="IMPOCOMA"/>
    <s v="KM 13 VIA OCCIDENTE MOSQUERA - FUNZA"/>
    <s v="FUNZA"/>
    <s v="DURAN HERNANDEZ FABIAN RUMMENIGE"/>
    <s v="SANDRA CALA"/>
    <d v="2024-02-23T14:53:15"/>
    <x v="0"/>
    <n v="0"/>
  </r>
  <r>
    <s v="DS-24020167"/>
    <d v="2024-02-20T00:00:00"/>
    <x v="255"/>
    <d v="2024-02-19T00:00:00"/>
    <d v="2024-02-16T17:40:30"/>
    <s v="OP:2023-00462.028"/>
    <s v="TRASLADO DE HERRAMIENTA DEL PERSONAL PARA MONTAJE"/>
    <s v="ITALCOL SA [Funza]"/>
    <s v="Varios Diversos"/>
    <s v="1.4.05.10 | Varios"/>
    <s v="MAN-5/8."/>
    <s v="MANILA Y/O LAZO Ø 5/8&quot;"/>
    <n v="150"/>
    <m/>
    <m/>
    <n v="150"/>
    <m/>
    <s v="Transportador por: IMPOCOMA. Placa: TRI756. Cédula Conductor: 1024571660. Nombre Conductor: ANDRES MAURICIO NUÑEZ QUIMBAYA. Celular Conductor: 3203135362"/>
    <s v="IMPOCOMA"/>
    <s v="KM 13 VIA OCCIDENTE MOSQUERA - FUNZA"/>
    <s v="FUNZA"/>
    <s v="VALBUENA PEREZ ELKIN YESID"/>
    <s v="SANDRA CALA"/>
    <d v="2024-02-23T14:53:15"/>
    <x v="0"/>
    <n v="0"/>
  </r>
  <r>
    <s v="DS-24020167"/>
    <d v="2024-02-20T00:00:00"/>
    <x v="255"/>
    <d v="2024-02-19T00:00:00"/>
    <d v="2024-02-16T17:40:30"/>
    <s v="OP:2023-00462.028"/>
    <s v="TRASLADO DE HERRAMIENTA DEL PERSONAL PARA MONTAJE"/>
    <s v="ITALCOL SA [Funza]"/>
    <s v="Cadenas de Transmisión"/>
    <s v="1.4.05.19 | Transmisión"/>
    <s v="CAD-ESL.1/2"/>
    <s v="CADENA ESLABONADA 1/2 GALVANIZADA"/>
    <n v="4.72"/>
    <m/>
    <m/>
    <n v="4.72"/>
    <m/>
    <s v="Transportador por: IMPOCOMA. Placa: TRI756. Cédula Conductor: 1024571660. Nombre Conductor: ANDRES MAURICIO NUÑEZ QUIMBAYA. Celular Conductor: 3203135362"/>
    <s v="IMPOCOMA"/>
    <s v="KM 13 VIA OCCIDENTE MOSQUERA - FUNZA"/>
    <s v="FUNZA"/>
    <s v="VALBUENA PEREZ ELKIN YESID"/>
    <s v="SANDRA CALA"/>
    <d v="2024-02-23T14:53:15"/>
    <x v="4"/>
    <n v="1"/>
  </r>
  <r>
    <s v="DS-24020169"/>
    <d v="2024-02-20T00:00:00"/>
    <x v="256"/>
    <d v="2024-02-20T00:00:00"/>
    <d v="2024-02-20T08:52:33"/>
    <s v="OP:2023-00240.001"/>
    <s v="DISEÑO DE PLANOS TALLER FABRICACIÓN DE ESTRUCTURA METÁLICA EN ACERO ESTRUCTURAL A-572"/>
    <s v="CONSORCIO CONSTRUCCIONES HOSPITALARIAS [Bogotá D.C.]"/>
    <s v="Pintura Diversos"/>
    <s v="1.4.05.05 | Pintura"/>
    <s v="PIN-THINNER"/>
    <s v="THINER"/>
    <n v="10"/>
    <m/>
    <m/>
    <n v="10"/>
    <s v="Despachar para LA CASITA"/>
    <s v="Transportador por: LMI S.A.S. [Bucaramanga]. Placa: WOL439. Cédula Conductor: 1096244916. Nombre Conductor: YEISON ANDRES HERNANDEZ. Celular Conductor: 3043414317"/>
    <s v="LMI S.A.S."/>
    <s v="CR 12 84 A 12 OF 301"/>
    <s v="BOGOTÁ. D.C."/>
    <s v="PINTO PINZON LUIS ARNULFO"/>
    <s v="NATHALIA PLATA"/>
    <d v="2024-02-20T09:45:26"/>
    <x v="0"/>
    <n v="1"/>
  </r>
  <r>
    <s v="DS-24020169"/>
    <d v="2024-02-20T00:00:00"/>
    <x v="256"/>
    <d v="2024-02-20T00:00:00"/>
    <d v="2024-02-20T08:52:33"/>
    <s v="OP:2023-00240.001"/>
    <s v="DISEÑO DE PLANOS TALLER FABRICACIÓN DE ESTRUCTURA METÁLICA EN ACERO ESTRUCTURAL A-572"/>
    <s v="CONSORCIO CONSTRUCCIONES HOSPITALARIAS [Bogotá D.C.]"/>
    <s v="Pintura Esmalte"/>
    <s v="1.4.05.05 | Pintura"/>
    <s v="ESM-ALQ.ALU"/>
    <s v="ESMALTE ALQUIDICO AZUL RAL6505 PINTUNAL"/>
    <n v="5"/>
    <m/>
    <m/>
    <n v="5"/>
    <s v="Despachar para LA CASITA"/>
    <s v="Transportador por: LMI S.A.S. [Bucaramanga]. Placa: WOL439. Cédula Conductor: 1096244916. Nombre Conductor: YEISON ANDRES HERNANDEZ. Celular Conductor: 3043414317"/>
    <s v="LMI S.A.S."/>
    <s v="CR 12 84 A 12 OF 301"/>
    <s v="BOGOTÁ. D.C."/>
    <s v="PINTO PINZON LUIS ARNULFO"/>
    <s v="NATHALIA PLATA"/>
    <d v="2024-02-20T09:45:26"/>
    <x v="0"/>
    <n v="0"/>
  </r>
  <r>
    <s v="DS-24020182"/>
    <d v="2024-02-21T00:00:00"/>
    <x v="257"/>
    <d v="2024-02-19T00:00:00"/>
    <d v="2024-02-17T10:38:19"/>
    <s v="OP:2023-00240.001"/>
    <s v="DISEÑO DE PLANOS TALLER FABRICACIÓN DE ESTRUCTURA METÁLICA EN ACERO ESTRUCTURAL A-572"/>
    <s v="CONSORCIO CONSTRUCCIONES HOSPITALARIAS [Bogotá D.C.]"/>
    <s v="Soldadura Diversos"/>
    <s v="1.4.05.07 | Soldadura"/>
    <s v="SOL-COR.71T"/>
    <s v="SOLDADURA AUTOPROTEGIDA CORESHIELD Ref: E71T-11 5/64"/>
    <n v="4"/>
    <m/>
    <m/>
    <n v="4"/>
    <s v="DESPACHO PARA EL HUS"/>
    <s v="Transportador por: LMI S.A.S. [Bucaramanga]. Placa: WOL439. Cédula Conductor: 1096244916. Nombre Conductor: YEISON ANDRES HERNANDEZ. Celular Conductor: 3043414317"/>
    <s v="LMI S.A.S."/>
    <s v="CR 12 84 A 12 OF 301"/>
    <s v="BOGOTÁ. D.C."/>
    <s v="PINTO PINZON LUIS ARNULFO"/>
    <s v="NATHALIA PLATA"/>
    <d v="2024-02-21T12:31:36"/>
    <x v="0"/>
    <n v="0"/>
  </r>
  <r>
    <s v="DS-24020183"/>
    <d v="2024-02-21T00:00:00"/>
    <x v="258"/>
    <d v="2024-02-20T00:00:00"/>
    <d v="2024-02-19T06:42:20"/>
    <s v="OP:2023-00240.001"/>
    <s v="DISEÑO DE PLANOS TALLER FABRICACIÓN DE ESTRUCTURA METÁLICA EN ACERO ESTRUCTURAL A-572"/>
    <s v="CONSORCIO CONSTRUCCIONES HOSPITALARIAS [Bogotá D.C.]"/>
    <s v="Soldadura Diversos"/>
    <s v="1.4.05.07 | Soldadura"/>
    <s v="SOL-71T.CMA"/>
    <s v="SOLDADURA 0.45 ET71T-1C TUBULAR WEST ARCO (CAJA MARRON)"/>
    <n v="45"/>
    <m/>
    <m/>
    <n v="45"/>
    <s v="DESPACHO PARA EMMI"/>
    <s v="Transportador por: LMI S.A.S. [Bucaramanga]. Placa: WOL439. Cédula Conductor: 1096244916. Nombre Conductor: YEISON ANDRES HERNANDEZ. Celular Conductor: 3043414317"/>
    <s v="LMI S.A.S."/>
    <s v="CR 12 84 A 12 OF 301"/>
    <s v="BOGOTÁ. D.C."/>
    <s v="PINTO PINZON LUIS ARNULFO"/>
    <s v="NATHALIA PLATA"/>
    <d v="2024-02-21T12:33:46"/>
    <x v="0"/>
    <n v="0"/>
  </r>
  <r>
    <s v="DS-24020183"/>
    <d v="2024-02-21T00:00:00"/>
    <x v="259"/>
    <d v="2024-02-21T00:00:00"/>
    <d v="2024-02-21T12:08:21"/>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s v="DESPACHO PARA EMMI"/>
    <s v="Transportador por: LMI S.A.S. [Bucaramanga]. Placa: WOL439. Cédula Conductor: 1096244916. Nombre Conductor: YEISON ANDRES HERNANDEZ. Celular Conductor: 3043414317"/>
    <s v="LMI S.A.S."/>
    <s v="CR 12 84 A 12 OF 301"/>
    <s v="BOGOTÁ. D.C."/>
    <s v="PINTO PINZON LUIS ARNULFO"/>
    <s v="NATHALIA PLATA"/>
    <d v="2024-02-21T12:33:46"/>
    <x v="0"/>
    <n v="0"/>
  </r>
  <r>
    <s v="DS-24020183"/>
    <d v="2024-02-21T00:00:00"/>
    <x v="259"/>
    <d v="2024-02-21T00:00:00"/>
    <d v="2024-02-21T12:08:21"/>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O PARA EMMI"/>
    <s v="Transportador por: LMI S.A.S. [Bucaramanga]. Placa: WOL439. Cédula Conductor: 1096244916. Nombre Conductor: YEISON ANDRES HERNANDEZ. Celular Conductor: 3043414317"/>
    <s v="LMI S.A.S."/>
    <s v="CR 12 84 A 12 OF 301"/>
    <s v="BOGOTÁ. D.C."/>
    <s v="PINTO PINZON LUIS ARNULFO"/>
    <s v="NATHALIA PLATA"/>
    <d v="2024-02-21T12:33:46"/>
    <x v="0"/>
    <n v="0"/>
  </r>
  <r>
    <s v="DS-24020183"/>
    <d v="2024-02-21T00:00:00"/>
    <x v="259"/>
    <d v="2024-02-21T00:00:00"/>
    <d v="2024-02-21T12:08:21"/>
    <s v="OP:2023-00240.001"/>
    <s v="DISEÑO DE PLANOS TALLER FABRICACIÓN DE ESTRUCTURA METÁLICA EN ACERO ESTRUCTURAL A-572"/>
    <s v="CONSORCIO CONSTRUCCIONES HOSPITALARIAS [Bogotá D.C.]"/>
    <s v="Pintura Epoxica"/>
    <s v="1.4.05.05 | Pintura"/>
    <s v="AJU-EPO.T598702-80"/>
    <s v="AJUSTADOR EPOXICO REF. T598702-80 SIKA"/>
    <n v="3"/>
    <m/>
    <m/>
    <n v="3"/>
    <s v="DESPACHO PARA EMMI"/>
    <s v="Transportador por: LMI S.A.S. [Bucaramanga]. Placa: WOL439. Cédula Conductor: 1096244916. Nombre Conductor: YEISON ANDRES HERNANDEZ. Celular Conductor: 3043414317"/>
    <s v="LMI S.A.S."/>
    <s v="CR 12 84 A 12 OF 301"/>
    <s v="BOGOTÁ. D.C."/>
    <s v="PINTO PINZON LUIS ARNULFO"/>
    <s v="NATHALIA PLATA"/>
    <d v="2024-02-21T12:33:46"/>
    <x v="0"/>
    <n v="0"/>
  </r>
  <r>
    <s v="DS-24020186"/>
    <d v="2024-02-21T00:00:00"/>
    <x v="260"/>
    <d v="2024-02-21T00:00:00"/>
    <d v="2024-02-20T15:10:47"/>
    <s v="OP:2023-00240.001"/>
    <s v="DISEÑO DE PLANOS TALLER FABRICACIÓN DE ESTRUCTURA METÁLICA EN ACERO ESTRUCTURAL A-572"/>
    <s v="CONSORCIO CONSTRUCCIONES HOSPITALARIAS [Bogotá D.C.]"/>
    <s v="A.C.P.M"/>
    <s v="1.4.55.05 | Combustibles y Lubricantes"/>
    <s v="COM-ACP.M"/>
    <s v="ACPM"/>
    <n v="55"/>
    <m/>
    <m/>
    <n v="55"/>
    <s v="DESPACHO DE ACPM PARA HUS"/>
    <s v="Transportador por: LMI S.A.S. [Bucaramanga]. Placa: WOL439. Cédula Conductor: 1096244916. Nombre Conductor: YEISON ANDRES HERNANDEZ. Celular Conductor: 3043414317"/>
    <s v="LMI S.A.S."/>
    <s v="CR 12 84 A 12 OF 301"/>
    <s v="BOGOTÁ. D.C."/>
    <s v="PINTO PINZON LUIS ARNULFO"/>
    <s v="SANDRA CALA"/>
    <d v="2024-02-21T14:38:21"/>
    <x v="0"/>
    <n v="0"/>
  </r>
  <r>
    <s v="DS-24020187"/>
    <d v="2024-02-21T00:00:00"/>
    <x v="261"/>
    <d v="2024-02-24T00:00:00"/>
    <d v="2024-02-21T14:41:05"/>
    <s v="OP:2023-00240.001"/>
    <s v="DISEÑO DE PLANOS TALLER FABRICACIÓN DE ESTRUCTURA METÁLICA EN ACERO ESTRUCTURAL A-572"/>
    <s v="CONSORCIO CONSTRUCCIONES HOSPITALARIAS [Bogotá D.C.]"/>
    <s v="Tubería Estructural"/>
    <s v="1.4.05.09 | Tubería"/>
    <s v="TUB-EST-4X6XCI"/>
    <s v="TUBO ESTRUCTURAL REDONDO Ø 4&quot; X 6 MM"/>
    <n v="6"/>
    <m/>
    <m/>
    <n v="6"/>
    <m/>
    <s v="Transportador por: LMI S.A.S. [Bucaramanga]. Placa: WOL439. Cédula Conductor: 1096253121. Nombre Conductor: JAIR ALBEIRO BELTRAN. Celular Conductor: 3016787132"/>
    <s v="LMI S.A.S."/>
    <s v="CR 12 84 A 12 OF 301"/>
    <s v="BOGOTÁ. D.C."/>
    <s v="PINTO PINZON LUIS ARNULFO"/>
    <s v="SANDRA CALA"/>
    <d v="2024-02-21T14:52:02"/>
    <x v="2"/>
    <n v="1"/>
  </r>
  <r>
    <s v="DS-24020188"/>
    <d v="2024-02-21T00:00:00"/>
    <x v="262"/>
    <d v="2024-02-21T00:00:00"/>
    <d v="2024-02-21T07:28:17"/>
    <s v="OP:2024-00141.001"/>
    <s v="CAMISA DE RODILLO DE PRESION PELETIZADORA  501-H (16-H METALTECO)"/>
    <s v="CONCENTRADOS ESPARTACO S.A. [Giron]"/>
    <s v="Varios Diversos"/>
    <s v="1.4.05.10 | Varios"/>
    <s v="CAM-PEL.16E"/>
    <s v="CAMISA DE RODILLO DE PLTZ 16(501) ESTANDAR  DE Ø 8 1/8 X 5 5/8&quot;-MARCA JACOBS"/>
    <n v="2"/>
    <m/>
    <m/>
    <n v="2"/>
    <s v="ENTREGAR EN CONCENTRADOS ESPARATACO ANILLO VIAL SEGUN OC 153"/>
    <s v="Transportador por: METALTECO SAS [Girón]. Placa: GIU259. Cédula Conductor: 91238062. Nombre Conductor: REYNALDO  NAVAS. Celular Conductor: 6469411"/>
    <s v="METALTECO SAS"/>
    <s v="ANILLO VIAL 4 VIA FLORIDABLANCA - GIRON"/>
    <s v="GIRÓN"/>
    <s v="LIZARAZO MORENO EDWIN HORACIO"/>
    <s v="HAROLD ARDILA"/>
    <d v="2024-02-21T15:42:20"/>
    <x v="0"/>
    <n v="1"/>
  </r>
  <r>
    <s v="DS-24020190"/>
    <d v="2024-02-22T00:00:00"/>
    <x v="263"/>
    <d v="2024-02-21T00:00:00"/>
    <d v="2024-02-20T16:58:16"/>
    <s v="OP:2023-00277.001"/>
    <s v="SINFÍN BARREDOR M210 PARA SILO DIAMETRO 10.50 M"/>
    <s v="ITALCOL SA [Girón]"/>
    <s v="Anclaje Multiusos"/>
    <s v="1.4.05.08 | Tornillería"/>
    <s v="ANC-1/2.234"/>
    <s v="ANCLAJE CONCRETO 1/2 X 2 3/4"/>
    <n v="4"/>
    <m/>
    <m/>
    <n v="4"/>
    <s v="DESPACHO PARA ITALCOL GIRÓN PLANTA 2 - CAMIONETA METALTECO"/>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Tuerca Hexágona Zincada"/>
    <s v="1.4.05.08 | Tornillería"/>
    <s v="TUH-3/8"/>
    <s v="TUERCA HEX 3/8 ZINCADA"/>
    <n v="80"/>
    <m/>
    <m/>
    <n v="80"/>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Tornillo Hexágono"/>
    <s v="1.4.05.08 | Tornillería"/>
    <s v="THE-3/8X1"/>
    <s v="TORNILLO HEX 3/8 X 1 ZINCADO"/>
    <n v="80"/>
    <m/>
    <m/>
    <n v="80"/>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Soldadura 7018"/>
    <s v="1.4.05.07 | Soldadura"/>
    <s v="SOL-7018-1/8"/>
    <s v="SOLDADURA 7018 1/8 WEST ARCO WEST ARCO"/>
    <n v="2"/>
    <m/>
    <m/>
    <n v="2"/>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Soldadura 6010"/>
    <s v="1.4.05.07 | Soldadura"/>
    <s v="SOL-6010-1/8"/>
    <s v="SOLDADURA 6010 1/8 WEST ARCO WEST ARCO"/>
    <n v="3"/>
    <m/>
    <m/>
    <n v="3"/>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Materiales y Suministros"/>
    <s v="1.4.55.20 | Materiales y Suministros"/>
    <s v="SIKA-221-BLA"/>
    <s v="SIKAFLEX 221 BLANCO X 370 GRAMOS / 300 ML SIKA"/>
    <n v="3"/>
    <m/>
    <m/>
    <n v="3"/>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Materiales y Suministros"/>
    <s v="1.4.55.20 | Materiales y Suministros"/>
    <s v="LUB-ANT.8ONZ"/>
    <s v="LUBRICANTE PENETRANTE AFLOJADOR DE TUERCAS Y TORNILLOS ANTIOXIDANTE X 8 ONZAS REF: REST PI Ref: REST PI"/>
    <n v="1"/>
    <m/>
    <m/>
    <n v="1"/>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Guantes"/>
    <s v="1.4.55.12 | Materiales y Suministros para MO"/>
    <s v="GUA-POL.G40.9"/>
    <s v="GUANTE G40 POLIURETANO MANTENIMIENTO # 9"/>
    <n v="12"/>
    <m/>
    <m/>
    <n v="12"/>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Elementos de Protección"/>
    <s v="1.4.55.12 | Materiales y Suministros para MO"/>
    <s v="FIL-PAR.2097071843M"/>
    <s v="FILTRO PARA PARTICULAS REF. 2097 07184 MARCA 3M (P100)"/>
    <n v="6"/>
    <m/>
    <m/>
    <n v="6"/>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Disco de Corte"/>
    <s v="1.4.55.20 | Materiales y Suministros"/>
    <s v="DISCO-CORTE-41"/>
    <s v="DISCO CORTE 4 1/2&quot; X 1/8&quot; X 7/8&quot; A30T TIPO 42 ABRACOL REF: CLAVE 946 ABRACOL Ref: CLAVE 946"/>
    <n v="10"/>
    <m/>
    <m/>
    <n v="10"/>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Disco de Corte"/>
    <s v="1.4.55.20 | Materiales y Suministros"/>
    <s v="DISCO-CORTE-4 1"/>
    <s v="DISCO CORTE 4 1/2&quot; X 1/16&quot; X 7/8&quot; A46T TIPO 1 Ref: CLAVE 422"/>
    <n v="10"/>
    <m/>
    <m/>
    <n v="10"/>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Disco de Corte"/>
    <s v="1.4.55.20 | Materiales y Suministros"/>
    <s v="DISCO-CORTE-1/1"/>
    <s v="DISCO CORTE 7&quot; X 1/16&quot; X 7/8&quot; A46T TIPO 42 ABRACOL Ref: CLAVE 443"/>
    <n v="5"/>
    <m/>
    <m/>
    <n v="5"/>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4"/>
    <d v="2024-02-22T00:00:00"/>
    <d v="2024-02-20T16:12:59"/>
    <s v="OP:2023-00530.004"/>
    <s v="MANO DE OBRA DE TECNICO ESPECIALISTA EN MONTAJE PARA MONTAJE DE EQUIPOS,"/>
    <s v="ITALCOL SA [Girón]"/>
    <s v="Broca"/>
    <s v="1.4.55.15 | Herramienta Desechable"/>
    <s v="BRO-CIL.9/16"/>
    <s v="BROCA CILINDRICA Ø 9/16&quot;"/>
    <n v="2"/>
    <m/>
    <m/>
    <n v="2"/>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5"/>
    <d v="2024-02-20T00:00:00"/>
    <d v="2024-02-20T16:27:01"/>
    <s v="OP:2023-00530.004"/>
    <s v="MANO DE OBRA DE TECNICO ESPECIALISTA EN MONTAJE PARA MONTAJE DE EQUIPOS,"/>
    <s v="ITALCOL SA [Girón]"/>
    <s v="Elementos de Protección"/>
    <s v="1.4.55.12 | Materiales y Suministros para MO"/>
    <s v="MAS-DES.KN5"/>
    <s v="MASCARILLA DESECHABLE N95 - 5 CAPAS"/>
    <n v="18"/>
    <m/>
    <m/>
    <n v="18"/>
    <s v="DESPACHO ITALCOL GIRÓN PLANTA 2 - CAMIONETA DE METALTECO"/>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5"/>
    <d v="2024-02-20T00:00:00"/>
    <d v="2024-02-20T16:27:01"/>
    <s v="OP:2023-00530.004"/>
    <s v="MANO DE OBRA DE TECNICO ESPECIALISTA EN MONTAJE PARA MONTAJE DE EQUIPOS,"/>
    <s v="ITALCOL SA [Girón]"/>
    <s v="Broca"/>
    <s v="1.4.55.15 | Herramienta Desechable"/>
    <s v="BRO-1/2.6TU"/>
    <s v="BROCA Ø 1/2&quot; X 6&quot; TUNGSTENO RANURADA"/>
    <n v="1"/>
    <m/>
    <m/>
    <n v="1"/>
    <s v="DESPACHO ITALCOL GIRÓN PLANTA 2 - CAMIONETA DE METALTECO"/>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6"/>
    <d v="2024-02-22T00:00:00"/>
    <d v="2024-02-21T08:33:05"/>
    <s v="OP:2023-00530.004"/>
    <s v="MANO DE OBRA DE TECNICO ESPECIALISTA EN MONTAJE PARA MONTAJE DE EQUIPOS,"/>
    <s v="ITALCOL SA [Girón]"/>
    <s v="Materiales y Suministros"/>
    <s v="1.4.55.20 | Materiales y Suministros"/>
    <s v="WYP-ALL.X80"/>
    <s v="ESTOPA WYPALL X - 80  ROLLO 80 PAÑOS DE 42 CM X 28 CM"/>
    <n v="1"/>
    <m/>
    <m/>
    <n v="1"/>
    <s v="DESPACHO PARA ITALCOL PLANTA 2 GIRÓN - SE DESPACHA EN CAMIONETA DE METALTECO"/>
    <s v="Transportador por: ITALCOL SA [Girón]. Placa: WOL439. Cédula Conductor: 91238062. Nombre Conductor: REYNALDO  NAVAS. Celular Conductor: 1"/>
    <s v="ITALCOL SA"/>
    <s v="KM 6 VIA GIRON"/>
    <s v="GIRÓN"/>
    <s v="URIBE MORA MARIA CAMILA"/>
    <s v="SANDRA CALA"/>
    <d v="2024-02-22T07:30:11"/>
    <x v="0"/>
    <n v="0"/>
  </r>
  <r>
    <s v="DS-24020190"/>
    <d v="2024-02-22T00:00:00"/>
    <x v="266"/>
    <d v="2024-02-22T00:00:00"/>
    <d v="2024-02-21T08:33:05"/>
    <s v="OP:2023-00530.004"/>
    <s v="MANO DE OBRA DE TECNICO ESPECIALISTA EN MONTAJE PARA MONTAJE DE EQUIPOS,"/>
    <s v="ITALCOL SA [Girón]"/>
    <s v="Materiales y Suministros"/>
    <s v="1.4.55.20 | Materiales y Suministros"/>
    <s v="SIKALASTO-95-OR"/>
    <s v="CHICLE SIKALASTOMER 95 OR 2.7 MM ESPESOR X 15.24 METROS"/>
    <n v="2"/>
    <m/>
    <m/>
    <n v="2"/>
    <s v="DESPACHO PARA ITALCOL PLANTA 2 GIRÓN - SE DESPACHA EN CAMIONETA DE METALTECO"/>
    <s v="Transportador por: ITALCOL SA [Girón]. Placa: WOL439. Cédula Conductor: 91238062. Nombre Conductor: REYNALDO  NAVAS. Celular Conductor: 1"/>
    <s v="ITALCOL SA"/>
    <s v="KM 6 VIA GIRON"/>
    <s v="GIRÓN"/>
    <s v="URIBE MORA MARIA CAMILA"/>
    <s v="SANDRA CALA"/>
    <d v="2024-02-22T07:30:11"/>
    <x v="0"/>
    <n v="0"/>
  </r>
  <r>
    <s v="DS-24020191"/>
    <d v="2024-02-22T00:00:00"/>
    <x v="267"/>
    <d v="2024-02-21T00:00:00"/>
    <d v="2024-02-19T09:12:23"/>
    <s v="OP:2023-00538.016"/>
    <s v="BATERIA DE (12) TOLVAS DE ALMACENAMIENTO, FABRICADAS EN LAMINA HR TVDS 5050 1206, 174.6 M3 TOTAL TVDS 5050"/>
    <s v="BBVA COLOMBIA / BANCO BILBAO VIZCAYA ARGENTARIA COLOMBIA S.A. [Bogotá D.C]"/>
    <s v="Tuerca Hexágona Zincada"/>
    <s v="1.4.05.08 | Tornillería"/>
    <s v="TUH-1/2"/>
    <s v="TUERCA HEX 1/2 ZINCADA"/>
    <n v="450"/>
    <m/>
    <m/>
    <n v="450"/>
    <s v="ENVIAR TORNILLERIA QUE SE SACO PARA ENSAMBLE EN PLANTA"/>
    <s v="Transportador por: GRUPO ARTE S.A.S. Placa: XVB574. Cédula Conductor: 1.102.366.968. Nombre Conductor: Omar Augusto Espitia EscuderoC. Celular Conductor: 317 294 65 62"/>
    <s v="GRUPO ARTE S.A.S"/>
    <s v="CR 9 72 21 P 7"/>
    <s v="BOGOTÁ. D.C."/>
    <s v="DURAN ALVAREZ MIGUEL ANDRES"/>
    <s v="SANDRA CALA"/>
    <d v="2024-02-22T15:48:35"/>
    <x v="0"/>
    <n v="0"/>
  </r>
  <r>
    <s v="DS-24020191"/>
    <d v="2024-02-22T00:00:00"/>
    <x v="267"/>
    <d v="2024-02-21T00:00:00"/>
    <d v="2024-02-19T09:12:23"/>
    <s v="OP:2023-00538.016"/>
    <s v="BATERIA DE (12) TOLVAS DE ALMACENAMIENTO, FABRICADAS EN LAMINA HR TVDS 5050 1206, 174.6 M3 TOTAL TVDS 5050"/>
    <s v="BBVA COLOMBIA / BANCO BILBAO VIZCAYA ARGENTARIA COLOMBIA S.A. [Bogotá D.C]"/>
    <s v="Tuerca Milimétrica"/>
    <s v="1.4.05.08 | Tornillería"/>
    <s v="TUE-M-10X1.50"/>
    <s v="TUERCA M10 X PASO 1.50MM - FLANGE"/>
    <n v="11200"/>
    <m/>
    <m/>
    <n v="11200"/>
    <s v="ENVIAR TORNILLERIA QUE SE SACO PARA ENSAMBLE EN PLANTA"/>
    <s v="Transportador por: GRUPO ARTE S.A.S. Placa: XVB574. Cédula Conductor: 1.102.366.968. Nombre Conductor: Omar Augusto Espitia EscuderoC. Celular Conductor: 317 294 65 62"/>
    <s v="GRUPO ARTE S.A.S"/>
    <s v="CR 9 72 21 P 7"/>
    <s v="BOGOTÁ. D.C."/>
    <s v="DURAN ALVAREZ MIGUEL ANDRES"/>
    <s v="SANDRA CALA"/>
    <d v="2024-02-22T15:48:35"/>
    <x v="0"/>
    <n v="0"/>
  </r>
  <r>
    <s v="DS-24020191"/>
    <d v="2024-02-22T00:00:00"/>
    <x v="267"/>
    <d v="2024-02-21T00:00:00"/>
    <d v="2024-02-19T09:12:23"/>
    <s v="OP:2023-00538.016"/>
    <s v="BATERIA DE (12) TOLVAS DE ALMACENAMIENTO, FABRICADAS EN LAMINA HR TVDS 5050 1206, 174.6 M3 TOTAL TVDS 5050"/>
    <s v="BBVA COLOMBIA / BANCO BILBAO VIZCAYA ARGENTARIA COLOMBIA S.A. [Bogotá D.C]"/>
    <s v="Tornillo M"/>
    <s v="1.4.05.08 | Tornillería"/>
    <s v="TOR-M10X35MM"/>
    <s v="TORNILLO HEX M10 X 35MM - PASO 1.5MM - FLANGE"/>
    <n v="12000"/>
    <m/>
    <m/>
    <n v="12000"/>
    <s v="ENVIAR TORNILLERIA QUE SE SACO PARA ENSAMBLE EN PLANTA"/>
    <s v="Transportador por: GRUPO ARTE S.A.S. Placa: XVB574. Cédula Conductor: 1.102.366.968. Nombre Conductor: Omar Augusto Espitia EscuderoC. Celular Conductor: 317 294 65 62"/>
    <s v="GRUPO ARTE S.A.S"/>
    <s v="CR 9 72 21 P 7"/>
    <s v="BOGOTÁ. D.C."/>
    <s v="DURAN ALVAREZ MIGUEL ANDRES"/>
    <s v="SANDRA CALA"/>
    <d v="2024-02-22T15:48:35"/>
    <x v="0"/>
    <n v="0"/>
  </r>
  <r>
    <s v="DS-24020191"/>
    <d v="2024-02-22T00:00:00"/>
    <x v="267"/>
    <d v="2024-02-21T00:00:00"/>
    <d v="2024-02-19T09:12:23"/>
    <s v="OP:2023-00538.016"/>
    <s v="BATERIA DE (12) TOLVAS DE ALMACENAMIENTO, FABRICADAS EN LAMINA HR TVDS 5050 1206, 174.6 M3 TOTAL TVDS 5050"/>
    <s v="BBVA COLOMBIA / BANCO BILBAO VIZCAYA ARGENTARIA COLOMBIA S.A. [Bogotá D.C]"/>
    <s v="Tornillo Carriaje"/>
    <s v="1.4.05.08 | Tornillería"/>
    <s v="TCA-1/2X1 1/2"/>
    <s v="TORNILLO CARRIAJE 1/2 X 1 1/2 ZINCADO"/>
    <n v="450"/>
    <m/>
    <m/>
    <n v="450"/>
    <s v="ENVIAR TORNILLERIA QUE SE SACO PARA ENSAMBLE EN PLANTA"/>
    <s v="Transportador por: GRUPO ARTE S.A.S. Placa: XVB574. Cédula Conductor: 1.102.366.968. Nombre Conductor: Omar Augusto Espitia EscuderoC. Celular Conductor: 317 294 65 62"/>
    <s v="GRUPO ARTE S.A.S"/>
    <s v="CR 9 72 21 P 7"/>
    <s v="BOGOTÁ. D.C."/>
    <s v="DURAN ALVAREZ MIGUEL ANDRES"/>
    <s v="SANDRA CALA"/>
    <d v="2024-02-22T15:48:35"/>
    <x v="0"/>
    <n v="0"/>
  </r>
  <r>
    <s v="DS-24020191"/>
    <d v="2024-02-22T00:00:00"/>
    <x v="267"/>
    <d v="2024-02-21T00:00:00"/>
    <d v="2024-02-19T09:12:23"/>
    <s v="OP:2023-00538.016"/>
    <s v="BATERIA DE (12) TOLVAS DE ALMACENAMIENTO, FABRICADAS EN LAMINA HR TVDS 5050 1206, 174.6 M3 TOTAL TVDS 5050"/>
    <s v="BBVA COLOMBIA / BANCO BILBAO VIZCAYA ARGENTARIA COLOMBIA S.A. [Bogotá D.C]"/>
    <s v="Materiales y Suministros"/>
    <s v="1.4.55.20 | Materiales y Suministros"/>
    <s v="SIKALASTO-95-OR"/>
    <s v="CHICLE SIKALASTOMER 95 OR 2.7 MM ESPESOR X 15.24 METROS"/>
    <n v="46"/>
    <m/>
    <m/>
    <n v="46"/>
    <s v="ENVIAR TORNILLERIA QUE SE SACO PARA ENSAMBLE EN PLANTA"/>
    <s v="Transportador por: GRUPO ARTE S.A.S. Placa: XVB574. Cédula Conductor: 1.102.366.968. Nombre Conductor: Omar Augusto Espitia EscuderoC. Celular Conductor: 317 294 65 62"/>
    <s v="GRUPO ARTE S.A.S"/>
    <s v="CR 9 72 21 P 7"/>
    <s v="BOGOTÁ. D.C."/>
    <s v="DURAN ALVAREZ MIGUEL ANDRES"/>
    <s v="SANDRA CALA"/>
    <d v="2024-02-22T15:48:35"/>
    <x v="0"/>
    <n v="0"/>
  </r>
  <r>
    <s v="DS-24020191"/>
    <d v="2024-02-22T00:00:00"/>
    <x v="267"/>
    <d v="2024-02-21T00:00:00"/>
    <d v="2024-02-19T09:12:23"/>
    <s v="OP:2023-00538.016"/>
    <s v="BATERIA DE (12) TOLVAS DE ALMACENAMIENTO, FABRICADAS EN LAMINA HR TVDS 5050 1206, 174.6 M3 TOTAL TVDS 5050"/>
    <s v="BBVA COLOMBIA / BANCO BILBAO VIZCAYA ARGENTARIA COLOMBIA S.A. [Bogotá D.C]"/>
    <s v="Empaques"/>
    <s v="1.4.05.10 | Varios"/>
    <s v="EMP-CAU-SIL-3/8"/>
    <s v="EMPAQUE DE CAUCHO Ø 3/8 PARA SILO/TOPE"/>
    <n v="5500"/>
    <m/>
    <m/>
    <n v="5500"/>
    <s v="ENVIAR TORNILLERIA QUE SE SACO PARA ENSAMBLE EN PLANTA"/>
    <s v="Transportador por: GRUPO ARTE S.A.S. Placa: XVB574. Cédula Conductor: 1.102.366.968. Nombre Conductor: Omar Augusto Espitia EscuderoC. Celular Conductor: 317 294 65 62"/>
    <s v="GRUPO ARTE S.A.S"/>
    <s v="CR 9 72 21 P 7"/>
    <s v="BOGOTÁ. D.C."/>
    <s v="DURAN ALVAREZ MIGUEL ANDRES"/>
    <s v="SANDRA CALA"/>
    <d v="2024-02-22T15:48:35"/>
    <x v="0"/>
    <n v="0"/>
  </r>
  <r>
    <s v="DS-24020191"/>
    <d v="2024-02-22T00:00:00"/>
    <x v="267"/>
    <d v="2024-02-21T00:00:00"/>
    <d v="2024-02-19T09:12:23"/>
    <s v="OP:2023-00538.016"/>
    <s v="BATERIA DE (12) TOLVAS DE ALMACENAMIENTO, FABRICADAS EN LAMINA HR TVDS 5050 1206, 174.6 M3 TOTAL TVDS 5050"/>
    <s v="BBVA COLOMBIA / BANCO BILBAO VIZCAYA ARGENTARIA COLOMBIA S.A. [Bogotá D.C]"/>
    <s v="Arandela Plana"/>
    <s v="1.4.05.08 | Tornillería"/>
    <s v="APL-1/2"/>
    <s v="ARANDELA PLANA 1/2 ZINCADA"/>
    <n v="450"/>
    <m/>
    <m/>
    <n v="450"/>
    <s v="ENVIAR TORNILLERIA QUE SE SACO PARA ENSAMBLE EN PLANTA"/>
    <s v="Transportador por: GRUPO ARTE S.A.S. Placa: XVB574. Cédula Conductor: 1.102.366.968. Nombre Conductor: Omar Augusto Espitia EscuderoC. Celular Conductor: 317 294 65 62"/>
    <s v="GRUPO ARTE S.A.S"/>
    <s v="CR 9 72 21 P 7"/>
    <s v="BOGOTÁ. D.C."/>
    <s v="DURAN ALVAREZ MIGUEL ANDRES"/>
    <s v="SANDRA CALA"/>
    <d v="2024-02-22T15:48:35"/>
    <x v="0"/>
    <n v="0"/>
  </r>
  <r>
    <s v="DS-24020191"/>
    <d v="2024-02-22T00:00:00"/>
    <x v="268"/>
    <d v="2024-02-22T00:00:00"/>
    <d v="2024-02-22T10:23:47"/>
    <s v="OP:2024-00062.001"/>
    <s v="MONTAJE INGENIERO MIGUEL DURAN"/>
    <s v="BBVA COLOMBIA / BANCO BILBAO VIZCAYA ARGENTARIA COLOMBIA S.A. [Bogotá D.C]"/>
    <s v="Elementos de Protección Contracaídas"/>
    <s v="1.4.55.12 | Materiales y Suministros para MO"/>
    <s v="ESL-REG.POS"/>
    <s v="ESLINGA SENCILLA DE POSICIONAMIENTO Y/O RESTRICCION EN REATA PLANA DE 1.8 METROS SAF Ref: 301S-SA-2P"/>
    <n v="5"/>
    <m/>
    <m/>
    <n v="5"/>
    <s v="PH 24020203"/>
    <s v="Transportador por: GRUPO ARTE S.A.S. Placa: XVB574. Cédula Conductor: 1.102.366.968. Nombre Conductor: Omar Augusto Espitia EscuderoC. Celular Conductor: 317 294 65 62"/>
    <s v="GRUPO ARTE S.A.S"/>
    <s v="CR 9 72 21 P 7"/>
    <s v="BOGOTÁ. D.C."/>
    <s v="DURAN ALVAREZ MIGUEL ANDRES"/>
    <s v="SANDRA CALA"/>
    <d v="2024-02-22T15:48:35"/>
    <x v="0"/>
    <n v="0"/>
  </r>
  <r>
    <s v="DS-24020191"/>
    <d v="2024-02-22T00:00:00"/>
    <x v="268"/>
    <d v="2024-02-22T00:00:00"/>
    <d v="2024-02-22T10:23:47"/>
    <s v="OP:2024-00062.001"/>
    <s v="MONTAJE INGENIERO MIGUEL DURAN"/>
    <s v="BBVA COLOMBIA / BANCO BILBAO VIZCAYA ARGENTARIA COLOMBIA S.A. [Bogotá D.C]"/>
    <s v="Elementos de Protección Contracaídas"/>
    <s v="1.4.55.12 | Materiales y Suministros para MO"/>
    <s v="ESL-ENY.301YRA2G1P"/>
    <s v="ESLINGA EN Y REGULABLE EN REATA PLANA DE DETENCION DE CAIDAS CON PAQUETE ABSORBEDOR SAF Ref: 301YR-A-2G1P"/>
    <n v="5"/>
    <m/>
    <m/>
    <n v="5"/>
    <s v="PH 24020203"/>
    <s v="Transportador por: GRUPO ARTE S.A.S. Placa: XVB574. Cédula Conductor: 1.102.366.968. Nombre Conductor: Omar Augusto Espitia EscuderoC. Celular Conductor: 317 294 65 62"/>
    <s v="GRUPO ARTE S.A.S"/>
    <s v="CR 9 72 21 P 7"/>
    <s v="BOGOTÁ. D.C."/>
    <s v="DURAN ALVAREZ MIGUEL ANDRES"/>
    <s v="SANDRA CALA"/>
    <d v="2024-02-22T15:48:35"/>
    <x v="0"/>
    <n v="0"/>
  </r>
  <r>
    <s v="DS-24020191"/>
    <d v="2024-02-22T00:00:00"/>
    <x v="268"/>
    <d v="2024-02-22T00:00:00"/>
    <d v="2024-02-22T10:23:47"/>
    <s v="OP:2024-00062.001"/>
    <s v="MONTAJE INGENIERO MIGUEL DURAN"/>
    <s v="BBVA COLOMBIA / BANCO BILBAO VIZCAYA ARGENTARIA COLOMBIA S.A. [Bogotá D.C]"/>
    <s v="Elementos de Protección Contracaídas"/>
    <s v="1.4.55.12 | Materiales y Suministros para MO"/>
    <s v="ARN-MUL.4PTOS"/>
    <s v="ARNES MULTIPROPOSITO,  CRUZADO DE 4 PUNTOS Ref: 402-MT-X4"/>
    <n v="5"/>
    <m/>
    <m/>
    <n v="5"/>
    <s v="PH 24020203"/>
    <s v="Transportador por: GRUPO ARTE S.A.S. Placa: XVB574. Cédula Conductor: 1.102.366.968. Nombre Conductor: Omar Augusto Espitia EscuderoC. Celular Conductor: 317 294 65 62"/>
    <s v="GRUPO ARTE S.A.S"/>
    <s v="CR 9 72 21 P 7"/>
    <s v="BOGOTÁ. D.C."/>
    <s v="DURAN ALVAREZ MIGUEL ANDRES"/>
    <s v="SANDRA CALA"/>
    <d v="2024-02-22T15:48:35"/>
    <x v="0"/>
    <n v="0"/>
  </r>
  <r>
    <s v="DS-24020193"/>
    <d v="2024-02-22T00:00:00"/>
    <x v="264"/>
    <d v="2024-02-22T00:00:00"/>
    <d v="2024-02-20T16:12:59"/>
    <s v="OP:2023-00530.004"/>
    <s v="MANO DE OBRA DE TECNICO ESPECIALISTA EN MONTAJE PARA MONTAJE DE EQUIPOS,"/>
    <s v="ITALCOL SA [Girón]"/>
    <s v="Tuerca Milimétrica"/>
    <s v="1.4.05.08 | Tornillería"/>
    <s v="TUE-M-8-1-25"/>
    <s v="TUERCA HEX M8 X PASO 1.25MM"/>
    <n v="130"/>
    <m/>
    <m/>
    <n v="130"/>
    <s v="DESPACHO PARA ITALCOL PLANTA 2 - DESPACHO EN CAMIONETA"/>
    <s v="Transportador por: ITALCOL SA [Girón]. Placa: WOL439. Cédula Conductor: 91238062. Nombre Conductor: REYNALDO  NAVAS. Celular Conductor: 1"/>
    <s v="ITALCOL SA"/>
    <s v="KM 6 VIA GIRON"/>
    <s v="GIRÓN"/>
    <s v="URIBE MORA MARIA CAMILA"/>
    <s v="SANDRA CALA"/>
    <d v="2024-02-22T10:39:15"/>
    <x v="0"/>
    <n v="0"/>
  </r>
  <r>
    <s v="DS-24020193"/>
    <d v="2024-02-22T00:00:00"/>
    <x v="269"/>
    <d v="2024-02-22T00:00:00"/>
    <d v="2024-02-22T09:57:35"/>
    <s v="OP:2023-00530.004"/>
    <s v="MANO DE OBRA DE TECNICO ESPECIALISTA EN MONTAJE PARA MONTAJE DE EQUIPOS,"/>
    <s v="ITALCOL SA [Girón]"/>
    <s v="Guantes"/>
    <s v="1.4.55.12 | Materiales y Suministros para MO"/>
    <s v="GUA-LAR.TIP.ING.LAR"/>
    <s v="GUANTE TIPO INGENIERO EN VAQUETA LARGO"/>
    <n v="12"/>
    <m/>
    <m/>
    <n v="12"/>
    <s v="DESPACHO EL DÍA DE HOY PARA ITALCOL GIRÓN"/>
    <s v="Transportador por: ITALCOL SA [Girón]. Placa: WOL439. Cédula Conductor: 91238062. Nombre Conductor: REYNALDO  NAVAS. Celular Conductor: 1"/>
    <s v="ITALCOL SA"/>
    <s v="KM 6 VIA GIRON"/>
    <s v="GIRÓN"/>
    <s v="URIBE MORA MARIA CAMILA"/>
    <s v="SANDRA CALA"/>
    <d v="2024-02-22T10:39:15"/>
    <x v="0"/>
    <n v="0"/>
  </r>
  <r>
    <s v="DS-24020194"/>
    <d v="2024-02-22T00:00:00"/>
    <x v="270"/>
    <d v="2024-02-22T00:00:00"/>
    <d v="2024-02-22T10:06:28"/>
    <s v="OP:2023-00240.001"/>
    <s v="DISEÑO DE PLANOS TALLER FABRICACIÓN DE ESTRUCTURA METÁLICA EN ACERO ESTRUCTURAL A-572"/>
    <s v="CONSORCIO CONSTRUCCIONES HOSPITALARIAS [Bogotá D.C.]"/>
    <s v="Soldadura 7018"/>
    <s v="1.4.05.07 | Soldadura"/>
    <s v="SOL-7018-1/8"/>
    <s v="SOLDADURA 7018 1/8 WEST ARCO WEST ARCO"/>
    <n v="40"/>
    <m/>
    <m/>
    <n v="40"/>
    <s v="Despachar para HUS"/>
    <s v="Transportador por: LMI S.A.S.. Placa: WOLD43. Cédula Conductor: 1096253121. Nombre Conductor: JAIR BELTRAN. Celular Conductor: 3016787132"/>
    <s v="LMI S.A.S."/>
    <s v="CR 12 84 A 12 OF 301"/>
    <s v="BOGOTÁ. D.C."/>
    <s v="PINTO PINZON LUIS ARNULFO"/>
    <s v="NATHALIA PLATA"/>
    <d v="2024-02-22T11:42:36"/>
    <x v="0"/>
    <n v="0"/>
  </r>
  <r>
    <s v="DS-24020196"/>
    <d v="2024-02-22T00:00:00"/>
    <x v="271"/>
    <d v="2024-02-01T00:00:00"/>
    <d v="2024-01-31T13:23:20"/>
    <s v="OP:2023-00240.001"/>
    <s v="DISEÑO DE PLANOS TALLER FABRICACIÓN DE ESTRUCTURA METÁLICA EN ACERO ESTRUCTURAL A-572"/>
    <s v="CONSORCIO CONSTRUCCIONES HOSPITALARIAS [Bogotá D.C.]"/>
    <s v="Angulo HR"/>
    <s v="1.4.05.04 | Perfilería"/>
    <s v="ANGH-4X1/2"/>
    <s v="ANGULO HR 4 X 1/2"/>
    <n v="18"/>
    <m/>
    <m/>
    <n v="18"/>
    <s v="DESPACHO PARA INDUSTRIAS ACEROS"/>
    <s v="Transportador por: LMI S.A.S.. Placa: WOLD43. Cédula Conductor: 1096253121. Nombre Conductor: JAIR BELTRAN. Celular Conductor: 3016787132"/>
    <s v="LMI S.A.S."/>
    <s v="CR 12 84 A 12 OF 301"/>
    <s v="BOGOTÁ. D.C."/>
    <s v="PINTO PINZON LUIS ARNULFO"/>
    <s v="SANDRA CALA"/>
    <d v="2024-02-22T13:06:29"/>
    <x v="2"/>
    <n v="1"/>
  </r>
  <r>
    <s v="DS-24020197"/>
    <d v="2024-02-22T00:00:00"/>
    <x v="272"/>
    <d v="2024-01-26T00:00:00"/>
    <d v="2024-02-14T07:38:02"/>
    <s v="OP:2024-00056.002"/>
    <s v="SUMINISTRO DE PERSONAL PARA CAMBIO DE ARO DE DESGASTE PLTZ 1210 MUYANG"/>
    <s v="ALIMENTOS FINCA S.A.S. [Bucaramanga]"/>
    <s v="Materiales y Suministros"/>
    <s v="1.4.55.20 | Materiales y Suministros"/>
    <s v="WYP-ALL.X80"/>
    <s v="ESTOPA WYPALL X - 80  ROLLO 80 PAÑOS DE 42 CM X 28 CM"/>
    <n v="1"/>
    <m/>
    <m/>
    <n v="1"/>
    <s v="entregar a danny caballero"/>
    <s v="Transportador por: ALIMENTOS FINCA S.A.S. [Bucaramanga]. Placa: BVG095. Cédula Conductor: 91458875. Nombre Conductor: DANNY ALBEIRO CABALLERO. Celular Conductor: 0"/>
    <s v="ALIMENTOS FINCA S.A.S."/>
    <s v="KM 3 VIA PALENQUE CAFE MADRID"/>
    <s v="BUCARAMANGA"/>
    <s v="LIZARAZO MORENO EDWIN HORACIO"/>
    <s v="SANDRA CALA"/>
    <d v="2024-02-22T13:57:06"/>
    <x v="0"/>
    <n v="1"/>
  </r>
  <r>
    <s v="DS-24020197"/>
    <d v="2024-02-22T00:00:00"/>
    <x v="272"/>
    <d v="2024-01-26T00:00:00"/>
    <d v="2024-02-14T07:38:02"/>
    <s v="OP:2024-00056.002"/>
    <s v="SUMINISTRO DE PERSONAL PARA CAMBIO DE ARO DE DESGASTE PLTZ 1210 MUYANG"/>
    <s v="ALIMENTOS FINCA S.A.S. [Bucaramanga]"/>
    <s v="Materiales y Suministros"/>
    <s v="1.4.55.20 | Materiales y Suministros"/>
    <s v="LUB-ANT.8ONZ"/>
    <s v="LUBRICANTE PENETRANTE AFLOJADOR DE TUERCAS Y TORNILLOS ANTIOXIDANTE X 8 ONZAS REF: REST PI Ref: REST PI"/>
    <n v="2"/>
    <m/>
    <m/>
    <n v="2"/>
    <s v="entregar a danny caballero"/>
    <s v="Transportador por: ALIMENTOS FINCA S.A.S. [Bucaramanga]. Placa: BVG095. Cédula Conductor: 91458875. Nombre Conductor: DANNY ALBEIRO CABALLERO. Celular Conductor: 0"/>
    <s v="ALIMENTOS FINCA S.A.S."/>
    <s v="KM 3 VIA PALENQUE CAFE MADRID"/>
    <s v="BUCARAMANGA"/>
    <s v="LIZARAZO MORENO EDWIN HORACIO"/>
    <s v="SANDRA CALA"/>
    <d v="2024-02-22T13:57:06"/>
    <x v="0"/>
    <n v="0"/>
  </r>
  <r>
    <s v="DS-24020197"/>
    <d v="2024-02-22T00:00:00"/>
    <x v="272"/>
    <d v="2024-01-26T00:00:00"/>
    <d v="2024-02-14T07:38:02"/>
    <s v="OP:2024-00056.002"/>
    <s v="SUMINISTRO DE PERSONAL PARA CAMBIO DE ARO DE DESGASTE PLTZ 1210 MUYANG"/>
    <s v="ALIMENTOS FINCA S.A.S. [Bucaramanga]"/>
    <s v="Guantes"/>
    <s v="1.4.55.12 | Materiales y Suministros para MO"/>
    <s v="GUA-POL.G40.9"/>
    <s v="GUANTE G40 POLIURETANO MANTENIMIENTO # 9"/>
    <n v="4"/>
    <m/>
    <m/>
    <n v="4"/>
    <s v="entregar a danny caballero"/>
    <s v="Transportador por: ALIMENTOS FINCA S.A.S. [Bucaramanga]. Placa: BVG095. Cédula Conductor: 91458875. Nombre Conductor: DANNY ALBEIRO CABALLERO. Celular Conductor: 0"/>
    <s v="ALIMENTOS FINCA S.A.S."/>
    <s v="KM 3 VIA PALENQUE CAFE MADRID"/>
    <s v="BUCARAMANGA"/>
    <s v="LIZARAZO MORENO EDWIN HORACIO"/>
    <s v="SANDRA CALA"/>
    <d v="2024-02-22T13:57:06"/>
    <x v="0"/>
    <n v="0"/>
  </r>
  <r>
    <s v="DS-24020202"/>
    <d v="2024-02-23T00:00:00"/>
    <x v="273"/>
    <d v="2024-02-22T00:00:00"/>
    <d v="2024-02-22T14:48:03"/>
    <s v="OP:2023-00408.012"/>
    <s v="CONSUMIBLES FABRICACION METALTECO (LA CASITA Y PLANTA PRINCIPAL)"/>
    <s v="METALTECO SAS [Girón]"/>
    <s v="Disco Varios"/>
    <s v="1.4.55.20 | Materiales y Suministros"/>
    <s v="DIS-FLA.4.1/2X7/8.GR.INT"/>
    <s v="DISCO FLAP 4 1/2&quot; X 7/8&quot; GRANO 60 BOSH"/>
    <n v="30"/>
    <m/>
    <m/>
    <n v="30"/>
    <s v="Despachar para la casita"/>
    <s v="Transportador por: PINTO PINZON LUIS ARNULFO. Placa: PZN90C. Cédula Conductor: 13703281. Nombre Conductor: LUIS ARNULFO PINTO. Celular Conductor: 3152434342"/>
    <s v="PINTO PINZON LUIS ARNULFO"/>
    <s v="KM 6 VIA GIRON"/>
    <s v="GIRÓN"/>
    <s v="PINTO PINZON LUIS ARNULFO"/>
    <s v="NATHALIA PLATA"/>
    <d v="2024-02-23T09:16:35"/>
    <x v="0"/>
    <n v="0"/>
  </r>
  <r>
    <s v="DS-24020203"/>
    <d v="2024-02-23T00:00:00"/>
    <x v="274"/>
    <d v="2024-02-23T00:00:00"/>
    <d v="2024-02-23T10:04:46"/>
    <s v="OP:2023-00240.001"/>
    <s v="DISEÑO DE PLANOS TALLER FABRICACIÓN DE ESTRUCTURA METÁLICA EN ACERO ESTRUCTURAL A-572"/>
    <s v="CONSORCIO CONSTRUCCIONES HOSPITALARIAS [Bogotá D.C.]"/>
    <s v="Pintura Diversos"/>
    <s v="1.4.05.05 | Pintura"/>
    <s v="PIN-THINNER"/>
    <s v="THINER"/>
    <n v="10"/>
    <m/>
    <m/>
    <n v="10"/>
    <s v="Despachar para la casita"/>
    <s v="Transportador por: LMI S.A.S. [Bucaramanga]. Placa: WOL439. Cédula Conductor: 1096253121. Nombre Conductor: JAIR ALBEIRO BELTRAN. Celular Conductor: 3016787132"/>
    <s v="LMI S.A.S."/>
    <s v="CR 12 84 A 12 OF 301"/>
    <s v="BOGOTÁ. D.C."/>
    <s v="PINTO PINZON LUIS ARNULFO"/>
    <s v="NATHALIA PLATA"/>
    <d v="2024-02-23T10:17:44"/>
    <x v="0"/>
    <n v="0"/>
  </r>
  <r>
    <s v="DS-24020203"/>
    <d v="2024-02-23T00:00:00"/>
    <x v="274"/>
    <d v="2024-02-23T00:00:00"/>
    <d v="2024-02-23T10:04:46"/>
    <s v="OP:2023-00240.001"/>
    <s v="DISEÑO DE PLANOS TALLER FABRICACIÓN DE ESTRUCTURA METÁLICA EN ACERO ESTRUCTURAL A-572"/>
    <s v="CONSORCIO CONSTRUCCIONES HOSPITALARIAS [Bogotá D.C.]"/>
    <s v="Pintura Epoxica"/>
    <s v="1.4.05.05 | Pintura"/>
    <s v="DIS-EPO.PIN"/>
    <s v="DISOLVENTE EPOXICO PINTUNAL Ref: 13-5"/>
    <n v="5"/>
    <m/>
    <m/>
    <n v="5"/>
    <s v="Despachar para la casita"/>
    <s v="Transportador por: LMI S.A.S. [Bucaramanga]. Placa: WOL439. Cédula Conductor: 1096253121. Nombre Conductor: JAIR ALBEIRO BELTRAN. Celular Conductor: 3016787132"/>
    <s v="LMI S.A.S."/>
    <s v="CR 12 84 A 12 OF 301"/>
    <s v="BOGOTÁ. D.C."/>
    <s v="PINTO PINZON LUIS ARNULFO"/>
    <s v="NATHALIA PLATA"/>
    <d v="2024-02-23T10:17:44"/>
    <x v="0"/>
    <n v="0"/>
  </r>
  <r>
    <s v="DS-24020203"/>
    <d v="2024-02-23T00:00:00"/>
    <x v="274"/>
    <d v="2024-02-23T00:00:00"/>
    <d v="2024-02-23T10:04:46"/>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ar para la casita"/>
    <s v="Transportador por: LMI S.A.S. [Bucaramanga]. Placa: WOL439. Cédula Conductor: 1096253121. Nombre Conductor: JAIR ALBEIRO BELTRAN. Celular Conductor: 3016787132"/>
    <s v="LMI S.A.S."/>
    <s v="CR 12 84 A 12 OF 301"/>
    <s v="BOGOTÁ. D.C."/>
    <s v="PINTO PINZON LUIS ARNULFO"/>
    <s v="NATHALIA PLATA"/>
    <d v="2024-02-23T10:17:44"/>
    <x v="0"/>
    <n v="0"/>
  </r>
  <r>
    <s v="DS-24020203"/>
    <d v="2024-02-23T00:00:00"/>
    <x v="274"/>
    <d v="2024-02-23T00:00:00"/>
    <d v="2024-02-23T10:04:46"/>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s v="Despachar para la casita"/>
    <s v="Transportador por: LMI S.A.S. [Bucaramanga]. Placa: WOL439. Cédula Conductor: 1096253121. Nombre Conductor: JAIR ALBEIRO BELTRAN. Celular Conductor: 3016787132"/>
    <s v="LMI S.A.S."/>
    <s v="CR 12 84 A 12 OF 301"/>
    <s v="BOGOTÁ. D.C."/>
    <s v="PINTO PINZON LUIS ARNULFO"/>
    <s v="NATHALIA PLATA"/>
    <d v="2024-02-23T10:17:44"/>
    <x v="0"/>
    <n v="0"/>
  </r>
  <r>
    <s v="DS-24020203"/>
    <d v="2024-02-23T00:00:00"/>
    <x v="274"/>
    <d v="2024-02-23T00:00:00"/>
    <d v="2024-02-23T10:04:46"/>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ar para la casita"/>
    <s v="Transportador por: LMI S.A.S. [Bucaramanga]. Placa: WOL439. Cédula Conductor: 1096253121. Nombre Conductor: JAIR ALBEIRO BELTRAN. Celular Conductor: 3016787132"/>
    <s v="LMI S.A.S."/>
    <s v="CR 12 84 A 12 OF 301"/>
    <s v="BOGOTÁ. D.C."/>
    <s v="PINTO PINZON LUIS ARNULFO"/>
    <s v="NATHALIA PLATA"/>
    <d v="2024-02-23T10:17:44"/>
    <x v="0"/>
    <n v="0"/>
  </r>
  <r>
    <s v="DS-24020204"/>
    <d v="2024-02-23T00:00:00"/>
    <x v="246"/>
    <d v="2024-02-19T00:00:00"/>
    <d v="2024-02-15T09:11:43"/>
    <s v="OP:2023-00462.039"/>
    <s v="PLATAFORMA DE MANTENIMIENTO PARA UNIDAD MOTRIZ DE CABEZA MOTRIZ DE LINEA DE PELETIZADO #1, INCLUYE ESCALERA DE ACCESO"/>
    <s v="ITALCOL SA [Funza]"/>
    <s v="Materiales y Suministros"/>
    <s v="1.4.55.20 | Materiales y Suministros"/>
    <s v="BRO-CHA.2&quot;"/>
    <s v="BROCHA 2&quot; - MARCA LA MONA"/>
    <n v="20"/>
    <m/>
    <m/>
    <n v="20"/>
    <m/>
    <s v="Transportador por: IMPOCOMA S.A.S [Mosquera]. Placa: THP004. Cédula Conductor: 74355717. Nombre Conductor: JUAN CARLOS VARGAS NINO. Celular Conductor: 3214279729"/>
    <s v="IMPOCOMA S.A.S"/>
    <s v="KM 13 VIA OCCIDENTE MOSQUERA - FUNZA"/>
    <s v="FUNZA"/>
    <s v="VALBUENA PEREZ ELKIN YESID"/>
    <s v="SANDRA CALA"/>
    <d v="2024-02-23T15:43:30"/>
    <x v="0"/>
    <n v="0"/>
  </r>
  <r>
    <s v="DS-24020204"/>
    <d v="2024-02-23T00:00:00"/>
    <x v="275"/>
    <d v="2024-02-22T00:00:00"/>
    <d v="2024-02-21T15:19:33"/>
    <s v="OP:2023-00462.038"/>
    <s v="ADECUACION DE PLATAFORMA DE MANTENIMIENTO EXISTENTE DE TRANSPORTADOR DE CADENA LINEA DE PELETIZADO #2"/>
    <s v="ITALCOL SA [Funza]"/>
    <s v="Consumible Equipo de Soldadura"/>
    <s v="1.4.55.20 | Materiales y Suministros"/>
    <s v="PIN-POR.ELECT.300AMP"/>
    <s v="PINZA PORTAELECTRODO DE 300 AMPERIOS"/>
    <n v="2"/>
    <m/>
    <m/>
    <n v="2"/>
    <m/>
    <s v="Transportador por: IMPOCOMA S.A.S [Mosquera]. Placa: THP004. Cédula Conductor: 74355717. Nombre Conductor: JUAN CARLOS VARGAS NINO. Celular Conductor: 3214279729"/>
    <s v="IMPOCOMA S.A.S"/>
    <s v="KM 13 VIA OCCIDENTE MOSQUERA - FUNZA"/>
    <s v="FUNZA"/>
    <s v="VALBUENA PEREZ ELKIN YESID"/>
    <s v="SANDRA CALA"/>
    <d v="2024-02-23T15:43:30"/>
    <x v="0"/>
    <n v="0"/>
  </r>
  <r>
    <s v="DS-24020204"/>
    <d v="2024-02-23T00:00:00"/>
    <x v="275"/>
    <d v="2024-02-22T00:00:00"/>
    <d v="2024-02-21T15:19:33"/>
    <s v="OP:2023-00462.038"/>
    <s v="ADECUACION DE PLATAFORMA DE MANTENIMIENTO EXISTENTE DE TRANSPORTADOR DE CADENA LINEA DE PELETIZADO #2"/>
    <s v="ITALCOL SA [Funza]"/>
    <s v="Consumible Equipo de Soldadura"/>
    <s v="1.4.55.20 | Materiales y Suministros"/>
    <s v="PIN-MAS.300AMP.TIPOJACKSON"/>
    <s v="PINZA PARA MASA DE 300 AMPERIOS TIPO JACKSON"/>
    <n v="2"/>
    <m/>
    <m/>
    <n v="2"/>
    <m/>
    <s v="Transportador por: IMPOCOMA S.A.S [Mosquera]. Placa: THP004. Cédula Conductor: 74355717. Nombre Conductor: JUAN CARLOS VARGAS NINO. Celular Conductor: 3214279729"/>
    <s v="IMPOCOMA S.A.S"/>
    <s v="KM 13 VIA OCCIDENTE MOSQUERA - FUNZA"/>
    <s v="FUNZA"/>
    <s v="VALBUENA PEREZ ELKIN YESID"/>
    <s v="SANDRA CALA"/>
    <d v="2024-02-23T15:43:30"/>
    <x v="0"/>
    <n v="0"/>
  </r>
  <r>
    <s v="DS-24020205"/>
    <d v="2024-02-23T00:00:00"/>
    <x v="276"/>
    <d v="2024-02-22T00:00:00"/>
    <d v="2024-02-20T15:00:06"/>
    <s v="OP:2023-00578.003"/>
    <s v="FILTRO DE MANGAS FT24 0406, CON CAPACIDAD PARA FILTRAR UNA LIMPIADORA CON CAPACIDAD HASTA 30 TPH"/>
    <s v="ITALCOL SA [Funza]"/>
    <s v="Tornillo Hexágono"/>
    <s v="1.4.05.08 | Tornillería"/>
    <s v="THE-3/8X1"/>
    <s v="TORNILLO HEX 3/8 X 1 ZINCADO"/>
    <n v="45"/>
    <m/>
    <m/>
    <n v="45"/>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5"/>
    <d v="2024-02-23T00:00:00"/>
    <x v="277"/>
    <d v="2024-02-22T00:00:00"/>
    <d v="2024-02-20T17:42:04"/>
    <s v="OP:2023-00578.005"/>
    <s v="MARCO PARA SOPORTE DEL FILTRO DE MANGAS Y EL FILTRO"/>
    <s v="ITALCOL SA [Funza]"/>
    <s v="Cauchos"/>
    <s v="1.4.05.10 | Varios"/>
    <s v="CAU-3 1/2X2 1/4"/>
    <s v="CAUCHO AMORTIGUADOR ZARANDA 3 1/2&quot; X 2 1/4&quot;"/>
    <n v="6"/>
    <m/>
    <m/>
    <n v="6"/>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5"/>
    <d v="2024-02-23T00:00:00"/>
    <x v="278"/>
    <d v="2024-02-22T00:00:00"/>
    <d v="2024-02-20T20:13:34"/>
    <s v="OP:2023-00462.002"/>
    <s v="FILTRO CICLON 30148 FC 30148"/>
    <s v="ITALCOL SA [Funza]"/>
    <s v="Tuerca Hexágona Grado"/>
    <s v="1.4.05.08 | Tornillería"/>
    <s v="TUH-5/16-G5"/>
    <s v="TUERCA HEX 5/16 GRADO 5"/>
    <n v="20"/>
    <m/>
    <m/>
    <n v="20"/>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5"/>
    <d v="2024-02-23T00:00:00"/>
    <x v="278"/>
    <d v="2024-02-22T00:00:00"/>
    <d v="2024-02-20T20:13:34"/>
    <s v="OP:2023-00462.002"/>
    <s v="FILTRO CICLON 30148 FC 30148"/>
    <s v="ITALCOL SA [Funza]"/>
    <s v="Tornillo Grado"/>
    <s v="1.4.05.08 | Tornillería"/>
    <s v="THE-5/16X11/2G5"/>
    <s v="TORNILLO HEX 5/16 X 1 1/2 - GRADO 5"/>
    <n v="20"/>
    <m/>
    <m/>
    <n v="20"/>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5"/>
    <d v="2024-02-23T00:00:00"/>
    <x v="278"/>
    <d v="2024-02-22T00:00:00"/>
    <d v="2024-02-20T20:13:34"/>
    <s v="OP:2023-00462.002"/>
    <s v="FILTRO CICLON 30148 FC 30148"/>
    <s v="ITALCOL SA [Funza]"/>
    <s v="Arandela Plana"/>
    <s v="1.4.05.08 | Tornillería"/>
    <s v="APL-5/16"/>
    <s v="ARANDELA PLANA 5/16 ZINCADA"/>
    <n v="37"/>
    <m/>
    <m/>
    <n v="37"/>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5"/>
    <d v="2024-02-23T00:00:00"/>
    <x v="278"/>
    <d v="2024-02-22T00:00:00"/>
    <d v="2024-02-20T20:13:34"/>
    <s v="OP:2023-00462.002"/>
    <s v="FILTRO CICLON 30148 FC 30148"/>
    <s v="ITALCOL SA [Funza]"/>
    <s v="Arandela Plana"/>
    <s v="1.4.05.08 | Tornillería"/>
    <s v="APL-5/16"/>
    <s v="ARANDELA PLANA 5/16 ZINCADA"/>
    <n v="3"/>
    <m/>
    <m/>
    <n v="3"/>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5"/>
    <d v="2024-02-23T00:00:00"/>
    <x v="279"/>
    <d v="2024-02-22T00:00:00"/>
    <d v="2024-02-20T20:24:16"/>
    <s v="OP:2023-00579.001"/>
    <s v="MANO DE OBRA TECNICA ESPECIALISTA PARA MONTAJE DE  EQUIPOS OFERTADOS,"/>
    <s v="ITALCOL SA [Funza]"/>
    <s v="Varios Diversos"/>
    <s v="1.4.05.10 | Varios"/>
    <s v="MAN-1/2."/>
    <s v="MANILA Y/O LAZO Ø 1/2&quot;"/>
    <n v="60"/>
    <m/>
    <m/>
    <n v="60"/>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5"/>
    <d v="2024-02-23T00:00:00"/>
    <x v="280"/>
    <d v="2024-02-22T00:00:00"/>
    <d v="2024-02-21T14:38:20"/>
    <s v="OP:2023-00579.001"/>
    <s v="MANO DE OBRA TECNICA ESPECIALISTA PARA MONTAJE DE  EQUIPOS OFERTADOS,"/>
    <s v="ITALCOL SA [Funza]"/>
    <s v="Consumible Equipo de Soldadura"/>
    <s v="1.4.55.20 | Materiales y Suministros"/>
    <s v="PIN-POR.ELECT.300AMP"/>
    <s v="PINZA PORTAELECTRODO DE 300 AMPERIOS"/>
    <n v="3"/>
    <m/>
    <m/>
    <n v="3"/>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5"/>
    <d v="2024-02-23T00:00:00"/>
    <x v="280"/>
    <d v="2024-02-22T00:00:00"/>
    <d v="2024-02-21T14:38:20"/>
    <s v="OP:2023-00579.001"/>
    <s v="MANO DE OBRA TECNICA ESPECIALISTA PARA MONTAJE DE  EQUIPOS OFERTADOS,"/>
    <s v="ITALCOL SA [Funza]"/>
    <s v="Consumible Equipo de Soldadura"/>
    <s v="1.4.55.20 | Materiales y Suministros"/>
    <s v="PIN-MAS.300AMP.TIPOJACKSON"/>
    <s v="PINZA PARA MASA DE 300 AMPERIOS TIPO JACKSON"/>
    <n v="3"/>
    <m/>
    <m/>
    <n v="3"/>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5"/>
    <d v="2024-02-23T00:00:00"/>
    <x v="281"/>
    <d v="2024-02-23T00:00:00"/>
    <d v="2024-02-22T17:30:59"/>
    <s v="OP:2023-00578.001"/>
    <s v="CONJUNTO DE DUCTOS Y ACCESORIOS PARA ASPIRACION Y CONEXION DE LA LIMPIADORA Y EL VENTIALDOR EXISTENTE, Se utilizan un 90% de  los ductos existentes"/>
    <s v="ITALCOL SA [Funza]"/>
    <s v="Tuerca Hexágona Zincada"/>
    <s v="1.4.05.08 | Tornillería"/>
    <s v="TUH-3/8"/>
    <s v="TUERCA HEX 3/8 ZINCADA"/>
    <n v="250"/>
    <m/>
    <m/>
    <n v="250"/>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5"/>
    <d v="2024-02-23T00:00:00"/>
    <x v="281"/>
    <d v="2024-02-23T00:00:00"/>
    <d v="2024-02-22T17:30:59"/>
    <s v="OP:2023-00578.001"/>
    <s v="CONJUNTO DE DUCTOS Y ACCESORIOS PARA ASPIRACION Y CONEXION DE LA LIMPIADORA Y EL VENTIALDOR EXISTENTE, Se utilizan un 90% de  los ductos existentes"/>
    <s v="ITALCOL SA [Funza]"/>
    <s v="Tornillo Hexágono"/>
    <s v="1.4.05.08 | Tornillería"/>
    <s v="THE-3/8X1 1/4"/>
    <s v="TORNILLO HEX 3/8 X 1 1/4 ZINCADO"/>
    <n v="250"/>
    <m/>
    <m/>
    <n v="250"/>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5"/>
    <d v="2024-02-23T00:00:00"/>
    <x v="281"/>
    <d v="2024-02-23T00:00:00"/>
    <d v="2024-02-22T17:30:59"/>
    <s v="OP:2023-00578.001"/>
    <s v="CONJUNTO DE DUCTOS Y ACCESORIOS PARA ASPIRACION Y CONEXION DE LA LIMPIADORA Y EL VENTIALDOR EXISTENTE, Se utilizan un 90% de  los ductos existentes"/>
    <s v="ITALCOL SA [Funza]"/>
    <s v="Varios Diversos"/>
    <s v="1.4.05.10 | Varios"/>
    <s v="LON-CAM-20CM"/>
    <s v="LONA CAMIONERA SUPER TRUCK X 20 CMS ANCHO"/>
    <n v="4"/>
    <m/>
    <m/>
    <n v="4"/>
    <m/>
    <s v="Transportador por: IMPOCOMA S.A.S [Mosquera]. Placa: THP004. Cédula Conductor: 74355717. Nombre Conductor: JUAN CARLOS VARGAS NINO. Celular Conductor: 3214279729"/>
    <s v="IMPOCOMA S.A.S"/>
    <s v="KM 13 VIA OCCIDENTE MOSQUERA - FUNZA"/>
    <s v="FUNZA"/>
    <s v="DURAN HERNANDEZ FABIAN RUMMENIGE"/>
    <s v="SANDRA CALA"/>
    <d v="2024-02-27T08:32:24"/>
    <x v="0"/>
    <n v="0"/>
  </r>
  <r>
    <s v="DS-24020207"/>
    <d v="2024-02-23T00:00:00"/>
    <x v="282"/>
    <d v="2024-02-21T00:00:00"/>
    <d v="2024-02-21T17:33:09"/>
    <s v="OP:2023-00240.001"/>
    <s v="DISEÑO DE PLANOS TALLER FABRICACIÓN DE ESTRUCTURA METÁLICA EN ACERO ESTRUCTURAL A-572"/>
    <s v="CONSORCIO CONSTRUCCIONES HOSPITALARIAS [Bogotá D.C.]"/>
    <s v="Tornillo Hexágono"/>
    <s v="1.4.05.08 | Tornillería"/>
    <s v="TOR-HEX.3/4"/>
    <s v="TORNILLO HEX 3/4 X 1 3/4&quot; - GALVANIZADO REF. A325 TIPO 1"/>
    <n v="68"/>
    <m/>
    <m/>
    <n v="68"/>
    <s v="Despachar para el HUS"/>
    <s v="Transportador por: CONSORCIO CONSTRUCCIONES HOSPITALARIAS [Bogotá D.C.]. Placa: BVG095. Cédula Conductor: 91238062. Nombre Conductor: REYNALDO  NAVAS. Celular Conductor: 0"/>
    <s v="CONSORCIO CONSTRUCCIONES HOSPITALARIAS"/>
    <s v="CR 12 84 A 12 OF 301"/>
    <s v="BOGOTÁ. D.C."/>
    <s v="PINTO PINZON LUIS ARNULFO"/>
    <s v="SANDRA CALA"/>
    <d v="2024-02-23T16:08:16"/>
    <x v="0"/>
    <n v="0"/>
  </r>
  <r>
    <s v="DS-24020207"/>
    <d v="2024-02-23T00:00:00"/>
    <x v="282"/>
    <d v="2024-02-21T00:00:00"/>
    <d v="2024-02-21T17:33:09"/>
    <s v="OP:2023-00240.001"/>
    <s v="DISEÑO DE PLANOS TALLER FABRICACIÓN DE ESTRUCTURA METÁLICA EN ACERO ESTRUCTURAL A-572"/>
    <s v="CONSORCIO CONSTRUCCIONES HOSPITALARIAS [Bogotá D.C.]"/>
    <s v="Tornillo Hexágono"/>
    <s v="1.4.05.08 | Tornillería"/>
    <s v="TOR-3/4.2.1/2.A325"/>
    <s v="TORNILLO HEX 3/4 X 2 1/2 - GALVANIZADO REF. A325 TIPO 1"/>
    <n v="200"/>
    <m/>
    <m/>
    <n v="200"/>
    <s v="Despachar para el HUS"/>
    <s v="Transportador por: CONSORCIO CONSTRUCCIONES HOSPITALARIAS [Bogotá D.C.]. Placa: BVG095. Cédula Conductor: 91238062. Nombre Conductor: REYNALDO  NAVAS. Celular Conductor: 0"/>
    <s v="CONSORCIO CONSTRUCCIONES HOSPITALARIAS"/>
    <s v="CR 12 84 A 12 OF 301"/>
    <s v="BOGOTÁ. D.C."/>
    <s v="PINTO PINZON LUIS ARNULFO"/>
    <s v="SANDRA CALA"/>
    <d v="2024-02-23T16:08:16"/>
    <x v="0"/>
    <n v="0"/>
  </r>
  <r>
    <s v="DS-24020210"/>
    <d v="2024-02-24T00:00:00"/>
    <x v="283"/>
    <d v="2024-02-24T00:00:00"/>
    <d v="2024-02-24T08:38:00"/>
    <s v="OP:2024-00144.001"/>
    <s v="SUMINISTRO DE TECNICO PARA INSPECCION TRIMESTRAL PLTZ 25"/>
    <s v="ITALCOL SA [Girón]"/>
    <s v="Materiales y Suministros"/>
    <s v="1.4.55.20 | Materiales y Suministros"/>
    <s v="LUB-ANT.8ONZ"/>
    <s v="LUBRICANTE PENETRANTE AFLOJADOR DE TUERCAS Y TORNILLOS ANTIOXIDANTE X 8 ONZAS REF: REST PI Ref: REST PI"/>
    <n v="1"/>
    <m/>
    <m/>
    <n v="1"/>
    <m/>
    <s v="Transportador por: DIAZ RINCON NORVEY. Placa: GIV259. Cédula Conductor: 91239768. Nombre Conductor: NORVEY  DIAZ. Celular Conductor: 1111111111"/>
    <s v="DIAZ RINCON NORVEY"/>
    <s v="KM 6 VIA GIRON"/>
    <s v="GIRÓN"/>
    <s v="LIZARAZO MORENO EDWIN HORACIO"/>
    <s v="NATHALIA PLATA"/>
    <d v="2024-02-24T09:23:39"/>
    <x v="0"/>
    <n v="0"/>
  </r>
  <r>
    <s v="DS-24020210"/>
    <d v="2024-02-24T00:00:00"/>
    <x v="283"/>
    <d v="2024-02-24T00:00:00"/>
    <d v="2024-02-24T08:38:00"/>
    <s v="OP:2024-00144.001"/>
    <s v="SUMINISTRO DE TECNICO PARA INSPECCION TRIMESTRAL PLTZ 25"/>
    <s v="ITALCOL SA [Girón]"/>
    <s v="Guantes"/>
    <s v="1.4.55.12 | Materiales y Suministros para MO"/>
    <s v="GUA-POL.G40.9"/>
    <s v="GUANTE G40 POLIURETANO MANTENIMIENTO # 9"/>
    <n v="2"/>
    <m/>
    <m/>
    <n v="2"/>
    <m/>
    <s v="Transportador por: DIAZ RINCON NORVEY. Placa: GIV259. Cédula Conductor: 91239768. Nombre Conductor: NORVEY  DIAZ. Celular Conductor: 1111111111"/>
    <s v="DIAZ RINCON NORVEY"/>
    <s v="KM 6 VIA GIRON"/>
    <s v="GIRÓN"/>
    <s v="LIZARAZO MORENO EDWIN HORACIO"/>
    <s v="NATHALIA PLATA"/>
    <d v="2024-02-24T09:23:39"/>
    <x v="0"/>
    <n v="0"/>
  </r>
  <r>
    <s v="DS-24020211"/>
    <d v="2024-02-24T00:00:00"/>
    <x v="284"/>
    <d v="2024-02-24T00:00:00"/>
    <d v="2024-02-24T09:30:44"/>
    <s v="OP:2023-00240.001"/>
    <s v="DISEÑO DE PLANOS TALLER FABRICACIÓN DE ESTRUCTURA METÁLICA EN ACERO ESTRUCTURAL A-572"/>
    <s v="CONSORCIO CONSTRUCCIONES HOSPITALARIAS [Bogotá D.C.]"/>
    <s v="Tubería Estructural"/>
    <s v="1.4.05.09 | Tubería"/>
    <s v="TUB-EST.2X2.5"/>
    <s v="TUBO ESTRUCTURAL REDONDO Ø 2&quot; X 2.5 MM"/>
    <n v="66"/>
    <m/>
    <m/>
    <n v="66"/>
    <s v="Despachar para M&amp;C ABRIL"/>
    <s v="Transportador por: LMI S.A.S. [Bucaramanga]. Placa: WOLD43. Cédula Conductor: 1096253121. Nombre Conductor: JAIR BELTRAN. Celular Conductor: 3016787132"/>
    <s v="LMI S.A.S."/>
    <s v="CR 12 84 A 12 OF 301"/>
    <s v="BOGOTÁ. D.C."/>
    <s v="PINTO PINZON LUIS ARNULFO"/>
    <s v="NATHALIA PLATA"/>
    <d v="2024-02-24T10:02:15"/>
    <x v="2"/>
    <n v="1"/>
  </r>
  <r>
    <s v="DS-24020217"/>
    <d v="2024-02-26T00:00:00"/>
    <x v="285"/>
    <d v="2024-02-28T00:00:00"/>
    <d v="2024-02-26T10:43:20"/>
    <s v="OP:2023-00240.001"/>
    <s v="DISEÑO DE PLANOS TALLER FABRICACIÓN DE ESTRUCTURA METÁLICA EN ACERO ESTRUCTURAL A-572"/>
    <s v="CONSORCIO CONSTRUCCIONES HOSPITALARIAS [Bogotá D.C.]"/>
    <s v="Pintura Anticorrosiva"/>
    <s v="1.4.05.05 | Pintura"/>
    <s v="SIK-PRI.FZ.G.C"/>
    <s v="SIKACOR PRIMER FZ GRIS CLARO COMPONENTE A (A:B=1:1) SIKA REF. T096426-36"/>
    <n v="5"/>
    <m/>
    <m/>
    <n v="5"/>
    <s v="Despachar LA CASITA"/>
    <s v="Transportador por: LMI S.A.S. [Bucaramanga]. Placa: WOLD43. Cédula Conductor: 1096253121. Nombre Conductor: JAIR BELTRAN. Celular Conductor: 3016787132"/>
    <s v="LMI S.A.S."/>
    <s v="CR 12 84 A 12 OF 301"/>
    <s v="BOGOTÁ. D.C."/>
    <s v="PINTO PINZON LUIS ARNULFO"/>
    <s v="SANDRA CALA"/>
    <d v="2024-02-26T13:23:55"/>
    <x v="0"/>
    <n v="1"/>
  </r>
  <r>
    <s v="DS-24020217"/>
    <d v="2024-02-26T00:00:00"/>
    <x v="285"/>
    <d v="2024-02-28T00:00:00"/>
    <d v="2024-02-26T10:43:20"/>
    <s v="OP:2023-00240.001"/>
    <s v="DISEÑO DE PLANOS TALLER FABRICACIÓN DE ESTRUCTURA METÁLICA EN ACERO ESTRUCTURAL A-572"/>
    <s v="CONSORCIO CONSTRUCCIONES HOSPITALARIAS [Bogotá D.C.]"/>
    <s v="Catalizadores"/>
    <s v="1.4.05.05 | Pintura"/>
    <s v="CAT-SIK.PRIM.FZ"/>
    <s v="CATALIZADOR SIKACOR PRIMER FZ COMPONENTE B (A:B=1:1) Ref: T096526-82"/>
    <n v="5"/>
    <m/>
    <m/>
    <n v="5"/>
    <s v="Despachar LA CASITA"/>
    <s v="Transportador por: LMI S.A.S. [Bucaramanga]. Placa: WOLD43. Cédula Conductor: 1096253121. Nombre Conductor: JAIR BELTRAN. Celular Conductor: 3016787132"/>
    <s v="LMI S.A.S."/>
    <s v="CR 12 84 A 12 OF 301"/>
    <s v="BOGOTÁ. D.C."/>
    <s v="PINTO PINZON LUIS ARNULFO"/>
    <s v="SANDRA CALA"/>
    <d v="2024-02-26T13:23:55"/>
    <x v="0"/>
    <n v="0"/>
  </r>
  <r>
    <s v="DS-24020218"/>
    <d v="2024-02-26T00:00:00"/>
    <x v="286"/>
    <d v="2024-02-27T00:00:00"/>
    <d v="2024-02-26T10:22:44"/>
    <s v="OP:2023-00408.012"/>
    <s v="CONSUMIBLES FABRICACION METALTECO (LA CASITA Y PLANTA PRINCIPAL)"/>
    <s v="METALTECO SAS [Girón]"/>
    <s v="Disco Varios"/>
    <s v="1.4.55.20 | Materiales y Suministros"/>
    <s v="DIS-FLA.4.1/2X7/8.GR.INT"/>
    <s v="DISCO FLAP 4 1/2&quot; X 7/8&quot; GRANO 60 BOSH"/>
    <n v="20"/>
    <m/>
    <m/>
    <n v="20"/>
    <s v="Despachar para LA CASITA"/>
    <s v="Transportador por: METALTECO SAS [Girón]. Placa: GIU259. Cédula Conductor: 91238062. Nombre Conductor: REYNALDO  NAVAS. Celular Conductor: 6469411"/>
    <s v="METALTECO SAS"/>
    <s v="KM 6 VIA GIRON"/>
    <s v="GIRÓN"/>
    <s v="PINTO PINZON LUIS ARNULFO"/>
    <s v="SANDRA CALA"/>
    <d v="2024-02-26T13:26:04"/>
    <x v="0"/>
    <n v="0"/>
  </r>
  <r>
    <s v="DS-24020219"/>
    <d v="2024-02-26T00:00:00"/>
    <x v="287"/>
    <d v="2024-02-27T00:00:00"/>
    <d v="2024-02-26T08:49:49"/>
    <s v="OP:2023-00408.011"/>
    <s v="CONSUMIBLES  MONTAJE ESTRUCTURA HUS (APOYO CONTRATISTA )"/>
    <s v="METALTECO SAS [Girón]"/>
    <s v="Materiales y Suministros"/>
    <s v="1.4.55.20 | Materiales y Suministros"/>
    <s v="SIK-FIX.BLA"/>
    <s v="SIKAFLEX - FIX  BLANCO X 370 GRAMOS / 300 ML SIKA Ref: 2560"/>
    <n v="6"/>
    <m/>
    <m/>
    <n v="6"/>
    <s v="Despachar para el HUS"/>
    <s v="Transportador por: METALTECO SAS [Girón]. Placa: GIU259. Cédula Conductor: 91238062. Nombre Conductor: REYNALDO  NAVAS. Celular Conductor: 6469411"/>
    <s v="METALTECO SAS"/>
    <s v="KM 6 VIA GIRON"/>
    <s v="GIRÓN"/>
    <s v="PINTO PINZON LUIS ARNULFO"/>
    <s v="SANDRA CALA"/>
    <d v="2024-02-26T13:27:30"/>
    <x v="0"/>
    <n v="0"/>
  </r>
  <r>
    <s v="DS-24020220"/>
    <d v="2024-02-26T00:00:00"/>
    <x v="57"/>
    <d v="2024-01-18T00:00:00"/>
    <d v="2024-01-18T12:14:04"/>
    <s v="OP:2023-00408.012"/>
    <s v="CONSUMIBLES FABRICACION METALTECO (LA CASITA Y PLANTA PRINCIPAL)"/>
    <s v="METALTECO SAS [Girón]"/>
    <s v="Elementos de Protección"/>
    <s v="1.4.55.12 | Materiales y Suministros para MO"/>
    <s v="ACE-CAR.PULIR"/>
    <s v="ACETATO CARETA DE PULIR BORDE METALICO"/>
    <n v="10"/>
    <m/>
    <m/>
    <n v="10"/>
    <m/>
    <s v="Transportador por: METALTECO SAS [Girón]. Placa: GIU259. Cédula Conductor: 91238062. Nombre Conductor: REYNALDO  NAVAS. Celular Conductor: 6469411"/>
    <s v="METALTECO SAS"/>
    <s v="KM 6 VIA GIRON"/>
    <s v="GIRÓN"/>
    <s v="PINTO PINZON LUIS ARNULFO"/>
    <s v="NATHALIA PLATA"/>
    <d v="2024-02-26T15:28:17"/>
    <x v="0"/>
    <n v="0"/>
  </r>
  <r>
    <s v="DS-24020220"/>
    <d v="2024-02-26T00:00:00"/>
    <x v="288"/>
    <d v="2024-02-07T00:00:00"/>
    <d v="2024-02-07T14:25:24"/>
    <s v="OP:2023-00408.012"/>
    <s v="CONSUMIBLES FABRICACION METALTECO (LA CASITA Y PLANTA PRINCIPAL)"/>
    <s v="METALTECO SAS [Girón]"/>
    <s v="Elementos de Protección"/>
    <s v="1.4.55.12 | Materiales y Suministros para MO"/>
    <s v="GAF-NEG.SPYFLEX"/>
    <s v="GAFAS ANTIEMPAÑANTES NEGRAS REF. SPYFLEX Ref: 201020232"/>
    <n v="30"/>
    <m/>
    <m/>
    <n v="30"/>
    <s v="Despachar para LA CASITA"/>
    <s v="Transportador por: METALTECO SAS [Girón]. Placa: GIU259. Cédula Conductor: 91238062. Nombre Conductor: REYNALDO  NAVAS. Celular Conductor: 6469411"/>
    <s v="METALTECO SAS"/>
    <s v="KM 6 VIA GIRON"/>
    <s v="GIRÓN"/>
    <s v="PINTO PINZON LUIS ARNULFO"/>
    <s v="NATHALIA PLATA"/>
    <d v="2024-02-26T15:28:17"/>
    <x v="0"/>
    <n v="0"/>
  </r>
  <r>
    <s v="DS-24020220"/>
    <d v="2024-02-26T00:00:00"/>
    <x v="273"/>
    <d v="2024-02-22T00:00:00"/>
    <d v="2024-02-22T14:48:03"/>
    <s v="OP:2023-00408.012"/>
    <s v="CONSUMIBLES FABRICACION METALTECO (LA CASITA Y PLANTA PRINCIPAL)"/>
    <s v="METALTECO SAS [Girón]"/>
    <s v="Materiales y Suministros"/>
    <s v="1.4.55.20 | Materiales y Suministros"/>
    <s v="WYP-ALL.X80"/>
    <s v="ESTOPA WYPALL X - 80  ROLLO 80 PAÑOS DE 42 CM X 28 CM"/>
    <n v="4"/>
    <m/>
    <m/>
    <n v="4"/>
    <s v="Despachar para la casita"/>
    <s v="Transportador por: METALTECO SAS [Girón]. Placa: GIU259. Cédula Conductor: 91238062. Nombre Conductor: REYNALDO  NAVAS. Celular Conductor: 6469411"/>
    <s v="METALTECO SAS"/>
    <s v="KM 6 VIA GIRON"/>
    <s v="GIRÓN"/>
    <s v="PINTO PINZON LUIS ARNULFO"/>
    <s v="NATHALIA PLATA"/>
    <d v="2024-02-26T15:28:17"/>
    <x v="0"/>
    <n v="0"/>
  </r>
  <r>
    <s v="DS-24020220"/>
    <d v="2024-02-26T00:00:00"/>
    <x v="273"/>
    <d v="2024-02-22T00:00:00"/>
    <d v="2024-02-22T14:48:03"/>
    <s v="OP:2023-00408.012"/>
    <s v="CONSUMIBLES FABRICACION METALTECO (LA CASITA Y PLANTA PRINCIPAL)"/>
    <s v="METALTECO SAS [Girón]"/>
    <s v="Elementos de Protección"/>
    <s v="1.4.55.12 | Materiales y Suministros para MO"/>
    <s v="TRA-PRO.TYV."/>
    <s v="TRAJE DE PROTECCION TYVEK CLASIC REF. CHF5 MARCA DUPONT"/>
    <n v="20"/>
    <m/>
    <m/>
    <n v="20"/>
    <s v="Despachar para la casita"/>
    <s v="Transportador por: METALTECO SAS [Girón]. Placa: GIU259. Cédula Conductor: 91238062. Nombre Conductor: REYNALDO  NAVAS. Celular Conductor: 6469411"/>
    <s v="METALTECO SAS"/>
    <s v="KM 6 VIA GIRON"/>
    <s v="GIRÓN"/>
    <s v="PINTO PINZON LUIS ARNULFO"/>
    <s v="NATHALIA PLATA"/>
    <d v="2024-02-26T15:28:17"/>
    <x v="0"/>
    <n v="0"/>
  </r>
  <r>
    <s v="DS-24020220"/>
    <d v="2024-02-26T00:00:00"/>
    <x v="273"/>
    <d v="2024-02-22T00:00:00"/>
    <d v="2024-02-22T14:48:03"/>
    <s v="OP:2023-00408.012"/>
    <s v="CONSUMIBLES FABRICACION METALTECO (LA CASITA Y PLANTA PRINCIPAL)"/>
    <s v="METALTECO SAS [Girón]"/>
    <s v="Guantes"/>
    <s v="1.4.55.12 | Materiales y Suministros para MO"/>
    <s v="GUA-POL.G40.9"/>
    <s v="GUANTE G40 POLIURETANO MANTENIMIENTO # 9"/>
    <n v="10"/>
    <m/>
    <m/>
    <n v="10"/>
    <s v="Despachar para la casita"/>
    <s v="Transportador por: METALTECO SAS [Girón]. Placa: GIU259. Cédula Conductor: 91238062. Nombre Conductor: REYNALDO  NAVAS. Celular Conductor: 6469411"/>
    <s v="METALTECO SAS"/>
    <s v="KM 6 VIA GIRON"/>
    <s v="GIRÓN"/>
    <s v="PINTO PINZON LUIS ARNULFO"/>
    <s v="NATHALIA PLATA"/>
    <d v="2024-02-26T15:28:17"/>
    <x v="0"/>
    <n v="0"/>
  </r>
  <r>
    <s v="DS-24020220"/>
    <d v="2024-02-26T00:00:00"/>
    <x v="273"/>
    <d v="2024-02-22T00:00:00"/>
    <d v="2024-02-22T14:48:03"/>
    <s v="OP:2023-00408.012"/>
    <s v="CONSUMIBLES FABRICACION METALTECO (LA CASITA Y PLANTA PRINCIPAL)"/>
    <s v="METALTECO SAS [Girón]"/>
    <s v="Disco Varios"/>
    <s v="1.4.55.20 | Materiales y Suministros"/>
    <s v="DISCO-3M-6-80"/>
    <s v="DISCO 3M 6&quot; ASPIRACION LIMPIA GRANO 80 3M"/>
    <n v="50"/>
    <m/>
    <m/>
    <n v="50"/>
    <s v="Despachar para la casita"/>
    <s v="Transportador por: METALTECO SAS [Girón]. Placa: GIU259. Cédula Conductor: 91238062. Nombre Conductor: REYNALDO  NAVAS. Celular Conductor: 6469411"/>
    <s v="METALTECO SAS"/>
    <s v="KM 6 VIA GIRON"/>
    <s v="GIRÓN"/>
    <s v="PINTO PINZON LUIS ARNULFO"/>
    <s v="NATHALIA PLATA"/>
    <d v="2024-02-26T15:28:17"/>
    <x v="0"/>
    <n v="0"/>
  </r>
  <r>
    <s v="DS-24020220"/>
    <d v="2024-02-26T00:00:00"/>
    <x v="273"/>
    <d v="2024-02-22T00:00:00"/>
    <d v="2024-02-22T14:48:03"/>
    <s v="OP:2023-00408.012"/>
    <s v="CONSUMIBLES FABRICACION METALTECO (LA CASITA Y PLANTA PRINCIPAL)"/>
    <s v="METALTECO SAS [Girón]"/>
    <s v="Disco Varios"/>
    <s v="1.4.55.20 | Materiales y Suministros"/>
    <s v="DISCO-3M-6-180"/>
    <s v="DISCO 3M 6&quot; ASPIRACION LIMPIA GRANO 180 3M"/>
    <n v="50"/>
    <m/>
    <m/>
    <n v="50"/>
    <s v="Despachar para la casita"/>
    <s v="Transportador por: METALTECO SAS [Girón]. Placa: GIU259. Cédula Conductor: 91238062. Nombre Conductor: REYNALDO  NAVAS. Celular Conductor: 6469411"/>
    <s v="METALTECO SAS"/>
    <s v="KM 6 VIA GIRON"/>
    <s v="GIRÓN"/>
    <s v="PINTO PINZON LUIS ARNULFO"/>
    <s v="NATHALIA PLATA"/>
    <d v="2024-02-26T15:28:17"/>
    <x v="0"/>
    <n v="0"/>
  </r>
  <r>
    <s v="DS-24020222"/>
    <d v="2024-02-26T00:00:00"/>
    <x v="289"/>
    <d v="2024-02-26T00:00:00"/>
    <d v="2024-02-23T11:46:06"/>
    <s v="OP:2023-00408.011"/>
    <s v="CONSUMIBLES  MONTAJE ESTRUCTURA HUS (APOYO CONTRATISTA )"/>
    <s v="METALTECO SAS [Girón]"/>
    <s v="Herramienta Desechable"/>
    <s v="1.4.55.15 | Herramienta Desechable"/>
    <s v="NIV-MAG.X09"/>
    <s v="NIVEL MAGNETICO X 9&quot; MARCA EMPIRE REF: 581-9 Ref: 581-9"/>
    <n v="1"/>
    <m/>
    <m/>
    <n v="1"/>
    <s v="PH-24020244/SA-24022784"/>
    <s v="Transportador por: METALTECO SAS [Girón]. Placa: GIU259. Cédula Conductor: 91238062. Nombre Conductor: REYNALDO  NAVAS. Celular Conductor: 6469411"/>
    <s v="METALTECO SAS"/>
    <s v="KM 6 VIA GIRON"/>
    <s v="GIRÓN"/>
    <s v="PINTO PINZON LUIS ARNULFO"/>
    <s v="NATHALIA PLATA"/>
    <d v="2024-02-26T15:45:00"/>
    <x v="0"/>
    <n v="0"/>
  </r>
  <r>
    <s v="DS-24020222"/>
    <d v="2024-02-26T00:00:00"/>
    <x v="290"/>
    <d v="2024-02-27T00:00:00"/>
    <d v="2024-02-26T12:09:22"/>
    <s v="OP:2023-00408.011"/>
    <s v="CONSUMIBLES  MONTAJE ESTRUCTURA HUS (APOYO CONTRATISTA )"/>
    <s v="METALTECO SAS [Girón]"/>
    <s v="Consumible Equipo de Soldadura"/>
    <s v="1.4.55.20 | Materiales y Suministros"/>
    <s v="TOB-AIS.FLU"/>
    <s v="TOBERA AISLADA FLUXCORE 450 AMP CORTA - TWECO REF: 1261-1026 REF: 1261-1026 REF: 1261-1026 Ref: 1261-1026"/>
    <n v="5"/>
    <m/>
    <m/>
    <n v="5"/>
    <s v="Desachar para el HUS"/>
    <s v="Transportador por: METALTECO SAS [Girón]. Placa: GIU259. Cédula Conductor: 91238062. Nombre Conductor: REYNALDO  NAVAS. Celular Conductor: 6469411"/>
    <s v="METALTECO SAS"/>
    <s v="KM 6 VIA GIRON"/>
    <s v="GIRÓN"/>
    <s v="PINTO PINZON LUIS ARNULFO"/>
    <s v="NATHALIA PLATA"/>
    <d v="2024-02-26T15:45:00"/>
    <x v="0"/>
    <n v="0"/>
  </r>
  <r>
    <s v="DS-24020222"/>
    <d v="2024-02-26T00:00:00"/>
    <x v="290"/>
    <d v="2024-02-27T00:00:00"/>
    <d v="2024-02-26T12:09:22"/>
    <s v="OP:2023-00408.011"/>
    <s v="CONSUMIBLES  MONTAJE ESTRUCTURA HUS (APOYO CONTRATISTA )"/>
    <s v="METALTECO SAS [Girón]"/>
    <s v="Elementos de Protección"/>
    <s v="1.4.55.12 | Materiales y Suministros para MO"/>
    <s v="PRO-AUD.TAP.9092."/>
    <s v="PROTECTOR AUDITIVO TIPO TAPON CON ESTUCHE"/>
    <n v="15"/>
    <m/>
    <m/>
    <n v="15"/>
    <s v="Desachar para el HUS"/>
    <s v="Transportador por: METALTECO SAS [Girón]. Placa: GIU259. Cédula Conductor: 91238062. Nombre Conductor: REYNALDO  NAVAS. Celular Conductor: 6469411"/>
    <s v="METALTECO SAS"/>
    <s v="KM 6 VIA GIRON"/>
    <s v="GIRÓN"/>
    <s v="PINTO PINZON LUIS ARNULFO"/>
    <s v="NATHALIA PLATA"/>
    <d v="2024-02-26T15:45:00"/>
    <x v="0"/>
    <n v="0"/>
  </r>
  <r>
    <s v="DS-24020225"/>
    <d v="2024-02-27T00:00:00"/>
    <x v="243"/>
    <d v="2024-02-26T00:00:00"/>
    <d v="2024-02-16T15:17:44"/>
    <s v="OP:2023-00579.001"/>
    <s v="MANO DE OBRA TECNICA ESPECIALISTA PARA MONTAJE DE  EQUIPOS OFERTADOS,"/>
    <s v="ITALCOL SA [Funza]"/>
    <s v="Elementos de Protección"/>
    <s v="1.4.55.12 | Materiales y Suministros para MO"/>
    <s v="VID-EXT.CAR.EXT"/>
    <s v="VIDRIO EXTERNO PARA CARETA INTELIGENTE EXTREME REF. 436184"/>
    <n v="10"/>
    <m/>
    <m/>
    <n v="10"/>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0"/>
  </r>
  <r>
    <s v="DS-24020225"/>
    <d v="2024-02-27T00:00:00"/>
    <x v="278"/>
    <d v="2024-02-22T00:00:00"/>
    <d v="2024-02-20T20:13:34"/>
    <s v="OP:2023-00462.002"/>
    <s v="FILTRO CICLON 30148 FC 30148"/>
    <s v="ITALCOL SA [Funza]"/>
    <s v="Anclaje Expansivo"/>
    <s v="1.4.05.08 | Tornillería"/>
    <s v="ANC-EXP-3/8X3"/>
    <s v="ANCLAJE EXPANSIVO 3/8 X 3"/>
    <n v="24"/>
    <m/>
    <m/>
    <n v="24"/>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0"/>
  </r>
  <r>
    <s v="DS-24020225"/>
    <d v="2024-02-27T00:00:00"/>
    <x v="279"/>
    <d v="2024-02-22T00:00:00"/>
    <d v="2024-02-20T20:24:16"/>
    <s v="OP:2023-00579.001"/>
    <s v="MANO DE OBRA TECNICA ESPECIALISTA PARA MONTAJE DE  EQUIPOS OFERTADOS,"/>
    <s v="ITALCOL SA [Funza]"/>
    <s v="Cadenas de Transmisión"/>
    <s v="1.4.05.19 | Transmisión"/>
    <s v="CAD-ESL.1/2"/>
    <s v="CADENA ESLABONADA 1/2 GALVANIZADA"/>
    <n v="15"/>
    <m/>
    <m/>
    <n v="15"/>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4"/>
    <n v="1"/>
  </r>
  <r>
    <s v="DS-24020225"/>
    <d v="2024-02-27T00:00:00"/>
    <x v="291"/>
    <d v="2024-02-27T00:00:00"/>
    <d v="2024-02-26T09:46:47"/>
    <s v="OP:2023-00462.001"/>
    <s v="DUCTOS Y ACCESORIOS DE ENFRIAMIENTO, FILTRO CICLON-ENFRIADORA.SE REALIZARA EL CAMBIO COMPLETO DEL TRAZADO DE TUBERIA DE CONEXION ENFRIADORA-FILTRO CILON- LA CONEXION FILTRO CICLON- VENTILADOR SE UTILIZARA UN 80% DE LA TUBERIA EXISTENTE"/>
    <s v="ITALCOL SA [Funza]"/>
    <s v="Tuerca Hexágona Zincada"/>
    <s v="1.4.05.08 | Tornillería"/>
    <s v="TUH-3/8"/>
    <s v="TUERCA HEX 3/8 ZINCADA"/>
    <n v="650"/>
    <m/>
    <m/>
    <n v="650"/>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1"/>
  </r>
  <r>
    <s v="DS-24020225"/>
    <d v="2024-02-27T00:00:00"/>
    <x v="291"/>
    <d v="2024-02-27T00:00:00"/>
    <d v="2024-02-26T09:46:47"/>
    <s v="OP:2023-00462.001"/>
    <s v="DUCTOS Y ACCESORIOS DE ENFRIAMIENTO, FILTRO CICLON-ENFRIADORA.SE REALIZARA EL CAMBIO COMPLETO DEL TRAZADO DE TUBERIA DE CONEXION ENFRIADORA-FILTRO CILON- LA CONEXION FILTRO CICLON- VENTILADOR SE UTILIZARA UN 80% DE LA TUBERIA EXISTENTE"/>
    <s v="ITALCOL SA [Funza]"/>
    <s v="Tornillo Hexágono"/>
    <s v="1.4.05.08 | Tornillería"/>
    <s v="THE-3/8X1 1/4"/>
    <s v="TORNILLO HEX 3/8 X 1 1/4 ZINCADO"/>
    <n v="650"/>
    <m/>
    <m/>
    <n v="650"/>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0"/>
  </r>
  <r>
    <s v="DS-24020225"/>
    <d v="2024-02-27T00:00:00"/>
    <x v="291"/>
    <d v="2024-02-27T00:00:00"/>
    <d v="2024-02-26T09:46:47"/>
    <s v="OP:2023-00462.001"/>
    <s v="DUCTOS Y ACCESORIOS DE ENFRIAMIENTO, FILTRO CICLON-ENFRIADORA.SE REALIZARA EL CAMBIO COMPLETO DEL TRAZADO DE TUBERIA DE CONEXION ENFRIADORA-FILTRO CILON- LA CONEXION FILTRO CICLON- VENTILADOR SE UTILIZARA UN 80% DE LA TUBERIA EXISTENTE"/>
    <s v="ITALCOL SA [Funza]"/>
    <s v="Materiales y Suministros"/>
    <s v="1.4.55.20 | Materiales y Suministros"/>
    <s v="SIK-FIX.BLA"/>
    <s v="SIKAFLEX - FIX  BLANCO X 370 GRAMOS / 300 ML SIKA Ref: 2560"/>
    <n v="4"/>
    <m/>
    <m/>
    <n v="4"/>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0"/>
  </r>
  <r>
    <s v="DS-24020225"/>
    <d v="2024-02-27T00:00:00"/>
    <x v="292"/>
    <d v="2024-02-27T00:00:00"/>
    <d v="2024-02-26T11:07:31"/>
    <s v="OP:2023-00462.003"/>
    <s v="DAMPER PARA CORTE DE AIRE EN TUBERIA DE CONEXION DE FILTRO CICLON"/>
    <s v="ITALCOL SA [Funza]"/>
    <s v="Sensores"/>
    <s v="1.4.05.16 | Eléctricos y Electrónicos"/>
    <s v="SEN-REE.SWI.5-240"/>
    <s v="SENSOR REED SWITCH 5-240 VAC/DC PARA CAMISA PERFILADA"/>
    <n v="4"/>
    <m/>
    <m/>
    <n v="4"/>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1"/>
    <n v="1"/>
  </r>
  <r>
    <s v="DS-24020225"/>
    <d v="2024-02-27T00:00:00"/>
    <x v="292"/>
    <d v="2024-02-27T00:00:00"/>
    <d v="2024-02-26T11:07:31"/>
    <s v="OP:2023-00462.003"/>
    <s v="DAMPER PARA CORTE DE AIRE EN TUBERIA DE CONEXION DE FILTRO CICLON"/>
    <s v="ITALCOL SA [Funza]"/>
    <s v="Racores"/>
    <s v="1.4.05.17 | Neumático"/>
    <s v="RAC-REC-1/4X8OD"/>
    <s v="RACOR RECTO Ø 1/4&quot; NPT X Ø 8 MM O.D"/>
    <n v="6"/>
    <m/>
    <m/>
    <n v="6"/>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1"/>
    <n v="0"/>
  </r>
  <r>
    <s v="DS-24020225"/>
    <d v="2024-02-27T00:00:00"/>
    <x v="292"/>
    <d v="2024-02-27T00:00:00"/>
    <d v="2024-02-26T11:07:31"/>
    <s v="OP:2023-00462.003"/>
    <s v="DAMPER PARA CORTE DE AIRE EN TUBERIA DE CONEXION DE FILTRO CICLON"/>
    <s v="ITALCOL SA [Funza]"/>
    <s v="Racores"/>
    <s v="1.4.05.17 | Neumático"/>
    <s v="RAC-COD-1/4X8MM"/>
    <s v="RACOR CODO Ø 1/4&quot; NPT X Ø 8 MM O.D"/>
    <n v="4"/>
    <m/>
    <m/>
    <n v="4"/>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1"/>
    <n v="0"/>
  </r>
  <r>
    <s v="DS-24020225"/>
    <d v="2024-02-27T00:00:00"/>
    <x v="292"/>
    <d v="2024-02-27T00:00:00"/>
    <d v="2024-02-26T11:07:31"/>
    <s v="OP:2023-00462.003"/>
    <s v="DAMPER PARA CORTE DE AIRE EN TUBERIA DE CONEXION DE FILTRO CICLON"/>
    <s v="ITALCOL SA [Funza]"/>
    <s v="Electro-Valvulas"/>
    <s v="1.4.05.17 | Neumático"/>
    <s v="ELE-5/2-1/4-M11"/>
    <s v="ELECTROVALVULA 5/2 VIAS X 1/4&quot; NPT 110 V MONOESTABLE"/>
    <n v="2"/>
    <m/>
    <m/>
    <n v="2"/>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1"/>
    <n v="0"/>
  </r>
  <r>
    <s v="DS-24020225"/>
    <d v="2024-02-27T00:00:00"/>
    <x v="293"/>
    <d v="2024-02-27T00:00:00"/>
    <d v="2024-02-26T15:56:49"/>
    <s v="OP:2023-00462.010"/>
    <s v="PEFILES PARA SOPORTE DE PLATAFORMA DE MANTENIMEINTO DE   FILTRO CICLON EN NIVEL SUPERIOR E INFERIOR."/>
    <s v="ITALCOL SA [Funza]"/>
    <s v="Arandela Plana"/>
    <s v="1.4.05.08 | Tornillería"/>
    <s v="APL-5/8"/>
    <s v="ARANDELA PLANA 5/8 ZINCADA"/>
    <n v="96"/>
    <m/>
    <m/>
    <n v="96"/>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1"/>
  </r>
  <r>
    <s v="DS-24020225"/>
    <d v="2024-02-27T00:00:00"/>
    <x v="293"/>
    <d v="2024-02-27T00:00:00"/>
    <d v="2024-02-26T15:56:49"/>
    <s v="OP:2023-00462.010"/>
    <s v="PEFILES PARA SOPORTE DE PLATAFORMA DE MANTENIMEINTO DE   FILTRO CICLON EN NIVEL SUPERIOR E INFERIOR."/>
    <s v="ITALCOL SA [Funza]"/>
    <s v="Anclaje Expansivo"/>
    <s v="1.4.05.08 | Tornillería"/>
    <s v="ANC-EXP-5/8X4"/>
    <s v="ANCLAJE EXPANSIVO 5/8 X 4"/>
    <n v="48"/>
    <m/>
    <m/>
    <n v="48"/>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0"/>
  </r>
  <r>
    <s v="DS-24020225"/>
    <d v="2024-02-27T00:00:00"/>
    <x v="294"/>
    <d v="2024-02-27T00:00:00"/>
    <d v="2024-02-26T16:07:07"/>
    <s v="OP:2023-00579.001"/>
    <s v="MANO DE OBRA TECNICA ESPECIALISTA PARA MONTAJE DE  EQUIPOS OFERTADOS,"/>
    <s v="ITALCOL SA [Funza]"/>
    <s v="Materiales y Suministros"/>
    <s v="1.4.55.20 | Materiales y Suministros"/>
    <s v="CIN-SEÑ.PELX500MTS"/>
    <s v="CINTA DE SEÑALIZACION PELIGRO X 500 METROS"/>
    <n v="1"/>
    <m/>
    <m/>
    <n v="1"/>
    <m/>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0"/>
  </r>
  <r>
    <s v="DS-24020225"/>
    <d v="2024-02-27T00:00:00"/>
    <x v="295"/>
    <d v="2024-02-27T00:00:00"/>
    <d v="2024-02-27T11:22:13"/>
    <s v="OP:2023-00579.006"/>
    <s v="SUMINISTRO DE PERSONAL SST DIURNO"/>
    <s v="ITALCOL SA [Funza]"/>
    <s v="Elementos de Protección"/>
    <s v="1.4.55.12 | Materiales y Suministros para MO"/>
    <s v="MAS-DES.KN5"/>
    <s v="MASCARILLA DESECHABLE N95 - 5 CAPAS"/>
    <n v="30"/>
    <m/>
    <m/>
    <n v="30"/>
    <s v="Elementos para SST (Leidy)"/>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0"/>
  </r>
  <r>
    <s v="DS-24020225"/>
    <d v="2024-02-27T00:00:00"/>
    <x v="295"/>
    <d v="2024-02-27T00:00:00"/>
    <d v="2024-02-27T11:22:13"/>
    <s v="OP:2023-00579.006"/>
    <s v="SUMINISTRO DE PERSONAL SST DIURNO"/>
    <s v="ITALCOL SA [Funza]"/>
    <s v="Guantes"/>
    <s v="1.4.55.12 | Materiales y Suministros para MO"/>
    <s v="GUA-POL.G40.9"/>
    <s v="GUANTE G40 POLIURETANO MANTENIMIENTO # 9"/>
    <n v="5"/>
    <m/>
    <m/>
    <n v="5"/>
    <s v="Elementos para SST (Leidy)"/>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0"/>
  </r>
  <r>
    <s v="DS-24020225"/>
    <d v="2024-02-27T00:00:00"/>
    <x v="295"/>
    <d v="2024-02-27T00:00:00"/>
    <d v="2024-02-27T11:22:13"/>
    <s v="OP:2023-00579.006"/>
    <s v="SUMINISTRO DE PERSONAL SST DIURNO"/>
    <s v="ITALCOL SA [Funza]"/>
    <s v="Elementos de Protección"/>
    <s v="1.4.55.12 | Materiales y Suministros para MO"/>
    <s v="GAF-TRA.SPYFLEX"/>
    <s v="GAFAS ANTIEMPAÑANTES TRANSPARENTES REF. SPYFLEX Ref: 352451600040"/>
    <n v="2"/>
    <m/>
    <m/>
    <n v="2"/>
    <s v="Elementos para SST (Leidy)"/>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0"/>
  </r>
  <r>
    <s v="DS-24020225"/>
    <d v="2024-02-27T00:00:00"/>
    <x v="295"/>
    <d v="2024-02-27T00:00:00"/>
    <d v="2024-02-27T11:22:13"/>
    <s v="OP:2023-00579.006"/>
    <s v="SUMINISTRO DE PERSONAL SST DIURNO"/>
    <s v="ITALCOL SA [Funza]"/>
    <s v="Elementos de Protección"/>
    <s v="1.4.55.12 | Materiales y Suministros para MO"/>
    <s v="GAF-NEG.SPYFLEX"/>
    <s v="GAFAS ANTIEMPAÑANTES NEGRAS REF. SPYFLEX Ref: 201020232"/>
    <n v="2"/>
    <m/>
    <m/>
    <n v="2"/>
    <s v="Elementos para SST (Leidy)"/>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0"/>
  </r>
  <r>
    <s v="DS-24020225"/>
    <d v="2024-02-27T00:00:00"/>
    <x v="295"/>
    <d v="2024-02-27T00:00:00"/>
    <d v="2024-02-27T11:22:13"/>
    <s v="OP:2023-00579.006"/>
    <s v="SUMINISTRO DE PERSONAL SST DIURNO"/>
    <s v="ITALCOL SA [Funza]"/>
    <s v="Elementos de Protección"/>
    <s v="1.4.55.12 | Materiales y Suministros para MO"/>
    <s v="CAS-DIE.BLA"/>
    <s v="CASCO DIELECTRICO CON RACHET - COLOR BLANCO ARM Ref: A1300RC"/>
    <n v="1"/>
    <m/>
    <m/>
    <n v="1"/>
    <s v="Elementos para SST (Leidy)"/>
    <s v="Transportador por: IMPOCOMA. Placa: SZK118. Cédula Conductor: 91531460. Nombre Conductor: EDINSON DARIO AGUILAR WANDURRAGA. Celular Conductor: 3183772364"/>
    <s v="IMPOCOMA"/>
    <s v="KM 13 VIA OCCIDENTE MOSQUERA - FUNZA"/>
    <s v="FUNZA"/>
    <s v="DURAN HERNANDEZ FABIAN RUMMENIGE"/>
    <s v="SANDRA CALA"/>
    <d v="2024-02-27T14:32:14"/>
    <x v="0"/>
    <n v="0"/>
  </r>
  <r>
    <s v="DS-24020225"/>
    <d v="2024-02-27T00:00:00"/>
    <x v="296"/>
    <d v="2024-02-27T00:00:00"/>
    <d v="2024-02-27T14:14:02"/>
    <s v="OP:2023-00462.028"/>
    <s v="TRASLADO DE HERRAMIENTA DEL PERSONAL PARA MONTAJE"/>
    <s v="ITALCOL SA [Funza]"/>
    <s v="Cadenas de Transmisión"/>
    <s v="1.4.05.19 | Transmisión"/>
    <s v="CAD-ESL.1/2"/>
    <s v="CADENA ESLABONADA 1/2 GALVANIZADA"/>
    <n v="15"/>
    <m/>
    <m/>
    <n v="15"/>
    <m/>
    <s v="Transportador por: IMPOCOMA. Placa: SZK118. Cédula Conductor: 91531460. Nombre Conductor: EDINSON DARIO AGUILAR WANDURRAGA. Celular Conductor: 3183772364"/>
    <s v="IMPOCOMA"/>
    <s v="KM 13 VIA OCCIDENTE MOSQUERA - FUNZA"/>
    <s v="FUNZA"/>
    <s v="VALBUENA PEREZ ELKIN YESID"/>
    <s v="SANDRA CALA"/>
    <d v="2024-02-27T14:32:14"/>
    <x v="4"/>
    <n v="1"/>
  </r>
  <r>
    <s v="DS-24020227"/>
    <d v="2024-02-27T00:00:00"/>
    <x v="297"/>
    <d v="2024-02-28T00:00:00"/>
    <d v="2024-02-26T15:11:04"/>
    <s v="OP:2023-00408.012"/>
    <s v="CONSUMIBLES FABRICACION METALTECO (LA CASITA Y PLANTA PRINCIPAL)"/>
    <s v="METALTECO SAS [Girón]"/>
    <s v="Materiales y Suministros"/>
    <s v="1.4.55.20 | Materiales y Suministros"/>
    <s v="JAB-DES.HAND4PI"/>
    <s v="JABON DESENGRASANTE HAND 4 PI"/>
    <n v="1"/>
    <m/>
    <m/>
    <n v="1"/>
    <s v="Despachar para LA CASITA"/>
    <s v="Transportador por: NAVAS NARIÑO REYNALDO. Placa: GIV259. Cédula Conductor: 91238062. Nombre Conductor: REYNALDO  NAVAS. Celular Conductor: 3158505444"/>
    <s v="NAVAS NARIÑO REYNALDO"/>
    <s v="KM 6 VIA GIRON"/>
    <s v="GIRÓN"/>
    <s v="PINTO PINZON LUIS ARNULFO"/>
    <s v="NATHALIA PLATA"/>
    <d v="2024-02-27T09:01:25"/>
    <x v="0"/>
    <n v="1"/>
  </r>
  <r>
    <s v="DS-24020228"/>
    <d v="2024-02-27T00:00:00"/>
    <x v="298"/>
    <d v="2024-02-29T00:00:00"/>
    <d v="2024-02-26T16:32:26"/>
    <s v="OP:2023-00240.001"/>
    <s v="DISEÑO DE PLANOS TALLER FABRICACIÓN DE ESTRUCTURA METÁLICA EN ACERO ESTRUCTURAL A-572"/>
    <s v="CONSORCIO CONSTRUCCIONES HOSPITALARIAS [Bogotá D.C.]"/>
    <s v="Pintura Esmalte"/>
    <s v="1.4.05.05 | Pintura"/>
    <s v="ESM-ALQ.ALU"/>
    <s v="ESMALTE ALQUIDICO AZUL RAL6505 PINTUNAL"/>
    <n v="40"/>
    <m/>
    <m/>
    <n v="40"/>
    <s v="Despachar LA CASITA"/>
    <s v="Transportador por: NAVAS NARIÑO REYNALDO. Placa: GIV259. Cédula Conductor: 91238062. Nombre Conductor: REYNALDO  NAVAS. Celular Conductor: 3158505444"/>
    <s v="NAVAS NARIÑO REYNALDO"/>
    <s v="CR 12 84 A 12 OF 301"/>
    <s v="BOGOTÁ. D.C."/>
    <s v="PINTO PINZON LUIS ARNULFO"/>
    <s v="NATHALIA PLATA"/>
    <d v="2024-02-27T08:48:29"/>
    <x v="0"/>
    <n v="0"/>
  </r>
  <r>
    <s v="DS-24020228"/>
    <d v="2024-02-27T00:00:00"/>
    <x v="298"/>
    <d v="2024-02-29T00:00:00"/>
    <d v="2024-02-26T16:32:26"/>
    <s v="OP:2023-00240.001"/>
    <s v="DISEÑO DE PLANOS TALLER FABRICACIÓN DE ESTRUCTURA METÁLICA EN ACERO ESTRUCTURAL A-572"/>
    <s v="CONSORCIO CONSTRUCCIONES HOSPITALARIAS [Bogotá D.C.]"/>
    <s v="Pintura Epoxica"/>
    <s v="1.4.05.05 | Pintura"/>
    <s v="AJU-EPO.T598702-80"/>
    <s v="AJUSTADOR EPOXICO REF. T598702-80 SIKA"/>
    <n v="5"/>
    <m/>
    <m/>
    <n v="5"/>
    <s v="Despachar LA CASITA"/>
    <s v="Transportador por: NAVAS NARIÑO REYNALDO. Placa: GIV259. Cédula Conductor: 91238062. Nombre Conductor: REYNALDO  NAVAS. Celular Conductor: 3158505444"/>
    <s v="NAVAS NARIÑO REYNALDO"/>
    <s v="CR 12 84 A 12 OF 301"/>
    <s v="BOGOTÁ. D.C."/>
    <s v="PINTO PINZON LUIS ARNULFO"/>
    <s v="NATHALIA PLATA"/>
    <d v="2024-02-27T08:48:29"/>
    <x v="0"/>
    <n v="0"/>
  </r>
  <r>
    <s v="DS-24020229"/>
    <d v="2024-02-27T00:00:00"/>
    <x v="299"/>
    <d v="2024-02-27T00:00:00"/>
    <d v="2024-02-27T09:13:54"/>
    <s v="OP:2023-00408.012"/>
    <s v="CONSUMIBLES FABRICACION METALTECO (LA CASITA Y PLANTA PRINCIPAL)"/>
    <s v="METALTECO SAS [Girón]"/>
    <s v="Consumible Pulidoras,Taladros y Atornilladoras"/>
    <s v="1.4.55.20 | Materiales y Suministros"/>
    <s v="ESC-PUL.DEW4120-B3"/>
    <s v="ESCOBILLA PARA PULIDORA DEWALT 4120-B3"/>
    <n v="10"/>
    <m/>
    <m/>
    <n v="10"/>
    <s v="Despachar  para LA CASITA"/>
    <s v="Transportador por: LMI S.A.S. [Bucaramanga]. Placa: WOL439. Cédula Conductor: 1096253121. Nombre Conductor: JAIR BELTRAN. Celular Conductor: 3016787132"/>
    <s v="LMI S.A.S."/>
    <s v="KM 6 VIA GIRON"/>
    <s v="GIRÓN"/>
    <s v="PINTO PINZON LUIS ARNULFO"/>
    <s v="NATHALIA PLATA"/>
    <d v="2024-02-27T09:26:41"/>
    <x v="0"/>
    <n v="0"/>
  </r>
  <r>
    <s v="DS-24020230"/>
    <d v="2024-02-27T00:00:00"/>
    <x v="300"/>
    <d v="2024-02-27T00:00:00"/>
    <d v="2024-02-26T15:20:36"/>
    <s v="OP:2024-00062.001"/>
    <s v="MONTAJE INGENIERO MIGUEL DURAN"/>
    <s v="BBVA COLOMBIA / BANCO BILBAO VIZCAYA ARGENTARIA COLOMBIA S.A. [Bogotá D.C]"/>
    <s v="Elementos de Protección Contracaídas"/>
    <s v="1.4.55.12 | Materiales y Suministros para MO"/>
    <s v="TIE-OFF.180CM"/>
    <s v="TIE OFF X 180 CMS - CON 2 ARGOLLAS SAF REF: 304-N-2A SAF Ref: 304-N-2A"/>
    <n v="6"/>
    <m/>
    <m/>
    <n v="6"/>
    <s v="PH 24020277"/>
    <s v="Transportador por: GRUPO ARTE S.A.S [San Gil]. Placa: USB088. Cédula Conductor: 80.071.203. Nombre Conductor: Carlos Julio Martínez Rodríguez. Celular Conductor: 313 326 21 89"/>
    <s v="GRUPO ARTE S.A.S"/>
    <s v="CR 9 72 21 P 7"/>
    <s v="BOGOTÁ. D.C."/>
    <s v="DURAN ALVAREZ MIGUEL ANDRES"/>
    <s v="SANDRA CALA"/>
    <d v="2024-02-28T15:43:37"/>
    <x v="0"/>
    <n v="0"/>
  </r>
  <r>
    <s v="DS-24020231"/>
    <d v="2024-02-27T00:00:00"/>
    <x v="267"/>
    <d v="2024-02-21T00:00:00"/>
    <d v="2024-02-19T09:12:23"/>
    <s v="OP:2023-00538.016"/>
    <s v="BATERIA DE (12) TOLVAS DE ALMACENAMIENTO, FABRICADAS EN LAMINA HR TVDS 5050 1206, 174.6 M3 TOTAL TVDS 5050"/>
    <s v="BBVA COLOMBIA / BANCO BILBAO VIZCAYA ARGENTARIA COLOMBIA S.A. [Bogotá D.C]"/>
    <s v="Tuerca Milimétrica"/>
    <s v="1.4.05.08 | Tornillería"/>
    <s v="TUE-M-10X1.50"/>
    <s v="TUERCA M10 X PASO 1.50MM - FLANGE"/>
    <n v="110"/>
    <m/>
    <m/>
    <n v="110"/>
    <s v="ENVIAR TORNILLERIA QUE SE SACO PARA ENSAMBLE EN PLANTA"/>
    <s v="Transportador por: GRUPO ARTE S.A.S [San Gil]. Placa: USB088. Cédula Conductor: 80.071.203. Nombre Conductor: Carlos Julio Martínez Rodríguez. Celular Conductor: 313 326 21 89"/>
    <s v="GRUPO ARTE S.A.S"/>
    <s v="CR 9 72 21 P 7"/>
    <s v="BOGOTÁ. D.C."/>
    <s v="DURAN ALVAREZ MIGUEL ANDRES"/>
    <s v="NATHALIA PLATA"/>
    <d v="2024-02-28T15:37:41"/>
    <x v="0"/>
    <n v="0"/>
  </r>
  <r>
    <s v="DS-24020231"/>
    <d v="2024-02-27T00:00:00"/>
    <x v="301"/>
    <d v="2024-02-28T00:00:00"/>
    <d v="2024-02-27T20:57:29"/>
    <s v="OP:2024-00062.002"/>
    <s v="MONTAJE INGENIERO ALVARO CRISTANCHO"/>
    <s v="BBVA COLOMBIA / BANCO BILBAO VIZCAYA ARGENTARIA COLOMBIA S.A. [Bogotá D.C]"/>
    <s v="Tuerca Hexágona Galvanizada"/>
    <s v="1.4.05.08 | Tornillería"/>
    <s v="TUE-1GA.A194.GR.2H"/>
    <s v="TUERCA HEX 1 - GALVANIZADA REF. A194 GRADO 2H - 8HPP"/>
    <n v="8"/>
    <m/>
    <m/>
    <n v="8"/>
    <m/>
    <s v="Transportador por: GRUPO ARTE S.A.S [San Gil]. Placa: USB088. Cédula Conductor: 80.071.203. Nombre Conductor: Carlos Julio Martínez Rodríguez. Celular Conductor: 313 326 21 89"/>
    <s v="GRUPO ARTE S.A.S"/>
    <s v="CR 9 72 21 P 7"/>
    <s v="BOGOTÁ. D.C."/>
    <s v="CRISTANCHO MOGOLLON ALVARO ANDRES"/>
    <s v="NATHALIA PLATA"/>
    <d v="2024-02-28T15:37:41"/>
    <x v="0"/>
    <n v="0"/>
  </r>
  <r>
    <s v="DS-24020232"/>
    <d v="2024-02-27T00:00:00"/>
    <x v="302"/>
    <d v="2024-02-27T00:00:00"/>
    <d v="2024-02-27T09:32:24"/>
    <s v="OP:2024-00106.001"/>
    <s v="MARTILLOS DE MOLINO MLMR-115110 FINCA MOSQUERA ( 1 juego=154 unidades)"/>
    <s v="ALIMENTOS FINCA S.A.S. [Mosquera]"/>
    <s v="Herramienta Desechable"/>
    <s v="1.4.55.15 | Herramienta Desechable"/>
    <s v="LIM-ROT.SF-5.1/4"/>
    <s v="LIMA ROTATIVA TUNGSTENO SF-5 1/4&quot; A X 1/2&quot; LONG (FRESA)"/>
    <n v="2"/>
    <m/>
    <m/>
    <n v="2"/>
    <s v="ENVIAR EN CAMION QUE VA PARA ITALCOL FUNZA ENTREGAR AL SEÑOR HELI CASTRO"/>
    <s v="Transportador por: IMPOCOMA S.A.S [Mosquera]. Placa: SZK118. Cédula Conductor: 91531460. Nombre Conductor: EDINSON DARIO AGUILAR WANDURRAGA. Celular Conductor: 3183772364"/>
    <s v="IMPOCOMA S.A.S"/>
    <s v="KILOMETRO 12 VIA MOSQUERA"/>
    <s v="MOSQUERA"/>
    <s v="LIZARAZO MORENO EDWIN HORACIO"/>
    <s v="NATHALIA PLATA"/>
    <d v="2024-02-27T10:34:22"/>
    <x v="0"/>
    <n v="0"/>
  </r>
  <r>
    <s v="DS-24020233"/>
    <d v="2024-02-27T00:00:00"/>
    <x v="303"/>
    <d v="2024-02-27T00:00:00"/>
    <d v="2024-02-27T09:05:12"/>
    <s v="OP:2024-00114.001"/>
    <s v="BOLAS EN CAUCHO PARA ZARANDA 143C Ø 2&quot;"/>
    <s v="ALIMENTOS FINCA S.A.S. [Bucaramanga]"/>
    <s v="Cauchos"/>
    <s v="1.4.05.10 | Varios"/>
    <s v="BOL-DES.2"/>
    <s v="BOLA DESENTRAPADORA EN CAUCHO Ø 2&quot; ( 50.80 MM) PARA ZARANDA"/>
    <n v="300"/>
    <m/>
    <m/>
    <n v="300"/>
    <s v="ENTREGAR EN FINCA GIORN"/>
    <s v="Transportador por: NAVAS NARIÑO REYNALDO. Placa: BVG095. Cédula Conductor: 91238062. Nombre Conductor: REYNALDO  NAVAS. Celular Conductor: 3158505444"/>
    <s v="NAVAS NARIÑO REYNALDO"/>
    <s v="KM 3 VIA PALENQUE CAFE MADRID"/>
    <s v="BUCARAMANGA"/>
    <s v="LIZARAZO MORENO EDWIN HORACIO"/>
    <s v="SERGIO RODRIGUEZ"/>
    <d v="2024-02-27T13:32:23"/>
    <x v="0"/>
    <n v="0"/>
  </r>
  <r>
    <s v="DS-24020233"/>
    <d v="2024-02-27T00:00:00"/>
    <x v="304"/>
    <d v="2024-02-27T00:00:00"/>
    <d v="2024-02-27T09:06:28"/>
    <s v="OP:2024-00114.002"/>
    <s v="BOLAS EN CAUCHO PARA ZARANDA 112C Ø 1 1/2&quot;"/>
    <s v="ALIMENTOS FINCA S.A.S. [Bucaramanga]"/>
    <s v="Cauchos"/>
    <s v="1.4.05.10 | Varios"/>
    <s v="BOL-DES.1.1/2"/>
    <s v="BOLA DESENTRAPADORA EN CAUCHO Ø 1 1/2&quot; ( 38.10MM ) PARA ZARANDA"/>
    <n v="300"/>
    <m/>
    <m/>
    <n v="300"/>
    <s v="ENTREGAR EN FINCA GIRON"/>
    <s v="Transportador por: NAVAS NARIÑO REYNALDO. Placa: BVG095. Cédula Conductor: 91238062. Nombre Conductor: REYNALDO  NAVAS. Celular Conductor: 3158505444"/>
    <s v="NAVAS NARIÑO REYNALDO"/>
    <s v="KM 3 VIA PALENQUE CAFE MADRID"/>
    <s v="BUCARAMANGA"/>
    <s v="LIZARAZO MORENO EDWIN HORACIO"/>
    <s v="SERGIO RODRIGUEZ"/>
    <d v="2024-02-27T13:32:23"/>
    <x v="0"/>
    <n v="0"/>
  </r>
  <r>
    <s v="DS-24020234"/>
    <d v="2024-02-27T00:00:00"/>
    <x v="305"/>
    <d v="2024-02-27T00:00:00"/>
    <d v="2024-02-27T14:41:26"/>
    <s v="OP:2023-00240.001"/>
    <s v="DISEÑO DE PLANOS TALLER FABRICACIÓN DE ESTRUCTURA METÁLICA EN ACERO ESTRUCTURAL A-572"/>
    <s v="CONSORCIO CONSTRUCCIONES HOSPITALARIAS [Bogotá D.C.]"/>
    <s v="Pintura Diversos"/>
    <s v="1.4.05.05 | Pintura"/>
    <s v="PIN-THINNER"/>
    <s v="THINER"/>
    <n v="5"/>
    <m/>
    <m/>
    <n v="5"/>
    <s v="Despachar para el HUS"/>
    <s v="Transportador por: LMI S.A.S. [Bucaramanga]. Placa: WOL439. Cédula Conductor: 1096253121. Nombre Conductor: JAIR ALBEIRO BELTRAN. Celular Conductor: 3016787132"/>
    <s v="LMI S.A.S."/>
    <s v="CR 12 84 A 12 OF 301"/>
    <s v="BOGOTÁ. D.C."/>
    <s v="PINTO PINZON LUIS ARNULFO"/>
    <s v="NATHALIA PLATA"/>
    <d v="2024-02-27T15:00:47"/>
    <x v="0"/>
    <n v="0"/>
  </r>
  <r>
    <s v="DS-24020234"/>
    <d v="2024-02-27T00:00:00"/>
    <x v="305"/>
    <d v="2024-02-27T00:00:00"/>
    <d v="2024-02-27T14:41:26"/>
    <s v="OP:2023-00240.001"/>
    <s v="DISEÑO DE PLANOS TALLER FABRICACIÓN DE ESTRUCTURA METÁLICA EN ACERO ESTRUCTURAL A-572"/>
    <s v="CONSORCIO CONSTRUCCIONES HOSPITALARIAS [Bogotá D.C.]"/>
    <s v="Pintura Esmalte"/>
    <s v="1.4.05.05 | Pintura"/>
    <s v="ESM-ALQ.ALU"/>
    <s v="ESMALTE ALQUIDICO AZUL RAL6505 PINTUNAL"/>
    <n v="5"/>
    <m/>
    <m/>
    <n v="5"/>
    <s v="Despachar para el HUS"/>
    <s v="Transportador por: LMI S.A.S. [Bucaramanga]. Placa: WOL439. Cédula Conductor: 1096253121. Nombre Conductor: JAIR ALBEIRO BELTRAN. Celular Conductor: 3016787132"/>
    <s v="LMI S.A.S."/>
    <s v="CR 12 84 A 12 OF 301"/>
    <s v="BOGOTÁ. D.C."/>
    <s v="PINTO PINZON LUIS ARNULFO"/>
    <s v="NATHALIA PLATA"/>
    <d v="2024-02-27T15:00:47"/>
    <x v="0"/>
    <n v="0"/>
  </r>
  <r>
    <s v="DS-24020234"/>
    <d v="2024-02-27T00:00:00"/>
    <x v="305"/>
    <d v="2024-02-27T00:00:00"/>
    <d v="2024-02-27T14:41:26"/>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ar para el HUS"/>
    <s v="Transportador por: LMI S.A.S. [Bucaramanga]. Placa: WOL439. Cédula Conductor: 1096253121. Nombre Conductor: JAIR ALBEIRO BELTRAN. Celular Conductor: 3016787132"/>
    <s v="LMI S.A.S."/>
    <s v="CR 12 84 A 12 OF 301"/>
    <s v="BOGOTÁ. D.C."/>
    <s v="PINTO PINZON LUIS ARNULFO"/>
    <s v="NATHALIA PLATA"/>
    <d v="2024-02-27T15:00:47"/>
    <x v="0"/>
    <n v="0"/>
  </r>
  <r>
    <s v="DS-24020237"/>
    <d v="2024-02-28T00:00:00"/>
    <x v="306"/>
    <d v="2024-02-28T00:00:00"/>
    <d v="2024-02-28T09:05:36"/>
    <s v="OP:2023-00240.001"/>
    <s v="DISEÑO DE PLANOS TALLER FABRICACIÓN DE ESTRUCTURA METÁLICA EN ACERO ESTRUCTURAL A-572"/>
    <s v="CONSORCIO CONSTRUCCIONES HOSPITALARIAS [Bogotá D.C.]"/>
    <s v="Soldadura 7018"/>
    <s v="1.4.05.07 | Soldadura"/>
    <s v="SOL-7018-5/32"/>
    <s v="SOLDADURA 7018 5/32 WEST ARCO"/>
    <n v="20"/>
    <m/>
    <m/>
    <n v="20"/>
    <s v="Despahcar para el HUS"/>
    <s v="Transportador por: NAVAS NARIÑO REYNALDO. Placa: BVG095. Cédula Conductor: 91238062. Nombre Conductor: REYNALDO  NAVAS. Celular Conductor: 3158505444"/>
    <s v="NAVAS NARIÑO REYNALDO"/>
    <s v="CR 12 84 A 12 OF 301"/>
    <s v="BOGOTÁ. D.C."/>
    <s v="PINTO PINZON LUIS ARNULFO"/>
    <s v="NATHALIA PLATA"/>
    <d v="2024-02-28T09:08:44"/>
    <x v="0"/>
    <n v="0"/>
  </r>
  <r>
    <s v="DS-24020237"/>
    <d v="2024-02-28T00:00:00"/>
    <x v="306"/>
    <d v="2024-02-28T00:00:00"/>
    <d v="2024-02-28T09:05:36"/>
    <s v="OP:2023-00240.001"/>
    <s v="DISEÑO DE PLANOS TALLER FABRICACIÓN DE ESTRUCTURA METÁLICA EN ACERO ESTRUCTURAL A-572"/>
    <s v="CONSORCIO CONSTRUCCIONES HOSPITALARIAS [Bogotá D.C.]"/>
    <s v="Soldadura 7018"/>
    <s v="1.4.05.07 | Soldadura"/>
    <s v="SOL-7018-1/8"/>
    <s v="SOLDADURA 7018 1/8 WEST ARCO WEST ARCO"/>
    <n v="60"/>
    <m/>
    <m/>
    <n v="60"/>
    <s v="Despahcar para el HUS"/>
    <s v="Transportador por: NAVAS NARIÑO REYNALDO. Placa: BVG095. Cédula Conductor: 91238062. Nombre Conductor: REYNALDO  NAVAS. Celular Conductor: 3158505444"/>
    <s v="NAVAS NARIÑO REYNALDO"/>
    <s v="CR 12 84 A 12 OF 301"/>
    <s v="BOGOTÁ. D.C."/>
    <s v="PINTO PINZON LUIS ARNULFO"/>
    <s v="NATHALIA PLATA"/>
    <d v="2024-02-28T09:08:44"/>
    <x v="0"/>
    <n v="0"/>
  </r>
  <r>
    <s v="DS-24020238"/>
    <d v="2024-02-28T00:00:00"/>
    <x v="307"/>
    <d v="2024-02-28T00:00:00"/>
    <d v="2024-02-28T07:55:45"/>
    <s v="OP:2023-00408.011"/>
    <s v="CONSUMIBLES  MONTAJE ESTRUCTURA HUS (APOYO CONTRATISTA )"/>
    <s v="METALTECO SAS [Girón]"/>
    <s v="Consumible Equipo de Soldadura"/>
    <s v="1.4.55.20 | Materiales y Suministros"/>
    <s v="PIN-POR.ELECT.300AMP"/>
    <s v="PINZA PORTAELECTRODO DE 300 AMPERIOS"/>
    <n v="3"/>
    <m/>
    <m/>
    <n v="3"/>
    <s v="Despahcar para el HUS"/>
    <s v="Transportador por: NAVAS NARIÑO REYNALDO. Placa: BVG095. Cédula Conductor: 91238062. Nombre Conductor: REYNALDO  NAVAS. Celular Conductor: 3158505444"/>
    <s v="NAVAS NARIÑO REYNALDO"/>
    <s v="KM 6 VIA GIRON"/>
    <s v="GIRÓN"/>
    <s v="PINTO PINZON LUIS ARNULFO"/>
    <s v="NATHALIA PLATA"/>
    <d v="2024-02-28T09:05:39"/>
    <x v="0"/>
    <n v="0"/>
  </r>
  <r>
    <s v="DS-24020238"/>
    <d v="2024-02-28T00:00:00"/>
    <x v="307"/>
    <d v="2024-02-28T00:00:00"/>
    <d v="2024-02-28T07:55:45"/>
    <s v="OP:2023-00408.011"/>
    <s v="CONSUMIBLES  MONTAJE ESTRUCTURA HUS (APOYO CONTRATISTA )"/>
    <s v="METALTECO SAS [Girón]"/>
    <s v="Consumible Equipo de Soldadura"/>
    <s v="1.4.55.20 | Materiales y Suministros"/>
    <s v="PIN-POR.ELECT.300AMP"/>
    <s v="PINZA PORTAELECTRODO DE 300 AMPERIOS"/>
    <n v="3"/>
    <m/>
    <m/>
    <n v="3"/>
    <s v="Despahcar para el HUS"/>
    <s v="Transportador por: NAVAS NARIÑO REYNALDO. Placa: BVG095. Cédula Conductor: 91238062. Nombre Conductor: REYNALDO  NAVAS. Celular Conductor: 3158505444"/>
    <s v="NAVAS NARIÑO REYNALDO"/>
    <s v="KM 6 VIA GIRON"/>
    <s v="GIRÓN"/>
    <s v="PINTO PINZON LUIS ARNULFO"/>
    <s v="NATHALIA PLATA"/>
    <d v="2024-02-28T09:05:39"/>
    <x v="0"/>
    <n v="0"/>
  </r>
  <r>
    <s v="DS-24020238"/>
    <d v="2024-02-28T00:00:00"/>
    <x v="307"/>
    <d v="2024-02-28T00:00:00"/>
    <d v="2024-02-28T07:55:45"/>
    <s v="OP:2023-00408.011"/>
    <s v="CONSUMIBLES  MONTAJE ESTRUCTURA HUS (APOYO CONTRATISTA )"/>
    <s v="METALTECO SAS [Girón]"/>
    <s v="Disco de Corte"/>
    <s v="1.4.55.20 | Materiales y Suministros"/>
    <s v="DISCO-CORTE-41"/>
    <s v="DISCO CORTE 4 1/2&quot; X 1/8&quot; X 7/8&quot; A30T TIPO 42 ABRACOL REF: CLAVE 946 ABRACOL Ref: CLAVE 946"/>
    <n v="50"/>
    <m/>
    <m/>
    <n v="50"/>
    <s v="Despahcar para el HUS"/>
    <s v="Transportador por: NAVAS NARIÑO REYNALDO. Placa: BVG095. Cédula Conductor: 91238062. Nombre Conductor: REYNALDO  NAVAS. Celular Conductor: 3158505444"/>
    <s v="NAVAS NARIÑO REYNALDO"/>
    <s v="KM 6 VIA GIRON"/>
    <s v="GIRÓN"/>
    <s v="PINTO PINZON LUIS ARNULFO"/>
    <s v="NATHALIA PLATA"/>
    <d v="2024-02-28T09:05:39"/>
    <x v="0"/>
    <n v="0"/>
  </r>
  <r>
    <s v="DS-24020238"/>
    <d v="2024-02-28T00:00:00"/>
    <x v="307"/>
    <d v="2024-02-28T00:00:00"/>
    <d v="2024-02-28T07:55:45"/>
    <s v="OP:2023-00408.011"/>
    <s v="CONSUMIBLES  MONTAJE ESTRUCTURA HUS (APOYO CONTRATISTA )"/>
    <s v="METALTECO SAS [Girón]"/>
    <s v="Disco de Corte"/>
    <s v="1.4.55.20 | Materiales y Suministros"/>
    <s v="DISCO-CORTE-4 1"/>
    <s v="DISCO CORTE 4 1/2&quot; X 1/16&quot; X 7/8&quot; A46T TIPO 1 Ref: CLAVE 422"/>
    <n v="10"/>
    <m/>
    <m/>
    <n v="10"/>
    <s v="Despahcar para el HUS"/>
    <s v="Transportador por: NAVAS NARIÑO REYNALDO. Placa: BVG095. Cédula Conductor: 91238062. Nombre Conductor: REYNALDO  NAVAS. Celular Conductor: 3158505444"/>
    <s v="NAVAS NARIÑO REYNALDO"/>
    <s v="KM 6 VIA GIRON"/>
    <s v="GIRÓN"/>
    <s v="PINTO PINZON LUIS ARNULFO"/>
    <s v="NATHALIA PLATA"/>
    <d v="2024-02-28T09:05:39"/>
    <x v="0"/>
    <n v="0"/>
  </r>
  <r>
    <s v="DS-24020238"/>
    <d v="2024-02-28T00:00:00"/>
    <x v="307"/>
    <d v="2024-02-28T00:00:00"/>
    <d v="2024-02-28T07:55:45"/>
    <s v="OP:2023-00408.011"/>
    <s v="CONSUMIBLES  MONTAJE ESTRUCTURA HUS (APOYO CONTRATISTA )"/>
    <s v="METALTECO SAS [Girón]"/>
    <s v="Disco de Corte"/>
    <s v="1.4.55.20 | Materiales y Suministros"/>
    <s v="DISCO-CORTE-1/1"/>
    <s v="DISCO CORTE 7&quot; X 1/16&quot; X 7/8&quot; A46T TIPO 42 ABRACOL Ref: CLAVE 443"/>
    <n v="40"/>
    <m/>
    <m/>
    <n v="40"/>
    <s v="Despahcar para el HUS"/>
    <s v="Transportador por: NAVAS NARIÑO REYNALDO. Placa: BVG095. Cédula Conductor: 91238062. Nombre Conductor: REYNALDO  NAVAS. Celular Conductor: 3158505444"/>
    <s v="NAVAS NARIÑO REYNALDO"/>
    <s v="KM 6 VIA GIRON"/>
    <s v="GIRÓN"/>
    <s v="PINTO PINZON LUIS ARNULFO"/>
    <s v="NATHALIA PLATA"/>
    <d v="2024-02-28T09:05:39"/>
    <x v="0"/>
    <n v="0"/>
  </r>
  <r>
    <s v="DS-24020241"/>
    <d v="2024-02-28T00:00:00"/>
    <x v="308"/>
    <d v="2024-02-28T00:00:00"/>
    <d v="2024-02-28T07:16:10"/>
    <s v="OP:2023-00240.001"/>
    <s v="DISEÑO DE PLANOS TALLER FABRICACIÓN DE ESTRUCTURA METÁLICA EN ACERO ESTRUCTURAL A-572"/>
    <s v="CONSORCIO CONSTRUCCIONES HOSPITALARIAS [Bogotá D.C.]"/>
    <s v="Tubería Estructural"/>
    <s v="1.4.05.09 | Tubería"/>
    <s v="TUB-EST.2X2.5"/>
    <s v="TUBO ESTRUCTURAL REDONDO Ø 2&quot; X 2.5 MM"/>
    <n v="39"/>
    <n v="6"/>
    <m/>
    <n v="234"/>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2"/>
    <n v="1"/>
  </r>
  <r>
    <s v="DS-24020241"/>
    <d v="2024-02-28T00:00:00"/>
    <x v="308"/>
    <d v="2024-02-28T00:00:00"/>
    <d v="2024-02-28T07:16:10"/>
    <s v="OP:2023-00240.001"/>
    <s v="DISEÑO DE PLANOS TALLER FABRICACIÓN DE ESTRUCTURA METÁLICA EN ACERO ESTRUCTURAL A-572"/>
    <s v="CONSORCIO CONSTRUCCIONES HOSPITALARIAS [Bogotá D.C.]"/>
    <s v="Tuerca Hexágona Galvanizada"/>
    <s v="1.4.05.08 | Tornillería"/>
    <s v="THE-1/2.G.A194"/>
    <s v="TUERCA HEX 1/2 - GALVANIZADA REF,  A194 GRADO 2H 13HPP"/>
    <n v="276"/>
    <m/>
    <m/>
    <n v="276"/>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0"/>
    <n v="1"/>
  </r>
  <r>
    <s v="DS-24020241"/>
    <d v="2024-02-28T00:00:00"/>
    <x v="308"/>
    <d v="2024-02-28T00:00:00"/>
    <d v="2024-02-28T07:16:10"/>
    <s v="OP:2023-00240.001"/>
    <s v="DISEÑO DE PLANOS TALLER FABRICACIÓN DE ESTRUCTURA METÁLICA EN ACERO ESTRUCTURAL A-572"/>
    <s v="CONSORCIO CONSTRUCCIONES HOSPITALARIAS [Bogotá D.C.]"/>
    <s v="Tornillo Hexágono"/>
    <s v="1.4.05.08 | Tornillería"/>
    <s v="THE-1/2.1.1/2.G.A325T1"/>
    <s v="TORNILLO HEX 1/2 X 1 1/2 - GALVANIZADO REF. A325 TIPO 1"/>
    <n v="276"/>
    <m/>
    <m/>
    <n v="276"/>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0"/>
    <n v="0"/>
  </r>
  <r>
    <s v="DS-24020241"/>
    <d v="2024-02-28T00:00:00"/>
    <x v="308"/>
    <d v="2024-02-28T00:00:00"/>
    <d v="2024-02-28T07:16:10"/>
    <s v="OP:2023-00240.001"/>
    <s v="DISEÑO DE PLANOS TALLER FABRICACIÓN DE ESTRUCTURA METÁLICA EN ACERO ESTRUCTURAL A-572"/>
    <s v="CONSORCIO CONSTRUCCIONES HOSPITALARIAS [Bogotá D.C.]"/>
    <s v="Pintura Anticorrosiva"/>
    <s v="1.4.05.05 | Pintura"/>
    <s v="SIK-PRI.FZ.G.C"/>
    <s v="SIKACOR PRIMER FZ GRIS CLARO COMPONENTE A (A:B=1:1) SIKA REF. T096426-36"/>
    <n v="5"/>
    <m/>
    <m/>
    <n v="5"/>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0"/>
    <n v="0"/>
  </r>
  <r>
    <s v="DS-24020241"/>
    <d v="2024-02-28T00:00:00"/>
    <x v="308"/>
    <d v="2024-02-28T00:00:00"/>
    <d v="2024-02-28T07:16:10"/>
    <s v="OP:2023-00240.001"/>
    <s v="DISEÑO DE PLANOS TALLER FABRICACIÓN DE ESTRUCTURA METÁLICA EN ACERO ESTRUCTURAL A-572"/>
    <s v="CONSORCIO CONSTRUCCIONES HOSPITALARIAS [Bogotá D.C.]"/>
    <s v="Perfiles IPE"/>
    <s v="1.4.05.04 | Perfilería"/>
    <s v="PER-IPE200"/>
    <s v="PERFIL IPE 200 GR 50"/>
    <n v="1"/>
    <n v="3"/>
    <m/>
    <n v="3"/>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2"/>
    <n v="1"/>
  </r>
  <r>
    <s v="DS-24020241"/>
    <d v="2024-02-28T00:00:00"/>
    <x v="308"/>
    <d v="2024-02-28T00:00:00"/>
    <d v="2024-02-28T07:16:10"/>
    <s v="OP:2023-00240.001"/>
    <s v="DISEÑO DE PLANOS TALLER FABRICACIÓN DE ESTRUCTURA METÁLICA EN ACERO ESTRUCTURAL A-572"/>
    <s v="CONSORCIO CONSTRUCCIONES HOSPITALARIAS [Bogotá D.C.]"/>
    <s v="Varios Diversos"/>
    <s v="1.4.05.10 | Varios"/>
    <s v="PEL-950.280"/>
    <s v="PELDAÑO ANTIDESLIZANTE 950 X 280 HR CON REMATE EN LAMINA ALFAJOR (ACABADO ANTICORROSIVO Y ESMALTE)"/>
    <n v="68"/>
    <m/>
    <m/>
    <n v="68"/>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0"/>
    <n v="1"/>
  </r>
  <r>
    <s v="DS-24020241"/>
    <d v="2024-02-28T00:00:00"/>
    <x v="308"/>
    <d v="2024-02-28T00:00:00"/>
    <d v="2024-02-28T07:16:10"/>
    <s v="OP:2023-00240.001"/>
    <s v="DISEÑO DE PLANOS TALLER FABRICACIÓN DE ESTRUCTURA METÁLICA EN ACERO ESTRUCTURAL A-572"/>
    <s v="CONSORCIO CONSTRUCCIONES HOSPITALARIAS [Bogotá D.C.]"/>
    <s v="Pintura Esmalte"/>
    <s v="1.4.05.05 | Pintura"/>
    <s v="ESM-ALQ.ALU"/>
    <s v="ESMALTE ALQUIDICO AZUL RAL6505 PINTUNAL"/>
    <n v="10"/>
    <m/>
    <m/>
    <n v="10"/>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0"/>
    <n v="0"/>
  </r>
  <r>
    <s v="DS-24020241"/>
    <d v="2024-02-28T00:00:00"/>
    <x v="308"/>
    <d v="2024-02-28T00:00:00"/>
    <d v="2024-02-28T07:16:10"/>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0"/>
    <n v="0"/>
  </r>
  <r>
    <s v="DS-24020241"/>
    <d v="2024-02-28T00:00:00"/>
    <x v="308"/>
    <d v="2024-02-28T00:00:00"/>
    <d v="2024-02-28T07:16:10"/>
    <s v="OP:2023-00240.001"/>
    <s v="DISEÑO DE PLANOS TALLER FABRICACIÓN DE ESTRUCTURA METÁLICA EN ACERO ESTRUCTURAL A-572"/>
    <s v="CONSORCIO CONSTRUCCIONES HOSPITALARIAS [Bogotá D.C.]"/>
    <s v="Catalizadores"/>
    <s v="1.4.05.05 | Pintura"/>
    <s v="CAT-SIK.PRIM.FZ"/>
    <s v="CATALIZADOR SIKACOR PRIMER FZ COMPONENTE B (A:B=1:1) Ref: T096526-82"/>
    <n v="5"/>
    <m/>
    <m/>
    <n v="5"/>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0"/>
    <n v="0"/>
  </r>
  <r>
    <s v="DS-24020241"/>
    <d v="2024-02-28T00:00:00"/>
    <x v="308"/>
    <d v="2024-02-28T00:00:00"/>
    <d v="2024-02-28T07:16:10"/>
    <s v="OP:2023-00240.001"/>
    <s v="DISEÑO DE PLANOS TALLER FABRICACIÓN DE ESTRUCTURA METÁLICA EN ACERO ESTRUCTURAL A-572"/>
    <s v="CONSORCIO CONSTRUCCIONES HOSPITALARIAS [Bogotá D.C.]"/>
    <s v="Perfiles U"/>
    <s v="1.4.05.04 | Perfilería"/>
    <s v="CANU-8"/>
    <s v="CANAL U 8 X 11.5 LIBRAS/PIE"/>
    <n v="5"/>
    <n v="6"/>
    <m/>
    <n v="30"/>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2"/>
    <n v="1"/>
  </r>
  <r>
    <s v="DS-24020241"/>
    <d v="2024-02-28T00:00:00"/>
    <x v="308"/>
    <d v="2024-02-28T00:00:00"/>
    <d v="2024-02-28T07:16:10"/>
    <s v="OP:2023-00240.001"/>
    <s v="DISEÑO DE PLANOS TALLER FABRICACIÓN DE ESTRUCTURA METÁLICA EN ACERO ESTRUCTURAL A-572"/>
    <s v="CONSORCIO CONSTRUCCIONES HOSPITALARIAS [Bogotá D.C.]"/>
    <s v="Arandela Plana"/>
    <s v="1.4.05.08 | Tornillería"/>
    <s v="ARA-PLA.1/2"/>
    <s v="ARANDELA PLANA Ø 1/2 REF. F4369 T1"/>
    <n v="276"/>
    <m/>
    <m/>
    <n v="276"/>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0"/>
    <n v="1"/>
  </r>
  <r>
    <s v="DS-24020241"/>
    <d v="2024-02-28T00:00:00"/>
    <x v="308"/>
    <d v="2024-02-28T00:00:00"/>
    <d v="2024-02-28T07:16:10"/>
    <s v="OP:2023-00240.001"/>
    <s v="DISEÑO DE PLANOS TALLER FABRICACIÓN DE ESTRUCTURA METÁLICA EN ACERO ESTRUCTURAL A-572"/>
    <s v="CONSORCIO CONSTRUCCIONES HOSPITALARIAS [Bogotá D.C.]"/>
    <s v="Pintura Epoxica"/>
    <s v="1.4.05.05 | Pintura"/>
    <s v="AJU-EPO.T598702-80"/>
    <s v="AJUSTADOR EPOXICO REF. T598702-80 SIKA"/>
    <n v="5"/>
    <m/>
    <m/>
    <n v="5"/>
    <s v="Despachar a M&amp;C Abril"/>
    <s v="Transportador por: LMI S.A.S.. Placa: WOL439. Cédula Conductor: 109644916. Nombre Conductor: Jeison Andrés Hernández. Celular Conductor: 3043414317"/>
    <s v="LMI S.A.S."/>
    <s v="CR 12 84 A 12 OF 301"/>
    <s v="BOGOTÁ. D.C."/>
    <s v="PINTO PINZON LUIS ARNULFO"/>
    <s v="NATHALIA PLATA"/>
    <d v="2024-02-28T12:05:31"/>
    <x v="0"/>
    <n v="0"/>
  </r>
  <r>
    <s v="DS-24020242"/>
    <d v="2024-02-28T00:00:00"/>
    <x v="309"/>
    <d v="2024-02-28T00:00:00"/>
    <d v="2024-02-28T08:04:46"/>
    <s v="OP:2024-00114.003"/>
    <s v="MALLA RIGIDA PRA ZARANDA 112C 7/8 CAL 14 GALV"/>
    <s v="ALIMENTOS FINCA S.A.S. [Bucaramanga]"/>
    <s v="Malla Rigida"/>
    <s v="1.4.05.02 | Láminas"/>
    <s v="MAL-RIG-14-7/8"/>
    <s v="MALLA RIGIDA CAL. 14 - HUECO Ø 7/8&quot;"/>
    <n v="5"/>
    <n v="1.2"/>
    <n v="2.1"/>
    <n v="12.6"/>
    <s v="ENTREGAR EN FINCA GIRON SEGUN OC 882188"/>
    <s v="Transportador por: NAVAS NARIÑO REYNALDO. Placa: BVG095. Cédula Conductor: 91238062. Nombre Conductor: REYNALDO  NAVAS. Celular Conductor: 3158505444"/>
    <s v="NAVAS NARIÑO REYNALDO"/>
    <s v="KM 3 VIA PALENQUE CAFE MADRID"/>
    <s v="BUCARAMANGA"/>
    <s v="LIZARAZO MORENO EDWIN HORACIO"/>
    <s v="HAROLD ARDILA"/>
    <d v="2024-02-28T12:47:36"/>
    <x v="2"/>
    <n v="1"/>
  </r>
  <r>
    <s v="DS-24020244"/>
    <d v="2024-02-29T00:00:00"/>
    <x v="15"/>
    <d v="2024-01-13T00:00:00"/>
    <d v="2024-01-11T12:01:47"/>
    <s v="OP:2023-00408.012"/>
    <s v="CONSUMIBLES FABRICACION METALTECO (LA CASITA Y PLANTA PRINCIPAL)"/>
    <s v="METALTECO SAS [Girón]"/>
    <s v="Herramienta Desechable"/>
    <s v="1.4.55.15 | Herramienta Desechable"/>
    <s v="CAB-MAD.PORRA"/>
    <s v="CABO DE MADERA PARA PORRA DE 3 LIBRAS"/>
    <n v="2"/>
    <m/>
    <m/>
    <n v="2"/>
    <s v="Despachar para LA CASITA"/>
    <s v="Transportador por: LMI S.A.S. [Bucaramanga]. Placa: WOL439. Cédula Conductor: 1096253121. Nombre Conductor: JAIR BELTRAN. Celular Conductor: 3016787132"/>
    <s v="LMI S.A.S."/>
    <s v="KM 6 VIA GIRON"/>
    <s v="GIRÓN"/>
    <s v="PINTO PINZON LUIS ARNULFO"/>
    <s v="NATHALIA PLATA"/>
    <d v="2024-02-29T08:36:40"/>
    <x v="0"/>
    <n v="1"/>
  </r>
  <r>
    <s v="DS-24020244"/>
    <d v="2024-02-29T00:00:00"/>
    <x v="310"/>
    <d v="2024-02-29T00:00:00"/>
    <d v="2024-02-28T10:53:23"/>
    <s v="OP:2023-00408.012"/>
    <s v="CONSUMIBLES FABRICACION METALTECO (LA CASITA Y PLANTA PRINCIPAL)"/>
    <s v="METALTECO SAS [Girón]"/>
    <s v="Disco Varios"/>
    <s v="1.4.55.20 | Materiales y Suministros"/>
    <s v="DIS-FLA.4.1/2X7/8.GR.INT"/>
    <s v="DISCO FLAP 4 1/2&quot; X 7/8&quot; GRANO 60 BOSH"/>
    <n v="40"/>
    <m/>
    <m/>
    <n v="40"/>
    <s v="Despachar para LA CASITA"/>
    <s v="Transportador por: LMI S.A.S. [Bucaramanga]. Placa: WOL439. Cédula Conductor: 1096253121. Nombre Conductor: JAIR BELTRAN. Celular Conductor: 3016787132"/>
    <s v="LMI S.A.S."/>
    <s v="KM 6 VIA GIRON"/>
    <s v="GIRÓN"/>
    <s v="PINTO PINZON LUIS ARNULFO"/>
    <s v="NATHALIA PLATA"/>
    <d v="2024-02-29T08:36:40"/>
    <x v="0"/>
    <n v="0"/>
  </r>
  <r>
    <s v="DS-24020244"/>
    <d v="2024-02-29T00:00:00"/>
    <x v="310"/>
    <d v="2024-02-29T00:00:00"/>
    <d v="2024-02-28T10:53:23"/>
    <s v="OP:2023-00408.012"/>
    <s v="CONSUMIBLES FABRICACION METALTECO (LA CASITA Y PLANTA PRINCIPAL)"/>
    <s v="METALTECO SAS [Girón]"/>
    <s v="Elementos de Protección"/>
    <s v="1.4.55.12 | Materiales y Suministros para MO"/>
    <s v="CAR-3MX.6003"/>
    <s v="CARTUCHO 3M 6003 PARA VAPORES ORGANICOS Y GASES ACIDOS"/>
    <n v="2"/>
    <m/>
    <m/>
    <n v="2"/>
    <s v="Despachar para LA CASITA"/>
    <s v="Transportador por: LMI S.A.S. [Bucaramanga]. Placa: WOL439. Cédula Conductor: 1096253121. Nombre Conductor: JAIR BELTRAN. Celular Conductor: 3016787132"/>
    <s v="LMI S.A.S."/>
    <s v="KM 6 VIA GIRON"/>
    <s v="GIRÓN"/>
    <s v="PINTO PINZON LUIS ARNULFO"/>
    <s v="NATHALIA PLATA"/>
    <d v="2024-02-29T08:36:40"/>
    <x v="0"/>
    <n v="0"/>
  </r>
  <r>
    <s v="DS-24020245"/>
    <d v="2024-02-29T00:00:00"/>
    <x v="311"/>
    <d v="2024-02-29T00:00:00"/>
    <d v="2024-02-29T08:41:35"/>
    <s v="OP:2023-00206.004"/>
    <s v="ITEM 303: CONSTRUCCION DEL CERRAMIENTO PARA LAS DOS TOLVAS DE RECIBO, 53 M X 10 M POR 6.0 M DE ALTURA"/>
    <s v="PUERTO BAHIA COLOMBIA DE URABA S.A [Antioquia]"/>
    <s v="Soldadura Diversos"/>
    <s v="1.4.05.07 | Soldadura"/>
    <s v="SOL-45-ET71C"/>
    <s v="SOLDADURA 0.45 ET71T-1C TUBULAR WEST ARCO"/>
    <n v="150"/>
    <m/>
    <m/>
    <n v="150"/>
    <m/>
    <s v="Transportador por: LMI S.A.S. [Bucaramanga]. Placa: WOL439. Cédula Conductor: 1096253121. Nombre Conductor: JAIR BELTRAN. Celular Conductor: 3016787132"/>
    <s v="LMI S.A.S."/>
    <s v="KM 6 VIA GIRON"/>
    <s v="GIRÓN"/>
    <s v="VALBUENA PEREZ ELKIN YESID"/>
    <s v="NATHALIA PLATA"/>
    <d v="2024-02-29T09:11:40"/>
    <x v="0"/>
    <n v="0"/>
  </r>
  <r>
    <s v="DS-24020246"/>
    <d v="2024-02-29T00:00:00"/>
    <x v="312"/>
    <d v="2024-02-29T00:00:00"/>
    <d v="2024-02-29T08:40:15"/>
    <s v="OP:2024-00154.001"/>
    <s v="TRABAJOS DE  MONTAJE DE PELETIZADORA 16"/>
    <s v="AGROPECUARIA ALIAR SA [Floridablanca]"/>
    <s v="Materiales y Suministros"/>
    <s v="1.4.55.20 | Materiales y Suministros"/>
    <s v="WYP-ALL.X80"/>
    <s v="ESTOPA WYPALL X - 80  ROLLO 80 PAÑOS DE 42 CM X 28 CM"/>
    <n v="1"/>
    <m/>
    <m/>
    <n v="1"/>
    <m/>
    <s v="Transportador por: GRUPO ARTE S.A.S [San Gil].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2-29T10:49:37"/>
    <x v="0"/>
    <n v="0"/>
  </r>
  <r>
    <s v="DS-24020246"/>
    <d v="2024-02-29T00:00:00"/>
    <x v="312"/>
    <d v="2024-02-29T00:00:00"/>
    <d v="2024-02-29T08:40:15"/>
    <s v="OP:2024-00154.001"/>
    <s v="TRABAJOS DE  MONTAJE DE PELETIZADORA 16"/>
    <s v="AGROPECUARIA ALIAR SA [Floridablanca]"/>
    <s v="Soldadura 7018"/>
    <s v="1.4.05.07 | Soldadura"/>
    <s v="SOL-7018-1/8"/>
    <s v="SOLDADURA 7018 1/8 WEST ARCO WEST ARCO"/>
    <n v="2"/>
    <m/>
    <m/>
    <n v="2"/>
    <m/>
    <s v="Transportador por: GRUPO ARTE S.A.S [San Gil].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2-29T10:49:37"/>
    <x v="0"/>
    <n v="0"/>
  </r>
  <r>
    <s v="DS-24020246"/>
    <d v="2024-02-29T00:00:00"/>
    <x v="312"/>
    <d v="2024-02-29T00:00:00"/>
    <d v="2024-02-29T08:40:15"/>
    <s v="OP:2024-00154.001"/>
    <s v="TRABAJOS DE  MONTAJE DE PELETIZADORA 16"/>
    <s v="AGROPECUARIA ALIAR SA [Floridablanca]"/>
    <s v="Materiales y Suministros"/>
    <s v="1.4.55.20 | Materiales y Suministros"/>
    <s v="SIK-FIX.BLA"/>
    <s v="SIKAFLEX - FIX  BLANCO X 370 GRAMOS / 300 ML SIKA Ref: 2560"/>
    <n v="2"/>
    <m/>
    <m/>
    <n v="2"/>
    <m/>
    <s v="Transportador por: GRUPO ARTE S.A.S [San Gil].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2-29T10:49:37"/>
    <x v="0"/>
    <n v="0"/>
  </r>
  <r>
    <s v="DS-24020246"/>
    <d v="2024-02-29T00:00:00"/>
    <x v="312"/>
    <d v="2024-02-29T00:00:00"/>
    <d v="2024-02-29T08:40:15"/>
    <s v="OP:2024-00154.001"/>
    <s v="TRABAJOS DE  MONTAJE DE PELETIZADORA 16"/>
    <s v="AGROPECUARIA ALIAR SA [Floridablanca]"/>
    <s v="Materiales y Suministros"/>
    <s v="1.4.55.20 | Materiales y Suministros"/>
    <s v="LUB-ANT.8ONZ"/>
    <s v="LUBRICANTE PENETRANTE AFLOJADOR DE TUERCAS Y TORNILLOS ANTIOXIDANTE X 8 ONZAS REF: REST PI Ref: REST PI"/>
    <n v="2"/>
    <m/>
    <m/>
    <n v="2"/>
    <m/>
    <s v="Transportador por: GRUPO ARTE S.A.S [San Gil].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2-29T10:49:37"/>
    <x v="0"/>
    <n v="0"/>
  </r>
  <r>
    <s v="DS-24020246"/>
    <d v="2024-02-29T00:00:00"/>
    <x v="312"/>
    <d v="2024-02-29T00:00:00"/>
    <d v="2024-02-29T08:40:15"/>
    <s v="OP:2024-00154.001"/>
    <s v="TRABAJOS DE  MONTAJE DE PELETIZADORA 16"/>
    <s v="AGROPECUARIA ALIAR SA [Floridablanca]"/>
    <s v="Materiales y Suministros"/>
    <s v="1.4.55.20 | Materiales y Suministros"/>
    <s v="LIJ-AGU.#150"/>
    <s v="LIJA DE AGUA # 150 - 9&quot; X 11&quot; ABRACOL Ref: CLAVE 1005"/>
    <n v="2"/>
    <m/>
    <m/>
    <n v="2"/>
    <m/>
    <s v="Transportador por: GRUPO ARTE S.A.S [San Gil].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2-29T10:49:37"/>
    <x v="0"/>
    <n v="0"/>
  </r>
  <r>
    <s v="DS-24020246"/>
    <d v="2024-02-29T00:00:00"/>
    <x v="312"/>
    <d v="2024-02-29T00:00:00"/>
    <d v="2024-02-29T08:40:15"/>
    <s v="OP:2024-00154.001"/>
    <s v="TRABAJOS DE  MONTAJE DE PELETIZADORA 16"/>
    <s v="AGROPECUARIA ALIAR SA [Floridablanca]"/>
    <s v="Guantes"/>
    <s v="1.4.55.12 | Materiales y Suministros para MO"/>
    <s v="GUA-POL.G40.9"/>
    <s v="GUANTE G40 POLIURETANO MANTENIMIENTO # 9"/>
    <n v="4"/>
    <m/>
    <m/>
    <n v="4"/>
    <m/>
    <s v="Transportador por: GRUPO ARTE S.A.S [San Gil].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2-29T10:49:37"/>
    <x v="0"/>
    <n v="0"/>
  </r>
  <r>
    <s v="DS-24020246"/>
    <d v="2024-02-29T00:00:00"/>
    <x v="312"/>
    <d v="2024-02-29T00:00:00"/>
    <d v="2024-02-29T08:40:15"/>
    <s v="OP:2024-00154.001"/>
    <s v="TRABAJOS DE  MONTAJE DE PELETIZADORA 16"/>
    <s v="AGROPECUARIA ALIAR SA [Floridablanca]"/>
    <s v="Disco de Corte"/>
    <s v="1.4.55.20 | Materiales y Suministros"/>
    <s v="DISCO-CORTE-41"/>
    <s v="DISCO CORTE 4 1/2&quot; X 1/8&quot; X 7/8&quot; A30T TIPO 42 ABRACOL REF: CLAVE 946 ABRACOL Ref: CLAVE 946"/>
    <n v="6"/>
    <m/>
    <m/>
    <n v="6"/>
    <m/>
    <s v="Transportador por: GRUPO ARTE S.A.S [San Gil].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2-29T10:49:37"/>
    <x v="0"/>
    <n v="0"/>
  </r>
  <r>
    <s v="DS-24020246"/>
    <d v="2024-02-29T00:00:00"/>
    <x v="312"/>
    <d v="2024-02-29T00:00:00"/>
    <d v="2024-02-29T08:40:15"/>
    <s v="OP:2024-00154.001"/>
    <s v="TRABAJOS DE  MONTAJE DE PELETIZADORA 16"/>
    <s v="AGROPECUARIA ALIAR SA [Floridablanca]"/>
    <s v="Disco de Corte"/>
    <s v="1.4.55.20 | Materiales y Suministros"/>
    <s v="DISCO-CORTE-4 1"/>
    <s v="DISCO CORTE 4 1/2&quot; X 1/16&quot; X 7/8&quot; A46T TIPO 1 Ref: CLAVE 422"/>
    <n v="15"/>
    <m/>
    <m/>
    <n v="15"/>
    <m/>
    <s v="Transportador por: GRUPO ARTE S.A.S [San Gil].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2-29T10:49:37"/>
    <x v="0"/>
    <n v="0"/>
  </r>
  <r>
    <s v="DS-24020246"/>
    <d v="2024-02-29T00:00:00"/>
    <x v="312"/>
    <d v="2024-02-29T00:00:00"/>
    <d v="2024-02-29T08:40:15"/>
    <s v="OP:2024-00154.001"/>
    <s v="TRABAJOS DE  MONTAJE DE PELETIZADORA 16"/>
    <s v="AGROPECUARIA ALIAR SA [Floridablanca]"/>
    <s v="Disco de Corte"/>
    <s v="1.4.55.20 | Materiales y Suministros"/>
    <s v="DISCO-CORTE-1/8"/>
    <s v="DISCO CORTE 7&quot; X 1/8&quot; X 7/8&quot;  A30T  TIPO 42 Ref: CLAVE 948"/>
    <n v="6"/>
    <m/>
    <m/>
    <n v="6"/>
    <m/>
    <s v="Transportador por: GRUPO ARTE S.A.S [San Gil].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2-29T10:49:37"/>
    <x v="0"/>
    <n v="0"/>
  </r>
  <r>
    <s v="DS-24020246"/>
    <d v="2024-02-29T00:00:00"/>
    <x v="312"/>
    <d v="2024-02-29T00:00:00"/>
    <d v="2024-02-29T08:40:15"/>
    <s v="OP:2024-00154.001"/>
    <s v="TRABAJOS DE  MONTAJE DE PELETIZADORA 16"/>
    <s v="AGROPECUARIA ALIAR SA [Floridablanca]"/>
    <s v="Disco de Corte"/>
    <s v="1.4.55.20 | Materiales y Suministros"/>
    <s v="DISCO-CORTE-1/1"/>
    <s v="DISCO CORTE 7&quot; X 1/16&quot; X 7/8&quot; A46T TIPO 42 ABRACOL Ref: CLAVE 443"/>
    <n v="12"/>
    <m/>
    <m/>
    <n v="12"/>
    <m/>
    <s v="Transportador por: GRUPO ARTE S.A.S [San Gil].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2-29T10:49:37"/>
    <x v="0"/>
    <n v="0"/>
  </r>
  <r>
    <s v="DS-24020246"/>
    <d v="2024-02-29T00:00:00"/>
    <x v="312"/>
    <d v="2024-02-29T00:00:00"/>
    <d v="2024-02-29T08:40:15"/>
    <s v="OP:2024-00154.001"/>
    <s v="TRABAJOS DE  MONTAJE DE PELETIZADORA 16"/>
    <s v="AGROPECUARIA ALIAR SA [Floridablanca]"/>
    <s v="Materiales y Suministros"/>
    <s v="1.4.55.20 | Materiales y Suministros"/>
    <s v="BRO-CHA.2&quot;"/>
    <s v="BROCHA 2&quot; - MARCA LA MONA"/>
    <n v="2"/>
    <m/>
    <m/>
    <n v="2"/>
    <m/>
    <s v="Transportador por: GRUPO ARTE S.A.S [San Gil].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2-29T10:49:37"/>
    <x v="0"/>
    <n v="0"/>
  </r>
  <r>
    <s v="DS-24020247"/>
    <d v="2024-02-29T00:00:00"/>
    <x v="313"/>
    <d v="2024-02-14T00:00:00"/>
    <d v="2024-02-27T13:49:35"/>
    <s v="OP:2023-00440.003"/>
    <s v="SUMINISTRO DE PERSONAL PARA CAMBIO DE PARRILLA DE ENFRIADORA DE CONTRAFLUJO"/>
    <s v="ALIMENTOS FINCA S.A.S. [Ciénaga de Oro - Cerete]"/>
    <s v="Materiales y Suministros"/>
    <s v="1.4.55.20 | Materiales y Suministros"/>
    <s v="WYP-ALL.X80"/>
    <s v="ESTOPA WYPALL X - 80  ROLLO 80 PAÑOS DE 42 CM X 28 CM"/>
    <n v="1"/>
    <m/>
    <m/>
    <n v="1"/>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Soldadura 7018"/>
    <s v="1.4.05.07 | Soldadura"/>
    <s v="SOL-7018-1/8"/>
    <s v="SOLDADURA 7018 1/8 WEST ARCO WEST ARCO"/>
    <n v="5"/>
    <m/>
    <m/>
    <n v="5"/>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Soldadura 6010"/>
    <s v="1.4.05.07 | Soldadura"/>
    <s v="SOL-6010-1/8"/>
    <s v="SOLDADURA 6010 1/8 WEST ARCO WEST ARCO"/>
    <n v="5"/>
    <m/>
    <m/>
    <n v="5"/>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Soldadura WEST RODE"/>
    <s v="1.4.05.07 | Soldadura"/>
    <s v="SOL-2212-1/8"/>
    <s v="SOLDADURA WEST RODE 2212 1/8 WEST ARCO WEST ARCO"/>
    <n v="10"/>
    <m/>
    <m/>
    <n v="10"/>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Pintura Esmalte"/>
    <s v="1.4.05.05 | Pintura"/>
    <s v="PIN-ESM.6019"/>
    <s v="PINTURA ESMALTE ALQUIDICO - VERDE MAQUINA - RAL 6019 - PINTUCO"/>
    <n v="0.5"/>
    <m/>
    <m/>
    <n v="0.5"/>
    <s v="ENTREGA JESUS"/>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Pintura Anticorrosiva"/>
    <s v="1.4.05.05 | Pintura"/>
    <s v="PIN-ANT.PRI"/>
    <s v="ANTICORROSIVO ALQUIDICO BIFUNCIONAL - COLOR GRIS SW Ref: RAL 7037 AGATE GREY"/>
    <n v="1"/>
    <m/>
    <m/>
    <n v="1"/>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Pintura Esmalte"/>
    <s v="1.4.05.05 | Pintura"/>
    <s v="PIN-ALQ.AM.P18"/>
    <s v="PINTURA ESMALTE ALQUIDICO AMARILLO REF. P18."/>
    <n v="0.5"/>
    <m/>
    <m/>
    <n v="0.5"/>
    <s v="ENTREGA JESUS"/>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Materiales y Suministros"/>
    <s v="1.4.55.20 | Materiales y Suministros"/>
    <s v="LUB-ANT.8ONZ"/>
    <s v="LUBRICANTE PENETRANTE AFLOJADOR DE TUERCAS Y TORNILLOS ANTIOXIDANTE X 8 ONZAS REF: REST PI Ref: REST PI"/>
    <n v="2"/>
    <m/>
    <m/>
    <n v="2"/>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Guantes"/>
    <s v="1.4.55.12 | Materiales y Suministros para MO"/>
    <s v="GUA-VAQ.REF"/>
    <s v="GUANTE TIPO INGENIERO EN VAQUETA CON REFUERZO EN PALMA Y DEDOS - MANOPLA DE 10 CMS"/>
    <n v="12"/>
    <m/>
    <m/>
    <n v="12"/>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Guantes"/>
    <s v="1.4.55.12 | Materiales y Suministros para MO"/>
    <s v="GUA-POL.G40.9"/>
    <s v="GUANTE G40 POLIURETANO MANTENIMIENTO # 9"/>
    <n v="12"/>
    <m/>
    <m/>
    <n v="12"/>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Elementos de Protección"/>
    <s v="1.4.55.12 | Materiales y Suministros para MO"/>
    <s v="GAF-TRA.SPYFLEX"/>
    <s v="GAFAS ANTIEMPAÑANTES TRANSPARENTES REF. SPYFLEX Ref: 352451600040"/>
    <n v="10"/>
    <m/>
    <m/>
    <n v="10"/>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Disco Varios"/>
    <s v="1.4.55.20 | Materiales y Suministros"/>
    <s v="DIS-FLA.4.1/2X7/8.GR.INT"/>
    <s v="DISCO FLAP 4 1/2&quot; X 7/8&quot; GRANO 60 BOSH"/>
    <n v="4"/>
    <m/>
    <m/>
    <n v="4"/>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Disco de Pulir"/>
    <s v="1.4.55.20 | Materiales y Suministros"/>
    <s v="DISCO-PULIR-4"/>
    <s v="DISCO DESBASTE 4 1/2&quot; X 1/4&quot; X 7/8&quot; A24T TIPO 27 REF: CLAVE 904 Ref: CLAVE 904"/>
    <n v="3"/>
    <m/>
    <m/>
    <n v="3"/>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Disco de Pulir"/>
    <s v="1.4.55.20 | Materiales y Suministros"/>
    <s v="DISCO-PULIR-1/4"/>
    <s v="DISCO DESBASTE 7&quot; X 1/4&quot; X 7/8&quot; A24T TIPO 27 Ref: CLAVE 906"/>
    <n v="3"/>
    <m/>
    <m/>
    <n v="3"/>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Disco de Corte"/>
    <s v="1.4.55.20 | Materiales y Suministros"/>
    <s v="DISCO-CORTE-4 1"/>
    <s v="DISCO CORTE 4 1/2&quot; X 1/16&quot; X 7/8&quot; A46T TIPO 1 Ref: CLAVE 422"/>
    <n v="20"/>
    <m/>
    <m/>
    <n v="20"/>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Disco de Corte"/>
    <s v="1.4.55.20 | Materiales y Suministros"/>
    <s v="DISCO-CORTE-1/1"/>
    <s v="DISCO CORTE 7&quot; X 1/16&quot; X 7/8&quot; A46T TIPO 42 ABRACOL Ref: CLAVE 443"/>
    <n v="20"/>
    <m/>
    <m/>
    <n v="20"/>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Elementos de Protección"/>
    <s v="1.4.55.12 | Materiales y Suministros para MO"/>
    <s v="DEL-SOL.CAR.60X90"/>
    <s v="DELANTAL PARA SOLDADOR EN CARNAZA 60 CMS X 90 CMS"/>
    <n v="2"/>
    <m/>
    <m/>
    <n v="2"/>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3"/>
    <d v="2024-02-14T00:00:00"/>
    <d v="2024-02-27T13:49:35"/>
    <s v="OP:2023-00440.003"/>
    <s v="SUMINISTRO DE PERSONAL PARA CAMBIO DE PARRILLA DE ENFRIADORA DE CONTRAFLUJO"/>
    <s v="ALIMENTOS FINCA S.A.S. [Ciénaga de Oro - Cerete]"/>
    <s v="Materiales y Suministros"/>
    <s v="1.4.55.20 | Materiales y Suministros"/>
    <s v="BRO-CHA.2&quot;"/>
    <s v="BROCHA 2&quot; - MARCA LA MONA"/>
    <n v="4"/>
    <m/>
    <m/>
    <n v="4"/>
    <s v="ENVIAR EN CAMION EL DIA JUEVES 29 DE FEBRERO PARA MTTO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4"/>
    <d v="2024-02-14T00:00:00"/>
    <d v="2024-02-13T20:46:39"/>
    <s v="OP:2023-00440.003"/>
    <s v="SUMINISTRO DE PERSONAL PARA CAMBIO DE PARRILLA DE ENFRIADORA DE CONTRAFLUJO"/>
    <s v="ALIMENTOS FINCA S.A.S. [Ciénaga de Oro - Cerete]"/>
    <s v="Tuerca Hexágona Zincada"/>
    <s v="1.4.05.08 | Tornillería"/>
    <s v="TUH-3/8"/>
    <s v="TUERCA HEX 3/8 ZINCADA"/>
    <n v="110"/>
    <m/>
    <m/>
    <n v="110"/>
    <s v="ENVIAR EN CAMION PARA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4"/>
    <d v="2024-02-14T00:00:00"/>
    <d v="2024-02-13T20:46:39"/>
    <s v="OP:2023-00440.003"/>
    <s v="SUMINISTRO DE PERSONAL PARA CAMBIO DE PARRILLA DE ENFRIADORA DE CONTRAFLUJO"/>
    <s v="ALIMENTOS FINCA S.A.S. [Ciénaga de Oro - Cerete]"/>
    <s v="Tornillo Hexágono"/>
    <s v="1.4.05.08 | Tornillería"/>
    <s v="THE-5/16X1"/>
    <s v="TORNILLO HEX 5/16 X 1 ZINCADO"/>
    <n v="110"/>
    <m/>
    <m/>
    <n v="110"/>
    <s v="ENVIAR EN CAMION PARA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4"/>
    <d v="2024-02-14T00:00:00"/>
    <d v="2024-02-13T20:46:39"/>
    <s v="OP:2023-00440.003"/>
    <s v="SUMINISTRO DE PERSONAL PARA CAMBIO DE PARRILLA DE ENFRIADORA DE CONTRAFLUJO"/>
    <s v="ALIMENTOS FINCA S.A.S. [Ciénaga de Oro - Cerete]"/>
    <s v="Tornillo Hexágono"/>
    <s v="1.4.05.08 | Tornillería"/>
    <s v="THE-3/8X1"/>
    <s v="TORNILLO HEX 3/8 X 1 ZINCADO"/>
    <n v="110"/>
    <m/>
    <m/>
    <n v="110"/>
    <s v="ENVIAR EN CAMION PARA FINCA CERETE"/>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47"/>
    <d v="2024-02-29T00:00:00"/>
    <x v="315"/>
    <d v="2024-02-29T00:00:00"/>
    <d v="2024-02-29T08:52:25"/>
    <s v="OP:2024-00119.001"/>
    <s v="SUMINISTRO DE GUATA EN POLIESTER 1.6 X 10 METROS"/>
    <s v="ALIMENTOS FINCA S.A.S. [Ciénaga de Oro - Cerete]"/>
    <s v="Materiales y Suministros"/>
    <s v="1.4.55.20 | Materiales y Suministros"/>
    <s v="GUA-PLO.500GRS"/>
    <s v="GUATA DE POLIESTER DE 500 GRAMOS X 1.65 METROS DE ANCHO"/>
    <n v="10"/>
    <m/>
    <m/>
    <n v="10"/>
    <s v="DESPACHAR EN CAMION EL DIA DE HOY segun oc 883659.pdf"/>
    <s v="Transportador por: TRANSPORTES TERRESTRES DE CARGA LTDA [BUCARAMANGA]. Placa: BLANCO. Cédula Conductor: 91349434. Nombre Conductor: RICARDO CASTRO SANCHEZ. Celular Conductor: 3186757761"/>
    <s v="TRANSPORTES TERRESTRES DE CARGA LTDA"/>
    <s v="Km 5 Vía Cereté a Ciénaga de Oro, Córdoba  Carrera 3 No. 2-80 Vereda la Zorra, Cienaga de Oro.  Via Cereté -Cienaga de Oro"/>
    <s v="CIÉNAGA DE ORO"/>
    <s v="LIZARAZO MORENO EDWIN HORACIO"/>
    <s v="NATHALIA PLATA"/>
    <d v="2024-02-29T11:17:21"/>
    <x v="0"/>
    <n v="0"/>
  </r>
  <r>
    <s v="DS-24020252"/>
    <d v="2024-02-29T00:00:00"/>
    <x v="316"/>
    <d v="2024-03-01T00:00:00"/>
    <d v="2024-02-29T14:51:14"/>
    <s v="OP:2023-00462.022"/>
    <s v="SOPORTE TRANSPORTADOR DE CADENA SLTC 0305"/>
    <s v="ITALCOL SA [Funza]"/>
    <s v="Tuerca Hexágona Zincada"/>
    <s v="1.4.05.08 | Tornillería"/>
    <s v="TUH-1/2"/>
    <s v="TUERCA HEX 1/2 ZINCADA"/>
    <n v="8"/>
    <m/>
    <m/>
    <n v="8"/>
    <s v="Entregar al señor Jaime Gomez, quien viajara a la ciudad de Funza"/>
    <s v="Transportador por: GOMEZ ROPERO JAIME ALBERTO. Placa: BVG095. Cédula Conductor: 1098631905. Nombre Conductor: HENRY ANDRES ROPERO. Celular Conductor: 23232323232"/>
    <s v="GOMEZ ROPERO JAIME ALBERTO"/>
    <s v="KM 13 VIA OCCIDENTE MOSQUERA - FUNZA"/>
    <s v="FUNZA"/>
    <s v="VALBUENA PEREZ ELKIN YESID"/>
    <s v="NATHALIA PLATA"/>
    <d v="2024-02-29T16:10:40"/>
    <x v="0"/>
    <n v="0"/>
  </r>
  <r>
    <s v="DS-24020252"/>
    <d v="2024-02-29T00:00:00"/>
    <x v="316"/>
    <d v="2024-03-01T00:00:00"/>
    <d v="2024-02-29T14:51:14"/>
    <s v="OP:2023-00462.022"/>
    <s v="SOPORTE TRANSPORTADOR DE CADENA SLTC 0305"/>
    <s v="ITALCOL SA [Funza]"/>
    <s v="Cauchos"/>
    <s v="1.4.05.10 | Varios"/>
    <s v="CAU-3 1/2X2 1/4"/>
    <s v="CAUCHO AMORTIGUADOR ZARANDA 3 1/2&quot; X 2 1/4&quot;"/>
    <n v="4"/>
    <m/>
    <m/>
    <n v="4"/>
    <s v="Entregar al señor Jaime Gomez, quien viajara a la ciudad de Funza"/>
    <s v="Transportador por: GOMEZ ROPERO JAIME ALBERTO. Placa: BVG095. Cédula Conductor: 1098631905. Nombre Conductor: HENRY ANDRES ROPERO. Celular Conductor: 23232323232"/>
    <s v="GOMEZ ROPERO JAIME ALBERTO"/>
    <s v="KM 13 VIA OCCIDENTE MOSQUERA - FUNZA"/>
    <s v="FUNZA"/>
    <s v="VALBUENA PEREZ ELKIN YESID"/>
    <s v="NATHALIA PLATA"/>
    <d v="2024-02-29T16:10:40"/>
    <x v="0"/>
    <n v="0"/>
  </r>
  <r>
    <s v="DS-24020252"/>
    <d v="2024-02-29T00:00:00"/>
    <x v="316"/>
    <d v="2024-03-01T00:00:00"/>
    <d v="2024-02-29T14:51:14"/>
    <s v="OP:2023-00462.022"/>
    <s v="SOPORTE TRANSPORTADOR DE CADENA SLTC 0305"/>
    <s v="ITALCOL SA [Funza]"/>
    <s v="Arandela Plana"/>
    <s v="1.4.05.08 | Tornillería"/>
    <s v="APL-5/8"/>
    <s v="ARANDELA PLANA 5/8 ZINCADA"/>
    <n v="4"/>
    <m/>
    <m/>
    <n v="4"/>
    <s v="Entregar al señor Jaime Gomez, quien viajara a la ciudad de Funza"/>
    <s v="Transportador por: GOMEZ ROPERO JAIME ALBERTO. Placa: BVG095. Cédula Conductor: 1098631905. Nombre Conductor: HENRY ANDRES ROPERO. Celular Conductor: 23232323232"/>
    <s v="GOMEZ ROPERO JAIME ALBERTO"/>
    <s v="KM 13 VIA OCCIDENTE MOSQUERA - FUNZA"/>
    <s v="FUNZA"/>
    <s v="VALBUENA PEREZ ELKIN YESID"/>
    <s v="NATHALIA PLATA"/>
    <d v="2024-02-29T16:10:40"/>
    <x v="0"/>
    <n v="0"/>
  </r>
  <r>
    <s v="DS-24020252"/>
    <d v="2024-02-29T00:00:00"/>
    <x v="316"/>
    <d v="2024-03-01T00:00:00"/>
    <d v="2024-02-29T14:51:14"/>
    <s v="OP:2023-00462.022"/>
    <s v="SOPORTE TRANSPORTADOR DE CADENA SLTC 0305"/>
    <s v="ITALCOL SA [Funza]"/>
    <s v="Arandela Plana"/>
    <s v="1.4.05.08 | Tornillería"/>
    <s v="APL-1/2"/>
    <s v="ARANDELA PLANA 1/2 ZINCADA"/>
    <n v="4"/>
    <m/>
    <m/>
    <n v="4"/>
    <s v="Entregar al señor Jaime Gomez, quien viajara a la ciudad de Funza"/>
    <s v="Transportador por: GOMEZ ROPERO JAIME ALBERTO. Placa: BVG095. Cédula Conductor: 1098631905. Nombre Conductor: HENRY ANDRES ROPERO. Celular Conductor: 23232323232"/>
    <s v="GOMEZ ROPERO JAIME ALBERTO"/>
    <s v="KM 13 VIA OCCIDENTE MOSQUERA - FUNZA"/>
    <s v="FUNZA"/>
    <s v="VALBUENA PEREZ ELKIN YESID"/>
    <s v="NATHALIA PLATA"/>
    <d v="2024-02-29T16:10:40"/>
    <x v="0"/>
    <n v="0"/>
  </r>
  <r>
    <s v="DS-24020253"/>
    <d v="2024-02-29T00:00:00"/>
    <x v="317"/>
    <d v="2024-02-28T00:00:00"/>
    <d v="2024-02-27T16:37:02"/>
    <s v="OP:2023-00240.001"/>
    <s v="DISEÑO DE PLANOS TALLER FABRICACIÓN DE ESTRUCTURA METÁLICA EN ACERO ESTRUCTURAL A-572"/>
    <s v="CONSORCIO CONSTRUCCIONES HOSPITALARIAS [Bogotá D.C.]"/>
    <s v="A.C.P.M"/>
    <s v="1.4.55.05 | Combustibles y Lubricantes"/>
    <s v="COM-ACP.M"/>
    <s v="ACPM"/>
    <n v="55"/>
    <m/>
    <m/>
    <n v="55"/>
    <s v="Despachar para el HUS"/>
    <s v="Transportador por: NAVAS NARIÑO REYNALDO. Placa: BVG095. Cédula Conductor: 91238062. Nombre Conductor: REYNALDO  NAVAS. Celular Conductor: 3158505444"/>
    <s v="NAVAS NARIÑO REYNALDO"/>
    <s v="CR 12 84 A 12 OF 301"/>
    <s v="BOGOTÁ. D.C."/>
    <s v="PINTO PINZON LUIS ARNULFO"/>
    <s v="NATHALIA PLATA"/>
    <d v="2024-03-01T10:43:24"/>
    <x v="0"/>
    <n v="0"/>
  </r>
  <r>
    <s v="DS-24030002"/>
    <d v="2024-03-01T00:00:00"/>
    <x v="318"/>
    <d v="2024-03-01T00:00:00"/>
    <d v="2024-02-29T17:44:07"/>
    <s v="OP:2023-00408.012"/>
    <s v="CONSUMIBLES FABRICACION METALTECO (LA CASITA Y PLANTA PRINCIPAL)"/>
    <s v="METALTECO SAS [Girón]"/>
    <s v="Pintura Anticorrosiva"/>
    <s v="1.4.05.05 | Pintura"/>
    <s v="SIK-PRI.FZ.G.C"/>
    <s v="SIKACOR PRIMER FZ GRIS CLARO COMPONENTE A (A:B=1:1) SIKA REF. T096426-36"/>
    <n v="5"/>
    <m/>
    <m/>
    <n v="5"/>
    <s v="Despachar para LA CASITA"/>
    <s v="Transportador por: LMI S.A.S. [Bucaramanga]. Placa: WOL439. Cédula Conductor: 109644916. Nombre Conductor: Jeison Andrés Hernández. Celular Conductor: 3043414317"/>
    <s v="LMI S.A.S."/>
    <s v="KM 6 VIA GIRON"/>
    <s v="GIRÓN"/>
    <s v="PINTO PINZON LUIS ARNULFO"/>
    <s v="NATHALIA PLATA"/>
    <d v="2024-03-01T09:26:27"/>
    <x v="0"/>
    <n v="0"/>
  </r>
  <r>
    <s v="DS-24030002"/>
    <d v="2024-03-01T00:00:00"/>
    <x v="318"/>
    <d v="2024-03-01T00:00:00"/>
    <d v="2024-02-29T17:44:07"/>
    <s v="OP:2023-00408.012"/>
    <s v="CONSUMIBLES FABRICACION METALTECO (LA CASITA Y PLANTA PRINCIPAL)"/>
    <s v="METALTECO SAS [Girón]"/>
    <s v="Disco Varios"/>
    <s v="1.4.55.20 | Materiales y Suministros"/>
    <s v="DISCO-3M-6-80"/>
    <s v="DISCO 3M 6&quot; ASPIRACION LIMPIA GRANO 80 3M"/>
    <n v="30"/>
    <m/>
    <m/>
    <n v="30"/>
    <s v="Despachar para LA CASITA"/>
    <s v="Transportador por: LMI S.A.S. [Bucaramanga]. Placa: WOL439. Cédula Conductor: 109644916. Nombre Conductor: Jeison Andrés Hernández. Celular Conductor: 3043414317"/>
    <s v="LMI S.A.S."/>
    <s v="KM 6 VIA GIRON"/>
    <s v="GIRÓN"/>
    <s v="PINTO PINZON LUIS ARNULFO"/>
    <s v="NATHALIA PLATA"/>
    <d v="2024-03-01T09:26:27"/>
    <x v="0"/>
    <n v="0"/>
  </r>
  <r>
    <s v="DS-24030002"/>
    <d v="2024-03-01T00:00:00"/>
    <x v="318"/>
    <d v="2024-03-01T00:00:00"/>
    <d v="2024-02-29T17:44:07"/>
    <s v="OP:2023-00408.012"/>
    <s v="CONSUMIBLES FABRICACION METALTECO (LA CASITA Y PLANTA PRINCIPAL)"/>
    <s v="METALTECO SAS [Girón]"/>
    <s v="Disco Varios"/>
    <s v="1.4.55.20 | Materiales y Suministros"/>
    <s v="DISCO-3M-6-180"/>
    <s v="DISCO 3M 6&quot; ASPIRACION LIMPIA GRANO 180 3M"/>
    <n v="30"/>
    <m/>
    <m/>
    <n v="30"/>
    <s v="Despachar para LA CASITA"/>
    <s v="Transportador por: LMI S.A.S. [Bucaramanga]. Placa: WOL439. Cédula Conductor: 109644916. Nombre Conductor: Jeison Andrés Hernández. Celular Conductor: 3043414317"/>
    <s v="LMI S.A.S."/>
    <s v="KM 6 VIA GIRON"/>
    <s v="GIRÓN"/>
    <s v="PINTO PINZON LUIS ARNULFO"/>
    <s v="NATHALIA PLATA"/>
    <d v="2024-03-01T09:26:27"/>
    <x v="0"/>
    <n v="0"/>
  </r>
  <r>
    <s v="DS-24030002"/>
    <d v="2024-03-01T00:00:00"/>
    <x v="318"/>
    <d v="2024-03-01T00:00:00"/>
    <d v="2024-02-29T17:44:07"/>
    <s v="OP:2023-00408.012"/>
    <s v="CONSUMIBLES FABRICACION METALTECO (LA CASITA Y PLANTA PRINCIPAL)"/>
    <s v="METALTECO SAS [Girón]"/>
    <s v="Catalizadores"/>
    <s v="1.4.05.05 | Pintura"/>
    <s v="CAT-SIK.PRIM.FZ"/>
    <s v="CATALIZADOR SIKACOR PRIMER FZ COMPONENTE B (A:B=1:1) Ref: T096526-82"/>
    <n v="5"/>
    <m/>
    <m/>
    <n v="5"/>
    <s v="Despachar para LA CASITA"/>
    <s v="Transportador por: LMI S.A.S. [Bucaramanga]. Placa: WOL439. Cédula Conductor: 109644916. Nombre Conductor: Jeison Andrés Hernández. Celular Conductor: 3043414317"/>
    <s v="LMI S.A.S."/>
    <s v="KM 6 VIA GIRON"/>
    <s v="GIRÓN"/>
    <s v="PINTO PINZON LUIS ARNULFO"/>
    <s v="NATHALIA PLATA"/>
    <d v="2024-03-01T09:26:27"/>
    <x v="0"/>
    <n v="0"/>
  </r>
  <r>
    <s v="DS-24030004"/>
    <d v="2024-03-01T00:00:00"/>
    <x v="319"/>
    <d v="2024-03-01T00:00:00"/>
    <d v="2024-02-29T16:24:39"/>
    <s v="OP:2023-00240.001"/>
    <s v="DISEÑO DE PLANOS TALLER FABRICACIÓN DE ESTRUCTURA METÁLICA EN ACERO ESTRUCTURAL A-572"/>
    <s v="CONSORCIO CONSTRUCCIONES HOSPITALARIAS [Bogotá D.C.]"/>
    <s v="Tornillo Grado"/>
    <s v="1.4.05.08 | Tornillería"/>
    <s v="TOR-HEX.3/8"/>
    <s v="TORNILLO HEX 3/8 X 1 1/2 UNC GRADO 5 GALVANIZADO EN CALIENTE"/>
    <n v="648"/>
    <m/>
    <m/>
    <n v="648"/>
    <s v="Despachar para el HUS"/>
    <s v="Transportador por: LMI S.A.S. [Bucaramanga]. Placa: WOL439. Cédula Conductor: 109644916. Nombre Conductor: Jeison Andrés Hernández. Celular Conductor: 3043414317"/>
    <s v="LMI S.A.S."/>
    <s v="CR 12 84 A 12 OF 301"/>
    <s v="BOGOTÁ. D.C."/>
    <s v="PINTO PINZON LUIS ARNULFO"/>
    <s v="SERGIO RODRIGUEZ"/>
    <d v="2024-03-05T14:59:26"/>
    <x v="0"/>
    <n v="0"/>
  </r>
  <r>
    <s v="DS-24030004"/>
    <d v="2024-03-01T00:00:00"/>
    <x v="319"/>
    <d v="2024-03-01T00:00:00"/>
    <d v="2024-02-29T16:24:39"/>
    <s v="OP:2023-00240.001"/>
    <s v="DISEÑO DE PLANOS TALLER FABRICACIÓN DE ESTRUCTURA METÁLICA EN ACERO ESTRUCTURAL A-572"/>
    <s v="CONSORCIO CONSTRUCCIONES HOSPITALARIAS [Bogotá D.C.]"/>
    <s v="Tuerca Hexágona Galvanizada"/>
    <s v="1.4.05.08 | Tornillería"/>
    <s v="THE-3/8.A194"/>
    <s v="TUERCA HEX 3/8 - GALVANIZADA REF,  A194 GRADO 2H 16HPP"/>
    <n v="318"/>
    <m/>
    <m/>
    <n v="318"/>
    <s v="Despachar para el HUS"/>
    <s v="Transportador por: LMI S.A.S. [Bucaramanga]. Placa: WOL439. Cédula Conductor: 109644916. Nombre Conductor: Jeison Andrés Hernández. Celular Conductor: 3043414317"/>
    <s v="LMI S.A.S."/>
    <s v="CR 12 84 A 12 OF 301"/>
    <s v="BOGOTÁ. D.C."/>
    <s v="PINTO PINZON LUIS ARNULFO"/>
    <s v="SERGIO RODRIGUEZ"/>
    <d v="2024-03-05T14:59:26"/>
    <x v="0"/>
    <n v="0"/>
  </r>
  <r>
    <s v="DS-24030004"/>
    <d v="2024-03-01T00:00:00"/>
    <x v="319"/>
    <d v="2024-03-01T00:00:00"/>
    <d v="2024-02-29T16:24:39"/>
    <s v="OP:2023-00240.001"/>
    <s v="DISEÑO DE PLANOS TALLER FABRICACIÓN DE ESTRUCTURA METÁLICA EN ACERO ESTRUCTURAL A-572"/>
    <s v="CONSORCIO CONSTRUCCIONES HOSPITALARIAS [Bogotá D.C.]"/>
    <s v="Arandela Plana"/>
    <s v="1.4.05.08 | Tornillería"/>
    <s v="ARA-PLA.3/8T1"/>
    <s v="ARANDELA PLANA Ø 3/8 REF. F4369 T1"/>
    <n v="318"/>
    <m/>
    <m/>
    <n v="318"/>
    <s v="Despachar para el HUS"/>
    <s v="Transportador por: LMI S.A.S. [Bucaramanga]. Placa: WOL439. Cédula Conductor: 109644916. Nombre Conductor: Jeison Andrés Hernández. Celular Conductor: 3043414317"/>
    <s v="LMI S.A.S."/>
    <s v="CR 12 84 A 12 OF 301"/>
    <s v="BOGOTÁ. D.C."/>
    <s v="PINTO PINZON LUIS ARNULFO"/>
    <s v="SERGIO RODRIGUEZ"/>
    <d v="2024-03-05T14:59:26"/>
    <x v="0"/>
    <n v="0"/>
  </r>
  <r>
    <s v="DS-24030005"/>
    <d v="2024-03-01T00:00:00"/>
    <x v="320"/>
    <d v="2024-03-01T00:00:00"/>
    <d v="2024-03-01T10:26:18"/>
    <s v="OP:2023-00206.004"/>
    <s v="ITEM 303: CONSTRUCCION DEL CERRAMIENTO PARA LAS DOS TOLVAS DE RECIBO, 53 M X 10 M POR 6.0 M DE ALTURA"/>
    <s v="PUERTO BAHIA COLOMBIA DE URABA S.A [Antioquia]"/>
    <s v="Consumible Equipo de Soldadura"/>
    <s v="1.4.55.20 | Materiales y Suministros"/>
    <s v="RET-HEA.404-26"/>
    <s v="RETAINING HEAD (DIFUSOR DE GAS) TABLEPLAST Ref: 404-26"/>
    <n v="20"/>
    <m/>
    <m/>
    <n v="20"/>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Pintura Diversos"/>
    <s v="1.4.05.05 | Pintura"/>
    <s v="PIN-THINNER"/>
    <s v="THINER"/>
    <n v="10"/>
    <m/>
    <m/>
    <n v="10"/>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Consumible Equipo de Soldadura"/>
    <s v="1.4.55.20 | Materiales y Suministros"/>
    <s v="NOZ-5/8.1/8"/>
    <s v="NOZZLE (TOBERA) 5/8&quot; BORE 1/8&quot; RECESS Ref: 401-6-62"/>
    <n v="12"/>
    <m/>
    <m/>
    <n v="12"/>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Grata"/>
    <s v="1.4.55.20 | Materiales y Suministros"/>
    <s v="GRA-PLA-41/2X"/>
    <s v="GRATA PLANA ENTORCHADA 4 1/2&quot; X 5/8&quot; X 1/2&quot;"/>
    <n v="9"/>
    <m/>
    <m/>
    <n v="9"/>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Disco Varios"/>
    <s v="1.4.55.20 | Materiales y Suministros"/>
    <s v="DIS-FLA.4.1/2X7/8.GR.INT"/>
    <s v="DISCO FLAP 4 1/2&quot; X 7/8&quot; GRANO 60 BOSH"/>
    <n v="50"/>
    <m/>
    <m/>
    <n v="50"/>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Disco de Pulir"/>
    <s v="1.4.55.20 | Materiales y Suministros"/>
    <s v="DISCO-PULIR-4"/>
    <s v="DISCO DESBASTE 4 1/2&quot; X 1/4&quot; X 7/8&quot; A24T TIPO 27 REF: CLAVE 904 Ref: CLAVE 904"/>
    <n v="50"/>
    <m/>
    <m/>
    <n v="50"/>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Disco de Pulir"/>
    <s v="1.4.55.20 | Materiales y Suministros"/>
    <s v="DISCO-PULIR-1/4"/>
    <s v="DISCO DESBASTE 7&quot; X 1/4&quot; X 7/8&quot; A24T TIPO 27 Ref: CLAVE 906"/>
    <n v="50"/>
    <m/>
    <m/>
    <n v="50"/>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Disco de Corte"/>
    <s v="1.4.55.20 | Materiales y Suministros"/>
    <s v="DISCO-CORTE-4 1"/>
    <s v="DISCO CORTE 4 1/2&quot; X 1/16&quot; X 7/8&quot; A46T TIPO 1 Ref: CLAVE 422"/>
    <n v="50"/>
    <m/>
    <m/>
    <n v="50"/>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Disco de Corte"/>
    <s v="1.4.55.20 | Materiales y Suministros"/>
    <s v="DISCO-CORTE-1/1"/>
    <s v="DISCO CORTE 7&quot; X 1/16&quot; X 7/8&quot; A46T TIPO 42 ABRACOL Ref: CLAVE 443"/>
    <n v="30"/>
    <m/>
    <m/>
    <n v="30"/>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Materiales y Suministros"/>
    <s v="1.4.55.20 | Materiales y Suministros"/>
    <s v="COR-LIQ.PAP"/>
    <s v="CORRECTOR LIQUIDPAPER"/>
    <n v="20"/>
    <m/>
    <m/>
    <n v="20"/>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Consumible Equipo de Soldadura"/>
    <s v="1.4.55.20 | Materiales y Suministros"/>
    <s v="CON-TIP.035TRIGASKISS"/>
    <s v="CONTACT TIP 0.035 TREG TREG Ref: 403-20-35"/>
    <n v="18"/>
    <m/>
    <m/>
    <n v="18"/>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Broca"/>
    <s v="1.4.55.15 | Herramienta Desechable"/>
    <s v="BRO-HSS.3/16"/>
    <s v="BROCA CILINDRICA Ø 3/16&quot;"/>
    <n v="20"/>
    <m/>
    <m/>
    <n v="20"/>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5"/>
    <d v="2024-03-01T00:00:00"/>
    <x v="320"/>
    <d v="2024-03-01T00:00:00"/>
    <d v="2024-03-01T10:26:18"/>
    <s v="OP:2023-00206.004"/>
    <s v="ITEM 303: CONSTRUCCION DEL CERRAMIENTO PARA LAS DOS TOLVAS DE RECIBO, 53 M X 10 M POR 6.0 M DE ALTURA"/>
    <s v="PUERTO BAHIA COLOMBIA DE URABA S.A [Antioquia]"/>
    <s v="Broca"/>
    <s v="1.4.55.15 | Herramienta Desechable"/>
    <s v="BRO-3/8."/>
    <s v="BROCA CILINDRICA Ø 3/8&quot; DORMER"/>
    <n v="2"/>
    <m/>
    <m/>
    <n v="2"/>
    <s v="eNVIAR A LA CASITA CARGAR A NOMBRE DE WILMER   SANDOVAL EL EL FIN DE MES DEBE REPORTAR LO GASTADO Y A QUE EQUIPOS DE SOLDADURA ENTREGAR LOS MALOS PARA REPONER INVENTARIO"/>
    <s v="Transportador por: NAVAS NARIÑO REYNALDO. Placa: BVG094. Cédula Conductor: 91238062. Nombre Conductor: REYNALDO  NAVAS. Celular Conductor: 3158505444"/>
    <s v="NAVAS NARIÑO REYNALDO"/>
    <s v="VEREDA EL CANAL CORR NUEVA COLONIA, TURBO, ANTIOQUIA"/>
    <s v="TURBO"/>
    <s v="VALBUENA PEREZ ELKIN YESID"/>
    <s v="NATHALIA PLATA"/>
    <d v="2024-03-01T14:38:02"/>
    <x v="0"/>
    <n v="0"/>
  </r>
  <r>
    <s v="DS-24030006"/>
    <d v="2024-03-01T00:00:00"/>
    <x v="321"/>
    <d v="2024-03-01T00:00:00"/>
    <d v="2024-02-29T16:21:42"/>
    <s v="OP:2023-00408.011"/>
    <s v="CONSUMIBLES  MONTAJE ESTRUCTURA HUS (APOYO CONTRATISTA )"/>
    <s v="METALTECO SAS [Girón]"/>
    <s v="Soldadura 6013"/>
    <s v="1.4.05.07 | Soldadura"/>
    <s v="SOL-6013-1/8"/>
    <s v="SOLDADURA 6013 1/8 WEST ARCO"/>
    <n v="20"/>
    <m/>
    <m/>
    <n v="20"/>
    <s v="Despachar para el HUS"/>
    <s v="Transportador por: LMI S.A.S. [Bucaramanga]. Placa: WOL439. Cédula Conductor: 109644916. Nombre Conductor: Jeison Andrés Hernández. Celular Conductor: 3043414317"/>
    <s v="LMI S.A.S."/>
    <s v="KM 6 VIA GIRON"/>
    <s v="GIRÓN"/>
    <s v="PINTO PINZON LUIS ARNULFO"/>
    <s v="NATHALIA PLATA"/>
    <d v="2024-03-01T14:42:18"/>
    <x v="0"/>
    <n v="0"/>
  </r>
  <r>
    <s v="DS-24030006"/>
    <d v="2024-03-01T00:00:00"/>
    <x v="321"/>
    <d v="2024-03-01T00:00:00"/>
    <d v="2024-02-29T16:21:42"/>
    <s v="OP:2023-00408.011"/>
    <s v="CONSUMIBLES  MONTAJE ESTRUCTURA HUS (APOYO CONTRATISTA )"/>
    <s v="METALTECO SAS [Girón]"/>
    <s v="Disco de Corte"/>
    <s v="1.4.55.20 | Materiales y Suministros"/>
    <s v="DISCO-CORTE-4 1"/>
    <s v="DISCO CORTE 4 1/2&quot; X 1/16&quot; X 7/8&quot; A46T TIPO 1 Ref: CLAVE 422"/>
    <n v="50"/>
    <m/>
    <m/>
    <n v="50"/>
    <s v="Despachar para el HUS"/>
    <s v="Transportador por: LMI S.A.S. [Bucaramanga]. Placa: WOL439. Cédula Conductor: 109644916. Nombre Conductor: Jeison Andrés Hernández. Celular Conductor: 3043414317"/>
    <s v="LMI S.A.S."/>
    <s v="KM 6 VIA GIRON"/>
    <s v="GIRÓN"/>
    <s v="PINTO PINZON LUIS ARNULFO"/>
    <s v="NATHALIA PLATA"/>
    <d v="2024-03-01T14:42:18"/>
    <x v="0"/>
    <n v="0"/>
  </r>
  <r>
    <s v="DS-24030009"/>
    <d v="2024-03-02T00:00:00"/>
    <x v="322"/>
    <d v="2024-03-02T00:00:00"/>
    <d v="2024-03-02T07:55:19"/>
    <s v="OP:2023-00240.001"/>
    <s v="DISEÑO DE PLANOS TALLER FABRICACIÓN DE ESTRUCTURA METÁLICA EN ACERO ESTRUCTURAL A-572"/>
    <s v="CONSORCIO CONSTRUCCIONES HOSPITALARIAS [Bogotá D.C.]"/>
    <s v="Soldadura Diversos"/>
    <s v="1.4.05.07 | Soldadura"/>
    <s v="SOL-71T.CMA"/>
    <s v="SOLDADURA 0.45 ET71T-1C TUBULAR WEST ARCO (CAJA MARRON)"/>
    <n v="75"/>
    <m/>
    <m/>
    <n v="75"/>
    <s v="Despachar para Aceros"/>
    <s v="Transportador por: NAVAS NARIÑO REYNALDO. Placa: BVG095. Cédula Conductor: 91238062. Nombre Conductor: REYNALDO  NAVAS. Celular Conductor: 3158505444"/>
    <s v="NAVAS NARIÑO REYNALDO"/>
    <s v="CR 12 84 A 12 OF 301"/>
    <s v="BOGOTÁ. D.C."/>
    <s v="PINTO PINZON LUIS ARNULFO"/>
    <s v="NATHALIA PLATA"/>
    <d v="2024-03-02T08:32:56"/>
    <x v="0"/>
    <n v="0"/>
  </r>
  <r>
    <s v="DS-24030009"/>
    <d v="2024-03-02T00:00:00"/>
    <x v="322"/>
    <d v="2024-03-02T00:00:00"/>
    <d v="2024-03-02T07:55:19"/>
    <s v="OP:2023-00240.001"/>
    <s v="DISEÑO DE PLANOS TALLER FABRICACIÓN DE ESTRUCTURA METÁLICA EN ACERO ESTRUCTURAL A-572"/>
    <s v="CONSORCIO CONSTRUCCIONES HOSPITALARIAS [Bogotá D.C.]"/>
    <s v="Pintura Anticorrosiva"/>
    <s v="1.4.05.05 | Pintura"/>
    <s v="SIK-PRI.FZ.G.C"/>
    <s v="SIKACOR PRIMER FZ GRIS CLARO COMPONENTE A (A:B=1:1) SIKA REF. T096426-36"/>
    <n v="5"/>
    <m/>
    <m/>
    <n v="5"/>
    <s v="Despachar para Aceros"/>
    <s v="Transportador por: NAVAS NARIÑO REYNALDO. Placa: BVG095. Cédula Conductor: 91238062. Nombre Conductor: REYNALDO  NAVAS. Celular Conductor: 3158505444"/>
    <s v="NAVAS NARIÑO REYNALDO"/>
    <s v="CR 12 84 A 12 OF 301"/>
    <s v="BOGOTÁ. D.C."/>
    <s v="PINTO PINZON LUIS ARNULFO"/>
    <s v="NATHALIA PLATA"/>
    <d v="2024-03-02T08:32:56"/>
    <x v="0"/>
    <n v="0"/>
  </r>
  <r>
    <s v="DS-24030009"/>
    <d v="2024-03-02T00:00:00"/>
    <x v="322"/>
    <d v="2024-03-02T00:00:00"/>
    <d v="2024-03-02T07:55:19"/>
    <s v="OP:2023-00240.001"/>
    <s v="DISEÑO DE PLANOS TALLER FABRICACIÓN DE ESTRUCTURA METÁLICA EN ACERO ESTRUCTURAL A-572"/>
    <s v="CONSORCIO CONSTRUCCIONES HOSPITALARIAS [Bogotá D.C.]"/>
    <s v="Pintura Esmalte"/>
    <s v="1.4.05.05 | Pintura"/>
    <s v="ESM-ALQ.ALU"/>
    <s v="ESMALTE ALQUIDICO AZUL RAL6505 PINTUNAL"/>
    <n v="5"/>
    <m/>
    <m/>
    <n v="5"/>
    <s v="Despachar para Aceros"/>
    <s v="Transportador por: NAVAS NARIÑO REYNALDO. Placa: BVG095. Cédula Conductor: 91238062. Nombre Conductor: REYNALDO  NAVAS. Celular Conductor: 3158505444"/>
    <s v="NAVAS NARIÑO REYNALDO"/>
    <s v="CR 12 84 A 12 OF 301"/>
    <s v="BOGOTÁ. D.C."/>
    <s v="PINTO PINZON LUIS ARNULFO"/>
    <s v="NATHALIA PLATA"/>
    <d v="2024-03-02T08:32:56"/>
    <x v="0"/>
    <n v="0"/>
  </r>
  <r>
    <s v="DS-24030009"/>
    <d v="2024-03-02T00:00:00"/>
    <x v="322"/>
    <d v="2024-03-02T00:00:00"/>
    <d v="2024-03-02T07:55:19"/>
    <s v="OP:2023-00240.001"/>
    <s v="DISEÑO DE PLANOS TALLER FABRICACIÓN DE ESTRUCTURA METÁLICA EN ACERO ESTRUCTURAL A-572"/>
    <s v="CONSORCIO CONSTRUCCIONES HOSPITALARIAS [Bogotá D.C.]"/>
    <s v="Pintura Diversos"/>
    <s v="1.4.05.05 | Pintura"/>
    <s v="DIS-ALQ.PIN"/>
    <s v="DISOLVENTE ALQUIDICO PINTUNAL REF: 6L-5 Ref: 6L-5"/>
    <n v="1"/>
    <m/>
    <m/>
    <n v="1"/>
    <s v="Despachar para Aceros"/>
    <s v="Transportador por: NAVAS NARIÑO REYNALDO. Placa: BVG095. Cédula Conductor: 91238062. Nombre Conductor: REYNALDO  NAVAS. Celular Conductor: 3158505444"/>
    <s v="NAVAS NARIÑO REYNALDO"/>
    <s v="CR 12 84 A 12 OF 301"/>
    <s v="BOGOTÁ. D.C."/>
    <s v="PINTO PINZON LUIS ARNULFO"/>
    <s v="NATHALIA PLATA"/>
    <d v="2024-03-02T08:32:56"/>
    <x v="0"/>
    <n v="0"/>
  </r>
  <r>
    <s v="DS-24030009"/>
    <d v="2024-03-02T00:00:00"/>
    <x v="322"/>
    <d v="2024-03-02T00:00:00"/>
    <d v="2024-03-02T07:55:19"/>
    <s v="OP:2023-00240.001"/>
    <s v="DISEÑO DE PLANOS TALLER FABRICACIÓN DE ESTRUCTURA METÁLICA EN ACERO ESTRUCTURAL A-572"/>
    <s v="CONSORCIO CONSTRUCCIONES HOSPITALARIAS [Bogotá D.C.]"/>
    <s v="Catalizadores"/>
    <s v="1.4.05.05 | Pintura"/>
    <s v="CAT-SIK.PRIM.FZ"/>
    <s v="CATALIZADOR SIKACOR PRIMER FZ COMPONENTE B (A:B=1:1) Ref: T096526-82"/>
    <n v="5"/>
    <m/>
    <m/>
    <n v="5"/>
    <s v="Despachar para Aceros"/>
    <s v="Transportador por: NAVAS NARIÑO REYNALDO. Placa: BVG095. Cédula Conductor: 91238062. Nombre Conductor: REYNALDO  NAVAS. Celular Conductor: 3158505444"/>
    <s v="NAVAS NARIÑO REYNALDO"/>
    <s v="CR 12 84 A 12 OF 301"/>
    <s v="BOGOTÁ. D.C."/>
    <s v="PINTO PINZON LUIS ARNULFO"/>
    <s v="NATHALIA PLATA"/>
    <d v="2024-03-02T08:32:56"/>
    <x v="0"/>
    <n v="0"/>
  </r>
  <r>
    <s v="DS-24030009"/>
    <d v="2024-03-02T00:00:00"/>
    <x v="322"/>
    <d v="2024-03-02T00:00:00"/>
    <d v="2024-03-02T07:55:19"/>
    <s v="OP:2023-00240.001"/>
    <s v="DISEÑO DE PLANOS TALLER FABRICACIÓN DE ESTRUCTURA METÁLICA EN ACERO ESTRUCTURAL A-572"/>
    <s v="CONSORCIO CONSTRUCCIONES HOSPITALARIAS [Bogotá D.C.]"/>
    <s v="Pintura Epoxica"/>
    <s v="1.4.05.05 | Pintura"/>
    <s v="AJU-EPO.T598702-80"/>
    <s v="AJUSTADOR EPOXICO REF. T598702-80 SIKA"/>
    <n v="2"/>
    <m/>
    <m/>
    <n v="2"/>
    <s v="Despachar para Aceros"/>
    <s v="Transportador por: NAVAS NARIÑO REYNALDO. Placa: BVG095. Cédula Conductor: 91238062. Nombre Conductor: REYNALDO  NAVAS. Celular Conductor: 3158505444"/>
    <s v="NAVAS NARIÑO REYNALDO"/>
    <s v="CR 12 84 A 12 OF 301"/>
    <s v="BOGOTÁ. D.C."/>
    <s v="PINTO PINZON LUIS ARNULFO"/>
    <s v="NATHALIA PLATA"/>
    <d v="2024-03-02T08:32:56"/>
    <x v="0"/>
    <n v="0"/>
  </r>
  <r>
    <s v="DS-24030010"/>
    <d v="2024-03-02T00:00:00"/>
    <x v="323"/>
    <d v="2024-03-02T00:00:00"/>
    <d v="2024-03-02T07:55:26"/>
    <s v="OP:2023-00240.001"/>
    <s v="DISEÑO DE PLANOS TALLER FABRICACIÓN DE ESTRUCTURA METÁLICA EN ACERO ESTRUCTURAL A-572"/>
    <s v="CONSORCIO CONSTRUCCIONES HOSPITALARIAS [Bogotá D.C.]"/>
    <s v="Pintura Esmalte"/>
    <s v="1.4.05.05 | Pintura"/>
    <s v="ESM-ALQ.ALU"/>
    <s v="ESMALTE ALQUIDICO AZUL RAL6505 PINTUNAL"/>
    <n v="10"/>
    <m/>
    <m/>
    <n v="10"/>
    <s v="Despachar para LA CASITA"/>
    <s v="Transportador por: NAVAS NARIÑO REYNALDO. Placa: BVG095. Cédula Conductor: 91238062. Nombre Conductor: REYNALDO  NAVAS. Celular Conductor: 3158505444"/>
    <s v="NAVAS NARIÑO REYNALDO"/>
    <s v="CR 12 84 A 12 OF 301"/>
    <s v="BOGOTÁ. D.C."/>
    <s v="PINTO PINZON LUIS ARNULFO"/>
    <s v="NATHALIA PLATA"/>
    <d v="2024-03-02T08:34:45"/>
    <x v="0"/>
    <n v="0"/>
  </r>
  <r>
    <s v="DS-24030011"/>
    <d v="2024-03-02T00:00:00"/>
    <x v="291"/>
    <d v="2024-02-27T00:00:00"/>
    <d v="2024-02-26T09:46:47"/>
    <s v="OP:2023-00462.001"/>
    <s v="DUCTOS Y ACCESORIOS DE ENFRIAMIENTO, FILTRO CICLON-ENFRIADORA.SE REALIZARA EL CAMBIO COMPLETO DEL TRAZADO DE TUBERIA DE CONEXION ENFRIADORA-FILTRO CILON- LA CONEXION FILTRO CICLON- VENTILADOR SE UTILIZARA UN 80% DE LA TUBERIA EXISTENTE"/>
    <s v="ITALCOL SA [Funza]"/>
    <s v="Varios Diversos"/>
    <s v="1.4.05.10 | Varios"/>
    <s v="LON-CAM-20CM"/>
    <s v="LONA CAMIONERA SUPER TRUCK X 20 CMS ANCHO"/>
    <n v="12"/>
    <m/>
    <m/>
    <n v="12"/>
    <m/>
    <s v="Transportador por: DURAN HERNANDEZ FABIAN RUMMENIGE. Placa: NA. Cédula Conductor: 1098702667. Nombre Conductor: FABIAN RUMMENIGE DURAN. Celular Conductor: 3182866212"/>
    <s v="DURAN HERNANDEZ FABIAN RUMMENIGE"/>
    <s v="KM 13 VIA OCCIDENTE MOSQUERA - FUNZA"/>
    <s v="FUNZA"/>
    <s v="DURAN HERNANDEZ FABIAN RUMMENIGE"/>
    <s v="SERGIO RODRIGUEZ"/>
    <d v="2024-03-02T12:44:36"/>
    <x v="0"/>
    <n v="0"/>
  </r>
  <r>
    <s v="DS-24030013"/>
    <d v="2024-03-04T00:00:00"/>
    <x v="324"/>
    <d v="2024-03-04T00:00:00"/>
    <d v="2024-03-04T11:05:34"/>
    <s v="OP:2022-00214.004"/>
    <s v="SENSOR DE NIVEL + PROTECCIÓN CONTRA ABRASIÓN"/>
    <s v="ITALCOL SA [Girón]"/>
    <s v="Sensores"/>
    <s v="1.4.05.16 | Eléctricos y Electrónicos"/>
    <s v="SEN-BAS.WIT.BSE"/>
    <s v="SENSOR BINSWITCH ELITE 5-WIRE 4B COMPONENTS REF: BSE1V10C 4B COMPONENTS Ref: BSE1V10C"/>
    <n v="1"/>
    <m/>
    <m/>
    <n v="1"/>
    <s v="ENTREGAR A NELSON QUIEN LO LLEVARA A ITALCOL"/>
    <s v="Transportador por: ACOSTA VELASQUEZ NELSON JAIR. Placa: NA. Cédula Conductor: 91183371. Nombre Conductor: NELSON JAIR ACOSTA. Celular Conductor: 3158505444"/>
    <s v="ACOSTA VELASQUEZ NELSON JAIR"/>
    <s v="KM 6 VIA GIRON"/>
    <s v="GIRÓN"/>
    <s v="PLATARRUEDA ACUNA ANDRES FERNANDO"/>
    <s v="JORGE ROMAN"/>
    <d v="2024-03-04T12:09:27"/>
    <x v="1"/>
    <n v="1"/>
  </r>
  <r>
    <s v="DS-24030013"/>
    <d v="2024-03-04T00:00:00"/>
    <x v="324"/>
    <d v="2024-03-04T00:00:00"/>
    <d v="2024-03-04T11:05:34"/>
    <s v="OP:2022-00214.004"/>
    <s v="SENSOR DE NIVEL + PROTECCIÓN CONTRA ABRASIÓN"/>
    <s v="ITALCOL SA [Girón]"/>
    <s v="Eléctricos"/>
    <s v="1.4.05.16 | Eléctricos y Electrónicos"/>
    <s v="ABR-SHE-11/4-BA"/>
    <s v="ABRASION SHIELD 1 1/4&quot; NPT MOUNT 4B COMPONENTS Ref: BAS"/>
    <n v="1"/>
    <m/>
    <m/>
    <n v="1"/>
    <s v="ENTREGAR A NELSON QUIEN LO LLEVARA A ITALCOL"/>
    <s v="Transportador por: ACOSTA VELASQUEZ NELSON JAIR. Placa: NA. Cédula Conductor: 91183371. Nombre Conductor: NELSON JAIR ACOSTA. Celular Conductor: 3158505444"/>
    <s v="ACOSTA VELASQUEZ NELSON JAIR"/>
    <s v="KM 6 VIA GIRON"/>
    <s v="GIRÓN"/>
    <s v="PLATARRUEDA ACUNA ANDRES FERNANDO"/>
    <s v="JORGE ROMAN"/>
    <d v="2024-03-04T12:09:27"/>
    <x v="1"/>
    <n v="0"/>
  </r>
  <r>
    <s v="DS-24030014"/>
    <d v="2024-03-04T00:00:00"/>
    <x v="325"/>
    <d v="2024-02-27T00:00:00"/>
    <d v="2024-02-27T08:22:05"/>
    <s v="OP:2024-00151.001"/>
    <s v="CADENA 81XHH PASO 2.609&quot; SIN PALETAS NI TORNILLERIA"/>
    <s v="COMPAÑIA DE PUERTOS ASOCIADOS S.A. - COMPAS S.A. [Tolú Coveñas]"/>
    <s v="Cadenas de Transmisión"/>
    <s v="1.4.05.19 | Transmisión"/>
    <s v="CAD-ACE.81XHH"/>
    <s v="CADENA ACERO 81XHH PASO 2.609&quot; CON ALETA 270"/>
    <n v="50"/>
    <m/>
    <m/>
    <n v="50"/>
    <s v="SEGUN OC 120416"/>
    <s v="TCC GUIA 114617690     Transportador por: TCC SAS [Floridablanca]. Placa: NA. Cédula Conductor: 860016640. Nombre Conductor: TCC SAS [Floridablanca]. Celular Conductor: 6973888"/>
    <s v="TCC SAS"/>
    <s v="KM 4 VIA TOLU COVEÑAS CARRETERA TRONCAL DEL CARIBE - SANTIAGO DE TOLÚ"/>
    <s v="SANTIAGO DE TOLÚ"/>
    <s v="LIZARAZO MORENO EDWIN HORACIO"/>
    <s v="JORGE ROMAN"/>
    <d v="2024-03-04T15:39:38"/>
    <x v="4"/>
    <n v="1"/>
  </r>
  <r>
    <s v="DS-24030015"/>
    <d v="2024-03-04T00:00:00"/>
    <x v="326"/>
    <d v="2024-03-05T00:00:00"/>
    <d v="2024-03-04T16:04:17"/>
    <s v="OP:2023-00240.001"/>
    <s v="DISEÑO DE PLANOS TALLER FABRICACIÓN DE ESTRUCTURA METÁLICA EN ACERO ESTRUCTURAL A-572"/>
    <s v="CONSORCIO CONSTRUCCIONES HOSPITALARIAS [Bogotá D.C.]"/>
    <s v="Tuerca Hexágona Galvanizada"/>
    <s v="1.4.05.08 | Tornillería"/>
    <s v="TUE-3/4.GALV.A194.GR2H"/>
    <s v="TUERCA HEX 3/4 - GALVANIZADA REF,  A194 GRADO 2H - 10HPP"/>
    <n v="708"/>
    <m/>
    <m/>
    <n v="708"/>
    <s v="Enviar urgente para el HUS"/>
    <s v="Transportador por: PINTO PINZON LUIS ARNULFO. Placa: BRY008. Cédula Conductor: 13703281. Nombre Conductor: LUIS ARNULFO PINTO. Celular Conductor: 3206273877"/>
    <s v="PINTO PINZON LUIS ARNULFO"/>
    <s v="CR 12 84 A 12 OF 301"/>
    <s v="BOGOTÁ. D.C."/>
    <s v="PINTO PINZON LUIS ARNULFO"/>
    <s v="JORGE ROMAN"/>
    <d v="2024-03-04T16:22:02"/>
    <x v="0"/>
    <n v="1"/>
  </r>
  <r>
    <s v="DS-24030015"/>
    <d v="2024-03-04T00:00:00"/>
    <x v="326"/>
    <d v="2024-03-05T00:00:00"/>
    <d v="2024-03-04T16:04:17"/>
    <s v="OP:2023-00240.001"/>
    <s v="DISEÑO DE PLANOS TALLER FABRICACIÓN DE ESTRUCTURA METÁLICA EN ACERO ESTRUCTURAL A-572"/>
    <s v="CONSORCIO CONSTRUCCIONES HOSPITALARIAS [Bogotá D.C.]"/>
    <s v="Tornillo Hexágono"/>
    <s v="1.4.05.08 | Tornillería"/>
    <s v="TOR-HEX.3/4"/>
    <s v="TORNILLO HEX 3/4 X 1 3/4&quot; - GALVANIZADO REF. A325 TIPO 1"/>
    <n v="708"/>
    <m/>
    <m/>
    <n v="708"/>
    <s v="Enviar urgente para el HUS"/>
    <s v="Transportador por: PINTO PINZON LUIS ARNULFO. Placa: BRY008. Cédula Conductor: 13703281. Nombre Conductor: LUIS ARNULFO PINTO. Celular Conductor: 3206273877"/>
    <s v="PINTO PINZON LUIS ARNULFO"/>
    <s v="CR 12 84 A 12 OF 301"/>
    <s v="BOGOTÁ. D.C."/>
    <s v="PINTO PINZON LUIS ARNULFO"/>
    <s v="JORGE ROMAN"/>
    <d v="2024-03-04T16:22:02"/>
    <x v="0"/>
    <n v="0"/>
  </r>
  <r>
    <s v="DS-24030015"/>
    <d v="2024-03-04T00:00:00"/>
    <x v="326"/>
    <d v="2024-03-05T00:00:00"/>
    <d v="2024-03-04T16:04:17"/>
    <s v="OP:2023-00240.001"/>
    <s v="DISEÑO DE PLANOS TALLER FABRICACIÓN DE ESTRUCTURA METÁLICA EN ACERO ESTRUCTURAL A-572"/>
    <s v="CONSORCIO CONSTRUCCIONES HOSPITALARIAS [Bogotá D.C.]"/>
    <s v="Arandela Plana"/>
    <s v="1.4.05.08 | Tornillería"/>
    <s v="ARA-3/4.F4369"/>
    <s v="ARANDELA PLANA Ø 3/4 REF. F4369 T1"/>
    <n v="708"/>
    <m/>
    <m/>
    <n v="708"/>
    <s v="Enviar urgente para el HUS"/>
    <s v="Transportador por: PINTO PINZON LUIS ARNULFO. Placa: BRY008. Cédula Conductor: 13703281. Nombre Conductor: LUIS ARNULFO PINTO. Celular Conductor: 3206273877"/>
    <s v="PINTO PINZON LUIS ARNULFO"/>
    <s v="CR 12 84 A 12 OF 301"/>
    <s v="BOGOTÁ. D.C."/>
    <s v="PINTO PINZON LUIS ARNULFO"/>
    <s v="JORGE ROMAN"/>
    <d v="2024-03-04T16:22:02"/>
    <x v="0"/>
    <n v="0"/>
  </r>
  <r>
    <s v="DS-24030016"/>
    <d v="2024-03-04T00:00:00"/>
    <x v="327"/>
    <d v="2024-03-06T00:00:00"/>
    <d v="2024-03-04T16:35:27"/>
    <s v="OP:2023-00240.001"/>
    <s v="DISEÑO DE PLANOS TALLER FABRICACIÓN DE ESTRUCTURA METÁLICA EN ACERO ESTRUCTURAL A-572"/>
    <s v="CONSORCIO CONSTRUCCIONES HOSPITALARIAS [Bogotá D.C.]"/>
    <s v="Tuerca Hexágona Galvanizada"/>
    <s v="1.4.05.08 | Tornillería"/>
    <s v="TUE-3/4.GALV.A194.GR2H"/>
    <s v="TUERCA HEX 3/4 - GALVANIZADA REF,  A194 GRADO 2H - 10HPP"/>
    <n v="1200"/>
    <m/>
    <m/>
    <n v="1200"/>
    <s v="Despachar para el HUS"/>
    <s v="Transportador por: PINTO PINZON LUIS ARNULFO. Placa: BRY008. Cédula Conductor: 13703281. Nombre Conductor: LUIS ARNULFO PINTO. Celular Conductor: 3206273877"/>
    <s v="PINTO PINZON LUIS ARNULFO"/>
    <s v="CR 12 84 A 12 OF 301"/>
    <s v="BOGOTÁ. D.C."/>
    <s v="PINTO PINZON LUIS ARNULFO"/>
    <s v="JORGE ROMAN"/>
    <d v="2024-03-04T16:45:19"/>
    <x v="0"/>
    <n v="0"/>
  </r>
  <r>
    <s v="DS-24030016"/>
    <d v="2024-03-04T00:00:00"/>
    <x v="327"/>
    <d v="2024-03-06T00:00:00"/>
    <d v="2024-03-04T16:35:27"/>
    <s v="OP:2023-00240.001"/>
    <s v="DISEÑO DE PLANOS TALLER FABRICACIÓN DE ESTRUCTURA METÁLICA EN ACERO ESTRUCTURAL A-572"/>
    <s v="CONSORCIO CONSTRUCCIONES HOSPITALARIAS [Bogotá D.C.]"/>
    <s v="Tornillo Hexágono"/>
    <s v="1.4.05.08 | Tornillería"/>
    <s v="TOR-HEX.3/4"/>
    <s v="TORNILLO HEX 3/4 X 1 3/4&quot; - GALVANIZADO REF. A325 TIPO 1"/>
    <n v="184"/>
    <m/>
    <m/>
    <n v="184"/>
    <s v="Despachar para el HUS"/>
    <s v="Transportador por: PINTO PINZON LUIS ARNULFO. Placa: BRY008. Cédula Conductor: 13703281. Nombre Conductor: LUIS ARNULFO PINTO. Celular Conductor: 3206273877"/>
    <s v="PINTO PINZON LUIS ARNULFO"/>
    <s v="CR 12 84 A 12 OF 301"/>
    <s v="BOGOTÁ. D.C."/>
    <s v="PINTO PINZON LUIS ARNULFO"/>
    <s v="JORGE ROMAN"/>
    <d v="2024-03-04T16:45:19"/>
    <x v="0"/>
    <n v="0"/>
  </r>
  <r>
    <s v="DS-24030016"/>
    <d v="2024-03-04T00:00:00"/>
    <x v="327"/>
    <d v="2024-03-06T00:00:00"/>
    <d v="2024-03-04T16:35:27"/>
    <s v="OP:2023-00240.001"/>
    <s v="DISEÑO DE PLANOS TALLER FABRICACIÓN DE ESTRUCTURA METÁLICA EN ACERO ESTRUCTURAL A-572"/>
    <s v="CONSORCIO CONSTRUCCIONES HOSPITALARIAS [Bogotá D.C.]"/>
    <s v="Arandela Plana"/>
    <s v="1.4.05.08 | Tornillería"/>
    <s v="ARA-PLA.3/8T1"/>
    <s v="ARANDELA PLANA Ø 3/8 REF. F4369 T1"/>
    <n v="1170"/>
    <m/>
    <m/>
    <n v="1170"/>
    <s v="Despachar para el HUS"/>
    <s v="Transportador por: PINTO PINZON LUIS ARNULFO. Placa: BRY008. Cédula Conductor: 13703281. Nombre Conductor: LUIS ARNULFO PINTO. Celular Conductor: 3206273877"/>
    <s v="PINTO PINZON LUIS ARNULFO"/>
    <s v="CR 12 84 A 12 OF 301"/>
    <s v="BOGOTÁ. D.C."/>
    <s v="PINTO PINZON LUIS ARNULFO"/>
    <s v="JORGE ROMAN"/>
    <d v="2024-03-04T16:45:19"/>
    <x v="0"/>
    <n v="0"/>
  </r>
  <r>
    <s v="DS-24030016"/>
    <d v="2024-03-04T00:00:00"/>
    <x v="327"/>
    <d v="2024-03-06T00:00:00"/>
    <d v="2024-03-04T16:35:27"/>
    <s v="OP:2023-00240.001"/>
    <s v="DISEÑO DE PLANOS TALLER FABRICACIÓN DE ESTRUCTURA METÁLICA EN ACERO ESTRUCTURAL A-572"/>
    <s v="CONSORCIO CONSTRUCCIONES HOSPITALARIAS [Bogotá D.C.]"/>
    <s v="Arandela Plana"/>
    <s v="1.4.05.08 | Tornillería"/>
    <s v="ARA-3/4.F4369"/>
    <s v="ARANDELA PLANA Ø 3/4 REF. F4369 T1"/>
    <n v="1270"/>
    <m/>
    <m/>
    <n v="1270"/>
    <s v="Despachar para el HUS"/>
    <s v="Transportador por: PINTO PINZON LUIS ARNULFO. Placa: BRY008. Cédula Conductor: 13703281. Nombre Conductor: LUIS ARNULFO PINTO. Celular Conductor: 3206273877"/>
    <s v="PINTO PINZON LUIS ARNULFO"/>
    <s v="CR 12 84 A 12 OF 301"/>
    <s v="BOGOTÁ. D.C."/>
    <s v="PINTO PINZON LUIS ARNULFO"/>
    <s v="JORGE ROMAN"/>
    <d v="2024-03-04T16:45:19"/>
    <x v="0"/>
    <n v="0"/>
  </r>
  <r>
    <s v="DS-24030017"/>
    <d v="2024-03-05T00:00:00"/>
    <x v="328"/>
    <d v="2024-03-04T00:00:00"/>
    <d v="2024-03-05T09:32:17"/>
    <s v="OP:2024-00137.001"/>
    <s v="MANGA FILTRANTE Ø27CM X 80 CM LONGITUD"/>
    <s v="ALIMENTOS FINCA S.A.S. [Bucaramanga]"/>
    <s v="Varios Diversos"/>
    <s v="1.4.05.10 | Varios"/>
    <s v="MAN-27C.80C"/>
    <s v="MANGA FILTRANTE Ø 27 CM X 80 CM LONGITUD"/>
    <n v="1"/>
    <m/>
    <m/>
    <n v="1"/>
    <s v="entregar en finca giron"/>
    <s v="Transportador por: NAVAS NARIÑO REYNALDO. Placa: BVG095. Cédula Conductor: 91238062. Nombre Conductor: REYNALDO  NAVAS. Celular Conductor: 3158505444"/>
    <s v="NAVAS NARIÑO REYNALDO"/>
    <s v="KM 3 VIA PALENQUE CAFE MADRID"/>
    <s v="BUCARAMANGA"/>
    <s v="LIZARAZO MORENO EDWIN HORACIO"/>
    <s v="JORGE ROMAN"/>
    <d v="2024-03-05T10:06:44"/>
    <x v="0"/>
    <n v="0"/>
  </r>
  <r>
    <s v="DS-24030018"/>
    <d v="2024-03-05T00:00:00"/>
    <x v="329"/>
    <d v="2024-03-05T00:00:00"/>
    <d v="2024-03-05T10:32:45"/>
    <s v="OP:2022-00178.014"/>
    <s v="TOLVA DE COMPENSACIÓN PARA MEZCLADORA."/>
    <s v="ITALCOL SA [Girón]"/>
    <s v="Varios Diversos"/>
    <s v="1.4.05.10 | Varios"/>
    <s v="CIN-ESP-PVC-24X"/>
    <s v="CINTA ESPUMA EN PVC 24 MM X 5 MM"/>
    <n v="2.7"/>
    <m/>
    <m/>
    <n v="2.7"/>
    <s v="Entregar al señor Nelso Acosto, quien lo llevara a Italcol."/>
    <s v="Transportador por: ACOSTA VELASQUEZ NELSON JAIR. Placa: NA. Cédula Conductor: 91183371. Nombre Conductor: NELSON JAIR ACOSTA. Celular Conductor: 3166345835"/>
    <s v="ACOSTA VELASQUEZ NELSON JAIR"/>
    <s v="KM 6 VIA GIRON"/>
    <s v="GIRÓN"/>
    <s v="VALBUENA PEREZ ELKIN YESID"/>
    <s v="JORGE ROMAN"/>
    <d v="2024-03-05T11:02:23"/>
    <x v="0"/>
    <n v="0"/>
  </r>
  <r>
    <s v="DS-24030019"/>
    <d v="2024-03-05T00:00:00"/>
    <x v="330"/>
    <d v="2024-03-05T00:00:00"/>
    <d v="2024-03-05T09:28:37"/>
    <s v="OP:2023-00240.001"/>
    <s v="DISEÑO DE PLANOS TALLER FABRICACIÓN DE ESTRUCTURA METÁLICA EN ACERO ESTRUCTURAL A-572"/>
    <s v="CONSORCIO CONSTRUCCIONES HOSPITALARIAS [Bogotá D.C.]"/>
    <s v="Pintura Anticorrosiva"/>
    <s v="1.4.05.05 | Pintura"/>
    <s v="SIK-PRI.FZ.G.C"/>
    <s v="SIKACOR PRIMER FZ GRIS CLARO COMPONENTE A (A:B=1:1) SIKA REF. T096426-36"/>
    <n v="10"/>
    <m/>
    <m/>
    <n v="10"/>
    <s v="Despachar para LA CASITA"/>
    <s v="Transportador por: LMI S.A.S. [Bucaramanga]. Placa: WOL439. Cédula Conductor: 109644916. Nombre Conductor: YEISON ANDRES HERNANDEZ. Celular Conductor: 3043414317"/>
    <s v="LMI S.A.S."/>
    <s v="LA CASITA"/>
    <s v="BOGOTÁ. D.C."/>
    <s v="PINTO PINZON LUIS ARNULFO"/>
    <s v="HAROLD ARDILA"/>
    <d v="2024-03-05T11:32:28"/>
    <x v="0"/>
    <n v="0"/>
  </r>
  <r>
    <s v="DS-24030019"/>
    <d v="2024-03-05T00:00:00"/>
    <x v="330"/>
    <d v="2024-03-05T00:00:00"/>
    <d v="2024-03-05T09:28:37"/>
    <s v="OP:2023-00240.001"/>
    <s v="DISEÑO DE PLANOS TALLER FABRICACIÓN DE ESTRUCTURA METÁLICA EN ACERO ESTRUCTURAL A-572"/>
    <s v="CONSORCIO CONSTRUCCIONES HOSPITALARIAS [Bogotá D.C.]"/>
    <s v="Elementos de Protección"/>
    <s v="1.4.55.12 | Materiales y Suministros para MO"/>
    <s v="PRE-FIL.5N11"/>
    <s v="PREFILTRO PARA MATERIAL PARTICULADO REF. 5N11 (N95)"/>
    <n v="10"/>
    <m/>
    <m/>
    <n v="10"/>
    <s v="Despachar para LA CASITA"/>
    <s v="Transportador por: LMI S.A.S. [Bucaramanga]. Placa: WOL439. Cédula Conductor: 109644916. Nombre Conductor: YEISON ANDRES HERNANDEZ. Celular Conductor: 3043414317"/>
    <s v="LMI S.A.S."/>
    <s v="LA CASITA"/>
    <s v="BOGOTÁ. D.C."/>
    <s v="PINTO PINZON LUIS ARNULFO"/>
    <s v="HAROLD ARDILA"/>
    <d v="2024-03-05T11:32:28"/>
    <x v="0"/>
    <n v="0"/>
  </r>
  <r>
    <s v="DS-24030019"/>
    <d v="2024-03-05T00:00:00"/>
    <x v="330"/>
    <d v="2024-03-05T00:00:00"/>
    <d v="2024-03-05T09:28:37"/>
    <s v="OP:2023-00240.001"/>
    <s v="DISEÑO DE PLANOS TALLER FABRICACIÓN DE ESTRUCTURA METÁLICA EN ACERO ESTRUCTURAL A-572"/>
    <s v="CONSORCIO CONSTRUCCIONES HOSPITALARIAS [Bogotá D.C.]"/>
    <s v="Pintura Diversos"/>
    <s v="1.4.05.05 | Pintura"/>
    <s v="PIN-THINNER"/>
    <s v="THINER"/>
    <n v="25"/>
    <m/>
    <m/>
    <n v="25"/>
    <s v="Despachar para LA CASITA"/>
    <s v="Transportador por: LMI S.A.S. [Bucaramanga]. Placa: WOL439. Cédula Conductor: 109644916. Nombre Conductor: YEISON ANDRES HERNANDEZ. Celular Conductor: 3043414317"/>
    <s v="LMI S.A.S."/>
    <s v="LA CASITA"/>
    <s v="BOGOTÁ. D.C."/>
    <s v="PINTO PINZON LUIS ARNULFO"/>
    <s v="HAROLD ARDILA"/>
    <d v="2024-03-05T11:32:28"/>
    <x v="0"/>
    <n v="0"/>
  </r>
  <r>
    <s v="DS-24030019"/>
    <d v="2024-03-05T00:00:00"/>
    <x v="330"/>
    <d v="2024-03-05T00:00:00"/>
    <d v="2024-03-05T09:28:37"/>
    <s v="OP:2023-00240.001"/>
    <s v="DISEÑO DE PLANOS TALLER FABRICACIÓN DE ESTRUCTURA METÁLICA EN ACERO ESTRUCTURAL A-572"/>
    <s v="CONSORCIO CONSTRUCCIONES HOSPITALARIAS [Bogotá D.C.]"/>
    <s v="Catalizadores"/>
    <s v="1.4.05.05 | Pintura"/>
    <s v="CAT-SIK.PRIM.FZ"/>
    <s v="CATALIZADOR SIKACOR PRIMER FZ COMPONENTE B (A:B=1:1) Ref: T096526-82"/>
    <n v="10"/>
    <m/>
    <m/>
    <n v="10"/>
    <s v="Despachar para LA CASITA"/>
    <s v="Transportador por: LMI S.A.S. [Bucaramanga]. Placa: WOL439. Cédula Conductor: 109644916. Nombre Conductor: YEISON ANDRES HERNANDEZ. Celular Conductor: 3043414317"/>
    <s v="LMI S.A.S."/>
    <s v="LA CASITA"/>
    <s v="BOGOTÁ. D.C."/>
    <s v="PINTO PINZON LUIS ARNULFO"/>
    <s v="HAROLD ARDILA"/>
    <d v="2024-03-05T11:32:28"/>
    <x v="0"/>
    <n v="0"/>
  </r>
  <r>
    <s v="DS-24030019"/>
    <d v="2024-03-05T00:00:00"/>
    <x v="330"/>
    <d v="2024-03-05T00:00:00"/>
    <d v="2024-03-05T09:28:37"/>
    <s v="OP:2023-00240.001"/>
    <s v="DISEÑO DE PLANOS TALLER FABRICACIÓN DE ESTRUCTURA METÁLICA EN ACERO ESTRUCTURAL A-572"/>
    <s v="CONSORCIO CONSTRUCCIONES HOSPITALARIAS [Bogotá D.C.]"/>
    <s v="Pintura Epoxica"/>
    <s v="1.4.05.05 | Pintura"/>
    <s v="AJU-EPO.T598702-80"/>
    <s v="AJUSTADOR EPOXICO REF. T598702-80 SIKA"/>
    <n v="5"/>
    <m/>
    <m/>
    <n v="5"/>
    <s v="Despachar para LA CASITA"/>
    <s v="Transportador por: LMI S.A.S. [Bucaramanga]. Placa: WOL439. Cédula Conductor: 109644916. Nombre Conductor: YEISON ANDRES HERNANDEZ. Celular Conductor: 3043414317"/>
    <s v="LMI S.A.S."/>
    <s v="LA CASITA"/>
    <s v="BOGOTÁ. D.C."/>
    <s v="PINTO PINZON LUIS ARNULFO"/>
    <s v="HAROLD ARDILA"/>
    <d v="2024-03-05T11:32:28"/>
    <x v="0"/>
    <n v="0"/>
  </r>
  <r>
    <s v="DS-24030022"/>
    <d v="2024-03-05T00:00:00"/>
    <x v="331"/>
    <d v="2024-03-06T00:00:00"/>
    <d v="2024-03-05T09:53:56"/>
    <s v="OP:2024-00166.001"/>
    <s v="SUMINISTRO DE MANGA PARA CARGUE DE CAMIONES FINCA CERETE"/>
    <s v="ALIMENTOS FINCA S.A.S. [Ciénaga de Oro - Cerete]"/>
    <s v="Varios Diversos"/>
    <s v="1.4.05.10 | Varios"/>
    <s v="MAN-320.800"/>
    <s v="MANGA PARA CARGUE DE CAMIONES Ø 320 MM X 800 MM - MATERIAL REF. 800 DOBLE"/>
    <n v="2"/>
    <m/>
    <m/>
    <n v="2"/>
    <s v="enviar por tcc asegurar por 300.000 segun oc 899043"/>
    <s v="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3-05T15:57:15"/>
    <x v="0"/>
    <n v="0"/>
  </r>
  <r>
    <s v="DS-24030022"/>
    <d v="2024-03-05T00:00:00"/>
    <x v="332"/>
    <d v="2024-03-06T00:00:00"/>
    <d v="2024-03-05T10:07:06"/>
    <s v="OP:2024-00109.001"/>
    <s v="BOLAS EN CAUCHO PARA ZARANDA 112C Ø 1 1/2&quot;"/>
    <s v="ALIMENTOS FINCA S.A.S. [Ciénaga de Oro - Cerete]"/>
    <s v="Cauchos"/>
    <s v="1.4.05.10 | Varios"/>
    <s v="BOL-DES.1.1/2"/>
    <s v="BOLA DESENTRAPADORA EN CAUCHO Ø 1 1/2&quot; ( 38.10MM ) PARA ZARANDA"/>
    <n v="119"/>
    <m/>
    <m/>
    <n v="119"/>
    <s v="enviar por tcc asegurar por 100.000"/>
    <s v="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3-05T15:57:15"/>
    <x v="0"/>
    <n v="0"/>
  </r>
  <r>
    <s v="DS-24030026"/>
    <d v="2024-03-06T00:00:00"/>
    <x v="333"/>
    <d v="2024-03-06T00:00:00"/>
    <d v="2024-03-06T07:26:41"/>
    <s v="OP:2023-00408.011"/>
    <s v="CONSUMIBLES  MONTAJE ESTRUCTURA HUS (APOYO CONTRATISTA )"/>
    <s v="METALTECO SAS [Girón]"/>
    <s v="Materiales y Suministros"/>
    <s v="1.4.55.20 | Materiales y Suministros"/>
    <s v="CIN-SEÑ.PELX100MTS"/>
    <s v="CINTA DE SEÑALIZACION PELIGRO X 100 METROS"/>
    <n v="1"/>
    <m/>
    <m/>
    <n v="1"/>
    <s v="Despahcar para el HUS"/>
    <s v="Transportador por: METALTECO SAS [Girón]. Placa: BVG095. Cédula Conductor: 800042867. Nombre Conductor: METALTECO SAS [Girón]. Celular Conductor: 1"/>
    <s v="METALTECO SAS"/>
    <s v="KM 6 VIA GIRON"/>
    <s v="GIRÓN"/>
    <s v="PINTO PINZON LUIS ARNULFO"/>
    <s v="SANDRA CALA"/>
    <d v="2024-03-06T07:43:11"/>
    <x v="0"/>
    <n v="0"/>
  </r>
  <r>
    <s v="DS-24030027"/>
    <d v="2024-03-06T00:00:00"/>
    <x v="334"/>
    <d v="2024-03-06T00:00:00"/>
    <d v="2024-03-06T07:49:36"/>
    <s v="OP:2023-00240.001"/>
    <s v="DISEÑO DE PLANOS TALLER FABRICACIÓN DE ESTRUCTURA METÁLICA EN ACERO ESTRUCTURAL A-572"/>
    <s v="CONSORCIO CONSTRUCCIONES HOSPITALARIAS [Bogotá D.C.]"/>
    <s v="A.C.P.M"/>
    <s v="1.4.55.05 | Combustibles y Lubricantes"/>
    <s v="COM-ACP.M"/>
    <s v="ACPM"/>
    <n v="55"/>
    <m/>
    <m/>
    <n v="55"/>
    <s v="Entregar ACPM en el HUS"/>
    <s v="Transportador por: NAVAS NARIÑO REYNALDO. Placa: BVG095. Cédula Conductor: 91238062. Nombre Conductor: REYNALDO  NAVAS. Celular Conductor: 3158505444"/>
    <s v="NAVAS NARIÑO REYNALDO"/>
    <s v="CR 12 84 A 12 OF 301"/>
    <s v="BOGOTÁ. D.C."/>
    <s v="PINTO PINZON LUIS ARNULFO"/>
    <s v="NATHALIA PLATA"/>
    <d v="2024-03-06T07:52:05"/>
    <x v="0"/>
    <n v="0"/>
  </r>
  <r>
    <s v="DS-24030028"/>
    <d v="2024-03-06T00:00:00"/>
    <x v="335"/>
    <d v="2024-03-06T00:00:00"/>
    <d v="2024-03-06T08:11:11"/>
    <s v="OP:2023-00206.004"/>
    <s v="ITEM 303: CONSTRUCCION DEL CERRAMIENTO PARA LAS DOS TOLVAS DE RECIBO, 53 M X 10 M POR 6.0 M DE ALTURA"/>
    <s v="PUERTO BAHIA COLOMBIA DE URABA S.A [Antioquia]"/>
    <s v="Materiales y Suministros"/>
    <s v="1.4.55.20 | Materiales y Suministros"/>
    <s v="WYP-ALL.X80"/>
    <s v="ESTOPA WYPALL X - 80  ROLLO 80 PAÑOS DE 42 CM X 28 CM"/>
    <n v="8"/>
    <m/>
    <m/>
    <n v="8"/>
    <s v="Enviar con don Reynaldo en la camioneta  con la SI 24023268 de  EEPP"/>
    <s v="Transportador por: SILVA GARCIA JHON EDISSON. Placa: GIU259. Cédula Conductor: 1095947341. Nombre Conductor: JHON EDISSON SILVA. Celular Conductor: 3177045271"/>
    <s v="SILVA GARCIA JHON EDISSON"/>
    <s v="VEREDA EL CANAL CORR NUEVA COLONIA, TURBO, ANTIOQUIA"/>
    <s v="TURBO"/>
    <s v="VALBUENA PEREZ ELKIN YESID"/>
    <s v="JORGE ROMAN"/>
    <d v="2024-03-06T10:54:07"/>
    <x v="0"/>
    <n v="0"/>
  </r>
  <r>
    <s v="DS-24030028"/>
    <d v="2024-03-06T00:00:00"/>
    <x v="335"/>
    <d v="2024-03-06T00:00:00"/>
    <d v="2024-03-06T08:11:11"/>
    <s v="OP:2023-00206.004"/>
    <s v="ITEM 303: CONSTRUCCION DEL CERRAMIENTO PARA LAS DOS TOLVAS DE RECIBO, 53 M X 10 M POR 6.0 M DE ALTURA"/>
    <s v="PUERTO BAHIA COLOMBIA DE URABA S.A [Antioquia]"/>
    <s v="Soldadura 7018"/>
    <s v="1.4.05.07 | Soldadura"/>
    <s v="SOL-7018-1/8"/>
    <s v="SOLDADURA 7018 1/8 WEST ARCO WEST ARCO"/>
    <n v="10"/>
    <m/>
    <m/>
    <n v="10"/>
    <s v="Enviar con don Reynaldo en la camioneta  con la SI 24023268 de  EEPP"/>
    <s v="Transportador por: SILVA GARCIA JHON EDISSON. Placa: GIU259. Cédula Conductor: 1095947341. Nombre Conductor: JHON EDISSON SILVA. Celular Conductor: 3177045271"/>
    <s v="SILVA GARCIA JHON EDISSON"/>
    <s v="VEREDA EL CANAL CORR NUEVA COLONIA, TURBO, ANTIOQUIA"/>
    <s v="TURBO"/>
    <s v="VALBUENA PEREZ ELKIN YESID"/>
    <s v="JORGE ROMAN"/>
    <d v="2024-03-06T10:54:07"/>
    <x v="0"/>
    <n v="0"/>
  </r>
  <r>
    <s v="DS-24030029"/>
    <d v="2024-03-06T00:00:00"/>
    <x v="336"/>
    <d v="2024-03-06T00:00:00"/>
    <d v="2024-03-06T10:51:25"/>
    <s v="OP:2023-00206.004"/>
    <s v="ITEM 303: CONSTRUCCION DEL CERRAMIENTO PARA LAS DOS TOLVAS DE RECIBO, 53 M X 10 M POR 6.0 M DE ALTURA"/>
    <s v="PUERTO BAHIA COLOMBIA DE URABA S.A [Antioquia]"/>
    <s v="Consumible Equipo de Soldadura"/>
    <s v="1.4.55.20 | Materiales y Suministros"/>
    <s v="CON-TIP.045TRIGASKISS"/>
    <s v="CONTACT TIP 0.045 Ref: 403-20-45"/>
    <n v="20"/>
    <m/>
    <m/>
    <n v="20"/>
    <s v="enviar con JHon Silva"/>
    <s v="Transportador por: SILVA GARCIA JHON EDISSON. Placa: GIU259. Cédula Conductor: 1095947341. Nombre Conductor: JHON EDISSON SILVA. Celular Conductor: 3177045271"/>
    <s v="SILVA GARCIA JHON EDISSON"/>
    <s v="VEREDA EL CANAL CORR NUEVA COLONIA, TURBO, ANTIOQUIA"/>
    <s v="TURBO"/>
    <s v="VALBUENA PEREZ ELKIN YESID"/>
    <s v="JORGE ROMAN"/>
    <d v="2024-03-06T10:57:57"/>
    <x v="0"/>
    <n v="0"/>
  </r>
  <r>
    <s v="DS-24030030"/>
    <d v="2024-03-06T00:00:00"/>
    <x v="337"/>
    <d v="2024-03-05T00:00:00"/>
    <d v="2024-03-06T06:51:06"/>
    <s v="OP:2023-00240.001"/>
    <s v="DISEÑO DE PLANOS TALLER FABRICACIÓN DE ESTRUCTURA METÁLICA EN ACERO ESTRUCTURAL A-572"/>
    <s v="CONSORCIO CONSTRUCCIONES HOSPITALARIAS [Bogotá D.C.]"/>
    <s v="Pintura Esmalte"/>
    <s v="1.4.05.05 | Pintura"/>
    <s v="ESM-ALQ.ALU"/>
    <s v="ESMALTE ALQUIDICO AZUL RAL6505 PINTUNAL"/>
    <n v="5"/>
    <m/>
    <m/>
    <n v="5"/>
    <s v="Despahcar para LA CASITA"/>
    <s v="Transportador por: LMI S.A.S. [Bucaramanga]. Placa: WOL439. Cédula Conductor: 1096253121. Nombre Conductor: JAIR ALBEIRO BELTRAN. Celular Conductor: 3016787132"/>
    <s v="LMI S.A.S."/>
    <s v="CR 12 84 A 12 OF 301"/>
    <s v="BOGOTÁ. D.C."/>
    <s v="PINTO PINZON LUIS ARNULFO"/>
    <s v="NATHALIA PLATA"/>
    <d v="2024-03-06T13:39:02"/>
    <x v="0"/>
    <n v="0"/>
  </r>
  <r>
    <s v="DS-24030030"/>
    <d v="2024-03-06T00:00:00"/>
    <x v="337"/>
    <d v="2024-03-05T00:00:00"/>
    <d v="2024-03-06T06:51:06"/>
    <s v="OP:2023-00240.001"/>
    <s v="DISEÑO DE PLANOS TALLER FABRICACIÓN DE ESTRUCTURA METÁLICA EN ACERO ESTRUCTURAL A-572"/>
    <s v="CONSORCIO CONSTRUCCIONES HOSPITALARIAS [Bogotá D.C.]"/>
    <s v="Pintura Epoxica"/>
    <s v="1.4.05.05 | Pintura"/>
    <s v="DIS-EPO.PIN"/>
    <s v="DISOLVENTE EPOXICO PINTUNAL Ref: 13-5"/>
    <n v="5"/>
    <m/>
    <m/>
    <n v="5"/>
    <s v="Despahcar para LA CASITA"/>
    <s v="Transportador por: LMI S.A.S. [Bucaramanga]. Placa: WOL439. Cédula Conductor: 1096253121. Nombre Conductor: JAIR ALBEIRO BELTRAN. Celular Conductor: 3016787132"/>
    <s v="LMI S.A.S."/>
    <s v="CR 12 84 A 12 OF 301"/>
    <s v="BOGOTÁ. D.C."/>
    <s v="PINTO PINZON LUIS ARNULFO"/>
    <s v="NATHALIA PLATA"/>
    <d v="2024-03-06T13:39:02"/>
    <x v="0"/>
    <n v="0"/>
  </r>
  <r>
    <s v="DS-24030031"/>
    <d v="2024-03-06T00:00:00"/>
    <x v="338"/>
    <d v="2024-03-07T00:00:00"/>
    <d v="2024-03-06T15:06:13"/>
    <s v="OP:2023-00240.001"/>
    <s v="DISEÑO DE PLANOS TALLER FABRICACIÓN DE ESTRUCTURA METÁLICA EN ACERO ESTRUCTURAL A-572"/>
    <s v="CONSORCIO CONSTRUCCIONES HOSPITALARIAS [Bogotá D.C.]"/>
    <s v="Soldadura Diversos"/>
    <s v="1.4.05.07 | Soldadura"/>
    <s v="SOL-71T.CMA"/>
    <s v="SOLDADURA 0.45 ET71T-1C TUBULAR WEST ARCO (CAJA MARRON)"/>
    <n v="45"/>
    <m/>
    <m/>
    <n v="45"/>
    <s v="Despachar para Aceros"/>
    <s v="Transportador por: LMI S.A.S. [Bucaramanga]. Placa: WOL439. Cédula Conductor: 1096253121. Nombre Conductor: JAIR ALBEIRO BELTRAN. Celular Conductor: 3016787132"/>
    <s v="LMI S.A.S."/>
    <s v="Cl. 70 # 1643, Giron-Bucaramanga"/>
    <s v="BOGOTÁ. D.C."/>
    <s v="PINTO PINZON LUIS ARNULFO"/>
    <s v="JORGE ROMAN"/>
    <d v="2024-03-06T15:47:40"/>
    <x v="0"/>
    <n v="0"/>
  </r>
  <r>
    <s v="DS-24030031"/>
    <d v="2024-03-06T00:00:00"/>
    <x v="338"/>
    <d v="2024-03-07T00:00:00"/>
    <d v="2024-03-06T15:06:13"/>
    <s v="OP:2023-00240.001"/>
    <s v="DISEÑO DE PLANOS TALLER FABRICACIÓN DE ESTRUCTURA METÁLICA EN ACERO ESTRUCTURAL A-572"/>
    <s v="CONSORCIO CONSTRUCCIONES HOSPITALARIAS [Bogotá D.C.]"/>
    <s v="Perfiles IPE"/>
    <s v="1.4.05.04 | Perfilería"/>
    <s v="PER-IPE300"/>
    <s v="PERFIL IPE 300 GR 50"/>
    <n v="3.7"/>
    <m/>
    <m/>
    <n v="3.7"/>
    <s v="Despachar para Aceros"/>
    <s v="Transportador por: LMI S.A.S. [Bucaramanga]. Placa: WOL439. Cédula Conductor: 1096253121. Nombre Conductor: JAIR ALBEIRO BELTRAN. Celular Conductor: 3016787132"/>
    <s v="LMI S.A.S."/>
    <s v="Cl. 70 # 1643, Giron-Bucaramanga"/>
    <s v="BOGOTÁ. D.C."/>
    <s v="PINTO PINZON LUIS ARNULFO"/>
    <s v="JORGE ROMAN"/>
    <d v="2024-03-06T15:47:40"/>
    <x v="2"/>
    <n v="1"/>
  </r>
  <r>
    <s v="DS-24030034"/>
    <d v="2024-03-07T00:00:00"/>
    <x v="339"/>
    <d v="2024-03-07T00:00:00"/>
    <d v="2024-03-04T09:03:56"/>
    <s v="OP:2024-00136.006"/>
    <s v="TUBERIA DE ASPIRACION EN LAMINA INOX 420 - CONEXION ENTRE LA ENFRIADORA DE CONTRAFLUJO - CICLON - VENTILADOR Y ATMOSFERA. Ø700 MM"/>
    <s v="OPERADORA AVICOLA COLOMBIA S.A.S [Barbosa]"/>
    <s v="Tuerca Hexágona Zincada"/>
    <s v="1.4.05.08 | Tornillería"/>
    <s v="TUH-3/8"/>
    <s v="TUERCA HEX 3/8 ZINCADA"/>
    <n v="300"/>
    <m/>
    <m/>
    <n v="300"/>
    <s v="CAJA 1"/>
    <s v="Transportador por: NA. Placa: SSZ358. Cédula Conductor: 91511376. Nombre Conductor: José Manuel Rey Serrano. Celular Conductor: 3104127172"/>
    <s v="NA"/>
    <s v="KM 5 VIA ANTIGUA GIRARDOTA - HATILLO FRENTE A CRYOGAS"/>
    <s v="BARBOSA"/>
    <s v="CRISTANCHO MOGOLLON ALVARO ANDRES"/>
    <s v="NATHALIA PLATA"/>
    <d v="2024-03-07T16:17:12"/>
    <x v="0"/>
    <n v="1"/>
  </r>
  <r>
    <s v="DS-24030034"/>
    <d v="2024-03-07T00:00:00"/>
    <x v="339"/>
    <d v="2024-03-07T00:00:00"/>
    <d v="2024-03-04T09:03:56"/>
    <s v="OP:2024-00136.006"/>
    <s v="TUBERIA DE ASPIRACION EN LAMINA INOX 420 - CONEXION ENTRE LA ENFRIADORA DE CONTRAFLUJO - CICLON - VENTILADOR Y ATMOSFERA. Ø700 MM"/>
    <s v="OPERADORA AVICOLA COLOMBIA S.A.S [Barbosa]"/>
    <s v="Tuerca Hexágona Zincada"/>
    <s v="1.4.05.08 | Tornillería"/>
    <s v="TUH-1/2"/>
    <s v="TUERCA HEX 1/2 ZINCADA"/>
    <n v="50"/>
    <m/>
    <m/>
    <n v="50"/>
    <s v="CAJA 1"/>
    <s v="Transportador por: NA. Placa: SSZ358. Cédula Conductor: 91511376. Nombre Conductor: José Manuel Rey Serrano. Celular Conductor: 3104127172"/>
    <s v="NA"/>
    <s v="KM 5 VIA ANTIGUA GIRARDOTA - HATILLO FRENTE A CRYOGAS"/>
    <s v="BARBOSA"/>
    <s v="CRISTANCHO MOGOLLON ALVARO ANDRES"/>
    <s v="NATHALIA PLATA"/>
    <d v="2024-03-07T16:17:12"/>
    <x v="0"/>
    <n v="0"/>
  </r>
  <r>
    <s v="DS-24030034"/>
    <d v="2024-03-07T00:00:00"/>
    <x v="339"/>
    <d v="2024-03-07T00:00:00"/>
    <d v="2024-03-04T09:03:56"/>
    <s v="OP:2024-00136.006"/>
    <s v="TUBERIA DE ASPIRACION EN LAMINA INOX 420 - CONEXION ENTRE LA ENFRIADORA DE CONTRAFLUJO - CICLON - VENTILADOR Y ATMOSFERA. Ø700 MM"/>
    <s v="OPERADORA AVICOLA COLOMBIA S.A.S [Barbosa]"/>
    <s v="Tornillo Hexágono"/>
    <s v="1.4.05.08 | Tornillería"/>
    <s v="THE-3/8X1"/>
    <s v="TORNILLO HEX 3/8 X 1 ZINCADO"/>
    <n v="300"/>
    <m/>
    <m/>
    <n v="300"/>
    <s v="CAJA 1"/>
    <s v="Transportador por: NA. Placa: SSZ358. Cédula Conductor: 91511376. Nombre Conductor: José Manuel Rey Serrano. Celular Conductor: 3104127172"/>
    <s v="NA"/>
    <s v="KM 5 VIA ANTIGUA GIRARDOTA - HATILLO FRENTE A CRYOGAS"/>
    <s v="BARBOSA"/>
    <s v="CRISTANCHO MOGOLLON ALVARO ANDRES"/>
    <s v="NATHALIA PLATA"/>
    <d v="2024-03-07T16:17:12"/>
    <x v="0"/>
    <n v="0"/>
  </r>
  <r>
    <s v="DS-24030034"/>
    <d v="2024-03-07T00:00:00"/>
    <x v="339"/>
    <d v="2024-03-07T00:00:00"/>
    <d v="2024-03-04T09:03:56"/>
    <s v="OP:2024-00136.006"/>
    <s v="TUBERIA DE ASPIRACION EN LAMINA INOX 420 - CONEXION ENTRE LA ENFRIADORA DE CONTRAFLUJO - CICLON - VENTILADOR Y ATMOSFERA. Ø700 MM"/>
    <s v="OPERADORA AVICOLA COLOMBIA S.A.S [Barbosa]"/>
    <s v="Tornillo Hexágono"/>
    <s v="1.4.05.08 | Tornillería"/>
    <s v="THE-1/2X1"/>
    <s v="TORNILLO HEX 1/2 X 1 ZINCADO"/>
    <n v="50"/>
    <m/>
    <m/>
    <n v="50"/>
    <s v="CAJA 1"/>
    <s v="Transportador por: NA. Placa: SSZ358. Cédula Conductor: 91511376. Nombre Conductor: José Manuel Rey Serrano. Celular Conductor: 3104127172"/>
    <s v="NA"/>
    <s v="KM 5 VIA ANTIGUA GIRARDOTA - HATILLO FRENTE A CRYOGAS"/>
    <s v="BARBOSA"/>
    <s v="CRISTANCHO MOGOLLON ALVARO ANDRES"/>
    <s v="NATHALIA PLATA"/>
    <d v="2024-03-07T16:17:12"/>
    <x v="0"/>
    <n v="0"/>
  </r>
  <r>
    <s v="DS-24030034"/>
    <d v="2024-03-07T00:00:00"/>
    <x v="339"/>
    <d v="2024-03-07T00:00:00"/>
    <d v="2024-03-04T09:03:56"/>
    <s v="OP:2024-00136.006"/>
    <s v="TUBERIA DE ASPIRACION EN LAMINA INOX 420 - CONEXION ENTRE LA ENFRIADORA DE CONTRAFLUJO - CICLON - VENTILADOR Y ATMOSFERA. Ø700 MM"/>
    <s v="OPERADORA AVICOLA COLOMBIA S.A.S [Barbosa]"/>
    <s v="Varios Diversos"/>
    <s v="1.4.05.10 | Varios"/>
    <s v="LON-CAM-40CM"/>
    <s v="LONA CAMIONERA SUPER TRUCK X 40 CMS ANCHO"/>
    <n v="3"/>
    <m/>
    <m/>
    <n v="3"/>
    <s v="CAJA 1"/>
    <s v="Transportador por: NA. Placa: SSZ358. Cédula Conductor: 91511376. Nombre Conductor: José Manuel Rey Serrano. Celular Conductor: 3104127172"/>
    <s v="NA"/>
    <s v="KM 5 VIA ANTIGUA GIRARDOTA - HATILLO FRENTE A CRYOGAS"/>
    <s v="BARBOSA"/>
    <s v="CRISTANCHO MOGOLLON ALVARO ANDRES"/>
    <s v="NATHALIA PLATA"/>
    <d v="2024-03-07T16:17:12"/>
    <x v="0"/>
    <n v="0"/>
  </r>
  <r>
    <s v="DS-24030037"/>
    <d v="2024-03-07T00:00:00"/>
    <x v="340"/>
    <d v="2024-03-07T00:00:00"/>
    <d v="2024-03-07T14:32:31"/>
    <s v="OP:2024-00013.000"/>
    <s v="Actividades Generales OP 2024-00013"/>
    <s v="BBVA COLOMBIA / BANCO BILBAO VIZCAYA ARGENTARIA COLOMBIA S.A. [Bogotá D.C]"/>
    <s v="Elementos de Protección"/>
    <s v="1.4.55.12 | Materiales y Suministros para MO"/>
    <s v="VID-NEG.12"/>
    <s v="VIDRIO NEGRO # 12 DE 108 MM X 50 MM"/>
    <n v="5"/>
    <m/>
    <m/>
    <n v="5"/>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Elementos de Protección"/>
    <s v="1.4.55.12 | Materiales y Suministros para MO"/>
    <s v="VID-NEG.11"/>
    <s v="VIDRIO NEGRO # 11 DE 108 MM X 50 MM"/>
    <n v="4"/>
    <m/>
    <m/>
    <n v="4"/>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Elementos de Protección"/>
    <s v="1.4.55.12 | Materiales y Suministros para MO"/>
    <s v="VID-CLA.108"/>
    <s v="VIDRIO CLARO DE 108 MM X 50 MM"/>
    <n v="17"/>
    <m/>
    <m/>
    <n v="17"/>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Soldadura 7018"/>
    <s v="1.4.05.07 | Soldadura"/>
    <s v="SOL-7018-1/8"/>
    <s v="SOLDADURA 7018 1/8 WEST ARCO WEST ARCO"/>
    <n v="60"/>
    <m/>
    <m/>
    <n v="60"/>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Soldadura 6010"/>
    <s v="1.4.05.07 | Soldadura"/>
    <s v="SOL-6010-1/8"/>
    <s v="SOLDADURA 6010 1/8 WEST ARCO WEST ARCO"/>
    <n v="60"/>
    <m/>
    <m/>
    <n v="60"/>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Elementos de Protección"/>
    <s v="1.4.55.12 | Materiales y Suministros para MO"/>
    <s v="PRO-AUD.TAP.9092."/>
    <s v="PROTECTOR AUDITIVO TIPO TAPON CON ESTUCHE"/>
    <n v="13"/>
    <m/>
    <m/>
    <n v="13"/>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Elementos de Protección"/>
    <s v="1.4.55.12 | Materiales y Suministros para MO"/>
    <s v="MAN-SOL.CARNAZA"/>
    <s v="MANGA PARA SOLDADOR EN CARNAZA"/>
    <n v="5"/>
    <m/>
    <m/>
    <n v="5"/>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Materiales y Suministros"/>
    <s v="1.4.55.20 | Materiales y Suministros"/>
    <s v="LUB-ANT.8ONZ"/>
    <s v="LUBRICANTE PENETRANTE AFLOJADOR DE TUERCAS Y TORNILLOS ANTIOXIDANTE X 8 ONZAS REF: REST PI Ref: REST PI"/>
    <n v="2"/>
    <m/>
    <m/>
    <n v="2"/>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Materiales y Suministros"/>
    <s v="1.4.55.20 | Materiales y Suministros"/>
    <s v="LIJ-TRA.#80"/>
    <s v="LIJA DE TRAPO # 80 - MULTI-FLEX 12&quot; ABRACOL Ref: CLAVE 1828"/>
    <n v="3"/>
    <m/>
    <m/>
    <n v="3"/>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Materiales y Suministros"/>
    <s v="1.4.55.20 | Materiales y Suministros"/>
    <s v="LIJ-ROJ."/>
    <s v="LIJA ROJA # 80 - 9&quot; X 11&quot; ABRACOL"/>
    <n v="6"/>
    <m/>
    <m/>
    <n v="6"/>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Guantes"/>
    <s v="1.4.55.12 | Materiales y Suministros para MO"/>
    <s v="GUA-VAQ.REF"/>
    <s v="GUANTE TIPO INGENIERO EN VAQUETA CON REFUERZO EN PALMA Y DEDOS - MANOPLA DE 10 CMS"/>
    <n v="17"/>
    <m/>
    <m/>
    <n v="17"/>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Guantes"/>
    <s v="1.4.55.12 | Materiales y Suministros para MO"/>
    <s v="GUA-SOL.LAR.CAR."/>
    <s v="GUANTE SOLDADOR 16&quot; EN CARNAZA KODIAK MARCA ZUBI-OLA"/>
    <n v="6"/>
    <m/>
    <m/>
    <n v="6"/>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Guantes"/>
    <s v="1.4.55.12 | Materiales y Suministros para MO"/>
    <s v="GUA-POL.G40.9"/>
    <s v="GUANTE G40 POLIURETANO MANTENIMIENTO # 9"/>
    <n v="20"/>
    <m/>
    <m/>
    <n v="20"/>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Grata"/>
    <s v="1.4.55.20 | Materiales y Suministros"/>
    <s v="GRA-PLA-41/2X"/>
    <s v="GRATA PLANA ENTORCHADA 4 1/2&quot; X 5/8&quot; X 1/2&quot;"/>
    <n v="6"/>
    <m/>
    <m/>
    <n v="6"/>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Materiales y Suministros"/>
    <s v="1.4.55.20 | Materiales y Suministros"/>
    <s v="ESP-PLA.4&quot;"/>
    <s v="ESPATULA PLASTICA 4&quot; SIN CABO"/>
    <n v="2"/>
    <m/>
    <m/>
    <n v="2"/>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Disco de Pulir"/>
    <s v="1.4.55.20 | Materiales y Suministros"/>
    <s v="DISCO-PULIR-4"/>
    <s v="DISCO DESBASTE 4 1/2&quot; X 1/4&quot; X 7/8&quot; A24T TIPO 27 REF: CLAVE 904 Ref: CLAVE 904"/>
    <n v="15"/>
    <m/>
    <m/>
    <n v="15"/>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Disco de Pulir"/>
    <s v="1.4.55.20 | Materiales y Suministros"/>
    <s v="DISCO-PULIR-1/4"/>
    <s v="DISCO DESBASTE 7&quot; X 1/4&quot; X 7/8&quot; A24T TIPO 27 Ref: CLAVE 906"/>
    <n v="5"/>
    <m/>
    <m/>
    <n v="5"/>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Disco de Corte"/>
    <s v="1.4.55.20 | Materiales y Suministros"/>
    <s v="DISCO-CORTE-4 1"/>
    <s v="DISCO CORTE 4 1/2&quot; X 1/16&quot; X 7/8&quot; A46T TIPO 1 Ref: CLAVE 422"/>
    <n v="40"/>
    <m/>
    <m/>
    <n v="40"/>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Disco de Corte"/>
    <s v="1.4.55.20 | Materiales y Suministros"/>
    <s v="DISCO-CORTE-1/1"/>
    <s v="DISCO CORTE 7&quot; X 1/16&quot; X 7/8&quot; A46T TIPO 42 ABRACOL Ref: CLAVE 443"/>
    <n v="40"/>
    <m/>
    <m/>
    <n v="40"/>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Envases y Empaques"/>
    <s v="1.4.55.25 | Envases y Empaques"/>
    <s v="CIN-TRA.2&quot;"/>
    <s v="CINTA TRANSPARENTE 2&quot; X 100M"/>
    <n v="1"/>
    <m/>
    <m/>
    <n v="1"/>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Materiales y Suministros"/>
    <s v="1.4.55.20 | Materiales y Suministros"/>
    <s v="CIN-SEÑ.PELX100MTS"/>
    <s v="CINTA DE SEÑALIZACION PELIGRO X 100 METROS"/>
    <n v="1"/>
    <m/>
    <m/>
    <n v="1"/>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Herramienta Desechable"/>
    <s v="1.4.55.15 | Herramienta Desechable"/>
    <s v="CEP-CAX.6X16"/>
    <s v="CEPILLO CON CERDAS DE ACERO 6 HILERAS X 16 CON CABO DE MADERA"/>
    <n v="5"/>
    <m/>
    <m/>
    <n v="5"/>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37"/>
    <d v="2024-03-07T00:00:00"/>
    <x v="340"/>
    <d v="2024-03-07T00:00:00"/>
    <d v="2024-03-07T14:32:31"/>
    <s v="OP:2024-00013.000"/>
    <s v="Actividades Generales OP 2024-00013"/>
    <s v="BBVA COLOMBIA / BANCO BILBAO VIZCAYA ARGENTARIA COLOMBIA S.A. [Bogotá D.C]"/>
    <s v="Materiales y Suministros"/>
    <s v="1.4.55.20 | Materiales y Suministros"/>
    <s v="BRO-CHA.2&quot;"/>
    <s v="BROCHA 2&quot; - MARCA LA MONA"/>
    <n v="3"/>
    <m/>
    <m/>
    <n v="3"/>
    <s v="Solicitud generada automáticamente por traslado de bodega TB-24030004 Generado por la SD-24030061"/>
    <s v="TB-24030004//Transportador por: GRUPO ARTE S.A.S. Placa: LTX425. Cédula Conductor: 1.098.386.154. Nombre Conductor: Edison Chacón Calderón. Celular Conductor: 310 752 82 19"/>
    <s v="GRUPO ARTE S.A.S"/>
    <s v="CR 9 72 21 P 7"/>
    <s v="BOGOTÁ. D.C."/>
    <s v="CRISTANCHO MOGOLLON ALVARO ANDRES"/>
    <s v="NATHALIA PLATA"/>
    <d v="2024-03-07T14:52:01"/>
    <x v="0"/>
    <n v="0"/>
  </r>
  <r>
    <s v="DS-24030040"/>
    <d v="2024-03-07T00:00:00"/>
    <x v="341"/>
    <d v="2024-02-28T00:00:00"/>
    <d v="2024-02-27T18:51:05"/>
    <s v="OP:2024-00062.002"/>
    <s v="MONTAJE INGENIERO ALVARO CRISTANCHO"/>
    <s v="BBVA COLOMBIA / BANCO BILBAO VIZCAYA ARGENTARIA COLOMBIA S.A. [Bogotá D.C]"/>
    <s v="Elementos de Protección Contracaídas"/>
    <s v="1.4.55.12 | Materiales y Suministros para MO"/>
    <s v="TIE-OFF.180CM"/>
    <s v="TIE OFF X 180 CMS - CON 2 ARGOLLAS SAF REF: 304-N-2A SAF Ref: 304-N-2A"/>
    <n v="4"/>
    <m/>
    <m/>
    <n v="4"/>
    <s v="PH 24030042 NUEVO"/>
    <s v="Transportador por: GRUPO ARTE S.A.S. Placa: LTX425. Cédula Conductor: 1.098.386.154. Nombre Conductor: Edison Chacón Calderón. Celular Conductor: 310 752 82 19"/>
    <s v="GRUPO ARTE S.A.S"/>
    <s v="CR 9 72 21 P 7"/>
    <s v="BOGOTÁ. D.C."/>
    <s v="CRISTANCHO MOGOLLON ALVARO ANDRES"/>
    <s v="SANDRA CALA"/>
    <d v="2024-03-07T15:25:44"/>
    <x v="0"/>
    <n v="0"/>
  </r>
  <r>
    <s v="DS-24030040"/>
    <d v="2024-03-07T00:00:00"/>
    <x v="342"/>
    <d v="2024-03-05T00:00:00"/>
    <d v="2024-02-29T16:18:50"/>
    <s v="OP:2024-00062.001"/>
    <s v="MONTAJE INGENIERO MIGUEL DURAN"/>
    <s v="BBVA COLOMBIA / BANCO BILBAO VIZCAYA ARGENTARIA COLOMBIA S.A. [Bogotá D.C]"/>
    <s v="Elementos de Protección Contracaídas"/>
    <s v="1.4.55.12 | Materiales y Suministros para MO"/>
    <s v="LIN-VID.VE.30MX13"/>
    <s v="LINEA DE VIDA VERTICAL 13 MM X 30 METROS"/>
    <n v="1"/>
    <m/>
    <m/>
    <n v="1"/>
    <s v="PH 24030042 NUEVA"/>
    <s v="Transportador por: GRUPO ARTE S.A.S. Placa: LTX425. Cédula Conductor: 1.098.386.154. Nombre Conductor: Edison Chacón Calderón. Celular Conductor: 310 752 82 19"/>
    <s v="GRUPO ARTE S.A.S"/>
    <s v="CR 9 72 21 P 7"/>
    <s v="BOGOTÁ. D.C."/>
    <s v="DURAN ALVAREZ MIGUEL ANDRES"/>
    <s v="SANDRA CALA"/>
    <d v="2024-03-07T15:25:44"/>
    <x v="0"/>
    <n v="0"/>
  </r>
  <r>
    <s v="DS-24030040"/>
    <d v="2024-03-07T00:00:00"/>
    <x v="343"/>
    <d v="2024-03-06T00:00:00"/>
    <d v="2024-03-05T08:00:26"/>
    <s v="OP:2024-00010.003"/>
    <s v="MANO DE OBRA DE TECNICO ESPECIALISTA EN MONTAJE PARA ARMADO DE SILO METALICO Ø5350,13 ANILLOS FONDO CONICO 45° CON ESTRUCTURA METALICA"/>
    <s v="BBVA COLOMBIA / BANCO BILBAO VIZCAYA ARGENTARIA COLOMBIA S.A. [Bogotá D.C]"/>
    <s v="Elementos de Protección Contracaídas"/>
    <s v="1.4.55.12 | Materiales y Suministros para MO"/>
    <s v="TIE-OFF.100"/>
    <s v="TIE OFF X 100 CMS - CON 2 ARGOLLAS SAF SAF SAF"/>
    <n v="6"/>
    <m/>
    <m/>
    <n v="6"/>
    <s v="PH 24030042 NUEVO"/>
    <s v="Transportador por: GRUPO ARTE S.A.S. Placa: LTX425. Cédula Conductor: 1.098.386.154. Nombre Conductor: Edison Chacón Calderón. Celular Conductor: 310 752 82 19"/>
    <s v="GRUPO ARTE S.A.S"/>
    <s v="CR 9 72 21 P 7"/>
    <s v="BOGOTÁ. D.C."/>
    <s v="NIÑO DUARTE ARNULFO JAVIER"/>
    <s v="SANDRA CALA"/>
    <d v="2024-03-07T15:25:44"/>
    <x v="0"/>
    <n v="0"/>
  </r>
  <r>
    <s v="DS-24030040"/>
    <d v="2024-03-07T00:00:00"/>
    <x v="343"/>
    <d v="2024-03-06T00:00:00"/>
    <d v="2024-03-05T08:00:26"/>
    <s v="OP:2024-00010.003"/>
    <s v="MANO DE OBRA DE TECNICO ESPECIALISTA EN MONTAJE PARA ARMADO DE SILO METALICO Ø5350,13 ANILLOS FONDO CONICO 45° CON ESTRUCTURA METALICA"/>
    <s v="BBVA COLOMBIA / BANCO BILBAO VIZCAYA ARGENTARIA COLOMBIA S.A. [Bogotá D.C]"/>
    <s v="Elementos de Protección Contracaídas"/>
    <s v="1.4.55.12 | Materiales y Suministros para MO"/>
    <s v="LIN-VID.VE.30MX13"/>
    <s v="LINEA DE VIDA VERTICAL 13 MM X 30 METROS"/>
    <n v="1"/>
    <m/>
    <m/>
    <n v="1"/>
    <s v="PH 24030042 NUEVA"/>
    <s v="Transportador por: GRUPO ARTE S.A.S. Placa: LTX425. Cédula Conductor: 1.098.386.154. Nombre Conductor: Edison Chacón Calderón. Celular Conductor: 310 752 82 19"/>
    <s v="GRUPO ARTE S.A.S"/>
    <s v="CR 9 72 21 P 7"/>
    <s v="BOGOTÁ. D.C."/>
    <s v="NIÑO DUARTE ARNULFO JAVIER"/>
    <s v="SANDRA CALA"/>
    <d v="2024-03-07T15:25:44"/>
    <x v="0"/>
    <n v="0"/>
  </r>
  <r>
    <s v="DS-24030040"/>
    <d v="2024-03-07T00:00:00"/>
    <x v="344"/>
    <d v="2024-03-08T00:00:00"/>
    <d v="2024-03-07T14:34:06"/>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ESL-REG.POS"/>
    <s v="ESLINGA SENCILLA DE POSICIONAMIENTO Y/O RESTRICCION EN REATA PLANA DE 1.8 METROS SAF Ref: 301S-SA-2P"/>
    <n v="3"/>
    <m/>
    <m/>
    <n v="3"/>
    <s v="PH 24030042 NUEVO"/>
    <s v="Transportador por: GRUPO ARTE S.A.S. Placa: LTX425. Cédula Conductor: 1.098.386.154. Nombre Conductor: Edison Chacón Calderón. Celular Conductor: 310 752 82 19"/>
    <s v="GRUPO ARTE S.A.S"/>
    <s v="CR 9 72 21 P 7"/>
    <s v="BOGOTÁ. D.C."/>
    <s v="NIÑO DUARTE ARNULFO JAVIER"/>
    <s v="SANDRA CALA"/>
    <d v="2024-03-07T15:25:44"/>
    <x v="0"/>
    <n v="0"/>
  </r>
  <r>
    <s v="DS-24030040"/>
    <d v="2024-03-07T00:00:00"/>
    <x v="344"/>
    <d v="2024-03-08T00:00:00"/>
    <d v="2024-03-07T14:34:06"/>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ESL-ENY.301YRA2G1P"/>
    <s v="ESLINGA EN Y REGULABLE EN REATA PLANA DE DETENCION DE CAIDAS CON PAQUETE ABSORBEDOR SAF Ref: 301YR-A-2G1P"/>
    <n v="3"/>
    <m/>
    <m/>
    <n v="3"/>
    <s v="PH 24030042 NUEVO"/>
    <s v="Transportador por: GRUPO ARTE S.A.S. Placa: LTX425. Cédula Conductor: 1.098.386.154. Nombre Conductor: Edison Chacón Calderón. Celular Conductor: 310 752 82 19"/>
    <s v="GRUPO ARTE S.A.S"/>
    <s v="CR 9 72 21 P 7"/>
    <s v="BOGOTÁ. D.C."/>
    <s v="NIÑO DUARTE ARNULFO JAVIER"/>
    <s v="SANDRA CALA"/>
    <d v="2024-03-07T15:25:44"/>
    <x v="0"/>
    <n v="0"/>
  </r>
  <r>
    <s v="DS-24030040"/>
    <d v="2024-03-07T00:00:00"/>
    <x v="344"/>
    <d v="2024-03-08T00:00:00"/>
    <d v="2024-03-07T14:34:06"/>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ARN-MUL.4PTOS"/>
    <s v="ARNES MULTIPROPOSITO,  CRUZADO DE 4 PUNTOS Ref: 402-MT-X4"/>
    <n v="3"/>
    <m/>
    <m/>
    <n v="3"/>
    <s v="PH 24030042 NUEVO"/>
    <s v="Transportador por: GRUPO ARTE S.A.S. Placa: LTX425. Cédula Conductor: 1.098.386.154. Nombre Conductor: Edison Chacón Calderón. Celular Conductor: 310 752 82 19"/>
    <s v="GRUPO ARTE S.A.S"/>
    <s v="CR 9 72 21 P 7"/>
    <s v="BOGOTÁ. D.C."/>
    <s v="NIÑO DUARTE ARNULFO JAVIER"/>
    <s v="SANDRA CALA"/>
    <d v="2024-03-07T15:25:44"/>
    <x v="0"/>
    <n v="0"/>
  </r>
  <r>
    <s v="DS-24030041"/>
    <d v="2024-03-07T00:00:00"/>
    <x v="345"/>
    <d v="2024-03-05T00:00:00"/>
    <d v="2024-03-04T14:17:50"/>
    <s v="OP:2024-00108.001"/>
    <s v="PIÑON DE ARRASTRE PASO 100 BULLON 18 MANZANA Ø150"/>
    <s v="ITALCOL DE OCCIDENTE S.A. [Palmira]"/>
    <s v="Piñones"/>
    <s v="1.4.05.19 | Transmisión"/>
    <s v="PIÑ-CAD.100.10"/>
    <s v="PIÑON CADENA MILLE PASO 100 BULON 18 - 10 DIENTES CON MANZANA Ø 150 - EN SAE 1045"/>
    <n v="1"/>
    <m/>
    <m/>
    <n v="1"/>
    <s v="SEGUN OC 102OCN4323."/>
    <s v="ENVIA GUIA 064105840792 Transportador por: COLVANES SAS [Giron]. Placa: NA. Cédula Conductor: 800185306. Nombre Conductor: COLVANES SAS [Giron]. Celular Conductor: 6084035"/>
    <s v="COLVANES SAS"/>
    <s v="KM 20 AUTOPISTA NORTE VIA KM 11 RECTA PALMIRA CALI"/>
    <s v="PALMIRA"/>
    <s v="LIZARAZO MORENO EDWIN HORACIO"/>
    <s v="JORGE ROMAN"/>
    <d v="2024-03-07T15:16:11"/>
    <x v="4"/>
    <n v="1"/>
  </r>
  <r>
    <s v="DS-24030042"/>
    <d v="2024-03-07T00:00:00"/>
    <x v="340"/>
    <d v="2024-03-07T00:00:00"/>
    <d v="2024-03-07T14:32:31"/>
    <s v="OP:2024-00013.000"/>
    <s v="Actividades Generales OP 2024-00013"/>
    <s v="BBVA COLOMBIA / BANCO BILBAO VIZCAYA ARGENTARIA COLOMBIA S.A. [Bogotá D.C]"/>
    <s v="Tubería Aguas Negras"/>
    <s v="1.4.05.09 | Tubería"/>
    <s v="TUB-AGN-1 1/4"/>
    <s v="TUBO AGUAS NEGRAS Ø 1 1/4&quot; - ESPESOR 2 MM"/>
    <n v="18"/>
    <m/>
    <m/>
    <n v="18"/>
    <s v="Solicitud generada automáticamente por traslado de bodega TB-24030004 Generado por la SD-24030061"/>
    <s v="Transportador por: GRUPO ARTE S.A.S. Placa: LTX425. Cédula Conductor: 1.098.386.154. Nombre Conductor: Edison Chacón Calderón. Celular Conductor: 310 752 82 19"/>
    <s v="GRUPO ARTE S.A.S"/>
    <s v="CR 9 72 21 P 7"/>
    <s v="BOGOTÁ. D.C."/>
    <s v="CRISTANCHO MOGOLLON ALVARO ANDRES"/>
    <s v="NATHALIA PLATA"/>
    <d v="2024-03-07T15:35:25"/>
    <x v="2"/>
    <n v="1"/>
  </r>
  <r>
    <s v="DS-24030042"/>
    <d v="2024-03-07T00:00:00"/>
    <x v="340"/>
    <d v="2024-03-07T00:00:00"/>
    <d v="2024-03-07T14:32:31"/>
    <s v="OP:2024-00013.000"/>
    <s v="Actividades Generales OP 2024-00013"/>
    <s v="BBVA COLOMBIA / BANCO BILBAO VIZCAYA ARGENTARIA COLOMBIA S.A. [Bogotá D.C]"/>
    <s v="Tubería Aguas Negras"/>
    <s v="1.4.05.09 | Tubería"/>
    <s v="TUB-AGN-1"/>
    <s v="TUBO AGUAS NEGRAS Ø 1&quot; - ESPESOR 2 MM"/>
    <n v="18"/>
    <m/>
    <m/>
    <n v="18"/>
    <s v="Solicitud generada automáticamente por traslado de bodega TB-24030004 Generado por la SD-24030061"/>
    <s v="Transportador por: GRUPO ARTE S.A.S. Placa: LTX425. Cédula Conductor: 1.098.386.154. Nombre Conductor: Edison Chacón Calderón. Celular Conductor: 310 752 82 19"/>
    <s v="GRUPO ARTE S.A.S"/>
    <s v="CR 9 72 21 P 7"/>
    <s v="BOGOTÁ. D.C."/>
    <s v="CRISTANCHO MOGOLLON ALVARO ANDRES"/>
    <s v="NATHALIA PLATA"/>
    <d v="2024-03-07T15:35:25"/>
    <x v="2"/>
    <n v="0"/>
  </r>
  <r>
    <s v="DS-24030042"/>
    <d v="2024-03-07T00:00:00"/>
    <x v="340"/>
    <d v="2024-03-07T00:00:00"/>
    <d v="2024-03-07T14:32:31"/>
    <s v="OP:2024-00013.000"/>
    <s v="Actividades Generales OP 2024-00013"/>
    <s v="BBVA COLOMBIA / BANCO BILBAO VIZCAYA ARGENTARIA COLOMBIA S.A. [Bogotá D.C]"/>
    <s v="Angulo HR"/>
    <s v="1.4.05.04 | Perfilería"/>
    <s v="ANGH-2X1/4"/>
    <s v="ANGULO HR 2 X 1/4"/>
    <n v="12"/>
    <m/>
    <m/>
    <n v="12"/>
    <s v="Solicitud generada automáticamente por traslado de bodega TB-24030004 Generado por la SD-24030061"/>
    <s v="Transportador por: GRUPO ARTE S.A.S. Placa: LTX425. Cédula Conductor: 1.098.386.154. Nombre Conductor: Edison Chacón Calderón. Celular Conductor: 310 752 82 19"/>
    <s v="GRUPO ARTE S.A.S"/>
    <s v="CR 9 72 21 P 7"/>
    <s v="BOGOTÁ. D.C."/>
    <s v="CRISTANCHO MOGOLLON ALVARO ANDRES"/>
    <s v="NATHALIA PLATA"/>
    <d v="2024-03-07T15:35:25"/>
    <x v="2"/>
    <n v="0"/>
  </r>
  <r>
    <s v="DS-24030043"/>
    <d v="2024-03-07T00:00:00"/>
    <x v="342"/>
    <d v="2024-03-05T00:00:00"/>
    <d v="2024-02-29T16:18:50"/>
    <s v="OP:2024-00062.001"/>
    <s v="MONTAJE INGENIERO MIGUEL DURAN"/>
    <s v="BBVA COLOMBIA / BANCO BILBAO VIZCAYA ARGENTARIA COLOMBIA S.A. [Bogotá D.C]"/>
    <s v="Tuerca Hexágona Galvanizada"/>
    <s v="1.4.05.08 | Tornillería"/>
    <s v="TUE-1GA.A194.GR.2H"/>
    <s v="TUERCA HEX 1 - GALVANIZADA REF. A194 GRADO 2H - 8HPP"/>
    <n v="5"/>
    <m/>
    <m/>
    <n v="5"/>
    <m/>
    <s v="Transportador por: GRUPO ARTE S.A.S. Placa: LTX425. Cédula Conductor: 1.098.386.154. Nombre Conductor: Edison Chacón Calderón. Celular Conductor: 310 752 82 19"/>
    <s v="GRUPO ARTE S.A.S"/>
    <s v="CR 9 72 21 P 7"/>
    <s v="BOGOTÁ. D.C."/>
    <s v="DURAN ALVAREZ MIGUEL ANDRES"/>
    <s v="SANDRA CALA"/>
    <d v="2024-03-07T15:57:24"/>
    <x v="0"/>
    <n v="1"/>
  </r>
  <r>
    <s v="DS-24030043"/>
    <d v="2024-03-07T00:00:00"/>
    <x v="346"/>
    <d v="2024-03-06T00:00:00"/>
    <d v="2024-03-04T07:51:05"/>
    <s v="OP:2023-00538.069"/>
    <s v="ESTRUCTURA EQUIPOS DE MOLIENDA Y MEZCLA"/>
    <s v="BBVA COLOMBIA / BANCO BILBAO VIZCAYA ARGENTARIA COLOMBIA S.A. [Bogotá D.C]"/>
    <s v="Tuerca Hexágona Galvanizada"/>
    <s v="1.4.05.08 | Tornillería"/>
    <s v="TUE-3/4.GALV.A194.GR2H"/>
    <s v="TUERCA HEX 3/4 - GALVANIZADA REF,  A194 GRADO 2H - 10HPP"/>
    <n v="106"/>
    <m/>
    <m/>
    <n v="106"/>
    <s v="TORNILLERIA AMARRES SEGUNDA ETAPA ESTRUCTURA"/>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6"/>
    <d v="2024-03-06T00:00:00"/>
    <d v="2024-03-04T07:51:05"/>
    <s v="OP:2023-00538.069"/>
    <s v="ESTRUCTURA EQUIPOS DE MOLIENDA Y MEZCLA"/>
    <s v="BBVA COLOMBIA / BANCO BILBAO VIZCAYA ARGENTARIA COLOMBIA S.A. [Bogotá D.C]"/>
    <s v="Tuerca Hexágona Galvanizada"/>
    <s v="1.4.05.08 | Tornillería"/>
    <s v="TUE-194.1.1/4."/>
    <s v="TUERCA 1 1/4 REF. A194 GRADO 2H - 8HPP"/>
    <n v="26"/>
    <m/>
    <m/>
    <n v="26"/>
    <s v="TORNILLERIA AMARRES SEGUNDA ETAPA ESTRUCTURA"/>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6"/>
    <d v="2024-03-06T00:00:00"/>
    <d v="2024-03-04T07:51:05"/>
    <s v="OP:2023-00538.069"/>
    <s v="ESTRUCTURA EQUIPOS DE MOLIENDA Y MEZCLA"/>
    <s v="BBVA COLOMBIA / BANCO BILBAO VIZCAYA ARGENTARIA COLOMBIA S.A. [Bogotá D.C]"/>
    <s v="Tornillo Hexágono"/>
    <s v="1.4.05.08 | Tornillería"/>
    <s v="TOR-HEX.7/8.X2"/>
    <s v="TORNILLO HEX 7/8 X 2 - GALVANIZADO REF. A325 TIPO 1"/>
    <n v="40"/>
    <m/>
    <m/>
    <n v="40"/>
    <s v="TORNILLERIA AMARRES SEGUNDA ETAPA ESTRUCTURA"/>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6"/>
    <d v="2024-03-06T00:00:00"/>
    <d v="2024-03-04T07:51:05"/>
    <s v="OP:2023-00538.069"/>
    <s v="ESTRUCTURA EQUIPOS DE MOLIENDA Y MEZCLA"/>
    <s v="BBVA COLOMBIA / BANCO BILBAO VIZCAYA ARGENTARIA COLOMBIA S.A. [Bogotá D.C]"/>
    <s v="Tornillo Hexágono"/>
    <s v="1.4.05.08 | Tornillería"/>
    <s v="TOR-HEX.7/8.2.1/2"/>
    <s v="TORNILLO HEX 7/8 X 2 1/2 - GALVANIZADO REF. A325 TIPO 1"/>
    <n v="62"/>
    <m/>
    <m/>
    <n v="62"/>
    <s v="TORNILLERIA AMARRES SEGUNDA ETAPA ESTRUCTURA"/>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6"/>
    <d v="2024-03-06T00:00:00"/>
    <d v="2024-03-04T07:51:05"/>
    <s v="OP:2023-00538.069"/>
    <s v="ESTRUCTURA EQUIPOS DE MOLIENDA Y MEZCLA"/>
    <s v="BBVA COLOMBIA / BANCO BILBAO VIZCAYA ARGENTARIA COLOMBIA S.A. [Bogotá D.C]"/>
    <s v="Tornillo Hexágono"/>
    <s v="1.4.05.08 | Tornillería"/>
    <s v="TOR-7/8.3GA"/>
    <s v="TORNILLO HEX 7/8/ X 3 - GALVANIZADO REF. A325 TIPO 1"/>
    <n v="40"/>
    <m/>
    <m/>
    <n v="40"/>
    <s v="TORNILLERIA AMARRES SEGUNDA ETAPA ESTRUCTURA"/>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6"/>
    <d v="2024-03-06T00:00:00"/>
    <d v="2024-03-04T07:51:05"/>
    <s v="OP:2023-00538.069"/>
    <s v="ESTRUCTURA EQUIPOS DE MOLIENDA Y MEZCLA"/>
    <s v="BBVA COLOMBIA / BANCO BILBAO VIZCAYA ARGENTARIA COLOMBIA S.A. [Bogotá D.C]"/>
    <s v="Tornillo Hexágono"/>
    <s v="1.4.05.08 | Tornillería"/>
    <s v="TOR-3/4.X2.A325.T1"/>
    <s v="TORNILLO HEX 3/4 X 2 - GALVANIZADO REF. A325 TIPO 1"/>
    <n v="106"/>
    <m/>
    <m/>
    <n v="106"/>
    <s v="TORNILLERIA AMARRES SEGUNDA ETAPA ESTRUCTURA"/>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6"/>
    <d v="2024-03-06T00:00:00"/>
    <d v="2024-03-04T07:51:05"/>
    <s v="OP:2023-00538.069"/>
    <s v="ESTRUCTURA EQUIPOS DE MOLIENDA Y MEZCLA"/>
    <s v="BBVA COLOMBIA / BANCO BILBAO VIZCAYA ARGENTARIA COLOMBIA S.A. [Bogotá D.C]"/>
    <s v="Tuerca Hexágona Galvanizada"/>
    <s v="1.4.05.08 | Tornillería"/>
    <s v="THE-7/8. A194"/>
    <s v="TUERCA HEX 7/8 - GALVANIZADA REF A194 GRADO 2H - 9HPP"/>
    <n v="212"/>
    <m/>
    <m/>
    <n v="212"/>
    <s v="TORNILLERIA AMARRES SEGUNDA ETAPA ESTRUCTURA"/>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6"/>
    <d v="2024-03-06T00:00:00"/>
    <d v="2024-03-04T07:51:05"/>
    <s v="OP:2023-00538.069"/>
    <s v="ESTRUCTURA EQUIPOS DE MOLIENDA Y MEZCLA"/>
    <s v="BBVA COLOMBIA / BANCO BILBAO VIZCAYA ARGENTARIA COLOMBIA S.A. [Bogotá D.C]"/>
    <s v="Tornillo Hexágono"/>
    <s v="1.4.05.08 | Tornillería"/>
    <s v="THE-1/4.X 3 1/2 GALV"/>
    <s v="TORNILLO HEX 1 1/4 X 3 1/2 - GALVANIZADO REF. A325 TIPO 1"/>
    <n v="10"/>
    <m/>
    <m/>
    <n v="10"/>
    <s v="TORNILLERIA AMARRES SEGUNDA ETAPA ESTRUCTURA"/>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7"/>
    <d v="2024-03-06T00:00:00"/>
    <d v="2024-03-04T07:53:14"/>
    <s v="OP:2023-00538.069"/>
    <s v="ESTRUCTURA EQUIPOS DE MOLIENDA Y MEZCLA"/>
    <s v="BBVA COLOMBIA / BANCO BILBAO VIZCAYA ARGENTARIA COLOMBIA S.A. [Bogotá D.C]"/>
    <s v="Tuerca Hexágona Galvanizada"/>
    <s v="1.4.05.08 | Tornillería"/>
    <s v="TUE-3/4.GALV.A194.GR2H"/>
    <s v="TUERCA HEX 3/4 - GALVANIZADA REF,  A194 GRADO 2H - 10HPP"/>
    <n v="42"/>
    <m/>
    <m/>
    <n v="42"/>
    <s v="TORNILLERIA PORTICO D-D ETAPA 2"/>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7"/>
    <d v="2024-03-06T00:00:00"/>
    <d v="2024-03-04T07:53:14"/>
    <s v="OP:2023-00538.069"/>
    <s v="ESTRUCTURA EQUIPOS DE MOLIENDA Y MEZCLA"/>
    <s v="BBVA COLOMBIA / BANCO BILBAO VIZCAYA ARGENTARIA COLOMBIA S.A. [Bogotá D.C]"/>
    <s v="Tornillo Hexágono"/>
    <s v="1.4.05.08 | Tornillería"/>
    <s v="TOR-HEX.7/8.2.1/2"/>
    <s v="TORNILLO HEX 7/8 X 2 1/2 - GALVANIZADO REF. A325 TIPO 1"/>
    <n v="28"/>
    <m/>
    <m/>
    <n v="28"/>
    <s v="TORNILLERIA PORTICO D-D ETAPA 2"/>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7"/>
    <d v="2024-03-06T00:00:00"/>
    <d v="2024-03-04T07:53:14"/>
    <s v="OP:2023-00538.069"/>
    <s v="ESTRUCTURA EQUIPOS DE MOLIENDA Y MEZCLA"/>
    <s v="BBVA COLOMBIA / BANCO BILBAO VIZCAYA ARGENTARIA COLOMBIA S.A. [Bogotá D.C]"/>
    <s v="Tornillo Hexágono"/>
    <s v="1.4.05.08 | Tornillería"/>
    <s v="TOR-3/4.X2.A325.T1"/>
    <s v="TORNILLO HEX 3/4 X 2 - GALVANIZADO REF. A325 TIPO 1"/>
    <n v="42"/>
    <m/>
    <m/>
    <n v="42"/>
    <s v="TORNILLERIA PORTICO D-D ETAPA 2"/>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7"/>
    <d v="2024-03-06T00:00:00"/>
    <d v="2024-03-04T07:53:14"/>
    <s v="OP:2023-00538.069"/>
    <s v="ESTRUCTURA EQUIPOS DE MOLIENDA Y MEZCLA"/>
    <s v="BBVA COLOMBIA / BANCO BILBAO VIZCAYA ARGENTARIA COLOMBIA S.A. [Bogotá D.C]"/>
    <s v="Tuerca Hexágona Galvanizada"/>
    <s v="1.4.05.08 | Tornillería"/>
    <s v="THE-7/8. A194"/>
    <s v="TUERCA HEX 7/8 - GALVANIZADA REF A194 GRADO 2H - 9HPP"/>
    <n v="48"/>
    <m/>
    <m/>
    <n v="48"/>
    <s v="TORNILLERIA PORTICO D-D ETAPA 2"/>
    <s v="Transportador por: GRUPO ARTE S.A.S. Placa: LTX425. Cédula Conductor: 1.098.386.154. Nombre Conductor: Edison Chacón Calderón. Celular Conductor: 310 752 82 19"/>
    <s v="GRUPO ARTE S.A.S"/>
    <s v="CR 9 72 21 P 7"/>
    <s v="BOGOTÁ. D.C."/>
    <s v="DURAN ALVAREZ MIGUEL ANDRES"/>
    <s v="SANDRA CALA"/>
    <d v="2024-03-07T15:57:24"/>
    <x v="0"/>
    <n v="0"/>
  </r>
  <r>
    <s v="DS-24030043"/>
    <d v="2024-03-07T00:00:00"/>
    <x v="348"/>
    <d v="2024-03-07T00:00:00"/>
    <d v="2024-03-06T13:50:13"/>
    <s v="OP:2024-00062.003"/>
    <s v="MONTAJE INGENIERO JAVIER NIÑO"/>
    <s v="BBVA COLOMBIA / BANCO BILBAO VIZCAYA ARGENTARIA COLOMBIA S.A. [Bogotá D.C]"/>
    <s v="Materiales y Suministros"/>
    <s v="1.4.55.20 | Materiales y Suministros"/>
    <s v="CIN-SEÑ.PELX500MTS"/>
    <s v="CINTA DE SEÑALIZACION PELIGRO X 500 METROS"/>
    <n v="1"/>
    <m/>
    <m/>
    <n v="1"/>
    <s v="ENVIAR JUNTO CON EL CAMION QUE ENVIA EL ING MIGUEL DURAN"/>
    <s v="Transportador por: GRUPO ARTE S.A.S. Placa: LTX425. Cédula Conductor: 1.098.386.154. Nombre Conductor: Edison Chacón Calderón. Celular Conductor: 310 752 82 19"/>
    <s v="GRUPO ARTE S.A.S"/>
    <s v="CR 9 72 21 P 7"/>
    <s v="BOGOTÁ. D.C."/>
    <s v="NIÑO DUARTE ARNULFO JAVIER"/>
    <s v="SANDRA CALA"/>
    <d v="2024-03-07T15:57:24"/>
    <x v="0"/>
    <n v="0"/>
  </r>
  <r>
    <s v="DS-24030045"/>
    <d v="2024-03-07T00:00:00"/>
    <x v="348"/>
    <d v="2024-03-07T00:00:00"/>
    <d v="2024-03-06T13:50:13"/>
    <s v="OP:2024-00062.003"/>
    <s v="MONTAJE INGENIERO JAVIER NIÑO"/>
    <s v="BBVA COLOMBIA / BANCO BILBAO VIZCAYA ARGENTARIA COLOMBIA S.A. [Bogotá D.C]"/>
    <s v="Materiales y Suministros"/>
    <s v="1.4.55.20 | Materiales y Suministros"/>
    <s v="PLA-NEG.4X4"/>
    <s v="PLASTICO NEGRO CAL. 4 X 4 METROS DE ANCHO"/>
    <n v="20"/>
    <m/>
    <m/>
    <n v="20"/>
    <s v="ENVIAR JUNTO CON EL CAMION QUE ENVIA EL ING MIGUEL DURAN"/>
    <s v="Transportador por: GRUPO ARTE S.A.S. Placa: LTX425. Cédula Conductor: 1.098.386.154. Nombre Conductor: Edison Chacón Calderón. Celular Conductor: 310 752 82 19"/>
    <s v="GRUPO ARTE S.A.S"/>
    <s v="CR 9 72 21 P 7"/>
    <s v="BOGOTÁ. D.C."/>
    <s v="NIÑO DUARTE ARNULFO JAVIER"/>
    <s v="NATHALIA PLATA"/>
    <d v="2024-03-07T16:47:24"/>
    <x v="0"/>
    <n v="0"/>
  </r>
  <r>
    <s v="DS-24030045"/>
    <d v="2024-03-07T00:00:00"/>
    <x v="349"/>
    <d v="2024-03-07T00:00:00"/>
    <d v="2024-03-07T14:44:00"/>
    <s v="OP:2024-00062.001"/>
    <s v="MONTAJE INGENIERO MIGUEL DURAN"/>
    <s v="BBVA COLOMBIA / BANCO BILBAO VIZCAYA ARGENTARIA COLOMBIA S.A. [Bogotá D.C]"/>
    <s v="Materiales y Suministros"/>
    <s v="1.4.55.20 | Materiales y Suministros"/>
    <s v="PLA-NEG.4X4"/>
    <s v="PLASTICO NEGRO CAL. 4 X 4 METROS DE ANCHO"/>
    <n v="20"/>
    <m/>
    <m/>
    <n v="20"/>
    <m/>
    <s v="Transportador por: GRUPO ARTE S.A.S. Placa: LTX425. Cédula Conductor: 1.098.386.154. Nombre Conductor: Edison Chacón Calderón. Celular Conductor: 310 752 82 19"/>
    <s v="GRUPO ARTE S.A.S"/>
    <s v="CR 9 72 21 P 7"/>
    <s v="BOGOTÁ. D.C."/>
    <s v="DURAN ALVAREZ MIGUEL ANDRES"/>
    <s v="NATHALIA PLATA"/>
    <d v="2024-03-07T16:47:24"/>
    <x v="0"/>
    <n v="0"/>
  </r>
  <r>
    <s v="DS-24030046"/>
    <d v="2024-03-07T00:00:00"/>
    <x v="350"/>
    <d v="2024-03-08T00:00:00"/>
    <d v="2024-03-07T11:36:07"/>
    <s v="OP:2023-00240.001"/>
    <s v="DISEÑO DE PLANOS TALLER FABRICACIÓN DE ESTRUCTURA METÁLICA EN ACERO ESTRUCTURAL A-572"/>
    <s v="CONSORCIO CONSTRUCCIONES HOSPITALARIAS [Bogotá D.C.]"/>
    <s v="Soldadura 6010"/>
    <s v="1.4.05.07 | Soldadura"/>
    <s v="SOL-6010-1/8"/>
    <s v="SOLDADURA 6010 1/8 WEST ARCO WEST ARCO"/>
    <n v="20"/>
    <m/>
    <m/>
    <n v="20"/>
    <s v="Despachar al HUS"/>
    <s v="Transportador por: LMI S.A.S. [Bucaramanga]. Placa: WOL439. Cédula Conductor: 1096253121. Nombre Conductor: JAIR ALBEIRO BELTRAN. Celular Conductor: 3016787132"/>
    <s v="LMI S.A.S."/>
    <s v="CR 12 84 A 12 OF 301"/>
    <s v="BOGOTÁ. D.C."/>
    <s v="PINTO PINZON LUIS ARNULFO"/>
    <s v="JORGE ROMAN"/>
    <d v="2024-03-07T16:11:39"/>
    <x v="0"/>
    <n v="0"/>
  </r>
  <r>
    <s v="DS-24030047"/>
    <d v="2024-03-07T00:00:00"/>
    <x v="351"/>
    <d v="2024-03-08T00:00:00"/>
    <d v="2024-03-07T15:35:35"/>
    <s v="OP:2023-00408.011"/>
    <s v="CONSUMIBLES  MONTAJE ESTRUCTURA HUS (APOYO CONTRATISTA )"/>
    <s v="METALTECO SAS [Girón]"/>
    <s v="Materiales y Suministros"/>
    <s v="1.4.55.20 | Materiales y Suministros"/>
    <s v="WYP-ALL.X80"/>
    <s v="ESTOPA WYPALL X - 80  ROLLO 80 PAÑOS DE 42 CM X 28 CM"/>
    <n v="4"/>
    <m/>
    <m/>
    <n v="4"/>
    <s v="Despachar para el HUS"/>
    <s v="Transportador por: LMI S.A.S. [Bucaramanga]. Placa: WOL439. Cédula Conductor: 1096253121. Nombre Conductor: JAIR ALBEIRO BELTRAN. Celular Conductor: 3016787132"/>
    <s v="LMI S.A.S."/>
    <s v="KM 6 VIA GIRON"/>
    <s v="GIRÓN"/>
    <s v="PINTO PINZON LUIS ARNULFO"/>
    <s v="JORGE ROMAN"/>
    <d v="2024-03-07T16:15:14"/>
    <x v="0"/>
    <n v="0"/>
  </r>
  <r>
    <s v="DS-24030047"/>
    <d v="2024-03-07T00:00:00"/>
    <x v="351"/>
    <d v="2024-03-08T00:00:00"/>
    <d v="2024-03-07T15:35:35"/>
    <s v="OP:2023-00408.011"/>
    <s v="CONSUMIBLES  MONTAJE ESTRUCTURA HUS (APOYO CONTRATISTA )"/>
    <s v="METALTECO SAS [Girón]"/>
    <s v="Elementos de Protección"/>
    <s v="1.4.55.12 | Materiales y Suministros para MO"/>
    <s v="TRA-PRO.TYV."/>
    <s v="TRAJE DE PROTECCION TYVEK CLASIC REF. CHF5 MARCA DUPONT"/>
    <n v="20"/>
    <m/>
    <m/>
    <n v="20"/>
    <s v="Despachar para el HUS"/>
    <s v="Transportador por: LMI S.A.S. [Bucaramanga]. Placa: WOL439. Cédula Conductor: 1096253121. Nombre Conductor: JAIR ALBEIRO BELTRAN. Celular Conductor: 3016787132"/>
    <s v="LMI S.A.S."/>
    <s v="KM 6 VIA GIRON"/>
    <s v="GIRÓN"/>
    <s v="PINTO PINZON LUIS ARNULFO"/>
    <s v="JORGE ROMAN"/>
    <d v="2024-03-07T16:15:14"/>
    <x v="0"/>
    <n v="0"/>
  </r>
  <r>
    <s v="DS-24030047"/>
    <d v="2024-03-07T00:00:00"/>
    <x v="351"/>
    <d v="2024-03-08T00:00:00"/>
    <d v="2024-03-07T15:35:35"/>
    <s v="OP:2023-00408.011"/>
    <s v="CONSUMIBLES  MONTAJE ESTRUCTURA HUS (APOYO CONTRATISTA )"/>
    <s v="METALTECO SAS [Girón]"/>
    <s v="Elementos de Protección"/>
    <s v="1.4.55.12 | Materiales y Suministros para MO"/>
    <s v="PRE-FIL.5N11"/>
    <s v="PREFILTRO PARA MATERIAL PARTICULADO REF. 5N11 (N95)"/>
    <n v="20"/>
    <m/>
    <m/>
    <n v="20"/>
    <s v="Despachar para el HUS"/>
    <s v="Transportador por: LMI S.A.S. [Bucaramanga]. Placa: WOL439. Cédula Conductor: 1096253121. Nombre Conductor: JAIR ALBEIRO BELTRAN. Celular Conductor: 3016787132"/>
    <s v="LMI S.A.S."/>
    <s v="KM 6 VIA GIRON"/>
    <s v="GIRÓN"/>
    <s v="PINTO PINZON LUIS ARNULFO"/>
    <s v="JORGE ROMAN"/>
    <d v="2024-03-07T16:15:14"/>
    <x v="0"/>
    <n v="0"/>
  </r>
  <r>
    <s v="DS-24030047"/>
    <d v="2024-03-07T00:00:00"/>
    <x v="351"/>
    <d v="2024-03-08T00:00:00"/>
    <d v="2024-03-07T15:35:35"/>
    <s v="OP:2023-00408.011"/>
    <s v="CONSUMIBLES  MONTAJE ESTRUCTURA HUS (APOYO CONTRATISTA )"/>
    <s v="METALTECO SAS [Girón]"/>
    <s v="Materiales y Suministros"/>
    <s v="1.4.55.20 | Materiales y Suministros"/>
    <s v="LAN-ROJ."/>
    <s v="LANILLA ROJA"/>
    <n v="7"/>
    <m/>
    <m/>
    <n v="7"/>
    <s v="Despachar para el HUS"/>
    <s v="Transportador por: LMI S.A.S. [Bucaramanga]. Placa: WOL439. Cédula Conductor: 1096253121. Nombre Conductor: JAIR ALBEIRO BELTRAN. Celular Conductor: 3016787132"/>
    <s v="LMI S.A.S."/>
    <s v="KM 6 VIA GIRON"/>
    <s v="GIRÓN"/>
    <s v="PINTO PINZON LUIS ARNULFO"/>
    <s v="JORGE ROMAN"/>
    <d v="2024-03-07T16:15:14"/>
    <x v="0"/>
    <n v="0"/>
  </r>
  <r>
    <s v="DS-24030047"/>
    <d v="2024-03-07T00:00:00"/>
    <x v="351"/>
    <d v="2024-03-08T00:00:00"/>
    <d v="2024-03-07T15:35:35"/>
    <s v="OP:2023-00408.011"/>
    <s v="CONSUMIBLES  MONTAJE ESTRUCTURA HUS (APOYO CONTRATISTA )"/>
    <s v="METALTECO SAS [Girón]"/>
    <s v="Guantes"/>
    <s v="1.4.55.12 | Materiales y Suministros para MO"/>
    <s v="GUA-POL.G40.9"/>
    <s v="GUANTE G40 POLIURETANO MANTENIMIENTO # 9"/>
    <n v="10"/>
    <m/>
    <m/>
    <n v="10"/>
    <s v="Despachar para el HUS"/>
    <s v="Transportador por: LMI S.A.S. [Bucaramanga]. Placa: WOL439. Cédula Conductor: 1096253121. Nombre Conductor: JAIR ALBEIRO BELTRAN. Celular Conductor: 3016787132"/>
    <s v="LMI S.A.S."/>
    <s v="KM 6 VIA GIRON"/>
    <s v="GIRÓN"/>
    <s v="PINTO PINZON LUIS ARNULFO"/>
    <s v="JORGE ROMAN"/>
    <d v="2024-03-07T16:15:14"/>
    <x v="0"/>
    <n v="0"/>
  </r>
  <r>
    <s v="DS-24030047"/>
    <d v="2024-03-07T00:00:00"/>
    <x v="351"/>
    <d v="2024-03-08T00:00:00"/>
    <d v="2024-03-07T15:35:35"/>
    <s v="OP:2023-00408.011"/>
    <s v="CONSUMIBLES  MONTAJE ESTRUCTURA HUS (APOYO CONTRATISTA )"/>
    <s v="METALTECO SAS [Girón]"/>
    <s v="Disco Varios"/>
    <s v="1.4.55.20 | Materiales y Suministros"/>
    <s v="DISCO-3M-6-80"/>
    <s v="DISCO 3M 6&quot; ASPIRACION LIMPIA GRANO 80 3M"/>
    <n v="100"/>
    <m/>
    <m/>
    <n v="100"/>
    <s v="Despachar para el HUS"/>
    <s v="Transportador por: LMI S.A.S. [Bucaramanga]. Placa: WOL439. Cédula Conductor: 1096253121. Nombre Conductor: JAIR ALBEIRO BELTRAN. Celular Conductor: 3016787132"/>
    <s v="LMI S.A.S."/>
    <s v="KM 6 VIA GIRON"/>
    <s v="GIRÓN"/>
    <s v="PINTO PINZON LUIS ARNULFO"/>
    <s v="JORGE ROMAN"/>
    <d v="2024-03-07T16:15:14"/>
    <x v="0"/>
    <n v="0"/>
  </r>
  <r>
    <s v="DS-24030049"/>
    <d v="2024-03-08T00:00:00"/>
    <x v="352"/>
    <d v="2024-03-07T00:00:00"/>
    <d v="2024-03-07T14:44:35"/>
    <s v="OP:2023-00240.001"/>
    <s v="DISEÑO DE PLANOS TALLER FABRICACIÓN DE ESTRUCTURA METÁLICA EN ACERO ESTRUCTURAL A-572"/>
    <s v="CONSORCIO CONSTRUCCIONES HOSPITALARIAS [Bogotá D.C.]"/>
    <s v="Pintura Diversos"/>
    <s v="1.4.05.05 | Pintura"/>
    <s v="DIS-ALQ.PIN"/>
    <s v="DISOLVENTE ALQUIDICO PINTUNAL REF: 6L-5 Ref: 6L-5"/>
    <n v="1"/>
    <n v="5"/>
    <m/>
    <n v="5"/>
    <s v="Despachar para LA CASITA"/>
    <s v="Transportador por: ALMEYDA URIBE OMAR EDUARDO. Placa: NA. Cédula Conductor: 1095926402. Nombre Conductor: OMAR EDUARDO ALMEYDA. Celular Conductor: 6017451276"/>
    <s v="ALMEYDA URIBE OMAR EDUARDO"/>
    <s v="LA CASITA"/>
    <s v="BOGOTÁ. D.C."/>
    <s v="PINTO PINZON LUIS ARNULFO"/>
    <s v="NATHALIA PLATA"/>
    <d v="2024-03-08T11:03:25"/>
    <x v="0"/>
    <n v="0"/>
  </r>
  <r>
    <s v="DS-24030049"/>
    <d v="2024-03-08T00:00:00"/>
    <x v="352"/>
    <d v="2024-03-07T00:00:00"/>
    <d v="2024-03-07T14:44:35"/>
    <s v="OP:2023-00240.001"/>
    <s v="DISEÑO DE PLANOS TALLER FABRICACIÓN DE ESTRUCTURA METÁLICA EN ACERO ESTRUCTURAL A-572"/>
    <s v="CONSORCIO CONSTRUCCIONES HOSPITALARIAS [Bogotá D.C.]"/>
    <s v="Catalizadores"/>
    <s v="1.4.05.05 | Pintura"/>
    <s v="CAT-PRI.PIN"/>
    <s v="CATALIZADOR PRIMER EPOXICO PINTUNAL REF: 6092-5 Ref: 6092-5"/>
    <n v="3"/>
    <n v="5"/>
    <m/>
    <n v="15"/>
    <s v="Despachar para LA CASITA"/>
    <s v="Transportador por: ALMEYDA URIBE OMAR EDUARDO. Placa: NA. Cédula Conductor: 1095926402. Nombre Conductor: OMAR EDUARDO ALMEYDA. Celular Conductor: 6017451276"/>
    <s v="ALMEYDA URIBE OMAR EDUARDO"/>
    <s v="LA CASITA"/>
    <s v="BOGOTÁ. D.C."/>
    <s v="PINTO PINZON LUIS ARNULFO"/>
    <s v="NATHALIA PLATA"/>
    <d v="2024-03-08T11:03:25"/>
    <x v="0"/>
    <n v="0"/>
  </r>
  <r>
    <s v="DS-24030049"/>
    <d v="2024-03-08T00:00:00"/>
    <x v="352"/>
    <d v="2024-03-07T00:00:00"/>
    <d v="2024-03-07T14:44:35"/>
    <s v="OP:2023-00240.001"/>
    <s v="DISEÑO DE PLANOS TALLER FABRICACIÓN DE ESTRUCTURA METÁLICA EN ACERO ESTRUCTURAL A-572"/>
    <s v="CONSORCIO CONSTRUCCIONES HOSPITALARIAS [Bogotá D.C.]"/>
    <s v="Pintura Anticorrosiva"/>
    <s v="1.4.05.05 | Pintura"/>
    <s v="ANT-EPO.PIN"/>
    <s v="ANTICORROSIVO EPOXICO PINTUNAL REF: 60735-5 Ref: 60735-5"/>
    <n v="3"/>
    <n v="5"/>
    <m/>
    <n v="15"/>
    <s v="Despachar para LA CASITA"/>
    <s v="Transportador por: ALMEYDA URIBE OMAR EDUARDO. Placa: NA. Cédula Conductor: 1095926402. Nombre Conductor: OMAR EDUARDO ALMEYDA. Celular Conductor: 6017451276"/>
    <s v="ALMEYDA URIBE OMAR EDUARDO"/>
    <s v="LA CASITA"/>
    <s v="BOGOTÁ. D.C."/>
    <s v="PINTO PINZON LUIS ARNULFO"/>
    <s v="NATHALIA PLATA"/>
    <d v="2024-03-08T11:03:25"/>
    <x v="0"/>
    <n v="0"/>
  </r>
  <r>
    <s v="DS-24030050"/>
    <d v="2024-03-08T00:00:00"/>
    <x v="353"/>
    <d v="2024-03-07T00:00:00"/>
    <d v="2024-03-07T14:44:13"/>
    <s v="OP:2023-00408.012"/>
    <s v="CONSUMIBLES FABRICACION METALTECO (LA CASITA Y PLANTA PRINCIPAL)"/>
    <s v="METALTECO SAS [Girón]"/>
    <s v="Pintura Esmalte"/>
    <s v="1.4.05.05 | Pintura"/>
    <s v="ESM-ALQ.ALU"/>
    <s v="ESMALTE ALQUIDICO AZUL RAL6505 PINTUNAL"/>
    <n v="5"/>
    <n v="5"/>
    <m/>
    <n v="25"/>
    <s v="Despachar para LA CASITA"/>
    <s v="Transportador por: ALMEYDA URIBE OMAR EDUARDO. Placa: NA. Cédula Conductor: 1095926402. Nombre Conductor: OMAR EDUARDO ALMEYDA. Celular Conductor: 6469411"/>
    <s v="ALMEYDA URIBE OMAR EDUARDO"/>
    <s v="KM 6 VIA GIRON"/>
    <s v="GIRÓN"/>
    <s v="PINTO PINZON LUIS ARNULFO"/>
    <s v="NATHALIA PLATA"/>
    <d v="2024-03-11T07:43:03"/>
    <x v="0"/>
    <n v="0"/>
  </r>
  <r>
    <s v="DS-24030050"/>
    <d v="2024-03-08T00:00:00"/>
    <x v="353"/>
    <d v="2024-03-07T00:00:00"/>
    <d v="2024-03-07T14:44:13"/>
    <s v="OP:2023-00408.012"/>
    <s v="CONSUMIBLES FABRICACION METALTECO (LA CASITA Y PLANTA PRINCIPAL)"/>
    <s v="METALTECO SAS [Girón]"/>
    <s v="Disco de Corte"/>
    <s v="1.4.55.20 | Materiales y Suministros"/>
    <s v="DISCO-CORTE-4 1"/>
    <s v="DISCO CORTE 4 1/2&quot; X 1/16&quot; X 7/8&quot; A46T TIPO 1 Ref: CLAVE 422"/>
    <n v="20"/>
    <m/>
    <m/>
    <n v="20"/>
    <s v="Despachar para LA CASITA"/>
    <s v="Transportador por: ALMEYDA URIBE OMAR EDUARDO. Placa: NA. Cédula Conductor: 1095926402. Nombre Conductor: OMAR EDUARDO ALMEYDA. Celular Conductor: 6469411"/>
    <s v="ALMEYDA URIBE OMAR EDUARDO"/>
    <s v="KM 6 VIA GIRON"/>
    <s v="GIRÓN"/>
    <s v="PINTO PINZON LUIS ARNULFO"/>
    <s v="NATHALIA PLATA"/>
    <d v="2024-03-11T07:43:03"/>
    <x v="0"/>
    <n v="0"/>
  </r>
  <r>
    <s v="DS-24030051"/>
    <d v="2024-03-09T00:00:00"/>
    <x v="354"/>
    <d v="2024-03-01T00:00:00"/>
    <d v="2024-02-28T11:49:52"/>
    <s v="OP:2023-00438.002"/>
    <s v="MONTAJE SECCION RECIBO - SERGIO"/>
    <s v="PUERTO BAHIA COLOMBIA DE URABA S.A [Antioquia]"/>
    <s v="Copa"/>
    <s v="1.4.55.15 | Herramienta Desechable"/>
    <s v="COP-IMP.9/16X1/2"/>
    <s v="COPA DE IMPACTO 9/16&quot; X 1/2&quot; LARGA TIPO PESADO"/>
    <n v="3"/>
    <m/>
    <m/>
    <n v="3"/>
    <s v="NUEVO PH-24030066"/>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SANDRA CALA"/>
    <d v="2024-03-14T14:46:37"/>
    <x v="0"/>
    <n v="0"/>
  </r>
  <r>
    <s v="DS-24030051"/>
    <d v="2024-03-09T00:00:00"/>
    <x v="354"/>
    <d v="2024-03-01T00:00:00"/>
    <d v="2024-02-28T11:49:52"/>
    <s v="OP:2023-00438.002"/>
    <s v="MONTAJE SECCION RECIBO - SERGIO"/>
    <s v="PUERTO BAHIA COLOMBIA DE URABA S.A [Antioquia]"/>
    <s v="Copa"/>
    <s v="1.4.55.15 | Herramienta Desechable"/>
    <s v="COP-7/8.1/2"/>
    <s v="COPA DE IMPACTO 7/8&quot; X 1/2&quot; LARGA TIPO PESADO"/>
    <n v="3"/>
    <m/>
    <m/>
    <n v="3"/>
    <s v="NUEVO PH-24030066"/>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SANDRA CALA"/>
    <d v="2024-03-14T14:46:37"/>
    <x v="0"/>
    <n v="0"/>
  </r>
  <r>
    <s v="DS-24030051"/>
    <d v="2024-03-09T00:00:00"/>
    <x v="354"/>
    <d v="2024-03-01T00:00:00"/>
    <d v="2024-02-28T11:49:52"/>
    <s v="OP:2023-00438.002"/>
    <s v="MONTAJE SECCION RECIBO - SERGIO"/>
    <s v="PUERTO BAHIA COLOMBIA DE URABA S.A [Antioquia]"/>
    <s v="Copa"/>
    <s v="1.4.55.15 | Herramienta Desechable"/>
    <s v="COP-5/8.1/2.LTP"/>
    <s v="COPA 5/8 X 1/2 LARGA TIPO PESADO"/>
    <n v="3"/>
    <m/>
    <m/>
    <n v="3"/>
    <s v="NUEVO PH-24030066"/>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SANDRA CALA"/>
    <d v="2024-03-14T14:46:37"/>
    <x v="0"/>
    <n v="0"/>
  </r>
  <r>
    <s v="DS-24030051"/>
    <d v="2024-03-09T00:00:00"/>
    <x v="354"/>
    <d v="2024-03-01T00:00:00"/>
    <d v="2024-02-28T11:49:52"/>
    <s v="OP:2023-00438.002"/>
    <s v="MONTAJE SECCION RECIBO - SERGIO"/>
    <s v="PUERTO BAHIA COLOMBIA DE URABA S.A [Antioquia]"/>
    <s v="Copa"/>
    <s v="1.4.55.15 | Herramienta Desechable"/>
    <s v="COP-3/4.1/2.LAR"/>
    <s v="COPA DE IMPACTO 3/4&quot; X 1/2&quot; LARGA TIPO PESADO"/>
    <n v="3"/>
    <m/>
    <m/>
    <n v="3"/>
    <s v="NUEVO PH-24030066"/>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SANDRA CALA"/>
    <d v="2024-03-14T14:46:37"/>
    <x v="0"/>
    <n v="0"/>
  </r>
  <r>
    <s v="DS-24030051"/>
    <d v="2024-03-09T00:00:00"/>
    <x v="355"/>
    <d v="2024-03-08T00:00:00"/>
    <d v="2024-03-04T12:11:56"/>
    <s v="OP:2023-00438.012"/>
    <s v="GRUA METALTECO"/>
    <s v="PUERTO BAHIA COLOMBIA DE URABA S.A [Antioquia]"/>
    <s v="Consumible Maquinaria y Equipos"/>
    <s v="1.4.55.20 | Materiales y Suministros"/>
    <s v="GRU-SAN.8TO"/>
    <s v="ESLINGA DE CABLE DE 1” BIP AA X 3 MTS -OJO DE 60 CMT EN AMBOS EXTREMOS - CAPACIDAD VERTICAL 8.5 TONELADAS - SERIAL: 8240-1 GRUA SANY"/>
    <n v="2"/>
    <m/>
    <m/>
    <n v="2"/>
    <s v="NUEVO PH 24030067"/>
    <s v="Transportador por: CARGA MASIVA SAS [Itagüi]. Placa: GQU886. Cédula Conductor: 5.707.002. Nombre Conductor: MARCO AURELIO PEREZ SANDOVAL. Celular Conductor: 3212060851"/>
    <s v="CARGA MASIVA SAS"/>
    <s v="VEREDA EL CANAL CORR NUEVA COLONIA, TURBO, ANTIOQUIA"/>
    <s v="TURBO"/>
    <s v="ARCHILA OCHOA PEDRO JULIO"/>
    <s v="SANDRA CALA"/>
    <d v="2024-03-14T14:46:37"/>
    <x v="0"/>
    <n v="0"/>
  </r>
  <r>
    <s v="DS-24030051"/>
    <d v="2024-03-09T00:00:00"/>
    <x v="355"/>
    <d v="2024-03-08T00:00:00"/>
    <d v="2024-03-04T12:11:56"/>
    <s v="OP:2023-00438.012"/>
    <s v="GRUA METALTECO"/>
    <s v="PUERTO BAHIA COLOMBIA DE URABA S.A [Antioquia]"/>
    <s v="Elementos de Protección Contracaídas"/>
    <s v="1.4.55.12 | Materiales y Suministros para MO"/>
    <s v="ESL-4X6.3CAP.22800LB"/>
    <s v="ESLINGA EN BANDA DE NYLON 4&quot; X 6 METROS - 3 CAPAS - OJO DE 60 CMS EN AMBOS EXTREMOS - CAPACIDAD VERTICAL 16.000 LIBRAS"/>
    <n v="4"/>
    <m/>
    <m/>
    <n v="4"/>
    <s v="NUEVO PH 24030067"/>
    <s v="Transportador por: CARGA MASIVA SAS [Itagüi]. Placa: GQU886. Cédula Conductor: 5.707.002. Nombre Conductor: MARCO AURELIO PEREZ SANDOVAL. Celular Conductor: 3212060851"/>
    <s v="CARGA MASIVA SAS"/>
    <s v="VEREDA EL CANAL CORR NUEVA COLONIA, TURBO, ANTIOQUIA"/>
    <s v="TURBO"/>
    <s v="ARCHILA OCHOA PEDRO JULIO"/>
    <s v="SANDRA CALA"/>
    <d v="2024-03-14T14:46:37"/>
    <x v="0"/>
    <n v="0"/>
  </r>
  <r>
    <s v="DS-24030051"/>
    <d v="2024-03-09T00:00:00"/>
    <x v="355"/>
    <d v="2024-03-08T00:00:00"/>
    <d v="2024-03-04T12:11:56"/>
    <s v="OP:2023-00438.012"/>
    <s v="GRUA METALTECO"/>
    <s v="PUERTO BAHIA COLOMBIA DE URABA S.A [Antioquia]"/>
    <s v="Elementos de Protección Contracaídas"/>
    <s v="1.4.55.12 | Materiales y Suministros para MO"/>
    <s v="BAN-NYL.3X6X4"/>
    <s v="ESLINGA EN BANDA DE NYLON 3&quot; X 6 METROS - OJOS INVERTIDOS - CAPACIDAD VERTICAL 4 TON REF: EE2-903 REF: EE2-903 Ref: EE2-903"/>
    <n v="4"/>
    <m/>
    <m/>
    <n v="4"/>
    <s v="NUEVO PH 24030067"/>
    <s v="Transportador por: CARGA MASIVA SAS [Itagüi]. Placa: GQU886. Cédula Conductor: 5.707.002. Nombre Conductor: MARCO AURELIO PEREZ SANDOVAL. Celular Conductor: 3212060851"/>
    <s v="CARGA MASIVA SAS"/>
    <s v="VEREDA EL CANAL CORR NUEVA COLONIA, TURBO, ANTIOQUIA"/>
    <s v="TURBO"/>
    <s v="ARCHILA OCHOA PEDRO JULIO"/>
    <s v="SANDRA CALA"/>
    <d v="2024-03-14T14:46:37"/>
    <x v="0"/>
    <n v="0"/>
  </r>
  <r>
    <s v="DS-24030051"/>
    <d v="2024-03-09T00:00:00"/>
    <x v="356"/>
    <d v="2024-03-08T00:00:00"/>
    <d v="2024-03-06T14:29:40"/>
    <s v="OP:2023-00438.001"/>
    <s v="MONTAJE SECCION RECIBO - ELKIN"/>
    <s v="PUERTO BAHIA COLOMBIA DE URABA S.A [Antioquia]"/>
    <s v="Copa"/>
    <s v="1.4.55.15 | Herramienta Desechable"/>
    <s v="COP-5/8.1/2.LTP"/>
    <s v="COPA 5/8 X 1/2 LARGA TIPO PESADO"/>
    <n v="3"/>
    <m/>
    <m/>
    <n v="3"/>
    <s v="NUEVO PH-24030066"/>
    <s v="Transportador por: CARGA MASIVA SAS [Itagüi]. Placa: GQU886. Cédula Conductor: 5.707.002. Nombre Conductor: MARCO AURELIO PEREZ SANDOVAL. Celular Conductor: 3212060851"/>
    <s v="CARGA MASIVA SAS"/>
    <s v="VEREDA EL CANAL CORR NUEVA COLONIA, TURBO, ANTIOQUIA"/>
    <s v="TURBO"/>
    <s v="VALBUENA PEREZ ELKIN YESID"/>
    <s v="SANDRA CALA"/>
    <d v="2024-03-14T14:46:37"/>
    <x v="0"/>
    <n v="0"/>
  </r>
  <r>
    <s v="DS-24030051"/>
    <d v="2024-03-09T00:00:00"/>
    <x v="357"/>
    <d v="2024-03-08T00:00:00"/>
    <d v="2024-03-07T17:24:30"/>
    <s v="OP:2023-00438.004"/>
    <s v="MONTAJE SECCION DESPACHO - SERGIO"/>
    <s v="PUERTO BAHIA COLOMBIA DE URABA S.A [Antioquia]"/>
    <s v="Elementos de Protección Contracaídas"/>
    <s v="1.4.55.12 | Materiales y Suministros para MO"/>
    <s v="LIN-VID.150"/>
    <s v="LINEA DE VIDA VERTICAL 13 MM X 150 METROS"/>
    <n v="1"/>
    <m/>
    <m/>
    <n v="1"/>
    <s v="NUEVO PH 24030066"/>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SANDRA CALA"/>
    <d v="2024-03-14T14:46:37"/>
    <x v="0"/>
    <n v="0"/>
  </r>
  <r>
    <s v="DS-24030052"/>
    <d v="2024-03-09T00:00:00"/>
    <x v="176"/>
    <d v="2024-02-07T00:00:00"/>
    <d v="2024-02-07T15:22:44"/>
    <s v="OP:2023-00357.008"/>
    <s v="ELEMENTOS DE SEGURIDAD INDUSTRIAL Y PROTECCION AMBIENTAL PARA EL PROYECTO"/>
    <s v="PUERTO BAHIA COLOMBIA DE URABA S.A [Antioquia]"/>
    <s v="Materiales y Suministros"/>
    <s v="1.4.55.20 | Materiales y Suministros"/>
    <s v="JAB-DES.HAND4PI"/>
    <s v="JABON DESENGRASANTE HAND 4 PI"/>
    <n v="2"/>
    <m/>
    <m/>
    <n v="2"/>
    <m/>
    <s v="Transportador por: CARGA MASIVA SAS [Itagüi]. Placa: GQU886. Cédula Conductor: 5.707.002. Nombre Conductor: MARCO AURELIO PEREZ SANDOVAL. Celular Conductor: 3212060851"/>
    <s v="CARGA MASIVA SAS"/>
    <s v="VEREDA EL CANAL CORR NUEVA COLONIA, TURBO, ANTIOQUIA"/>
    <s v="TURBO"/>
    <s v="ARCHILA OCHOA PEDRO JULIO"/>
    <s v="NATHALIA PLATA"/>
    <d v="2024-03-08T15:04:19"/>
    <x v="0"/>
    <n v="0"/>
  </r>
  <r>
    <s v="DS-24030052"/>
    <d v="2024-03-09T00:00:00"/>
    <x v="358"/>
    <d v="2024-02-29T00:00:00"/>
    <d v="2024-02-20T11:50:31"/>
    <s v="OP:2023-00206.102"/>
    <s v="ITEM 633: CONJUNTO DE SOPORTES PARA LOS EQUIPOS (PEDRO PAREDES)"/>
    <s v="PUERTO BAHIA COLOMBIA DE URABA S.A [Antioquia]"/>
    <s v="Tuerca Hexágona Galvanizada"/>
    <s v="1.4.05.08 | Tornillería"/>
    <s v="THE-1/2.G.A194"/>
    <s v="TUERCA HEX 1/2 - GALVANIZADA REF,  A194 GRADO 2H 13HPP"/>
    <n v="200"/>
    <m/>
    <m/>
    <n v="200"/>
    <s v="SE PROGRAMA PARA ENVIAR EN EL SIGUIENTE VEHÍCULO QUE SALGA A PUERTO ANTIOQUIA"/>
    <s v="Transportador por: CARGA MASIVA SAS [Itagüi]. Placa: GQU886. Cédula Conductor: 5.707.002. Nombre Conductor: MARCO AURELIO PEREZ SANDOVAL. Celular Conductor: 3212060851"/>
    <s v="CARGA MASIVA SAS"/>
    <s v="VEREDA EL CANAL CORR NUEVA COLONIA, TURBO, ANTIOQUIA"/>
    <s v="TURBO"/>
    <s v="PAREDES VACA PEDRO LUIS"/>
    <s v="NATHALIA PLATA"/>
    <d v="2024-03-08T15:04:19"/>
    <x v="0"/>
    <n v="0"/>
  </r>
  <r>
    <s v="DS-24030052"/>
    <d v="2024-03-09T00:00:00"/>
    <x v="359"/>
    <d v="2024-02-29T00:00:00"/>
    <d v="2024-02-22T10:36:28"/>
    <s v="OP:2023-00206.085"/>
    <s v="ITEM 602: PASARELA DE SERVICIO GALVANIZADA PSSG 3114"/>
    <s v="PUERTO BAHIA COLOMBIA DE URABA S.A [Antioquia]"/>
    <s v="Tuerca Hexágona Galvanizada"/>
    <s v="1.4.05.08 | Tornillería"/>
    <s v="THE-1/2.G.A194"/>
    <s v="TUERCA HEX 1/2 - GALVANIZADA REF,  A194 GRADO 2H 13HPP"/>
    <n v="100"/>
    <m/>
    <m/>
    <n v="100"/>
    <s v="DESPACHAR A PUERTO DIRECTAMENTE EN EL SIGUIENTE CAMIÓN"/>
    <s v="Transportador por: CARGA MASIVA SAS [Itagüi]. Placa: GQU886. Cédula Conductor: 5.707.002. Nombre Conductor: MARCO AURELIO PEREZ SANDOVAL. Celular Conductor: 3212060851"/>
    <s v="CARGA MASIVA SAS"/>
    <s v="VEREDA EL CANAL CORR NUEVA COLONIA, TURBO, ANTIOQUIA"/>
    <s v="TURBO"/>
    <s v="PAREDES VACA PEDRO LUIS"/>
    <s v="NATHALIA PLATA"/>
    <d v="2024-03-08T15:04:19"/>
    <x v="0"/>
    <n v="0"/>
  </r>
  <r>
    <s v="DS-24030052"/>
    <d v="2024-03-09T00:00:00"/>
    <x v="359"/>
    <d v="2024-02-29T00:00:00"/>
    <d v="2024-02-22T10:36:28"/>
    <s v="OP:2023-00206.085"/>
    <s v="ITEM 602: PASARELA DE SERVICIO GALVANIZADA PSSG 3114"/>
    <s v="PUERTO BAHIA COLOMBIA DE URABA S.A [Antioquia]"/>
    <s v="Tornillo Hexágono"/>
    <s v="1.4.05.08 | Tornillería"/>
    <s v="THE-1/2.2GL..A325"/>
    <s v="TORNILLO HEX 1/2 X 2 - GALVANIZADO REF. A325 TIPO 1"/>
    <n v="80"/>
    <m/>
    <m/>
    <n v="80"/>
    <s v="DESPACHAR A PUERTO DIRECTAMENTE EN EL SIGUIENTE CAMIÓN"/>
    <s v="Transportador por: CARGA MASIVA SAS [Itagüi]. Placa: GQU886. Cédula Conductor: 5.707.002. Nombre Conductor: MARCO AURELIO PEREZ SANDOVAL. Celular Conductor: 3212060851"/>
    <s v="CARGA MASIVA SAS"/>
    <s v="VEREDA EL CANAL CORR NUEVA COLONIA, TURBO, ANTIOQUIA"/>
    <s v="TURBO"/>
    <s v="PAREDES VACA PEDRO LUIS"/>
    <s v="NATHALIA PLATA"/>
    <d v="2024-03-08T15:04:19"/>
    <x v="0"/>
    <n v="0"/>
  </r>
  <r>
    <s v="DS-24030052"/>
    <d v="2024-03-09T00:00:00"/>
    <x v="359"/>
    <d v="2024-02-29T00:00:00"/>
    <d v="2024-02-22T10:36:28"/>
    <s v="OP:2023-00206.085"/>
    <s v="ITEM 602: PASARELA DE SERVICIO GALVANIZADA PSSG 3114"/>
    <s v="PUERTO BAHIA COLOMBIA DE URABA S.A [Antioquia]"/>
    <s v="Tornillo Hexágono"/>
    <s v="1.4.05.08 | Tornillería"/>
    <s v="THE-1/2.1.1/2.G.A325T1"/>
    <s v="TORNILLO HEX 1/2 X 1 1/2 - GALVANIZADO REF. A325 TIPO 1"/>
    <n v="20"/>
    <m/>
    <m/>
    <n v="20"/>
    <s v="DESPACHAR A PUERTO DIRECTAMENTE EN EL SIGUIENTE CAMIÓN"/>
    <s v="Transportador por: CARGA MASIVA SAS [Itagüi]. Placa: GQU886. Cédula Conductor: 5.707.002. Nombre Conductor: MARCO AURELIO PEREZ SANDOVAL. Celular Conductor: 3212060851"/>
    <s v="CARGA MASIVA SAS"/>
    <s v="VEREDA EL CANAL CORR NUEVA COLONIA, TURBO, ANTIOQUIA"/>
    <s v="TURBO"/>
    <s v="PAREDES VACA PEDRO LUIS"/>
    <s v="NATHALIA PLATA"/>
    <d v="2024-03-08T15:04:19"/>
    <x v="0"/>
    <n v="0"/>
  </r>
  <r>
    <s v="DS-24030052"/>
    <d v="2024-03-09T00:00:00"/>
    <x v="359"/>
    <d v="2024-02-29T00:00:00"/>
    <d v="2024-02-22T10:36:28"/>
    <s v="OP:2023-00206.085"/>
    <s v="ITEM 602: PASARELA DE SERVICIO GALVANIZADA PSSG 3114"/>
    <s v="PUERTO BAHIA COLOMBIA DE URABA S.A [Antioquia]"/>
    <s v="Arandela Plana"/>
    <s v="1.4.05.08 | Tornillería"/>
    <s v="APL-1/2"/>
    <s v="ARANDELA PLANA 1/2 ZINCADA"/>
    <n v="80"/>
    <m/>
    <m/>
    <n v="80"/>
    <s v="DESPACHAR A PUERTO DIRECTAMENTE EN EL SIGUIENTE CAMIÓN"/>
    <s v="Transportador por: CARGA MASIVA SAS [Itagüi]. Placa: GQU886. Cédula Conductor: 5.707.002. Nombre Conductor: MARCO AURELIO PEREZ SANDOVAL. Celular Conductor: 3212060851"/>
    <s v="CARGA MASIVA SAS"/>
    <s v="VEREDA EL CANAL CORR NUEVA COLONIA, TURBO, ANTIOQUIA"/>
    <s v="TURBO"/>
    <s v="PAREDES VACA PEDRO LUIS"/>
    <s v="NATHALIA PLATA"/>
    <d v="2024-03-08T15:04:19"/>
    <x v="0"/>
    <n v="0"/>
  </r>
  <r>
    <s v="DS-24030052"/>
    <d v="2024-03-09T00:00:00"/>
    <x v="354"/>
    <d v="2024-03-01T00:00:00"/>
    <d v="2024-02-28T11:49:52"/>
    <s v="OP:2023-00438.002"/>
    <s v="MONTAJE SECCION RECIBO - SERGIO"/>
    <s v="PUERTO BAHIA COLOMBIA DE URABA S.A [Antioquia]"/>
    <s v="Soldadura 7018"/>
    <s v="1.4.05.07 | Soldadura"/>
    <s v="SOL-7018-1/8"/>
    <s v="SOLDADURA 7018 1/8 WEST ARCO WEST ARCO"/>
    <n v="5"/>
    <m/>
    <m/>
    <n v="5"/>
    <s v="PARA DESPACHAR A LA BODEGA METALTECO EN APARTAD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8T15:04:19"/>
    <x v="0"/>
    <n v="0"/>
  </r>
  <r>
    <s v="DS-24030052"/>
    <d v="2024-03-09T00:00:00"/>
    <x v="354"/>
    <d v="2024-03-01T00:00:00"/>
    <d v="2024-02-28T11:49:52"/>
    <s v="OP:2023-00438.002"/>
    <s v="MONTAJE SECCION RECIBO - SERGIO"/>
    <s v="PUERTO BAHIA COLOMBIA DE URABA S.A [Antioquia]"/>
    <s v="Soldadura 6010"/>
    <s v="1.4.05.07 | Soldadura"/>
    <s v="SOL-6010-1/8"/>
    <s v="SOLDADURA 6010 1/8 WEST ARCO WEST ARCO"/>
    <n v="5"/>
    <m/>
    <m/>
    <n v="5"/>
    <s v="PARA DESPACHAR A LA BODEGA METALTECO EN APARTAD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8T15:04:19"/>
    <x v="0"/>
    <n v="0"/>
  </r>
  <r>
    <s v="DS-24030052"/>
    <d v="2024-03-09T00:00:00"/>
    <x v="360"/>
    <d v="2024-03-08T00:00:00"/>
    <d v="2024-03-06T14:33:50"/>
    <s v="OP:2023-00206.004"/>
    <s v="ITEM 303: CONSTRUCCION DEL CERRAMIENTO PARA LAS DOS TOLVAS DE RECIBO, 53 M X 10 M POR 6.0 M DE ALTURA"/>
    <s v="PUERTO BAHIA COLOMBIA DE URABA S.A [Antioquia]"/>
    <s v="Tuerca Hexágona Galvanizada"/>
    <s v="1.4.05.08 | Tornillería"/>
    <s v="TUE-1GA.A194.GR.2H"/>
    <s v="TUERCA HEX 1 - GALVANIZADA REF. A194 GRADO 2H - 8HPP"/>
    <n v="80"/>
    <m/>
    <m/>
    <n v="80"/>
    <m/>
    <s v="Transportador por: CARGA MASIVA SAS [Itagüi]. Placa: GQU886. Cédula Conductor: 5.707.002. Nombre Conductor: MARCO AURELIO PEREZ SANDOVAL. Celular Conductor: 3212060851"/>
    <s v="CARGA MASIVA SAS"/>
    <s v="VEREDA EL CANAL CORR NUEVA COLONIA, TURBO, ANTIOQUIA"/>
    <s v="TURBO"/>
    <s v="VALBUENA PEREZ ELKIN YESID"/>
    <s v="NATHALIA PLATA"/>
    <d v="2024-03-08T15:04:19"/>
    <x v="0"/>
    <n v="0"/>
  </r>
  <r>
    <s v="DS-24030052"/>
    <d v="2024-03-09T00:00:00"/>
    <x v="361"/>
    <d v="2024-03-08T00:00:00"/>
    <d v="2024-03-07T13:35:38"/>
    <s v="OP:2023-00438.001"/>
    <s v="MONTAJE SECCION RECIBO - ELKIN"/>
    <s v="PUERTO BAHIA COLOMBIA DE URABA S.A [Antioquia]"/>
    <s v="Soldadura 6013"/>
    <s v="1.4.05.07 | Soldadura"/>
    <s v="SOL-6013-3/32"/>
    <s v="SOLDADURA 6013 3/32 WEST ARCO WEST ARCO WEST ARCO"/>
    <n v="2"/>
    <m/>
    <m/>
    <n v="2"/>
    <m/>
    <s v="Transportador por: CARGA MASIVA SAS [Itagüi]. Placa: GQU886. Cédula Conductor: 5.707.002. Nombre Conductor: MARCO AURELIO PEREZ SANDOVAL. Celular Conductor: 3212060851"/>
    <s v="CARGA MASIVA SAS"/>
    <s v="VEREDA EL CANAL CORR NUEVA COLONIA, TURBO, ANTIOQUIA"/>
    <s v="TURBO"/>
    <s v="VALBUENA PEREZ ELKIN YESID"/>
    <s v="NATHALIA PLATA"/>
    <d v="2024-03-08T15:04:19"/>
    <x v="0"/>
    <n v="0"/>
  </r>
  <r>
    <s v="DS-24030052"/>
    <d v="2024-03-09T00:00:00"/>
    <x v="361"/>
    <d v="2024-03-08T00:00:00"/>
    <d v="2024-03-07T13:35:38"/>
    <s v="OP:2023-00438.001"/>
    <s v="MONTAJE SECCION RECIBO - ELKIN"/>
    <s v="PUERTO BAHIA COLOMBIA DE URABA S.A [Antioquia]"/>
    <s v="Soldadura 6013"/>
    <s v="1.4.05.07 | Soldadura"/>
    <s v="SOL-6013-3/32"/>
    <s v="SOLDADURA 6013 3/32 WEST ARCO WEST ARCO WEST ARCO"/>
    <n v="32"/>
    <m/>
    <m/>
    <n v="32"/>
    <m/>
    <s v="Transportador por: CARGA MASIVA SAS [Itagüi]. Placa: GQU886. Cédula Conductor: 5.707.002. Nombre Conductor: MARCO AURELIO PEREZ SANDOVAL. Celular Conductor: 3212060851"/>
    <s v="CARGA MASIVA SAS"/>
    <s v="VEREDA EL CANAL CORR NUEVA COLONIA, TURBO, ANTIOQUIA"/>
    <s v="TURBO"/>
    <s v="VALBUENA PEREZ ELKIN YESID"/>
    <s v="NATHALIA PLATA"/>
    <d v="2024-03-08T15:04:19"/>
    <x v="0"/>
    <n v="0"/>
  </r>
  <r>
    <s v="DS-24030052"/>
    <d v="2024-03-09T00:00:00"/>
    <x v="362"/>
    <d v="2024-03-08T00:00:00"/>
    <d v="2024-03-07T13:33:30"/>
    <s v="OP:2023-00206.008"/>
    <s v="ITEM 308: TOLVA DE RECIBO 38.0 METROS DE LARGO X 3.0 METROS DE ANCHO."/>
    <s v="PUERTO BAHIA COLOMBIA DE URABA S.A [Antioquia]"/>
    <s v="Tuerca Hexágona Zincada"/>
    <s v="1.4.05.08 | Tornillería"/>
    <s v="TUH-3/8"/>
    <s v="TUERCA HEX 3/8 ZINCADA"/>
    <n v="1448"/>
    <m/>
    <m/>
    <n v="1448"/>
    <m/>
    <s v="Transportador por: CARGA MASIVA SAS [Itagüi]. Placa: GQU886. Cédula Conductor: 5.707.002. Nombre Conductor: MARCO AURELIO PEREZ SANDOVAL. Celular Conductor: 3212060851"/>
    <s v="CARGA MASIVA SAS"/>
    <s v="VEREDA EL CANAL CORR NUEVA COLONIA, TURBO, ANTIOQUIA"/>
    <s v="TURBO"/>
    <s v="VALBUENA PEREZ ELKIN YESID"/>
    <s v="NATHALIA PLATA"/>
    <d v="2024-03-08T15:04:19"/>
    <x v="0"/>
    <n v="0"/>
  </r>
  <r>
    <s v="DS-24030052"/>
    <d v="2024-03-09T00:00:00"/>
    <x v="362"/>
    <d v="2024-03-08T00:00:00"/>
    <d v="2024-03-07T13:33:30"/>
    <s v="OP:2023-00206.008"/>
    <s v="ITEM 308: TOLVA DE RECIBO 38.0 METROS DE LARGO X 3.0 METROS DE ANCHO."/>
    <s v="PUERTO BAHIA COLOMBIA DE URABA S.A [Antioquia]"/>
    <s v="Tornillo Hexágono"/>
    <s v="1.4.05.08 | Tornillería"/>
    <s v="THE-3/8X1"/>
    <s v="TORNILLO HEX 3/8 X 1 ZINCADO"/>
    <n v="1448"/>
    <m/>
    <m/>
    <n v="1448"/>
    <m/>
    <s v="Transportador por: CARGA MASIVA SAS [Itagüi]. Placa: GQU886. Cédula Conductor: 5.707.002. Nombre Conductor: MARCO AURELIO PEREZ SANDOVAL. Celular Conductor: 3212060851"/>
    <s v="CARGA MASIVA SAS"/>
    <s v="VEREDA EL CANAL CORR NUEVA COLONIA, TURBO, ANTIOQUIA"/>
    <s v="TURBO"/>
    <s v="VALBUENA PEREZ ELKIN YESID"/>
    <s v="NATHALIA PLATA"/>
    <d v="2024-03-08T15:04:19"/>
    <x v="0"/>
    <n v="0"/>
  </r>
  <r>
    <s v="DS-24030052"/>
    <d v="2024-03-09T00:00:00"/>
    <x v="357"/>
    <d v="2024-03-08T00:00:00"/>
    <d v="2024-03-07T17:24:30"/>
    <s v="OP:2023-00438.004"/>
    <s v="MONTAJE SECCION DESPACHO - SERGIO"/>
    <s v="PUERTO BAHIA COLOMBIA DE URABA S.A [Antioquia]"/>
    <s v="Materiales y Suministros"/>
    <s v="1.4.55.20 | Materiales y Suministros"/>
    <s v="SIK-FIX.BLA"/>
    <s v="SIKAFLEX - FIX  BLANCO X 370 GRAMOS / 300 ML SIKA Ref: 2560"/>
    <n v="12"/>
    <m/>
    <m/>
    <n v="12"/>
    <s v="PARA DESPACHAR EN EL PROXIMO CAMION QUE VA PARA PUERTO ANTIOQUIA O LA BODEGA"/>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8T15:04:19"/>
    <x v="0"/>
    <n v="0"/>
  </r>
  <r>
    <s v="DS-24030052"/>
    <d v="2024-03-09T00:00:00"/>
    <x v="363"/>
    <d v="2024-03-08T00:00:00"/>
    <d v="2024-03-08T08:51:42"/>
    <s v="OP:2023-00206.008"/>
    <s v="ITEM 308: TOLVA DE RECIBO 38.0 METROS DE LARGO X 3.0 METROS DE ANCHO."/>
    <s v="PUERTO BAHIA COLOMBIA DE URABA S.A [Antioquia]"/>
    <s v="Materiales y Suministros"/>
    <s v="1.4.55.20 | Materiales y Suministros"/>
    <s v="SIKA-221-BLA"/>
    <s v="SIKAFLEX 221 BLANCO X 370 GRAMOS / 300 ML SIKA"/>
    <n v="12"/>
    <m/>
    <m/>
    <n v="12"/>
    <m/>
    <s v="Transportador por: CARGA MASIVA SAS [Itagüi]. Placa: GQU886. Cédula Conductor: 5.707.002. Nombre Conductor: MARCO AURELIO PEREZ SANDOVAL. Celular Conductor: 3212060851"/>
    <s v="CARGA MASIVA SAS"/>
    <s v="VEREDA EL CANAL CORR NUEVA COLONIA, TURBO, ANTIOQUIA"/>
    <s v="TURBO"/>
    <s v="VALBUENA PEREZ ELKIN YESID"/>
    <s v="NATHALIA PLATA"/>
    <d v="2024-03-08T15:04:19"/>
    <x v="0"/>
    <n v="0"/>
  </r>
  <r>
    <s v="DS-24030052"/>
    <d v="2024-03-09T00:00:00"/>
    <x v="364"/>
    <d v="2024-03-09T00:00:00"/>
    <d v="2024-03-08T10:47:43"/>
    <s v="OP:2023-00438.004"/>
    <s v="MONTAJE SECCION DESPACHO - SERGIO"/>
    <s v="PUERTO BAHIA COLOMBIA DE URABA S.A [Antioquia]"/>
    <s v="Perfiles U"/>
    <s v="1.4.05.04 | Perfilería"/>
    <s v="CANU-4"/>
    <s v="CANAL U 4 X 5.4 LIBRAS/PIE"/>
    <n v="3"/>
    <n v="6"/>
    <m/>
    <n v="18"/>
    <s v="PARA DESPACHAR EN EL CAMION QUE VA PARA PUERTO ANTIOQUIA O LA BODEGA APARTAD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8T15:04:19"/>
    <x v="2"/>
    <n v="1"/>
  </r>
  <r>
    <s v="DS-24030053"/>
    <d v="2024-03-08T00:00:00"/>
    <x v="166"/>
    <d v="2024-02-07T00:00:00"/>
    <d v="2024-02-06T16:35:01"/>
    <s v="OP:2023-00408.012"/>
    <s v="CONSUMIBLES FABRICACION METALTECO (LA CASITA Y PLANTA PRINCIPAL)"/>
    <s v="METALTECO SAS [Girón]"/>
    <s v="Elementos de Protección"/>
    <s v="1.4.55.12 | Materiales y Suministros para MO"/>
    <s v="CAR-SOL."/>
    <s v="CARETA PARA SOLDAR (PARA MONTAJES)"/>
    <n v="1"/>
    <m/>
    <m/>
    <n v="1"/>
    <s v="Despachar para LA CASITA"/>
    <s v="Transportador por: METALTECO SAS. Placa: BVG095. Cédula Conductor: 91238062. Nombre Conductor: REYNALDO  NAVAS. Celular Conductor: 1"/>
    <s v="METALTECO SAS"/>
    <s v="KM 6 VIA GIRON"/>
    <s v="GIRÓN"/>
    <s v="PINTO PINZON LUIS ARNULFO"/>
    <s v="SANDRA CALA"/>
    <d v="2024-03-08T14:28:29"/>
    <x v="0"/>
    <n v="1"/>
  </r>
  <r>
    <s v="DS-24030053"/>
    <d v="2024-03-08T00:00:00"/>
    <x v="287"/>
    <d v="2024-02-27T00:00:00"/>
    <d v="2024-02-26T08:49:49"/>
    <s v="OP:2023-00408.011"/>
    <s v="CONSUMIBLES  MONTAJE ESTRUCTURA HUS (APOYO CONTRATISTA )"/>
    <s v="METALTECO SAS [Girón]"/>
    <s v="Varios Diversos"/>
    <s v="1.4.05.10 | Varios"/>
    <s v="ALA-NEG.CAL.20"/>
    <s v="ALAMBRE NEGRO CAL. 20"/>
    <n v="2"/>
    <m/>
    <m/>
    <n v="2"/>
    <s v="Despachar para el HUS"/>
    <s v="Transportador por: METALTECO SAS. Placa: BVG095. Cédula Conductor: 91238062. Nombre Conductor: REYNALDO  NAVAS. Celular Conductor: 1"/>
    <s v="METALTECO SAS"/>
    <s v="KM 6 VIA GIRON"/>
    <s v="GIRÓN"/>
    <s v="PINTO PINZON LUIS ARNULFO"/>
    <s v="SANDRA CALA"/>
    <d v="2024-03-08T14:28:29"/>
    <x v="0"/>
    <n v="0"/>
  </r>
  <r>
    <s v="DS-24030053"/>
    <d v="2024-03-08T00:00:00"/>
    <x v="290"/>
    <d v="2024-02-27T00:00:00"/>
    <d v="2024-02-26T12:09:22"/>
    <s v="OP:2023-00408.011"/>
    <s v="CONSUMIBLES  MONTAJE ESTRUCTURA HUS (APOYO CONTRATISTA )"/>
    <s v="METALTECO SAS [Girón]"/>
    <s v="Elementos de Protección"/>
    <s v="1.4.55.12 | Materiales y Suministros para MO"/>
    <s v="PRO-AUD.TAP.9092."/>
    <s v="PROTECTOR AUDITIVO TIPO TAPON CON ESTUCHE"/>
    <n v="15"/>
    <m/>
    <m/>
    <n v="15"/>
    <s v="Desachar para el HUS"/>
    <s v="Transportador por: METALTECO SAS. Placa: BVG095. Cédula Conductor: 91238062. Nombre Conductor: REYNALDO  NAVAS. Celular Conductor: 1"/>
    <s v="METALTECO SAS"/>
    <s v="KM 6 VIA GIRON"/>
    <s v="GIRÓN"/>
    <s v="PINTO PINZON LUIS ARNULFO"/>
    <s v="SANDRA CALA"/>
    <d v="2024-03-08T14:28:29"/>
    <x v="0"/>
    <n v="0"/>
  </r>
  <r>
    <s v="DS-24030053"/>
    <d v="2024-03-08T00:00:00"/>
    <x v="365"/>
    <d v="2024-03-08T00:00:00"/>
    <d v="2024-03-07T15:54:43"/>
    <s v="OP:2023-00408.012"/>
    <s v="CONSUMIBLES FABRICACION METALTECO (LA CASITA Y PLANTA PRINCIPAL)"/>
    <s v="METALTECO SAS [Girón]"/>
    <s v="Elementos de Protección"/>
    <s v="1.4.55.12 | Materiales y Suministros para MO"/>
    <s v="GAF-TRA.SPYFLEX"/>
    <s v="GAFAS ANTIEMPAÑANTES TRANSPARENTES REF. SPYFLEX Ref: 352451600040"/>
    <n v="2"/>
    <m/>
    <m/>
    <n v="2"/>
    <s v="Despapchar para el HUS"/>
    <s v="Transportador por: METALTECO SAS. Placa: BVG095. Cédula Conductor: 91238062. Nombre Conductor: REYNALDO  NAVAS. Celular Conductor: 1"/>
    <s v="METALTECO SAS"/>
    <s v="KM 6 VIA GIRON"/>
    <s v="GIRÓN"/>
    <s v="PINTO PINZON LUIS ARNULFO"/>
    <s v="SANDRA CALA"/>
    <d v="2024-03-08T14:28:29"/>
    <x v="0"/>
    <n v="0"/>
  </r>
  <r>
    <s v="DS-24030053"/>
    <d v="2024-03-08T00:00:00"/>
    <x v="365"/>
    <d v="2024-03-08T00:00:00"/>
    <d v="2024-03-07T15:54:43"/>
    <s v="OP:2023-00408.012"/>
    <s v="CONSUMIBLES FABRICACION METALTECO (LA CASITA Y PLANTA PRINCIPAL)"/>
    <s v="METALTECO SAS [Girón]"/>
    <s v="Pintura Esmalte"/>
    <s v="1.4.05.05 | Pintura"/>
    <s v="ESM-ALQ.ALU"/>
    <s v="ESMALTE ALQUIDICO AZUL RAL6505 PINTUNAL"/>
    <n v="2"/>
    <n v="5"/>
    <m/>
    <n v="10"/>
    <s v="Despapchar para el HUS"/>
    <s v="Transportador por: METALTECO SAS. Placa: BVG095. Cédula Conductor: 91238062. Nombre Conductor: REYNALDO  NAVAS. Celular Conductor: 1"/>
    <s v="METALTECO SAS"/>
    <s v="KM 6 VIA GIRON"/>
    <s v="GIRÓN"/>
    <s v="PINTO PINZON LUIS ARNULFO"/>
    <s v="SANDRA CALA"/>
    <d v="2024-03-08T14:28:29"/>
    <x v="0"/>
    <n v="0"/>
  </r>
  <r>
    <s v="DS-24030053"/>
    <d v="2024-03-08T00:00:00"/>
    <x v="365"/>
    <d v="2024-03-08T00:00:00"/>
    <d v="2024-03-07T15:54:43"/>
    <s v="OP:2023-00408.012"/>
    <s v="CONSUMIBLES FABRICACION METALTECO (LA CASITA Y PLANTA PRINCIPAL)"/>
    <s v="METALTECO SAS [Girón]"/>
    <s v="Pintura Diversos"/>
    <s v="1.4.05.05 | Pintura"/>
    <s v="DIS-ALQ.PIN"/>
    <s v="DISOLVENTE ALQUIDICO PINTUNAL REF: 6L-5 Ref: 6L-5"/>
    <n v="1"/>
    <n v="5"/>
    <m/>
    <n v="5"/>
    <s v="Despapchar para el HUS Para 10 cuñetes de Esmalte alquidico"/>
    <s v="Transportador por: METALTECO SAS. Placa: BVG095. Cédula Conductor: 91238062. Nombre Conductor: REYNALDO  NAVAS. Celular Conductor: 1"/>
    <s v="METALTECO SAS"/>
    <s v="KM 6 VIA GIRON"/>
    <s v="GIRÓN"/>
    <s v="PINTO PINZON LUIS ARNULFO"/>
    <s v="SANDRA CALA"/>
    <d v="2024-03-08T14:28:29"/>
    <x v="0"/>
    <n v="0"/>
  </r>
  <r>
    <s v="DS-24030058"/>
    <d v="2024-03-09T00:00:00"/>
    <x v="366"/>
    <d v="2024-03-09T00:00:00"/>
    <d v="2024-03-09T05:25:11"/>
    <s v="OP:2023-00206.023"/>
    <s v="ITEM 320: TORRE DE SOPORTE GALVANIZADA 3636 PARA  DOS ELEVADORES."/>
    <s v="PUERTO BAHIA COLOMBIA DE URABA S.A [Antioquia]"/>
    <s v="Tuerca de Seguridad"/>
    <s v="1.4.05.08 | Tornillería"/>
    <s v="TUE-SEG-3/8"/>
    <s v="TUERCA DE SEGURIDAD 3/8 ZINCADA"/>
    <n v="8"/>
    <m/>
    <m/>
    <n v="8"/>
    <s v="PARA DESPACHAR EN EL CAMION SENCILLO QUE VA PARA PUERTO ANTIOQUIA    (TORNILLERIA PORTICO PASARRELA)"/>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6"/>
    <d v="2024-03-09T00:00:00"/>
    <d v="2024-03-09T05:25:11"/>
    <s v="OP:2023-00206.023"/>
    <s v="ITEM 320: TORRE DE SOPORTE GALVANIZADA 3636 PARA  DOS ELEVADORES."/>
    <s v="PUERTO BAHIA COLOMBIA DE URABA S.A [Antioquia]"/>
    <s v="Tuerca Hexágona Galvanizada"/>
    <s v="1.4.05.08 | Tornillería"/>
    <s v="TUE-5/8.GALV.A194.2H"/>
    <s v="TUERCA HEX 5/8 - GALVANIZADA  REF. A194 GRADO 2H 11 HILOS"/>
    <n v="132"/>
    <m/>
    <m/>
    <n v="132"/>
    <s v="PARA DESPACHAR EN EL CAMION SENCILLO QUE VA PARA PUERTO ANTIOQUIA    (TORNILLERIA PORTICO PASARRELA)"/>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6"/>
    <d v="2024-03-09T00:00:00"/>
    <d v="2024-03-09T05:25:11"/>
    <s v="OP:2023-00206.023"/>
    <s v="ITEM 320: TORRE DE SOPORTE GALVANIZADA 3636 PARA  DOS ELEVADORES."/>
    <s v="PUERTO BAHIA COLOMBIA DE URABA S.A [Antioquia]"/>
    <s v="Tuerca Hexágona Galvanizada"/>
    <s v="1.4.05.08 | Tornillería"/>
    <s v="TUE-3/4.GALV.A194.GR2H"/>
    <s v="TUERCA HEX 3/4 - GALVANIZADA REF,  A194 GRADO 2H - 10HPP"/>
    <n v="30"/>
    <m/>
    <m/>
    <n v="30"/>
    <s v="PARA DESPACHAR EN EL CAMION SENCILLO QUE VA PARA PUERTO ANTIOQUIA    (TORNILLERIA PORTICO PASARRELA)"/>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6"/>
    <d v="2024-03-09T00:00:00"/>
    <d v="2024-03-09T05:25:11"/>
    <s v="OP:2023-00206.023"/>
    <s v="ITEM 320: TORRE DE SOPORTE GALVANIZADA 3636 PARA  DOS ELEVADORES."/>
    <s v="PUERTO BAHIA COLOMBIA DE URABA S.A [Antioquia]"/>
    <s v="Tornillo Hexágono"/>
    <s v="1.4.05.08 | Tornillería"/>
    <s v="TOR-5/8.X2.GALV.A325.T1"/>
    <s v="TORNILLO HEX 5/8 X 2 - GALVANIZADO REF. A325 TIPO 1"/>
    <n v="82"/>
    <m/>
    <m/>
    <n v="82"/>
    <s v="PARA DESPACHAR EN EL CAMION SENCILLO QUE VA PARA PUERTO ANTIOQUIA    (TORNILLERIA PORTICO PASARRELA)"/>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6"/>
    <d v="2024-03-09T00:00:00"/>
    <d v="2024-03-09T05:25:11"/>
    <s v="OP:2023-00206.023"/>
    <s v="ITEM 320: TORRE DE SOPORTE GALVANIZADA 3636 PARA  DOS ELEVADORES."/>
    <s v="PUERTO BAHIA COLOMBIA DE URABA S.A [Antioquia]"/>
    <s v="Tornillo Hexágono"/>
    <s v="1.4.05.08 | Tornillería"/>
    <s v="TOR-3/4.X2.A325.T1"/>
    <s v="TORNILLO HEX 3/4 X 2 - GALVANIZADO REF. A325 TIPO 1"/>
    <n v="30"/>
    <m/>
    <m/>
    <n v="30"/>
    <s v="PARA DESPACHAR EN EL CAMION SENCILLO QUE VA PARA PUERTO ANTIOQUIA    (TORNILLERIA PORTICO PASARRELA)"/>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6"/>
    <d v="2024-03-09T00:00:00"/>
    <d v="2024-03-09T05:25:11"/>
    <s v="OP:2023-00206.023"/>
    <s v="ITEM 320: TORRE DE SOPORTE GALVANIZADA 3636 PARA  DOS ELEVADORES."/>
    <s v="PUERTO BAHIA COLOMBIA DE URABA S.A [Antioquia]"/>
    <s v="Tornillo Hexágono"/>
    <s v="1.4.05.08 | Tornillería"/>
    <s v="THE-5/8.2.1/2GALV."/>
    <s v="TORNILLO HEX 5/8 X 2 1/2 - GALVANIZADO REF. A325 TIPO 1"/>
    <n v="86"/>
    <m/>
    <m/>
    <n v="86"/>
    <s v="PARA DESPACHAR EN EL CAMION SENCILLO QUE VA PARA PUERTO ANTIOQUIA    (TORNILLERIA PORTICO PASARRELA)"/>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6"/>
    <d v="2024-03-09T00:00:00"/>
    <d v="2024-03-09T05:25:11"/>
    <s v="OP:2023-00206.023"/>
    <s v="ITEM 320: TORRE DE SOPORTE GALVANIZADA 3636 PARA  DOS ELEVADORES."/>
    <s v="PUERTO BAHIA COLOMBIA DE URABA S.A [Antioquia]"/>
    <s v="Tornillo Hexágono"/>
    <s v="1.4.05.08 | Tornillería"/>
    <s v="THE-1/2.1.1/4.G.A325"/>
    <s v="TORNILLO HEX 1/2 X 1 1/4 - GALVANIZADO REF. A325 TIPO 1"/>
    <n v="8"/>
    <m/>
    <m/>
    <n v="8"/>
    <s v="PARA DESPACHAR EN EL CAMION SENCILLO QUE VA PARA PUERTO ANTIOQUIA    (TORNILLERIA PORTICO PASARRELA)"/>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6"/>
    <d v="2024-03-09T00:00:00"/>
    <d v="2024-03-09T05:25:11"/>
    <s v="OP:2023-00206.023"/>
    <s v="ITEM 320: TORRE DE SOPORTE GALVANIZADA 3636 PARA  DOS ELEVADORES."/>
    <s v="PUERTO BAHIA COLOMBIA DE URABA S.A [Antioquia]"/>
    <s v="Arandela Plana"/>
    <s v="1.4.05.08 | Tornillería"/>
    <s v="APL-5/8"/>
    <s v="ARANDELA PLANA 5/8 ZINCADA"/>
    <n v="28"/>
    <m/>
    <m/>
    <n v="28"/>
    <s v="PARA DESPACHAR EN EL CAMION SENCILLO QUE VA PARA PUERTO ANTIOQUIA    (TORNILLERIA PORTICO PASARRELA)"/>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uerca Hexágona Zincada"/>
    <s v="1.4.05.08 | Tornillería"/>
    <s v="TUH-1/2"/>
    <s v="TUERCA HEX 1/2 ZINCADA"/>
    <n v="418"/>
    <m/>
    <m/>
    <n v="418"/>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uerca Hexágona Zincada"/>
    <s v="1.4.05.08 | Tornillería"/>
    <s v="TUH-1/2"/>
    <s v="TUERCA HEX 1/2 ZINCADA"/>
    <n v="30"/>
    <m/>
    <m/>
    <n v="30"/>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uerca de Seguridad"/>
    <s v="1.4.05.08 | Tornillería"/>
    <s v="TUE-SEG-3/8"/>
    <s v="TUERCA DE SEGURIDAD 3/8 ZINCADA"/>
    <n v="64"/>
    <m/>
    <m/>
    <n v="64"/>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uerca Hexágona Galvanizada"/>
    <s v="1.4.05.08 | Tornillería"/>
    <s v="TUE-5/8.GALV.A194.2H"/>
    <s v="TUERCA HEX 5/8 - GALVANIZADA  REF. A194 GRADO 2H 11 HILOS"/>
    <n v="102"/>
    <m/>
    <m/>
    <n v="102"/>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uerca Hexágona Galvanizada"/>
    <s v="1.4.05.08 | Tornillería"/>
    <s v="TUE-1GA.A194.GR.2H"/>
    <s v="TUERCA HEX 1 - GALVANIZADA REF. A194 GRADO 2H - 8HPP"/>
    <n v="12"/>
    <m/>
    <m/>
    <n v="12"/>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ornillo Fijación"/>
    <s v="1.4.05.08 | Tornillería"/>
    <s v="TOR-FIJ.AUT.1/4X1.1/2"/>
    <s v="TORNILLO DE FIJACION AUTOPERFORANTE 1/4 X 1 1/2 - CON EMPAQUE"/>
    <n v="224"/>
    <m/>
    <m/>
    <n v="224"/>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ornillo Hexágono"/>
    <s v="1.4.05.08 | Tornillería"/>
    <s v="TOR-5/8.X2.GALV.A325.T1"/>
    <s v="TORNILLO HEX 5/8 X 2 - GALVANIZADO REF. A325 TIPO 1"/>
    <n v="36"/>
    <m/>
    <m/>
    <n v="36"/>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ornillo Hexágono"/>
    <s v="1.4.05.08 | Tornillería"/>
    <s v="TOR-5/8.X2.GALV.A325.T1"/>
    <s v="TORNILLO HEX 5/8 X 2 - GALVANIZADO REF. A325 TIPO 1"/>
    <n v="48"/>
    <m/>
    <m/>
    <n v="48"/>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ornillo Hexágono"/>
    <s v="1.4.05.08 | Tornillería"/>
    <s v="TOR-5/8.1.1/2.GAL.A325T1"/>
    <s v="TORNILLO HEX 5/8 X 1 1/2  GALVANIZADO REF. A325 TIPO 1"/>
    <n v="66"/>
    <m/>
    <m/>
    <n v="66"/>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ornillo Hexágono"/>
    <s v="1.4.05.08 | Tornillería"/>
    <s v="THE-3/8X2"/>
    <s v="TORNILLO HEX 3/8 X 2  ZINCADO"/>
    <n v="64"/>
    <m/>
    <m/>
    <n v="64"/>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ornillo Hexágono"/>
    <s v="1.4.05.08 | Tornillería"/>
    <s v="THE-1/2X1 1/2"/>
    <s v="TORNILLO HEX 1/2 X 1 1/2 ZINCADO"/>
    <n v="48"/>
    <m/>
    <m/>
    <n v="48"/>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ornillo Hexágono"/>
    <s v="1.4.05.08 | Tornillería"/>
    <s v="THE-1/2X1"/>
    <s v="TORNILLO HEX 1/2 X 1 ZINCADO"/>
    <n v="370"/>
    <m/>
    <m/>
    <n v="370"/>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ornillo Hexágono"/>
    <s v="1.4.05.08 | Tornillería"/>
    <s v="THE-1/2X1"/>
    <s v="TORNILLO HEX 1/2 X 1 ZINCADO"/>
    <n v="30"/>
    <m/>
    <m/>
    <n v="30"/>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uerca Hexágona Galvanizada"/>
    <s v="1.4.05.08 | Tornillería"/>
    <s v="THE-1/2.G.A194"/>
    <s v="TUERCA HEX 1/2 - GALVANIZADA REF,  A194 GRADO 2H 13HPP"/>
    <n v="120"/>
    <m/>
    <m/>
    <n v="120"/>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ornillo Hexágono"/>
    <s v="1.4.05.08 | Tornillería"/>
    <s v="THE-1/2.1.1/4.G.A325"/>
    <s v="TORNILLO HEX 1/2 X 1 1/4 - GALVANIZADO REF. A325 TIPO 1"/>
    <n v="24"/>
    <m/>
    <m/>
    <n v="24"/>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Tornillo Hexágono"/>
    <s v="1.4.05.08 | Tornillería"/>
    <s v="THE-1/2.1.1/2.G.A325T1"/>
    <s v="TORNILLO HEX 1/2 X 1 1/2 - GALVANIZADO REF. A325 TIPO 1"/>
    <n v="96"/>
    <m/>
    <m/>
    <n v="96"/>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Varios Diversos"/>
    <s v="1.4.05.10 | Varios"/>
    <s v="PLA-PLA-60X60"/>
    <s v="PLATAFORMA PLASTICA FILTRAFACIL 60 X 60 N - PRECEBO COLOR NEGRO - MARCA ESTRA REF: 4-1009812 - REF: 4-1009812 - Ref: 4-1009812 -"/>
    <n v="44"/>
    <m/>
    <m/>
    <n v="44"/>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Arandela Plana"/>
    <s v="1.4.05.08 | Tornillería"/>
    <s v="APL-5/8.436"/>
    <s v="ARANDELA PLANA Ø 5/8&quot; ASTM F436 GALVANIZADA EN CALIENTE"/>
    <n v="84"/>
    <m/>
    <m/>
    <n v="84"/>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Arandela Plana"/>
    <s v="1.4.05.08 | Tornillería"/>
    <s v="APL-3/8"/>
    <s v="ARANDELA PLANA 3/8 ZINCADA"/>
    <n v="128"/>
    <m/>
    <m/>
    <n v="128"/>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Arandela Plana"/>
    <s v="1.4.05.08 | Tornillería"/>
    <s v="APL-1/2.436"/>
    <s v="ARANDELA PLANA Ø 1/2&quot; ASTM F436 GALVANIZADA EN CALIENTE"/>
    <n v="96"/>
    <m/>
    <m/>
    <n v="96"/>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7"/>
    <d v="2024-03-09T00:00:00"/>
    <d v="2024-03-09T05:29:30"/>
    <s v="OP:2023-00206.026"/>
    <s v="ITEM 321: ESCALERA GALVANIZADA SOPORTADA EN LA TORRE DE LOS ELEVADORES"/>
    <s v="PUERTO BAHIA COLOMBIA DE URABA S.A [Antioquia]"/>
    <s v="Arandela Plana"/>
    <s v="1.4.05.08 | Tornillería"/>
    <s v="APL-1/2"/>
    <s v="ARANDELA PLANA 1/2 ZINCADA"/>
    <n v="96"/>
    <m/>
    <m/>
    <n v="96"/>
    <s v="PARA DESPACHAR EN EL CAMION SENCILLO QUE VA PARA PUERTO ANTIOQUIA    (TORNILLERIA ESCALERA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8"/>
    <d v="2024-03-09T00:00:00"/>
    <d v="2024-03-09T05:56:41"/>
    <s v="OP:2023-00206.165"/>
    <s v="ITEM 917: TORRE DE SOPORTE PARA ELEVADOR TSPE 3636"/>
    <s v="PUERTO BAHIA COLOMBIA DE URABA S.A [Antioquia]"/>
    <s v="Tuerca Hexágona Galvanizada"/>
    <s v="1.4.05.08 | Tornillería"/>
    <s v="TUE-HEX.112"/>
    <s v="TUERCA HEX Ø 1 1/2 GALVANIZADA A194 GRADO 2H"/>
    <n v="16"/>
    <m/>
    <m/>
    <n v="16"/>
    <s v="PARA DESPACHAR EN EL CAMION QUE VA PARA PUERTO ANTIOQUIA   (TUERCAS ANCLAJE PL9)"/>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8"/>
    <d v="2024-03-09T00:00:00"/>
    <d v="2024-03-09T05:56:41"/>
    <s v="OP:2023-00206.165"/>
    <s v="ITEM 917: TORRE DE SOPORTE PARA ELEVADOR TSPE 3636"/>
    <s v="PUERTO BAHIA COLOMBIA DE URABA S.A [Antioquia]"/>
    <s v="Arandela Plana"/>
    <s v="1.4.05.08 | Tornillería"/>
    <s v="ARA-PLA.1.182.F4369"/>
    <s v="ARANDELA PLANA Ø 1 1/2 REF. F4369 T1"/>
    <n v="16"/>
    <m/>
    <m/>
    <n v="16"/>
    <s v="PARA DESPACHAR EN EL CAMION QUE VA PARA PUERTO ANTIOQUIA   (TUERCAS ANCLAJE PL9)"/>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9"/>
    <d v="2024-03-09T00:00:00"/>
    <d v="2024-03-09T06:03:25"/>
    <s v="OP:2023-00206.063"/>
    <s v="PERFILES DE AMARRE ENTRE ELEVADORES Y TORRE DE SOPORTE"/>
    <s v="PUERTO BAHIA COLOMBIA DE URABA S.A [Antioquia]"/>
    <s v="Tornillo Hexágono"/>
    <s v="1.4.05.08 | Tornillería"/>
    <s v="TOR-5/8.1.1/2.GAL.A325T1"/>
    <s v="TORNILLO HEX 5/8 X 1 1/2  GALVANIZADO REF. A325 TIPO 1"/>
    <n v="16"/>
    <m/>
    <m/>
    <n v="16"/>
    <s v="PARA DESPACHAR EN EL CAMION QUE VA PARA PUERTO ANTIOQUIA   (TORNILLERIA AMARRES ELEVADORES TORRE 6 COLUMNAS)"/>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9"/>
    <d v="2024-03-09T00:00:00"/>
    <d v="2024-03-09T06:03:25"/>
    <s v="OP:2023-00206.063"/>
    <s v="PERFILES DE AMARRE ENTRE ELEVADORES Y TORRE DE SOPORTE"/>
    <s v="PUERTO BAHIA COLOMBIA DE URABA S.A [Antioquia]"/>
    <s v="Tuerca Hexágona Galvanizada"/>
    <s v="1.4.05.08 | Tornillería"/>
    <s v="THE-1/2.G.A194"/>
    <s v="TUERCA HEX 1/2 - GALVANIZADA REF,  A194 GRADO 2H 13HPP"/>
    <n v="70"/>
    <m/>
    <m/>
    <n v="70"/>
    <s v="PARA DESPACHAR EN EL CAMION QUE VA PARA PUERTO ANTIOQUIA   (TORNILLERIA AMARRES ELEVADORES TORRE 6 COLUMNAS)"/>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9"/>
    <d v="2024-03-09T00:00:00"/>
    <d v="2024-03-09T06:03:25"/>
    <s v="OP:2023-00206.063"/>
    <s v="PERFILES DE AMARRE ENTRE ELEVADORES Y TORRE DE SOPORTE"/>
    <s v="PUERTO BAHIA COLOMBIA DE URABA S.A [Antioquia]"/>
    <s v="Tornillo Hexágono"/>
    <s v="1.4.05.08 | Tornillería"/>
    <s v="THE-1/2.1.1/2.G.A325T1"/>
    <s v="TORNILLO HEX 1/2 X 1 1/2 - GALVANIZADO REF. A325 TIPO 1"/>
    <n v="70"/>
    <m/>
    <m/>
    <n v="70"/>
    <s v="PARA DESPACHAR EN EL CAMION QUE VA PARA PUERTO ANTIOQUIA   (TORNILLERIA AMARRES ELEVADORES TORRE 6 COLUMNAS)"/>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9"/>
    <d v="2024-03-09T00:00:00"/>
    <d v="2024-03-09T06:03:25"/>
    <s v="OP:2023-00206.063"/>
    <s v="PERFILES DE AMARRE ENTRE ELEVADORES Y TORRE DE SOPORTE"/>
    <s v="PUERTO BAHIA COLOMBIA DE URABA S.A [Antioquia]"/>
    <s v="Tornillo Hexágono"/>
    <s v="1.4.05.08 | Tornillería"/>
    <s v="THE-1/2.1.1/2.G.A325T1"/>
    <s v="TORNILLO HEX 1/2 X 1 1/2 - GALVANIZADO REF. A325 TIPO 1"/>
    <n v="16"/>
    <m/>
    <m/>
    <n v="16"/>
    <s v="PARA DESPACHAR EN EL CAMION QUE VA PARA PUERTO ANTIOQUIA   (TORNILLERIA AMARRES ELEVADORES TORRE 6 COLUMNAS)"/>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9"/>
    <d v="2024-03-09T00:00:00"/>
    <d v="2024-03-09T06:03:25"/>
    <s v="OP:2023-00206.063"/>
    <s v="PERFILES DE AMARRE ENTRE ELEVADORES Y TORRE DE SOPORTE"/>
    <s v="PUERTO BAHIA COLOMBIA DE URABA S.A [Antioquia]"/>
    <s v="Arandela Plana"/>
    <s v="1.4.05.08 | Tornillería"/>
    <s v="APL-5/8"/>
    <s v="ARANDELA PLANA 5/8 ZINCADA"/>
    <n v="235"/>
    <m/>
    <m/>
    <n v="235"/>
    <s v="PARA DESPACHAR EN EL CAMION QUE VA PARA PUERTO ANTIOQUIA   (TORNILLERIA AMARRES ELEVADORES TORRE 6 COLUMNAS)"/>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9"/>
    <d v="2024-03-09T00:00:00"/>
    <d v="2024-03-09T06:03:25"/>
    <s v="OP:2023-00206.063"/>
    <s v="PERFILES DE AMARRE ENTRE ELEVADORES Y TORRE DE SOPORTE"/>
    <s v="PUERTO BAHIA COLOMBIA DE URABA S.A [Antioquia]"/>
    <s v="Arandela Plana"/>
    <s v="1.4.05.08 | Tornillería"/>
    <s v="APL-3/8"/>
    <s v="ARANDELA PLANA 3/8 ZINCADA"/>
    <n v="70"/>
    <m/>
    <m/>
    <n v="70"/>
    <s v="PARA DESPACHAR EN EL CAMION QUE VA PARA PUERTO ANTIOQUIA   (TORNILLERIA AMARRES ELEVADORES TORRE 6 COLUMNAS)"/>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9"/>
    <d v="2024-03-09T00:00:00"/>
    <d v="2024-03-09T06:03:25"/>
    <s v="OP:2023-00206.063"/>
    <s v="PERFILES DE AMARRE ENTRE ELEVADORES Y TORRE DE SOPORTE"/>
    <s v="PUERTO BAHIA COLOMBIA DE URABA S.A [Antioquia]"/>
    <s v="Arandela Plana"/>
    <s v="1.4.05.08 | Tornillería"/>
    <s v="APL-3/8"/>
    <s v="ARANDELA PLANA 3/8 ZINCADA"/>
    <n v="16"/>
    <m/>
    <m/>
    <n v="16"/>
    <s v="PARA DESPACHAR EN EL CAMION QUE VA PARA PUERTO ANTIOQUIA   (TORNILLERIA AMARRES ELEVADORES TORRE 6 COLUMNAS)"/>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9"/>
    <d v="2024-03-09T00:00:00"/>
    <d v="2024-03-09T06:03:25"/>
    <s v="OP:2023-00206.063"/>
    <s v="PERFILES DE AMARRE ENTRE ELEVADORES Y TORRE DE SOPORTE"/>
    <s v="PUERTO BAHIA COLOMBIA DE URABA S.A [Antioquia]"/>
    <s v="Arandela Plana"/>
    <s v="1.4.05.08 | Tornillería"/>
    <s v="APL-1/2"/>
    <s v="ARANDELA PLANA 1/2 ZINCADA"/>
    <n v="70"/>
    <m/>
    <m/>
    <n v="70"/>
    <s v="PARA DESPACHAR EN EL CAMION QUE VA PARA PUERTO ANTIOQUIA   (TORNILLERIA AMARRES ELEVADORES TORRE 6 COLUMNAS)"/>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69"/>
    <d v="2024-03-09T00:00:00"/>
    <d v="2024-03-09T06:03:25"/>
    <s v="OP:2023-00206.063"/>
    <s v="PERFILES DE AMARRE ENTRE ELEVADORES Y TORRE DE SOPORTE"/>
    <s v="PUERTO BAHIA COLOMBIA DE URABA S.A [Antioquia]"/>
    <s v="Arandela Plana"/>
    <s v="1.4.05.08 | Tornillería"/>
    <s v="APL-1/2"/>
    <s v="ARANDELA PLANA 1/2 ZINCADA"/>
    <n v="16"/>
    <m/>
    <m/>
    <n v="16"/>
    <s v="PARA DESPACHAR EN EL CAMION QUE VA PARA PUERTO ANTIOQUIA   (TORNILLERIA AMARRES ELEVADORES TORRE 6 COLUMNAS)"/>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uerca Hexágona Zincada"/>
    <s v="1.4.05.08 | Tornillería"/>
    <s v="TUH-3/8"/>
    <s v="TUERCA HEX 3/8 ZINCADA"/>
    <n v="125"/>
    <m/>
    <m/>
    <n v="125"/>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uerca Hexágona Zincada"/>
    <s v="1.4.05.08 | Tornillería"/>
    <s v="TUH-3/8"/>
    <s v="TUERCA HEX 3/8 ZINCADA"/>
    <n v="56"/>
    <m/>
    <m/>
    <n v="56"/>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uerca Hexágona Zincada"/>
    <s v="1.4.05.08 | Tornillería"/>
    <s v="TUH-1/2"/>
    <s v="TUERCA HEX 1/2 ZINCADA"/>
    <n v="107"/>
    <m/>
    <m/>
    <n v="107"/>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uerca Hexágona Zincada"/>
    <s v="1.4.05.08 | Tornillería"/>
    <s v="TUH-1/2"/>
    <s v="TUERCA HEX 1/2 ZINCADA"/>
    <n v="34"/>
    <m/>
    <m/>
    <n v="34"/>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uerca Hexágona Zincada"/>
    <s v="1.4.05.08 | Tornillería"/>
    <s v="TUH-1/2"/>
    <s v="TUERCA HEX 1/2 ZINCADA"/>
    <n v="120"/>
    <m/>
    <m/>
    <n v="120"/>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uerca Hexágona Galvanizada"/>
    <s v="1.4.05.08 | Tornillería"/>
    <s v="TUE-5/8.GALV.A194.2H"/>
    <s v="TUERCA HEX 5/8 - GALVANIZADA  REF. A194 GRADO 2H 11 HILOS"/>
    <n v="71"/>
    <m/>
    <m/>
    <n v="71"/>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uerca Hexágona Galvanizada"/>
    <s v="1.4.05.08 | Tornillería"/>
    <s v="TUE-5/8.GALV.A194.2H"/>
    <s v="TUERCA HEX 5/8 - GALVANIZADA  REF. A194 GRADO 2H 11 HILOS"/>
    <n v="50"/>
    <m/>
    <m/>
    <n v="50"/>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Fijación"/>
    <s v="1.4.05.08 | Tornillería"/>
    <s v="TOR-FIJ.AUT.1/4X1.1/2"/>
    <s v="TORNILLO DE FIJACION AUTOPERFORANTE 1/4 X 1 1/2 - CON EMPAQUE"/>
    <n v="16"/>
    <m/>
    <m/>
    <n v="16"/>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OR-5/8.X2.GALV.A325.T1"/>
    <s v="TORNILLO HEX 5/8 X 2 - GALVANIZADO REF. A325 TIPO 1"/>
    <n v="35"/>
    <m/>
    <m/>
    <n v="35"/>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OR-5/8.X2.GALV.A325.T1"/>
    <s v="TORNILLO HEX 5/8 X 2 - GALVANIZADO REF. A325 TIPO 1"/>
    <n v="14"/>
    <m/>
    <m/>
    <n v="14"/>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OR-5/8.1.1/2.GAL.A325T1"/>
    <s v="TORNILLO HEX 5/8 X 1 1/2  GALVANIZADO REF. A325 TIPO 1"/>
    <n v="36"/>
    <m/>
    <m/>
    <n v="36"/>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OR-5/8.1.1/2.GAL.A325T1"/>
    <s v="TORNILLO HEX 5/8 X 1 1/2  GALVANIZADO REF. A325 TIPO 1"/>
    <n v="36"/>
    <m/>
    <m/>
    <n v="36"/>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HE-3/8X2"/>
    <s v="TORNILLO HEX 3/8 X 2  ZINCADO"/>
    <n v="125"/>
    <m/>
    <m/>
    <n v="125"/>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HE-3/8X2"/>
    <s v="TORNILLO HEX 3/8 X 2  ZINCADO"/>
    <n v="56"/>
    <m/>
    <m/>
    <n v="56"/>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HE-1/2X1 1/2"/>
    <s v="TORNILLO HEX 1/2 X 1 1/2 ZINCADO"/>
    <n v="15"/>
    <m/>
    <m/>
    <n v="15"/>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HE-1/2X1 1/2"/>
    <s v="TORNILLO HEX 1/2 X 1 1/2 ZINCADO"/>
    <n v="8"/>
    <m/>
    <m/>
    <n v="8"/>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HE-1/2X1"/>
    <s v="TORNILLO HEX 1/2 X 1 ZINCADO"/>
    <n v="32"/>
    <m/>
    <m/>
    <n v="32"/>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HE-1/2X1"/>
    <s v="TORNILLO HEX 1/2 X 1 ZINCADO"/>
    <n v="86"/>
    <m/>
    <m/>
    <n v="86"/>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HE-1/2X1"/>
    <s v="TORNILLO HEX 1/2 X 1 ZINCADO"/>
    <n v="120"/>
    <m/>
    <m/>
    <n v="120"/>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uerca Hexágona Galvanizada"/>
    <s v="1.4.05.08 | Tornillería"/>
    <s v="THE-1/2.G.A194"/>
    <s v="TUERCA HEX 1/2 - GALVANIZADA REF,  A194 GRADO 2H 13HPP"/>
    <n v="20"/>
    <m/>
    <m/>
    <n v="20"/>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uerca Hexágona Galvanizada"/>
    <s v="1.4.05.08 | Tornillería"/>
    <s v="THE-1/2.G.A194"/>
    <s v="TUERCA HEX 1/2 - GALVANIZADA REF,  A194 GRADO 2H 13HPP"/>
    <n v="50"/>
    <m/>
    <m/>
    <n v="50"/>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HE-1/2.1.1/4.G.A325"/>
    <s v="TORNILLO HEX 1/2 X 1 1/4 - GALVANIZADO REF. A325 TIPO 1"/>
    <n v="20"/>
    <m/>
    <m/>
    <n v="20"/>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HE-1/2.1.1/2.G.A325T1"/>
    <s v="TORNILLO HEX 1/2 X 1 1/2 - GALVANIZADO REF. A325 TIPO 1"/>
    <n v="20"/>
    <m/>
    <m/>
    <n v="20"/>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Tornillo Hexágono"/>
    <s v="1.4.05.08 | Tornillería"/>
    <s v="THE-1/2.1.1/2.G.A325T1"/>
    <s v="TORNILLO HEX 1/2 X 1 1/2 - GALVANIZADO REF. A325 TIPO 1"/>
    <n v="30"/>
    <m/>
    <m/>
    <n v="30"/>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Varios Diversos"/>
    <s v="1.4.05.10 | Varios"/>
    <s v="PLA-PLA-60X60"/>
    <s v="PLATAFORMA PLASTICA FILTRAFACIL 60 X 60 N - PRECEBO COLOR NEGRO - MARCA ESTRA REF: 4-1009812 - REF: 4-1009812 - Ref: 4-1009812 -"/>
    <n v="32"/>
    <m/>
    <m/>
    <n v="32"/>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Varios Diversos"/>
    <s v="1.4.05.10 | Varios"/>
    <s v="PLA-PLA-60X60"/>
    <s v="PLATAFORMA PLASTICA FILTRAFACIL 60 X 60 N - PRECEBO COLOR NEGRO - MARCA ESTRA REF: 4-1009812 - REF: 4-1009812 - Ref: 4-1009812 -"/>
    <n v="15"/>
    <m/>
    <m/>
    <n v="15"/>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Arandela Plana"/>
    <s v="1.4.05.08 | Tornillería"/>
    <s v="APL-5/8"/>
    <s v="ARANDELA PLANA 5/8 ZINCADA"/>
    <n v="56"/>
    <m/>
    <m/>
    <n v="56"/>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Arandela Plana"/>
    <s v="1.4.05.08 | Tornillería"/>
    <s v="APL-5/8"/>
    <s v="ARANDELA PLANA 5/8 ZINCADA"/>
    <n v="28"/>
    <m/>
    <m/>
    <n v="28"/>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Arandela Plana"/>
    <s v="1.4.05.08 | Tornillería"/>
    <s v="APL-3/8"/>
    <s v="ARANDELA PLANA 3/8 ZINCADA"/>
    <n v="240"/>
    <m/>
    <m/>
    <n v="240"/>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Arandela Plana"/>
    <s v="1.4.05.08 | Tornillería"/>
    <s v="APL-3/8"/>
    <s v="ARANDELA PLANA 3/8 ZINCADA"/>
    <n v="110"/>
    <m/>
    <m/>
    <n v="110"/>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Arandela Plana"/>
    <s v="1.4.05.08 | Tornillería"/>
    <s v="APL-1/2"/>
    <s v="ARANDELA PLANA 1/2 ZINCADA"/>
    <n v="197"/>
    <m/>
    <m/>
    <n v="197"/>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0"/>
    <d v="2024-03-09T00:00:00"/>
    <d v="2024-03-09T06:31:31"/>
    <s v="OP:2023-00206.027"/>
    <s v="ACCESOS AUXILIARES PARA LA TORRE DE SOPORTE"/>
    <s v="PUERTO BAHIA COLOMBIA DE URABA S.A [Antioquia]"/>
    <s v="Arandela Plana"/>
    <s v="1.4.05.08 | Tornillería"/>
    <s v="APL-1/2"/>
    <s v="ARANDELA PLANA 1/2 ZINCADA"/>
    <n v="164"/>
    <m/>
    <m/>
    <n v="164"/>
    <s v="PARA DESPACHAR EN EL CAMION QUE VA PARA PUERTO ANTIOQUIA   (TORNILLERIA-FILTRA FACIL ACCESOS MM-O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Tuerca Hexágona Zincada"/>
    <s v="1.4.05.08 | Tornillería"/>
    <s v="TUH-3/8"/>
    <s v="TUERCA HEX 3/8 ZINCADA"/>
    <n v="37"/>
    <m/>
    <m/>
    <n v="37"/>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Tuerca Hexágona Zincada"/>
    <s v="1.4.05.08 | Tornillería"/>
    <s v="TUH-3/8"/>
    <s v="TUERCA HEX 3/8 ZINCADA"/>
    <n v="223"/>
    <m/>
    <m/>
    <n v="223"/>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Tuerca Hexágona Zincada"/>
    <s v="1.4.05.08 | Tornillería"/>
    <s v="TUH-1/2"/>
    <s v="TUERCA HEX 1/2 ZINCADA"/>
    <n v="189"/>
    <m/>
    <m/>
    <n v="189"/>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Tornillo Hexágono"/>
    <s v="1.4.05.08 | Tornillería"/>
    <s v="TOR-5/8.X2.GALV.A325.T1"/>
    <s v="TORNILLO HEX 5/8 X 2 - GALVANIZADO REF. A325 TIPO 1"/>
    <n v="177"/>
    <m/>
    <m/>
    <n v="177"/>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Tornillo Hexágono"/>
    <s v="1.4.05.08 | Tornillería"/>
    <s v="TOR-5/8.1.1/2.GAL.A325T1"/>
    <s v="TORNILLO HEX 5/8 X 1 1/2  GALVANIZADO REF. A325 TIPO 1"/>
    <n v="20"/>
    <m/>
    <m/>
    <n v="20"/>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Tornillo Hexágono"/>
    <s v="1.4.05.08 | Tornillería"/>
    <s v="THE-3/8X2"/>
    <s v="TORNILLO HEX 3/8 X 2  ZINCADO"/>
    <n v="260"/>
    <m/>
    <m/>
    <n v="260"/>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Tornillo Hexágono"/>
    <s v="1.4.05.08 | Tornillería"/>
    <s v="THE-1/2X1 1/2"/>
    <s v="TORNILLO HEX 1/2 X 1 1/2 ZINCADO"/>
    <n v="86"/>
    <m/>
    <m/>
    <n v="86"/>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Tornillo Hexágono"/>
    <s v="1.4.05.08 | Tornillería"/>
    <s v="THE-1/2X1"/>
    <s v="TORNILLO HEX 1/2 X 1 ZINCADO"/>
    <n v="103"/>
    <m/>
    <m/>
    <n v="103"/>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Tuerca Hexágona Galvanizada"/>
    <s v="1.4.05.08 | Tornillería"/>
    <s v="THE-1/2.G.A194"/>
    <s v="TUERCA HEX 1/2 - GALVANIZADA REF,  A194 GRADO 2H 13HPP"/>
    <n v="64"/>
    <m/>
    <m/>
    <n v="64"/>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Tornillo Hexágono"/>
    <s v="1.4.05.08 | Tornillería"/>
    <s v="THE-1/2.2GL..A325"/>
    <s v="TORNILLO HEX 1/2 X 2 - GALVANIZADO REF. A325 TIPO 1"/>
    <n v="46"/>
    <m/>
    <m/>
    <n v="46"/>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Tornillo Hexágono"/>
    <s v="1.4.05.08 | Tornillería"/>
    <s v="THE-1/2.1.1/2.G.A325T1"/>
    <s v="TORNILLO HEX 1/2 X 1 1/2 - GALVANIZADO REF. A325 TIPO 1"/>
    <n v="18"/>
    <m/>
    <m/>
    <n v="18"/>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Varios Diversos"/>
    <s v="1.4.05.10 | Varios"/>
    <s v="PLA-PLA-60X60"/>
    <s v="PLATAFORMA PLASTICA FILTRAFACIL 60 X 60 N - PRECEBO COLOR NEGRO - MARCA ESTRA REF: 4-1009812 - REF: 4-1009812 - Ref: 4-1009812 -"/>
    <n v="26"/>
    <m/>
    <m/>
    <n v="26"/>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Arandela Plana"/>
    <s v="1.4.05.08 | Tornillería"/>
    <s v="APL-5/8"/>
    <s v="ARANDELA PLANA 5/8 ZINCADA"/>
    <n v="13"/>
    <m/>
    <m/>
    <n v="13"/>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Arandela Plana"/>
    <s v="1.4.05.08 | Tornillería"/>
    <s v="APL-5/8"/>
    <s v="ARANDELA PLANA 5/8 ZINCADA"/>
    <n v="74"/>
    <m/>
    <m/>
    <n v="74"/>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Arandela Plana"/>
    <s v="1.4.05.08 | Tornillería"/>
    <s v="APL-3/8"/>
    <s v="ARANDELA PLANA 3/8 ZINCADA"/>
    <n v="510"/>
    <m/>
    <m/>
    <n v="510"/>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1"/>
    <d v="2024-03-09T00:00:00"/>
    <d v="2024-03-09T06:36:48"/>
    <s v="OP:2023-00206.029"/>
    <s v="ITEM 323: PLATAFORMA DE SERVICIO PARA LAS DOS TRAMPAS MAGNETICAS"/>
    <s v="PUERTO BAHIA COLOMBIA DE URABA S.A [Antioquia]"/>
    <s v="Arandela Plana"/>
    <s v="1.4.05.08 | Tornillería"/>
    <s v="APL-1/2"/>
    <s v="ARANDELA PLANA 1/2 ZINCADA"/>
    <n v="295"/>
    <m/>
    <m/>
    <n v="295"/>
    <s v="PARA DESPACHAR EN EL CAMION QUE VA PARA PUERTO ANTIOQUIA   (TORNILLERIA-FILTRA FACIL PLATAFORMA TRAMPA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2"/>
    <d v="2024-03-09T00:00:00"/>
    <d v="2024-03-09T06:41:01"/>
    <s v="OP:2023-00206.022"/>
    <s v="PERFILES DE AMARRE ENTRE ELEVADORES Y TORRE DE SOPORTE"/>
    <s v="PUERTO BAHIA COLOMBIA DE URABA S.A [Antioquia]"/>
    <s v="Tornillo Hexágono"/>
    <s v="1.4.05.08 | Tornillería"/>
    <s v="TOR-5/8.X2.GALV.A325.T1"/>
    <s v="TORNILLO HEX 5/8 X 2 - GALVANIZADO REF. A325 TIPO 1"/>
    <n v="240"/>
    <m/>
    <m/>
    <n v="240"/>
    <s v="PARA DESPACHAR EN EL CAMION QUE VA PARA PUERTO ANTIOQUIA   (TORNILLERIA SOPORTES AMARRE ELEVADORE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2"/>
    <d v="2024-03-09T00:00:00"/>
    <d v="2024-03-09T06:41:01"/>
    <s v="OP:2023-00206.022"/>
    <s v="PERFILES DE AMARRE ENTRE ELEVADORES Y TORRE DE SOPORTE"/>
    <s v="PUERTO BAHIA COLOMBIA DE URABA S.A [Antioquia]"/>
    <s v="Tornillo Hexágono"/>
    <s v="1.4.05.08 | Tornillería"/>
    <s v="TOR-5/8.1.1/2.GAL.A325T1"/>
    <s v="TORNILLO HEX 5/8 X 1 1/2  GALVANIZADO REF. A325 TIPO 1"/>
    <n v="96"/>
    <m/>
    <m/>
    <n v="96"/>
    <s v="PARA DESPACHAR EN EL CAMION QUE VA PARA PUERTO ANTIOQUIA   (TORNILLERIA SOPORTES AMARRE ELEVADORE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2"/>
    <d v="2024-03-09T00:00:00"/>
    <d v="2024-03-09T06:41:01"/>
    <s v="OP:2023-00206.022"/>
    <s v="PERFILES DE AMARRE ENTRE ELEVADORES Y TORRE DE SOPORTE"/>
    <s v="PUERTO BAHIA COLOMBIA DE URABA S.A [Antioquia]"/>
    <s v="Tuerca Hexágona Galvanizada"/>
    <s v="1.4.05.08 | Tornillería"/>
    <s v="THE-3/8.A194"/>
    <s v="TUERCA HEX 3/8 - GALVANIZADA REF,  A194 GRADO 2H 16HPP"/>
    <n v="96"/>
    <m/>
    <m/>
    <n v="96"/>
    <s v="PARA DESPACHAR EN EL CAMION QUE VA PARA PUERTO ANTIOQUIA   (TORNILLERIA SOPORTES AMARRE ELEVADORE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2"/>
    <d v="2024-03-09T00:00:00"/>
    <d v="2024-03-09T06:41:01"/>
    <s v="OP:2023-00206.022"/>
    <s v="PERFILES DE AMARRE ENTRE ELEVADORES Y TORRE DE SOPORTE"/>
    <s v="PUERTO BAHIA COLOMBIA DE URABA S.A [Antioquia]"/>
    <s v="Tuerca Hexágona Galvanizada"/>
    <s v="1.4.05.08 | Tornillería"/>
    <s v="THE-1/2.G.A194"/>
    <s v="TUERCA HEX 1/2 - GALVANIZADA REF,  A194 GRADO 2H 13HPP"/>
    <n v="96"/>
    <m/>
    <m/>
    <n v="96"/>
    <s v="PARA DESPACHAR EN EL CAMION QUE VA PARA PUERTO ANTIOQUIA   (TORNILLERIA SOPORTES AMARRE ELEVADORE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2"/>
    <d v="2024-03-09T00:00:00"/>
    <d v="2024-03-09T06:41:01"/>
    <s v="OP:2023-00206.022"/>
    <s v="PERFILES DE AMARRE ENTRE ELEVADORES Y TORRE DE SOPORTE"/>
    <s v="PUERTO BAHIA COLOMBIA DE URABA S.A [Antioquia]"/>
    <s v="Tornillo Hexágono"/>
    <s v="1.4.05.08 | Tornillería"/>
    <s v="THE-1/2.1.1/2.G.A325T1"/>
    <s v="TORNILLO HEX 1/2 X 1 1/2 - GALVANIZADO REF. A325 TIPO 1"/>
    <n v="96"/>
    <m/>
    <m/>
    <n v="96"/>
    <s v="PARA DESPACHAR EN EL CAMION QUE VA PARA PUERTO ANTIOQUIA   (TORNILLERIA SOPORTES AMARRE ELEVADORE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2"/>
    <d v="2024-03-09T00:00:00"/>
    <d v="2024-03-09T06:41:01"/>
    <s v="OP:2023-00206.022"/>
    <s v="PERFILES DE AMARRE ENTRE ELEVADORES Y TORRE DE SOPORTE"/>
    <s v="PUERTO BAHIA COLOMBIA DE URABA S.A [Antioquia]"/>
    <s v="Arandela Plana"/>
    <s v="1.4.05.08 | Tornillería"/>
    <s v="APL-5/8"/>
    <s v="ARANDELA PLANA 5/8 ZINCADA"/>
    <n v="336"/>
    <m/>
    <m/>
    <n v="336"/>
    <s v="PARA DESPACHAR EN EL CAMION QUE VA PARA PUERTO ANTIOQUIA   (TORNILLERIA SOPORTES AMARRE ELEVADORE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2"/>
    <d v="2024-03-09T00:00:00"/>
    <d v="2024-03-09T06:41:01"/>
    <s v="OP:2023-00206.022"/>
    <s v="PERFILES DE AMARRE ENTRE ELEVADORES Y TORRE DE SOPORTE"/>
    <s v="PUERTO BAHIA COLOMBIA DE URABA S.A [Antioquia]"/>
    <s v="Arandela Plana"/>
    <s v="1.4.05.08 | Tornillería"/>
    <s v="APL-3/8"/>
    <s v="ARANDELA PLANA 3/8 ZINCADA"/>
    <n v="96"/>
    <m/>
    <m/>
    <n v="96"/>
    <s v="PARA DESPACHAR EN EL CAMION QUE VA PARA PUERTO ANTIOQUIA   (TORNILLERIA SOPORTES AMARRE ELEVADORE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8"/>
    <d v="2024-03-09T00:00:00"/>
    <x v="372"/>
    <d v="2024-03-09T00:00:00"/>
    <d v="2024-03-09T06:41:01"/>
    <s v="OP:2023-00206.022"/>
    <s v="PERFILES DE AMARRE ENTRE ELEVADORES Y TORRE DE SOPORTE"/>
    <s v="PUERTO BAHIA COLOMBIA DE URABA S.A [Antioquia]"/>
    <s v="Arandela Plana"/>
    <s v="1.4.05.08 | Tornillería"/>
    <s v="APL-1/2"/>
    <s v="ARANDELA PLANA 1/2 ZINCADA"/>
    <n v="96"/>
    <m/>
    <m/>
    <n v="96"/>
    <s v="PARA DESPACHAR EN EL CAMION QUE VA PARA PUERTO ANTIOQUIA   (TORNILLERIA SOPORTES AMARRE ELEVADORES RECIBO)"/>
    <s v="Transportador por: CARGA MASIVA SAS [Itagüi]. Placa: GQU886. Cédula Conductor: 5.707.002. Nombre Conductor: MARCO AURELIO PEREZ SANDOVAL. Celular Conductor: 3212060851"/>
    <s v="CARGA MASIVA SAS"/>
    <s v="VEREDA EL CANAL CORR NUEVA COLONIA, TURBO, ANTIOQUIA"/>
    <s v="TURBO"/>
    <s v="CACERES PAREDES SERGIO AUGUSTO"/>
    <s v="NATHALIA PLATA"/>
    <d v="2024-03-09T14:09:37"/>
    <x v="0"/>
    <n v="0"/>
  </r>
  <r>
    <s v="DS-24030059"/>
    <d v="2024-03-09T00:00:00"/>
    <x v="373"/>
    <d v="2024-03-09T00:00:00"/>
    <d v="2024-03-09T07:47:21"/>
    <s v="OP:2023-00240.001"/>
    <s v="DISEÑO DE PLANOS TALLER FABRICACIÓN DE ESTRUCTURA METÁLICA EN ACERO ESTRUCTURAL A-572"/>
    <s v="CONSORCIO CONSTRUCCIONES HOSPITALARIAS [Bogotá D.C.]"/>
    <s v="Pintura Epoxica"/>
    <s v="1.4.05.05 | Pintura"/>
    <s v="DIS-EPO.PIN"/>
    <s v="DISOLVENTE EPOXICO PINTUNAL Ref: 13-5"/>
    <n v="5"/>
    <m/>
    <m/>
    <n v="5"/>
    <s v="Despachar para LA CASITA"/>
    <s v="Transportador por: LMI S.A.S.. Placa: WOL439. Cédula Conductor: 1096253121. Nombre Conductor: JAIR ALBEIRO BELTRAN. Celular Conductor: 3016787132"/>
    <s v="LMI S.A.S."/>
    <s v="CR 12 84 A 12 OF 301"/>
    <s v="BOGOTÁ. D.C."/>
    <s v="PINTO PINZON LUIS ARNULFO"/>
    <s v="NATHALIA PLATA"/>
    <d v="2024-03-09T09:48:50"/>
    <x v="0"/>
    <n v="0"/>
  </r>
  <r>
    <s v="DS-24030060"/>
    <d v="2024-03-09T00:00:00"/>
    <x v="374"/>
    <d v="2024-03-09T00:00:00"/>
    <d v="2024-03-09T08:50:35"/>
    <s v="OP:2023-00240.001"/>
    <s v="DISEÑO DE PLANOS TALLER FABRICACIÓN DE ESTRUCTURA METÁLICA EN ACERO ESTRUCTURAL A-572"/>
    <s v="CONSORCIO CONSTRUCCIONES HOSPITALARIAS [Bogotá D.C.]"/>
    <s v="Soldadura Diversos"/>
    <s v="1.4.05.07 | Soldadura"/>
    <s v="SOL-45-ET71C"/>
    <s v="SOLDADURA 0.45 ET71T-1C TUBULAR WEST ARCO"/>
    <n v="30"/>
    <m/>
    <m/>
    <n v="30"/>
    <s v="Despachar para ACEROS"/>
    <s v="Transportador por: LMI S.A.S.. Placa: WOL439. Cédula Conductor: 1096253121. Nombre Conductor: JAIR ALBEIRO BELTRAN. Celular Conductor: 3016787132"/>
    <s v="LMI S.A.S."/>
    <s v="CR 12 84 A 12 OF 301"/>
    <s v="BOGOTÁ. D.C."/>
    <s v="PINTO PINZON LUIS ARNULFO"/>
    <s v="NATHALIA PLATA"/>
    <d v="2024-03-09T09:51:55"/>
    <x v="0"/>
    <n v="0"/>
  </r>
  <r>
    <s v="DS-24030060"/>
    <d v="2024-03-09T00:00:00"/>
    <x v="374"/>
    <d v="2024-03-09T00:00:00"/>
    <d v="2024-03-09T08:50:35"/>
    <s v="OP:2023-00240.001"/>
    <s v="DISEÑO DE PLANOS TALLER FABRICACIÓN DE ESTRUCTURA METÁLICA EN ACERO ESTRUCTURAL A-572"/>
    <s v="CONSORCIO CONSTRUCCIONES HOSPITALARIAS [Bogotá D.C.]"/>
    <s v="Pintura Epoxica"/>
    <s v="1.4.05.05 | Pintura"/>
    <s v="DIS-EPO.PIN"/>
    <s v="DISOLVENTE EPOXICO PINTUNAL Ref: 13-5"/>
    <n v="1"/>
    <m/>
    <m/>
    <n v="1"/>
    <s v="Despachar para ACEROS"/>
    <s v="Transportador por: LMI S.A.S.. Placa: WOL439. Cédula Conductor: 1096253121. Nombre Conductor: JAIR ALBEIRO BELTRAN. Celular Conductor: 3016787132"/>
    <s v="LMI S.A.S."/>
    <s v="CR 12 84 A 12 OF 301"/>
    <s v="BOGOTÁ. D.C."/>
    <s v="PINTO PINZON LUIS ARNULFO"/>
    <s v="NATHALIA PLATA"/>
    <d v="2024-03-09T09:51:55"/>
    <x v="0"/>
    <n v="0"/>
  </r>
  <r>
    <s v="DS-24030060"/>
    <d v="2024-03-09T00:00:00"/>
    <x v="374"/>
    <d v="2024-03-09T00:00:00"/>
    <d v="2024-03-09T08:50:35"/>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s v="Despachar para ACEROS"/>
    <s v="Transportador por: LMI S.A.S.. Placa: WOL439. Cédula Conductor: 1096253121. Nombre Conductor: JAIR ALBEIRO BELTRAN. Celular Conductor: 3016787132"/>
    <s v="LMI S.A.S."/>
    <s v="CR 12 84 A 12 OF 301"/>
    <s v="BOGOTÁ. D.C."/>
    <s v="PINTO PINZON LUIS ARNULFO"/>
    <s v="NATHALIA PLATA"/>
    <d v="2024-03-09T09:51:55"/>
    <x v="0"/>
    <n v="0"/>
  </r>
  <r>
    <s v="DS-24030060"/>
    <d v="2024-03-09T00:00:00"/>
    <x v="374"/>
    <d v="2024-03-09T00:00:00"/>
    <d v="2024-03-09T08:50:35"/>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ar para ACEROS"/>
    <s v="Transportador por: LMI S.A.S.. Placa: WOL439. Cédula Conductor: 1096253121. Nombre Conductor: JAIR ALBEIRO BELTRAN. Celular Conductor: 3016787132"/>
    <s v="LMI S.A.S."/>
    <s v="CR 12 84 A 12 OF 301"/>
    <s v="BOGOTÁ. D.C."/>
    <s v="PINTO PINZON LUIS ARNULFO"/>
    <s v="NATHALIA PLATA"/>
    <d v="2024-03-09T09:51:55"/>
    <x v="0"/>
    <n v="0"/>
  </r>
  <r>
    <s v="DS-24030061"/>
    <d v="2024-03-09T00:00:00"/>
    <x v="289"/>
    <d v="2024-02-26T00:00:00"/>
    <d v="2024-02-23T11:46:06"/>
    <s v="OP:2023-00408.011"/>
    <s v="CONSUMIBLES  MONTAJE ESTRUCTURA HUS (APOYO CONTRATISTA )"/>
    <s v="METALTECO SAS [Girón]"/>
    <s v="Herramienta Desechable"/>
    <s v="1.4.55.15 | Herramienta Desechable"/>
    <s v="FLE-8MX.25MM"/>
    <s v="FLEXOMETRO 8 MTS X 25 MM STANLEY Ref: 30-626"/>
    <n v="2"/>
    <m/>
    <m/>
    <n v="2"/>
    <s v="Despachar para el HUS"/>
    <s v="Transportador por: LMI S.A.S. [Bucaramanga]. Placa: WOL439. Cédula Conductor: 1096253121. Nombre Conductor: JAIR ALBEIRO BELTRAN. Celular Conductor: 3016787132"/>
    <s v="LMI S.A.S."/>
    <s v="KM 6 VIA GIRON"/>
    <s v="GIRÓN"/>
    <s v="PINTO PINZON LUIS ARNULFO"/>
    <s v="NATHALIA PLATA"/>
    <d v="2024-03-09T09:58:44"/>
    <x v="0"/>
    <n v="0"/>
  </r>
  <r>
    <s v="DS-24030063"/>
    <d v="2024-03-09T00:00:00"/>
    <x v="375"/>
    <d v="2024-03-09T00:00:00"/>
    <d v="2024-03-09T08:50:18"/>
    <s v="OP:2023-00408.012"/>
    <s v="CONSUMIBLES FABRICACION METALTECO (LA CASITA Y PLANTA PRINCIPAL)"/>
    <s v="METALTECO SAS [Girón]"/>
    <s v="Pintura Esmalte"/>
    <s v="1.4.05.05 | Pintura"/>
    <s v="ESM-ALQ.ALU"/>
    <s v="ESMALTE ALQUIDICO AZUL RAL6505 PINTUNAL"/>
    <n v="5"/>
    <m/>
    <m/>
    <n v="5"/>
    <s v="Despachar para ACEROS"/>
    <s v="Transportador por: LMI S.A.S. [Bucaramanga]. Placa: WOL439. Cédula Conductor: 1096253121. Nombre Conductor: JAIR ALBEIRO BELTRAN. Celular Conductor: 3016787132"/>
    <s v="LMI S.A.S."/>
    <s v="KM 6 VIA GIRON"/>
    <s v="GIRÓN"/>
    <s v="PINTO PINZON LUIS ARNULFO"/>
    <s v="NATHALIA PLATA"/>
    <d v="2024-03-09T10:02:15"/>
    <x v="0"/>
    <n v="0"/>
  </r>
  <r>
    <s v="DS-24030063"/>
    <d v="2024-03-09T00:00:00"/>
    <x v="375"/>
    <d v="2024-03-09T00:00:00"/>
    <d v="2024-03-09T08:50:18"/>
    <s v="OP:2023-00408.012"/>
    <s v="CONSUMIBLES FABRICACION METALTECO (LA CASITA Y PLANTA PRINCIPAL)"/>
    <s v="METALTECO SAS [Girón]"/>
    <s v="Pintura Diversos"/>
    <s v="1.4.05.05 | Pintura"/>
    <s v="DIS-ALQ.PIN"/>
    <s v="DISOLVENTE ALQUIDICO PINTUNAL REF: 6L-5 Ref: 6L-5"/>
    <n v="1"/>
    <m/>
    <m/>
    <n v="1"/>
    <s v="Despachar para ACEROS"/>
    <s v="Transportador por: LMI S.A.S. [Bucaramanga]. Placa: WOL439. Cédula Conductor: 1096253121. Nombre Conductor: JAIR ALBEIRO BELTRAN. Celular Conductor: 3016787132"/>
    <s v="LMI S.A.S."/>
    <s v="KM 6 VIA GIRON"/>
    <s v="GIRÓN"/>
    <s v="PINTO PINZON LUIS ARNULFO"/>
    <s v="NATHALIA PLATA"/>
    <d v="2024-03-09T10:02:15"/>
    <x v="0"/>
    <n v="0"/>
  </r>
  <r>
    <s v="DS-24030067"/>
    <d v="2024-03-09T00:00:00"/>
    <x v="376"/>
    <d v="2024-03-09T00:00:00"/>
    <d v="2024-03-09T09:23:19"/>
    <s v="OP:2023-00206.016"/>
    <s v="ITEM 314: TRANSPORTADOR DE CADENA GALVANIZADO, TRCG 3327, @800 TPH, 43.3 MTS"/>
    <s v="PUERTO BAHIA COLOMBIA DE URABA S.A [Antioquia]"/>
    <s v="Arandela Presión"/>
    <s v="1.4.05.08 | Tornillería"/>
    <s v="APR-5/8"/>
    <s v="ARANDELA PRESION 5/8 ZINCADA"/>
    <n v="220"/>
    <m/>
    <m/>
    <n v="220"/>
    <m/>
    <s v="Transportador por: CARGA MASIVA SAS [Itagüi]. Placa: GQU886. Cédula Conductor: 5.707.002. Nombre Conductor: MARCO AURELIO PEREZ SANDOVAL. Celular Conductor: 3212060851"/>
    <s v="CARGA MASIVA SAS"/>
    <s v="VEREDA EL CANAL CORR NUEVA COLONIA, TURBO, ANTIOQUIA"/>
    <s v="TURBO"/>
    <s v="MEJIA CORTES NESTOR DARIO"/>
    <s v="NATHALIA PLATA"/>
    <d v="2024-03-09T13:47:48"/>
    <x v="0"/>
    <n v="0"/>
  </r>
  <r>
    <s v="DS-24030067"/>
    <d v="2024-03-09T00:00:00"/>
    <x v="377"/>
    <d v="2024-03-09T00:00:00"/>
    <d v="2024-03-09T09:25:40"/>
    <s v="OP:2023-00357.008"/>
    <s v="ELEMENTOS DE SEGURIDAD INDUSTRIAL Y PROTECCION AMBIENTAL PARA EL PROYECTO"/>
    <s v="PUERTO BAHIA COLOMBIA DE URABA S.A [Antioquia]"/>
    <s v="Materiales y Suministros"/>
    <s v="1.4.55.20 | Materiales y Suministros"/>
    <s v="WYP-ALL.X80"/>
    <s v="ESTOPA WYPALL X - 80  ROLLO 80 PAÑOS DE 42 CM X 28 CM"/>
    <n v="3"/>
    <m/>
    <m/>
    <n v="3"/>
    <m/>
    <s v="Transportador por: CARGA MASIVA SAS [Itagüi]. Placa: GQU886. Cédula Conductor: 5.707.002. Nombre Conductor: MARCO AURELIO PEREZ SANDOVAL. Celular Conductor: 3212060851"/>
    <s v="CARGA MASIVA SAS"/>
    <s v="VEREDA EL CANAL CORR NUEVA COLONIA, TURBO, ANTIOQUIA"/>
    <s v="TURBO"/>
    <s v="ARCHILA OCHOA PEDRO JULIO"/>
    <s v="NATHALIA PLATA"/>
    <d v="2024-03-09T13:47:48"/>
    <x v="0"/>
    <n v="0"/>
  </r>
  <r>
    <s v="DS-24030067"/>
    <d v="2024-03-09T00:00:00"/>
    <x v="377"/>
    <d v="2024-03-09T00:00:00"/>
    <d v="2024-03-09T09:25:40"/>
    <s v="OP:2023-00357.008"/>
    <s v="ELEMENTOS DE SEGURIDAD INDUSTRIAL Y PROTECCION AMBIENTAL PARA EL PROYECTO"/>
    <s v="PUERTO BAHIA COLOMBIA DE URABA S.A [Antioquia]"/>
    <s v="Elementos de Protección"/>
    <s v="1.4.55.12 | Materiales y Suministros para MO"/>
    <s v="MAS-DES.KN5"/>
    <s v="MASCARILLA DESECHABLE N95 - 5 CAPAS"/>
    <n v="12"/>
    <m/>
    <m/>
    <n v="12"/>
    <m/>
    <s v="Transportador por: CARGA MASIVA SAS [Itagüi]. Placa: GQU886. Cédula Conductor: 5.707.002. Nombre Conductor: MARCO AURELIO PEREZ SANDOVAL. Celular Conductor: 3212060851"/>
    <s v="CARGA MASIVA SAS"/>
    <s v="VEREDA EL CANAL CORR NUEVA COLONIA, TURBO, ANTIOQUIA"/>
    <s v="TURBO"/>
    <s v="ARCHILA OCHOA PEDRO JULIO"/>
    <s v="NATHALIA PLATA"/>
    <d v="2024-03-09T13:47:48"/>
    <x v="0"/>
    <n v="0"/>
  </r>
  <r>
    <s v="DS-24030067"/>
    <d v="2024-03-09T00:00:00"/>
    <x v="377"/>
    <d v="2024-03-09T00:00:00"/>
    <d v="2024-03-09T09:25:40"/>
    <s v="OP:2023-00357.008"/>
    <s v="ELEMENTOS DE SEGURIDAD INDUSTRIAL Y PROTECCION AMBIENTAL PARA EL PROYECTO"/>
    <s v="PUERTO BAHIA COLOMBIA DE URABA S.A [Antioquia]"/>
    <s v="Guantes"/>
    <s v="1.4.55.12 | Materiales y Suministros para MO"/>
    <s v="GUA-POL.G40.9"/>
    <s v="GUANTE G40 POLIURETANO MANTENIMIENTO # 9"/>
    <n v="12"/>
    <m/>
    <m/>
    <n v="12"/>
    <m/>
    <s v="Transportador por: CARGA MASIVA SAS [Itagüi]. Placa: GQU886. Cédula Conductor: 5.707.002. Nombre Conductor: MARCO AURELIO PEREZ SANDOVAL. Celular Conductor: 3212060851"/>
    <s v="CARGA MASIVA SAS"/>
    <s v="VEREDA EL CANAL CORR NUEVA COLONIA, TURBO, ANTIOQUIA"/>
    <s v="TURBO"/>
    <s v="ARCHILA OCHOA PEDRO JULIO"/>
    <s v="NATHALIA PLATA"/>
    <d v="2024-03-09T13:47:48"/>
    <x v="0"/>
    <n v="0"/>
  </r>
  <r>
    <s v="DS-24030067"/>
    <d v="2024-03-09T00:00:00"/>
    <x v="377"/>
    <d v="2024-03-09T00:00:00"/>
    <d v="2024-03-09T09:25:40"/>
    <s v="OP:2023-00357.008"/>
    <s v="ELEMENTOS DE SEGURIDAD INDUSTRIAL Y PROTECCION AMBIENTAL PARA EL PROYECTO"/>
    <s v="PUERTO BAHIA COLOMBIA DE URABA S.A [Antioquia]"/>
    <s v="Guantes"/>
    <s v="1.4.55.12 | Materiales y Suministros para MO"/>
    <s v="GUA-NIT.13&quot;.9"/>
    <s v="GUANTE NITRILO 13&quot; # 9"/>
    <n v="4"/>
    <m/>
    <m/>
    <n v="4"/>
    <m/>
    <s v="Transportador por: CARGA MASIVA SAS [Itagüi]. Placa: GQU886. Cédula Conductor: 5.707.002. Nombre Conductor: MARCO AURELIO PEREZ SANDOVAL. Celular Conductor: 3212060851"/>
    <s v="CARGA MASIVA SAS"/>
    <s v="VEREDA EL CANAL CORR NUEVA COLONIA, TURBO, ANTIOQUIA"/>
    <s v="TURBO"/>
    <s v="ARCHILA OCHOA PEDRO JULIO"/>
    <s v="NATHALIA PLATA"/>
    <d v="2024-03-09T13:47:48"/>
    <x v="0"/>
    <n v="0"/>
  </r>
  <r>
    <s v="DS-24030067"/>
    <d v="2024-03-09T00:00:00"/>
    <x v="377"/>
    <d v="2024-03-09T00:00:00"/>
    <d v="2024-03-09T09:25:40"/>
    <s v="OP:2023-00357.008"/>
    <s v="ELEMENTOS DE SEGURIDAD INDUSTRIAL Y PROTECCION AMBIENTAL PARA EL PROYECTO"/>
    <s v="PUERTO BAHIA COLOMBIA DE URABA S.A [Antioquia]"/>
    <s v="Elementos de Protección"/>
    <s v="1.4.55.12 | Materiales y Suministros para MO"/>
    <s v="GAF-TRA.SPYFLEX"/>
    <s v="GAFAS ANTIEMPAÑANTES TRANSPARENTES REF. SPYFLEX Ref: 352451600040"/>
    <n v="12"/>
    <m/>
    <m/>
    <n v="12"/>
    <m/>
    <s v="Transportador por: CARGA MASIVA SAS [Itagüi]. Placa: GQU886. Cédula Conductor: 5.707.002. Nombre Conductor: MARCO AURELIO PEREZ SANDOVAL. Celular Conductor: 3212060851"/>
    <s v="CARGA MASIVA SAS"/>
    <s v="VEREDA EL CANAL CORR NUEVA COLONIA, TURBO, ANTIOQUIA"/>
    <s v="TURBO"/>
    <s v="ARCHILA OCHOA PEDRO JULIO"/>
    <s v="NATHALIA PLATA"/>
    <d v="2024-03-09T13:47:48"/>
    <x v="0"/>
    <n v="0"/>
  </r>
  <r>
    <s v="DS-24030067"/>
    <d v="2024-03-09T00:00:00"/>
    <x v="377"/>
    <d v="2024-03-09T00:00:00"/>
    <d v="2024-03-09T09:25:40"/>
    <s v="OP:2023-00357.008"/>
    <s v="ELEMENTOS DE SEGURIDAD INDUSTRIAL Y PROTECCION AMBIENTAL PARA EL PROYECTO"/>
    <s v="PUERTO BAHIA COLOMBIA DE URABA S.A [Antioquia]"/>
    <s v="Elementos de Protección"/>
    <s v="1.4.55.12 | Materiales y Suministros para MO"/>
    <s v="GAF-NEG.SPYFLEX"/>
    <s v="GAFAS ANTIEMPAÑANTES NEGRAS REF. SPYFLEX Ref: 201020232"/>
    <n v="12"/>
    <m/>
    <m/>
    <n v="12"/>
    <m/>
    <s v="Transportador por: CARGA MASIVA SAS [Itagüi]. Placa: GQU886. Cédula Conductor: 5.707.002. Nombre Conductor: MARCO AURELIO PEREZ SANDOVAL. Celular Conductor: 3212060851"/>
    <s v="CARGA MASIVA SAS"/>
    <s v="VEREDA EL CANAL CORR NUEVA COLONIA, TURBO, ANTIOQUIA"/>
    <s v="TURBO"/>
    <s v="ARCHILA OCHOA PEDRO JULIO"/>
    <s v="NATHALIA PLATA"/>
    <d v="2024-03-09T13:47:48"/>
    <x v="0"/>
    <n v="0"/>
  </r>
  <r>
    <s v="DS-24030067"/>
    <d v="2024-03-09T00:00:00"/>
    <x v="377"/>
    <d v="2024-03-09T00:00:00"/>
    <d v="2024-03-09T09:25:40"/>
    <s v="OP:2023-00357.008"/>
    <s v="ELEMENTOS DE SEGURIDAD INDUSTRIAL Y PROTECCION AMBIENTAL PARA EL PROYECTO"/>
    <s v="PUERTO BAHIA COLOMBIA DE URABA S.A [Antioquia]"/>
    <s v="Elementos de Protección"/>
    <s v="1.4.55.12 | Materiales y Suministros para MO"/>
    <s v="DEL-SOL.CAR.60X90"/>
    <s v="DELANTAL PARA SOLDADOR EN CARNAZA 60 CMS X 90 CMS"/>
    <n v="5"/>
    <m/>
    <m/>
    <n v="5"/>
    <m/>
    <s v="Transportador por: CARGA MASIVA SAS [Itagüi]. Placa: GQU886. Cédula Conductor: 5.707.002. Nombre Conductor: MARCO AURELIO PEREZ SANDOVAL. Celular Conductor: 3212060851"/>
    <s v="CARGA MASIVA SAS"/>
    <s v="VEREDA EL CANAL CORR NUEVA COLONIA, TURBO, ANTIOQUIA"/>
    <s v="TURBO"/>
    <s v="ARCHILA OCHOA PEDRO JULIO"/>
    <s v="NATHALIA PLATA"/>
    <d v="2024-03-09T13:47:48"/>
    <x v="0"/>
    <n v="0"/>
  </r>
  <r>
    <s v="DS-24030067"/>
    <d v="2024-03-09T00:00:00"/>
    <x v="377"/>
    <d v="2024-03-09T00:00:00"/>
    <d v="2024-03-09T09:25:40"/>
    <s v="OP:2023-00357.008"/>
    <s v="ELEMENTOS DE SEGURIDAD INDUSTRIAL Y PROTECCION AMBIENTAL PARA EL PROYECTO"/>
    <s v="PUERTO BAHIA COLOMBIA DE URABA S.A [Antioquia]"/>
    <s v="Elementos de Protección"/>
    <s v="1.4.55.12 | Materiales y Suministros para MO"/>
    <s v="BAR-RIG.MEN."/>
    <s v="BARBUQUEJO RIGIDO MENTONERA PARA CASCO - 3 APOYOS ARM Ref: 09131"/>
    <n v="10"/>
    <m/>
    <m/>
    <n v="10"/>
    <m/>
    <s v="Transportador por: CARGA MASIVA SAS [Itagüi]. Placa: GQU886. Cédula Conductor: 5.707.002. Nombre Conductor: MARCO AURELIO PEREZ SANDOVAL. Celular Conductor: 3212060851"/>
    <s v="CARGA MASIVA SAS"/>
    <s v="VEREDA EL CANAL CORR NUEVA COLONIA, TURBO, ANTIOQUIA"/>
    <s v="TURBO"/>
    <s v="ARCHILA OCHOA PEDRO JULIO"/>
    <s v="NATHALIA PLATA"/>
    <d v="2024-03-09T13:47:48"/>
    <x v="0"/>
    <n v="0"/>
  </r>
  <r>
    <s v="DS-24030072"/>
    <d v="2024-03-11T00:00:00"/>
    <x v="378"/>
    <d v="2024-03-11T00:00:00"/>
    <d v="2024-03-11T11:40:23"/>
    <s v="OP:2023-00408.012"/>
    <s v="CONSUMIBLES FABRICACION METALTECO (LA CASITA Y PLANTA PRINCIPAL)"/>
    <s v="METALTECO SAS [Girón]"/>
    <s v="Pintura Esmalte"/>
    <s v="1.4.05.05 | Pintura"/>
    <s v="ESM-ALQ.ALU"/>
    <s v="ESMALTE ALQUIDICO AZUL RAL6505 PINTUNAL"/>
    <n v="5"/>
    <m/>
    <m/>
    <n v="5"/>
    <s v="Despachar para LA CASITA"/>
    <s v="Transportador por: SANDOVAL DELGADO WILMER ALEXANDER. Placa: NA. Cédula Conductor: 91514200. Nombre Conductor: WILMER ALEXANDER SANDOVAL. Celular Conductor: 3157058783"/>
    <s v="SANDOVAL DELGADO WILMER ALEXANDER"/>
    <s v="KM 6 VIA GIRON"/>
    <s v="GIRÓN"/>
    <s v="PINTO PINZON LUIS ARNULFO"/>
    <s v="LINA PADILLA"/>
    <d v="2024-03-11T12:13:00"/>
    <x v="0"/>
    <n v="0"/>
  </r>
  <r>
    <s v="DS-24030075"/>
    <d v="2024-03-12T00:00:00"/>
    <x v="379"/>
    <d v="2024-03-12T00:00:00"/>
    <d v="2024-03-11T14:27:11"/>
    <s v="OP:2023-00240.001"/>
    <s v="DISEÑO DE PLANOS TALLER FABRICACIÓN DE ESTRUCTURA METÁLICA EN ACERO ESTRUCTURAL A-572"/>
    <s v="CONSORCIO CONSTRUCCIONES HOSPITALARIAS [Bogotá D.C.]"/>
    <s v="Soldadura MIG"/>
    <s v="1.4.05.07 | Soldadura"/>
    <s v="SOL-MIG-0.35WES"/>
    <s v="SOLDADURA MIG 0.35 WEST ARCO WEST ARCO WEST ARCO"/>
    <n v="2"/>
    <m/>
    <m/>
    <n v="2"/>
    <s v="Despachar para LA CASITA"/>
    <s v="Transportador por: NAVAS NARIÑO REYNALDO. Placa: BVG095. Cédula Conductor: 91238062. Nombre Conductor: REYNALDO  NAVAS. Celular Conductor: 3158505444"/>
    <s v="NAVAS NARIÑO REYNALDO"/>
    <s v="CR 12 84 A 12 OF 301"/>
    <s v="BOGOTÁ. D.C."/>
    <s v="PINTO PINZON LUIS ARNULFO"/>
    <s v="NATHALIA PLATA"/>
    <d v="2024-03-12T09:11:37"/>
    <x v="0"/>
    <n v="0"/>
  </r>
  <r>
    <s v="DS-24030076"/>
    <d v="2024-03-12T00:00:00"/>
    <x v="380"/>
    <d v="2024-03-12T00:00:00"/>
    <d v="2024-03-12T09:38:28"/>
    <s v="OP:2023-00240.001"/>
    <s v="DISEÑO DE PLANOS TALLER FABRICACIÓN DE ESTRUCTURA METÁLICA EN ACERO ESTRUCTURAL A-572"/>
    <s v="CONSORCIO CONSTRUCCIONES HOSPITALARIAS [Bogotá D.C.]"/>
    <s v="A.C.P.M"/>
    <s v="1.4.55.05 | Combustibles y Lubricantes"/>
    <s v="COM-ACP.M"/>
    <s v="ACPM"/>
    <n v="55"/>
    <m/>
    <m/>
    <n v="55"/>
    <s v="Despachar ACPM al HUS"/>
    <s v="Transportador por: NAVAS NARIÑO REYNALDO. Placa: BVG095. Cédula Conductor: 91238062. Nombre Conductor: REYNALDO  NAVAS. Celular Conductor: 3158505444"/>
    <s v="NAVAS NARIÑO REYNALDO"/>
    <s v="CR 12 84 A 12 OF 301"/>
    <s v="BOGOTÁ. D.C."/>
    <s v="PINTO PINZON LUIS ARNULFO"/>
    <s v="NATHALIA PLATA"/>
    <d v="2024-03-12T09:52:21"/>
    <x v="0"/>
    <n v="0"/>
  </r>
  <r>
    <s v="DS-24030077"/>
    <d v="2024-03-12T00:00:00"/>
    <x v="381"/>
    <d v="2024-03-12T00:00:00"/>
    <d v="2024-03-11T11:41:16"/>
    <s v="OP:2024-00042.001"/>
    <s v="DADO Ø 4.5 PARA PLTZ 25 AMPLIADA RECORRIDO 60MM"/>
    <s v="AGROPECUARIA ALIAR SA [Floridablanca]"/>
    <s v="Varios Diversos"/>
    <s v="1.4.05.10 | Varios"/>
    <s v="DAD-P25.60M"/>
    <s v="DADO PLTZ 25 (1210) AMPLIADA Ø EXT. 770 MM Ø INT. 630 MM ANCHO TOTAL. 304MM - Ø AGUJERO 4.5 MM - RECORRIDO 60 MM CON DESFOGUE LATERALES - MARCA JACOBS"/>
    <n v="1"/>
    <m/>
    <m/>
    <n v="1"/>
    <s v="enviar en camion contratado por metalteco el dia 12 de marzo de 2024 SEGUN OC 4500046240"/>
    <s v="Transportador por: GRUPO ARTE S.A.S.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3-12T10:20:39"/>
    <x v="0"/>
    <n v="0"/>
  </r>
  <r>
    <s v="DS-24030077"/>
    <d v="2024-03-12T00:00:00"/>
    <x v="382"/>
    <d v="2024-03-12T00:00:00"/>
    <d v="2024-03-11T11:53:18"/>
    <s v="OP:2024-00178.001"/>
    <s v="DADO Ø 4.5 PARA PLTZ 25 AMPLIADA RECORRIDO 60MM"/>
    <s v="AGROPECUARIA ALIAR SA [Floridablanca]"/>
    <s v="Varios Diversos"/>
    <s v="1.4.05.10 | Varios"/>
    <s v="DAD-P25.60M"/>
    <s v="DADO PLTZ 25 (1210) AMPLIADA Ø EXT. 770 MM Ø INT. 630 MM ANCHO TOTAL. 304MM - Ø AGUJERO 4.5 MM - RECORRIDO 60 MM CON DESFOGUE LATERALES - MARCA JACOBS"/>
    <n v="3"/>
    <m/>
    <m/>
    <n v="3"/>
    <s v="SEGUN OC   4500053713"/>
    <s v="Transportador por: GRUPO ARTE S.A.S. Placa: WFD966. Cédula Conductor: 79.913.083. Nombre Conductor: José Luis Lozano Martínez. Celular Conductor: 313 326 21 89"/>
    <s v="GRUPO ARTE S.A.S"/>
    <s v="Km 88 Via Pto Lopez / Pto Gaitan Finca La Fazenda Puente Arimena - Departamento Meta"/>
    <s v="FLORIDABLANCA"/>
    <s v="LIZARAZO MORENO EDWIN HORACIO"/>
    <s v="NATHALIA PLATA"/>
    <d v="2024-03-12T10:20:39"/>
    <x v="0"/>
    <n v="0"/>
  </r>
  <r>
    <s v="DS-24030078"/>
    <d v="2024-03-12T00:00:00"/>
    <x v="383"/>
    <d v="2024-03-12T00:00:00"/>
    <d v="2024-03-11T15:25:28"/>
    <s v="OP:2023-00240.001"/>
    <s v="DISEÑO DE PLANOS TALLER FABRICACIÓN DE ESTRUCTURA METÁLICA EN ACERO ESTRUCTURAL A-572"/>
    <s v="CONSORCIO CONSTRUCCIONES HOSPITALARIAS [Bogotá D.C.]"/>
    <s v="Tuerca Hexágona Galvanizada"/>
    <s v="1.4.05.08 | Tornillería"/>
    <s v="TUE-3/4.GALV.A194.GR2H"/>
    <s v="TUERCA HEX 3/4 - GALVANIZADA REF,  A194 GRADO 2H - 10HPP"/>
    <n v="600"/>
    <m/>
    <m/>
    <n v="600"/>
    <s v="Despachar para el HUS"/>
    <s v="Transportador por: LMI S.A.S. [Bucaramanga]. Placa: TZR285. Cédula Conductor: 1095913870. Nombre Conductor: Manuel García. Celular Conductor: 3153449422"/>
    <s v="LMI S.A.S."/>
    <s v="CR 12 84 A 12 OF 301"/>
    <s v="BOGOTÁ. D.C."/>
    <s v="PINTO PINZON LUIS ARNULFO"/>
    <s v="NATHALIA PLATA"/>
    <d v="2024-03-12T10:33:43"/>
    <x v="0"/>
    <n v="0"/>
  </r>
  <r>
    <s v="DS-24030078"/>
    <d v="2024-03-12T00:00:00"/>
    <x v="383"/>
    <d v="2024-03-12T00:00:00"/>
    <d v="2024-03-11T15:25:28"/>
    <s v="OP:2023-00240.001"/>
    <s v="DISEÑO DE PLANOS TALLER FABRICACIÓN DE ESTRUCTURA METÁLICA EN ACERO ESTRUCTURAL A-572"/>
    <s v="CONSORCIO CONSTRUCCIONES HOSPITALARIAS [Bogotá D.C.]"/>
    <s v="Tornillo Hexágono"/>
    <s v="1.4.05.08 | Tornillería"/>
    <s v="TOR-3/4.2.1/2.A325"/>
    <s v="TORNILLO HEX 3/4 X 2 1/2 - GALVANIZADO REF. A325 TIPO 1"/>
    <n v="187"/>
    <m/>
    <m/>
    <n v="187"/>
    <s v="Despachar para el HUS"/>
    <s v="Transportador por: LMI S.A.S. [Bucaramanga]. Placa: TZR285. Cédula Conductor: 1095913870. Nombre Conductor: Manuel García. Celular Conductor: 3153449422"/>
    <s v="LMI S.A.S."/>
    <s v="CR 12 84 A 12 OF 301"/>
    <s v="BOGOTÁ. D.C."/>
    <s v="PINTO PINZON LUIS ARNULFO"/>
    <s v="NATHALIA PLATA"/>
    <d v="2024-03-12T10:33:43"/>
    <x v="0"/>
    <n v="0"/>
  </r>
  <r>
    <s v="DS-24030078"/>
    <d v="2024-03-12T00:00:00"/>
    <x v="383"/>
    <d v="2024-03-12T00:00:00"/>
    <d v="2024-03-11T15:25:28"/>
    <s v="OP:2023-00240.001"/>
    <s v="DISEÑO DE PLANOS TALLER FABRICACIÓN DE ESTRUCTURA METÁLICA EN ACERO ESTRUCTURAL A-572"/>
    <s v="CONSORCIO CONSTRUCCIONES HOSPITALARIAS [Bogotá D.C.]"/>
    <s v="Arandela Plana"/>
    <s v="1.4.05.08 | Tornillería"/>
    <s v="ARA-3/4.F4369"/>
    <s v="ARANDELA PLANA Ø 3/4 REF. F4369 T1"/>
    <n v="600"/>
    <m/>
    <m/>
    <n v="600"/>
    <s v="Despachar para el HUS"/>
    <s v="Transportador por: LMI S.A.S. [Bucaramanga]. Placa: TZR285. Cédula Conductor: 1095913870. Nombre Conductor: Manuel García. Celular Conductor: 3153449422"/>
    <s v="LMI S.A.S."/>
    <s v="CR 12 84 A 12 OF 301"/>
    <s v="BOGOTÁ. D.C."/>
    <s v="PINTO PINZON LUIS ARNULFO"/>
    <s v="NATHALIA PLATA"/>
    <d v="2024-03-12T10:33:43"/>
    <x v="0"/>
    <n v="0"/>
  </r>
  <r>
    <s v="DS-24030081"/>
    <d v="2024-03-13T00:00:00"/>
    <x v="384"/>
    <d v="2024-03-13T00:00:00"/>
    <d v="2024-03-12T14:54:49"/>
    <s v="OP:2023-00408.011"/>
    <s v="CONSUMIBLES  MONTAJE ESTRUCTURA HUS (APOYO CONTRATISTA )"/>
    <s v="METALTECO SAS [Girón]"/>
    <s v="Abrazaderas"/>
    <s v="1.4.05.10 | Varios"/>
    <s v="ABR-MET-1/4"/>
    <s v="ABRAZADERA METALICA 1/4&quot;"/>
    <n v="4"/>
    <m/>
    <m/>
    <n v="4"/>
    <s v="Despachar para el HUS"/>
    <s v="Transportador por: PABON NIÑO NICOLAS MAURICIO. Placa: NA. Cédula Conductor: 1005260657. Nombre Conductor: NICOLAS MAURICIO PABON. Celular Conductor: 6469411"/>
    <s v="PABON NIÑO NICOLAS MAURICIO"/>
    <s v="KM 6 VIA GIRON"/>
    <s v="GIRÓN"/>
    <s v="PINTO PINZON LUIS ARNULFO"/>
    <s v="HAROLD ARDILA"/>
    <d v="2024-03-13T09:58:29"/>
    <x v="0"/>
    <n v="0"/>
  </r>
  <r>
    <s v="DS-24030085"/>
    <d v="2024-03-14T00:00:00"/>
    <x v="385"/>
    <d v="2024-03-07T00:00:00"/>
    <d v="2024-03-05T16:27:26"/>
    <s v="OP:2024-00019.001"/>
    <s v="TRANSPORTADOR DE CADENA GALVANIZADO TRCG 2526 70 M3/H,  30 M, 10 HP TRCG 2526"/>
    <s v="ALIMENTOS POLAR COLOMBIA SAS [Bogotá]"/>
    <s v="Tuerca Hexágona Zincada"/>
    <s v="1.4.05.08 | Tornillería"/>
    <s v="TUH-3/8"/>
    <s v="TUERCA HEX 3/8 ZINCADA"/>
    <n v="120"/>
    <m/>
    <m/>
    <n v="120"/>
    <m/>
    <s v="Transportador por: TRANSPORTES TERRESTRES DE CARGA LTDA [BUCARAMANGA]. Placa: GQW463. Cédula Conductor: 91452544. Nombre Conductor: DIOMEDES PIMIENTO ESLABA. Celular Conductor: 3133214536"/>
    <s v="TRANSPORTES TERRESTRES DE CARGA LTDA"/>
    <s v="CR 9 A 99 02 OF 501"/>
    <s v="BOGOTÁ. D.C."/>
    <s v="DURAN HERNANDEZ FABIAN RUMMENIGE"/>
    <s v="SANDRA CALA"/>
    <d v="2024-03-14T08:49:59"/>
    <x v="0"/>
    <n v="0"/>
  </r>
  <r>
    <s v="DS-24030085"/>
    <d v="2024-03-14T00:00:00"/>
    <x v="385"/>
    <d v="2024-03-07T00:00:00"/>
    <d v="2024-03-05T16:27:26"/>
    <s v="OP:2024-00019.001"/>
    <s v="TRANSPORTADOR DE CADENA GALVANIZADO TRCG 2526 70 M3/H,  30 M, 10 HP TRCG 2526"/>
    <s v="ALIMENTOS POLAR COLOMBIA SAS [Bogotá]"/>
    <s v="Tornillo Hexágono"/>
    <s v="1.4.05.08 | Tornillería"/>
    <s v="THE-3/8X3/4"/>
    <s v="TORNILLO HEX 3/8 X 3/4 ZINCADO"/>
    <n v="120"/>
    <m/>
    <m/>
    <n v="120"/>
    <m/>
    <s v="Transportador por: TRANSPORTES TERRESTRES DE CARGA LTDA [BUCARAMANGA]. Placa: GQW463. Cédula Conductor: 91452544. Nombre Conductor: DIOMEDES PIMIENTO ESLABA. Celular Conductor: 3133214536"/>
    <s v="TRANSPORTES TERRESTRES DE CARGA LTDA"/>
    <s v="CR 9 A 99 02 OF 501"/>
    <s v="BOGOTÁ. D.C."/>
    <s v="DURAN HERNANDEZ FABIAN RUMMENIGE"/>
    <s v="SANDRA CALA"/>
    <d v="2024-03-14T08:49:59"/>
    <x v="0"/>
    <n v="0"/>
  </r>
  <r>
    <s v="DS-24030085"/>
    <d v="2024-03-14T00:00:00"/>
    <x v="386"/>
    <d v="2024-03-07T00:00:00"/>
    <d v="2024-03-05T16:27:12"/>
    <s v="OP:2024-00019.002"/>
    <s v="TRANSPORTADOR DE CADENA GALVANIZADO TRCG 2526 110 M3/H, 9 M, 3.0 HP"/>
    <s v="ALIMENTOS POLAR COLOMBIA SAS [Bogotá]"/>
    <s v="Tuerca Hexágona Zincada"/>
    <s v="1.4.05.08 | Tornillería"/>
    <s v="TUH-3/8"/>
    <s v="TUERCA HEX 3/8 ZINCADA"/>
    <n v="70"/>
    <m/>
    <m/>
    <n v="70"/>
    <m/>
    <s v="Transportador por: TRANSPORTES TERRESTRES DE CARGA LTDA [BUCARAMANGA]. Placa: GQW463. Cédula Conductor: 91452544. Nombre Conductor: DIOMEDES PIMIENTO ESLABA. Celular Conductor: 3133214536"/>
    <s v="TRANSPORTES TERRESTRES DE CARGA LTDA"/>
    <s v="CR 9 A 99 02 OF 501"/>
    <s v="BOGOTÁ. D.C."/>
    <s v="DURAN HERNANDEZ FABIAN RUMMENIGE"/>
    <s v="SANDRA CALA"/>
    <d v="2024-03-14T08:49:59"/>
    <x v="0"/>
    <n v="0"/>
  </r>
  <r>
    <s v="DS-24030085"/>
    <d v="2024-03-14T00:00:00"/>
    <x v="386"/>
    <d v="2024-03-07T00:00:00"/>
    <d v="2024-03-05T16:27:12"/>
    <s v="OP:2024-00019.002"/>
    <s v="TRANSPORTADOR DE CADENA GALVANIZADO TRCG 2526 110 M3/H, 9 M, 3.0 HP"/>
    <s v="ALIMENTOS POLAR COLOMBIA SAS [Bogotá]"/>
    <s v="Tornillo Hexágono"/>
    <s v="1.4.05.08 | Tornillería"/>
    <s v="THE-3/8X3/4"/>
    <s v="TORNILLO HEX 3/8 X 3/4 ZINCADO"/>
    <n v="70"/>
    <m/>
    <m/>
    <n v="70"/>
    <m/>
    <s v="Transportador por: TRANSPORTES TERRESTRES DE CARGA LTDA [BUCARAMANGA]. Placa: GQW463. Cédula Conductor: 91452544. Nombre Conductor: DIOMEDES PIMIENTO ESLABA. Celular Conductor: 3133214536"/>
    <s v="TRANSPORTES TERRESTRES DE CARGA LTDA"/>
    <s v="CR 9 A 99 02 OF 501"/>
    <s v="BOGOTÁ. D.C."/>
    <s v="DURAN HERNANDEZ FABIAN RUMMENIGE"/>
    <s v="SANDRA CALA"/>
    <d v="2024-03-14T08:49:59"/>
    <x v="0"/>
    <n v="0"/>
  </r>
  <r>
    <s v="DS-24030085"/>
    <d v="2024-03-14T00:00:00"/>
    <x v="387"/>
    <d v="2024-03-07T00:00:00"/>
    <d v="2024-03-05T16:42:36"/>
    <s v="OP:2024-00019.003"/>
    <s v="COMPUERTA MANUAL GALVANIZADA CM253000"/>
    <s v="ALIMENTOS POLAR COLOMBIA SAS [Bogotá]"/>
    <s v="Tuerca Hexágona Zincada"/>
    <s v="1.4.05.08 | Tornillería"/>
    <s v="TUH-3/8"/>
    <s v="TUERCA HEX 3/8 ZINCADA"/>
    <n v="100"/>
    <m/>
    <m/>
    <n v="100"/>
    <m/>
    <s v="Transportador por: TRANSPORTES TERRESTRES DE CARGA LTDA [BUCARAMANGA]. Placa: GQW463. Cédula Conductor: 91452544. Nombre Conductor: DIOMEDES PIMIENTO ESLABA. Celular Conductor: 3133214536"/>
    <s v="TRANSPORTES TERRESTRES DE CARGA LTDA"/>
    <s v="CR 9 A 99 02 OF 501"/>
    <s v="BOGOTÁ. D.C."/>
    <s v="DURAN HERNANDEZ FABIAN RUMMENIGE"/>
    <s v="SANDRA CALA"/>
    <d v="2024-03-14T08:49:59"/>
    <x v="0"/>
    <n v="0"/>
  </r>
  <r>
    <s v="DS-24030085"/>
    <d v="2024-03-14T00:00:00"/>
    <x v="387"/>
    <d v="2024-03-07T00:00:00"/>
    <d v="2024-03-05T16:42:36"/>
    <s v="OP:2024-00019.003"/>
    <s v="COMPUERTA MANUAL GALVANIZADA CM253000"/>
    <s v="ALIMENTOS POLAR COLOMBIA SAS [Bogotá]"/>
    <s v="Tornillo Hexágono"/>
    <s v="1.4.05.08 | Tornillería"/>
    <s v="THE-3/8X1"/>
    <s v="TORNILLO HEX 3/8 X 1 ZINCADO"/>
    <n v="100"/>
    <m/>
    <m/>
    <n v="100"/>
    <m/>
    <s v="Transportador por: TRANSPORTES TERRESTRES DE CARGA LTDA [BUCARAMANGA]. Placa: GQW463. Cédula Conductor: 91452544. Nombre Conductor: DIOMEDES PIMIENTO ESLABA. Celular Conductor: 3133214536"/>
    <s v="TRANSPORTES TERRESTRES DE CARGA LTDA"/>
    <s v="CR 9 A 99 02 OF 501"/>
    <s v="BOGOTÁ. D.C."/>
    <s v="DURAN HERNANDEZ FABIAN RUMMENIGE"/>
    <s v="SANDRA CALA"/>
    <d v="2024-03-14T08:49:59"/>
    <x v="0"/>
    <n v="0"/>
  </r>
  <r>
    <s v="DS-24030085"/>
    <d v="2024-03-14T00:00:00"/>
    <x v="387"/>
    <d v="2024-03-07T00:00:00"/>
    <d v="2024-03-05T16:42:36"/>
    <s v="OP:2024-00019.003"/>
    <s v="COMPUERTA MANUAL GALVANIZADA CM253000"/>
    <s v="ALIMENTOS POLAR COLOMBIA SAS [Bogotá]"/>
    <s v="Varios Diversos"/>
    <s v="1.4.05.10 | Varios"/>
    <s v="GAL-FRI.WER"/>
    <s v="GALVANIZADO EN FRIO X 400 ML MARCA WERK"/>
    <n v="3"/>
    <m/>
    <m/>
    <n v="3"/>
    <m/>
    <s v="Transportador por: TRANSPORTES TERRESTRES DE CARGA LTDA [BUCARAMANGA]. Placa: GQW463. Cédula Conductor: 91452544. Nombre Conductor: DIOMEDES PIMIENTO ESLABA. Celular Conductor: 3133214536"/>
    <s v="TRANSPORTES TERRESTRES DE CARGA LTDA"/>
    <s v="CR 9 A 99 02 OF 501"/>
    <s v="BOGOTÁ. D.C."/>
    <s v="DURAN HERNANDEZ FABIAN RUMMENIGE"/>
    <s v="SANDRA CALA"/>
    <d v="2024-03-14T08:49:59"/>
    <x v="0"/>
    <n v="0"/>
  </r>
  <r>
    <s v="DS-24030086"/>
    <d v="2024-03-14T00:00:00"/>
    <x v="388"/>
    <d v="2024-03-14T00:00:00"/>
    <d v="2024-03-13T17:00:44"/>
    <s v="OP:2023-00408.011"/>
    <s v="CONSUMIBLES  MONTAJE ESTRUCTURA HUS (APOYO CONTRATISTA )"/>
    <s v="METALTECO SAS [Girón]"/>
    <s v="Eléctricos"/>
    <s v="1.4.05.16 | Eléctricos y Electrónicos"/>
    <s v="TOM-INC.TRI50A"/>
    <s v="TOMA CUADRADA PARA INCRUSTAR TRIFILAR 250 V X 50 AMPERIOS CODELCA REF: C-015 CODELCA Ref: C-015"/>
    <n v="1"/>
    <m/>
    <m/>
    <n v="1"/>
    <s v="Despachar para el HUS"/>
    <s v="Transportador por: LMI S.A.S. [Bucaramanga]. Placa: WOL439. Cédula Conductor: 1096253121. Nombre Conductor: JAIR ALBEIRO BELTRAN. Celular Conductor: 3016787132"/>
    <s v="LMI S.A.S."/>
    <s v="KM 6 VIA GIRON"/>
    <s v="GIRÓN"/>
    <s v="PINTO PINZON LUIS ARNULFO"/>
    <s v="JORGE ROMAN"/>
    <d v="2024-03-14T09:02:22"/>
    <x v="1"/>
    <n v="1"/>
  </r>
  <r>
    <s v="DS-24030086"/>
    <d v="2024-03-14T00:00:00"/>
    <x v="388"/>
    <d v="2024-03-14T00:00:00"/>
    <d v="2024-03-13T17:00:44"/>
    <s v="OP:2023-00408.011"/>
    <s v="CONSUMIBLES  MONTAJE ESTRUCTURA HUS (APOYO CONTRATISTA )"/>
    <s v="METALTECO SAS [Girón]"/>
    <s v="Eléctricos"/>
    <s v="1.4.05.16 | Eléctricos y Electrónicos"/>
    <s v="CAJ-CUA.MET3/4"/>
    <s v="CAJA CUADRADA METALICA TIPO INTERPERIE 3 ENTRADAS Ø 3/4 RAWELT Ref: TGB75-3 3ENT3/4"/>
    <n v="1"/>
    <m/>
    <m/>
    <n v="1"/>
    <s v="Despachar para el HUS"/>
    <s v="Transportador por: LMI S.A.S. [Bucaramanga]. Placa: WOL439. Cédula Conductor: 1096253121. Nombre Conductor: JAIR ALBEIRO BELTRAN. Celular Conductor: 3016787132"/>
    <s v="LMI S.A.S."/>
    <s v="KM 6 VIA GIRON"/>
    <s v="GIRÓN"/>
    <s v="PINTO PINZON LUIS ARNULFO"/>
    <s v="JORGE ROMAN"/>
    <d v="2024-03-14T09:02:22"/>
    <x v="1"/>
    <n v="0"/>
  </r>
  <r>
    <s v="DS-24030088"/>
    <d v="2024-03-14T00:00:00"/>
    <x v="387"/>
    <d v="2024-03-07T00:00:00"/>
    <d v="2024-03-05T16:42:36"/>
    <s v="OP:2024-00019.003"/>
    <s v="COMPUERTA MANUAL GALVANIZADA CM253000"/>
    <s v="ALIMENTOS POLAR COLOMBIA SAS [Bogotá]"/>
    <s v="Varios Diversos"/>
    <s v="1.4.05.10 | Varios"/>
    <s v="GAL-FRI.WER"/>
    <s v="GALVANIZADO EN FRIO X 400 ML MARCA WERK"/>
    <n v="2"/>
    <m/>
    <m/>
    <n v="2"/>
    <m/>
    <s v="Transportador por: TRANSPORTES TERRESTRES DE CARGA LTDA [BUCARAMANGA]. Placa: GQW463. Cédula Conductor: 91452544. Nombre Conductor: DIOMEDES PIMIENTO ESLABA. Celular Conductor: 3133214536"/>
    <s v="TRANSPORTES TERRESTRES DE CARGA LTDA"/>
    <s v="CR 9 A 99 02 OF 501"/>
    <s v="BOGOTÁ. D.C."/>
    <s v="DURAN HERNANDEZ FABIAN RUMMENIGE"/>
    <s v="NATHALIA PLATA"/>
    <d v="2024-03-15T17:14:38"/>
    <x v="0"/>
    <n v="1"/>
  </r>
  <r>
    <s v="DS-24030091"/>
    <d v="2024-03-14T00:00:00"/>
    <x v="389"/>
    <d v="2024-03-07T00:00:00"/>
    <d v="2024-03-07T11:44:47"/>
    <s v="OP:2024-00062.002"/>
    <s v="MONTAJE INGENIERO ALVARO CRISTANCHO"/>
    <s v="BBVA COLOMBIA / BANCO BILBAO VIZCAYA ARGENTARIA COLOMBIA S.A. [Bogotá D.C]"/>
    <s v="Materiales y Suministros"/>
    <s v="1.4.55.20 | Materiales y Suministros"/>
    <s v="PLA-NEG.4X4"/>
    <s v="PLASTICO NEGRO CAL. 4 X 4 METROS DE ANCHO"/>
    <n v="20"/>
    <m/>
    <m/>
    <n v="20"/>
    <s v="CAJA 21"/>
    <s v="Transportador por: GRUPO ARTE S.A.S [San Gil]. Placa: SND420. Cédula Conductor: 79.163.855. Nombre Conductor: Camilo Humberto Carrillo Organista. Celular Conductor: 312 587 19 16"/>
    <s v="GRUPO ARTE S.A.S"/>
    <s v="CR 9 72 21 P 7"/>
    <s v="BOGOTÁ. D.C."/>
    <s v="CRISTANCHO MOGOLLON ALVARO ANDRES"/>
    <s v="NATHALIA PLATA"/>
    <d v="2024-03-14T15:00:10"/>
    <x v="0"/>
    <n v="0"/>
  </r>
  <r>
    <s v="DS-24030091"/>
    <d v="2024-03-14T00:00:00"/>
    <x v="390"/>
    <d v="2024-03-14T00:00:00"/>
    <d v="2024-03-13T09:57:11"/>
    <s v="OP:2024-00010.003"/>
    <s v="MANO DE OBRA DE TECNICO ESPECIALISTA EN MONTAJE PARA ARMADO DE SILO METALICO Ø5350,13 ANILLOS FONDO CONICO 45° CON ESTRUCTURA METALICA"/>
    <s v="BBVA COLOMBIA / BANCO BILBAO VIZCAYA ARGENTARIA COLOMBIA S.A. [Bogotá D.C]"/>
    <s v="Varios Diversos"/>
    <s v="1.4.05.10 | Varios"/>
    <s v="TEN-GUA.3/4"/>
    <s v="TENSOR GUAYA Ø 3/4&quot; TIPO PESADO"/>
    <n v="6"/>
    <m/>
    <m/>
    <n v="6"/>
    <s v="CAJA 22"/>
    <s v="Transportador por: GRUPO ARTE S.A.S [San Gil]. Placa: SND420. Cédula Conductor: 79.163.855. Nombre Conductor: Camilo Humberto Carrillo Organista. Celular Conductor: 312 587 19 16"/>
    <s v="GRUPO ARTE S.A.S"/>
    <s v="CR 9 72 21 P 7"/>
    <s v="BOGOTÁ. D.C."/>
    <s v="NIÑO DUARTE ARNULFO JAVIER"/>
    <s v="NATHALIA PLATA"/>
    <d v="2024-03-14T15:00:10"/>
    <x v="0"/>
    <n v="0"/>
  </r>
  <r>
    <s v="DS-24030091"/>
    <d v="2024-03-14T00:00:00"/>
    <x v="390"/>
    <d v="2024-03-14T00:00:00"/>
    <d v="2024-03-13T09:57:11"/>
    <s v="OP:2024-00010.003"/>
    <s v="MANO DE OBRA DE TECNICO ESPECIALISTA EN MONTAJE PARA ARMADO DE SILO METALICO Ø5350,13 ANILLOS FONDO CONICO 45° CON ESTRUCTURA METALICA"/>
    <s v="BBVA COLOMBIA / BANCO BILBAO VIZCAYA ARGENTARIA COLOMBIA S.A. [Bogotá D.C]"/>
    <s v="Varios Diversos"/>
    <s v="1.4.05.10 | Varios"/>
    <s v="PER-GUA-5/8"/>
    <s v="PERRO PARA GUAYA Ø 5/8&quot; TIPO PESADO"/>
    <n v="30"/>
    <m/>
    <m/>
    <n v="30"/>
    <s v="CAJA 23"/>
    <s v="Transportador por: GRUPO ARTE S.A.S [San Gil]. Placa: SND420. Cédula Conductor: 79.163.855. Nombre Conductor: Camilo Humberto Carrillo Organista. Celular Conductor: 312 587 19 16"/>
    <s v="GRUPO ARTE S.A.S"/>
    <s v="CR 9 72 21 P 7"/>
    <s v="BOGOTÁ. D.C."/>
    <s v="NIÑO DUARTE ARNULFO JAVIER"/>
    <s v="NATHALIA PLATA"/>
    <d v="2024-03-14T15:00:10"/>
    <x v="0"/>
    <n v="0"/>
  </r>
  <r>
    <s v="DS-24030091"/>
    <d v="2024-03-14T00:00:00"/>
    <x v="390"/>
    <d v="2024-03-14T00:00:00"/>
    <d v="2024-03-13T09:57:11"/>
    <s v="OP:2024-00010.003"/>
    <s v="MANO DE OBRA DE TECNICO ESPECIALISTA EN MONTAJE PARA ARMADO DE SILO METALICO Ø5350,13 ANILLOS FONDO CONICO 45° CON ESTRUCTURA METALICA"/>
    <s v="BBVA COLOMBIA / BANCO BILBAO VIZCAYA ARGENTARIA COLOMBIA S.A. [Bogotá D.C]"/>
    <s v="Varios Diversos"/>
    <s v="1.4.05.10 | Varios"/>
    <s v="GUA-ALM-YUT-5/8"/>
    <s v="GUAYA ALMA YUTE Ø 5/8&quot;"/>
    <n v="120"/>
    <m/>
    <m/>
    <n v="120"/>
    <s v="CAJA 24"/>
    <s v="Transportador por: GRUPO ARTE S.A.S [San Gil]. Placa: SND420. Cédula Conductor: 79.163.855. Nombre Conductor: Camilo Humberto Carrillo Organista. Celular Conductor: 312 587 19 16"/>
    <s v="GRUPO ARTE S.A.S"/>
    <s v="CR 9 72 21 P 7"/>
    <s v="BOGOTÁ. D.C."/>
    <s v="NIÑO DUARTE ARNULFO JAVIER"/>
    <s v="NATHALIA PLATA"/>
    <d v="2024-03-14T15:00:10"/>
    <x v="0"/>
    <n v="0"/>
  </r>
  <r>
    <s v="DS-24030091"/>
    <d v="2024-03-14T00:00:00"/>
    <x v="390"/>
    <d v="2024-03-14T00:00:00"/>
    <d v="2024-03-13T09:57:11"/>
    <s v="OP:2024-00010.003"/>
    <s v="MANO DE OBRA DE TECNICO ESPECIALISTA EN MONTAJE PARA ARMADO DE SILO METALICO Ø5350,13 ANILLOS FONDO CONICO 45° CON ESTRUCTURA METALICA"/>
    <s v="BBVA COLOMBIA / BANCO BILBAO VIZCAYA ARGENTARIA COLOMBIA S.A. [Bogotá D.C]"/>
    <s v="Anclaje Expansivo"/>
    <s v="1.4.05.08 | Tornillería"/>
    <s v="ANC-EXP-1/2X3"/>
    <s v="ANCLAJE EXPANSIVO 1/2 X 3"/>
    <n v="60"/>
    <m/>
    <m/>
    <n v="60"/>
    <s v="CAJA 25"/>
    <s v="Transportador por: GRUPO ARTE S.A.S [San Gil]. Placa: SND420. Cédula Conductor: 79.163.855. Nombre Conductor: Camilo Humberto Carrillo Organista. Celular Conductor: 312 587 19 16"/>
    <s v="GRUPO ARTE S.A.S"/>
    <s v="CR 9 72 21 P 7"/>
    <s v="BOGOTÁ. D.C."/>
    <s v="NIÑO DUARTE ARNULFO JAVIER"/>
    <s v="NATHALIA PLATA"/>
    <d v="2024-03-14T15:00:10"/>
    <x v="0"/>
    <n v="0"/>
  </r>
  <r>
    <s v="DS-24030091"/>
    <d v="2024-03-14T00:00:00"/>
    <x v="391"/>
    <d v="2024-03-14T00:00:00"/>
    <d v="2024-03-14T09:27:19"/>
    <s v="OP:2023-00538.079"/>
    <s v="BATERIA DE CUATRO TOLVAS DE DEPOSITO SOBRE LA PELETIZADORA TVPL 5050 0406 TVPL 505004"/>
    <s v="BBVA COLOMBIA / BANCO BILBAO VIZCAYA ARGENTARIA COLOMBIA S.A. [Bogotá D.C]"/>
    <s v="Tuerca Milimétrica"/>
    <s v="1.4.05.08 | Tornillería"/>
    <s v="TUE-M-10X1.50"/>
    <s v="TUERCA M10 X PASO 1.50MM - FLANGE"/>
    <n v="9324"/>
    <m/>
    <m/>
    <n v="9324"/>
    <s v="CAJA 14-17"/>
    <s v="Transportador por: GRUPO ARTE S.A.S [San Gil]. Placa: SND420. Cédula Conductor: 79.163.855. Nombre Conductor: Camilo Humberto Carrillo Organista. Celular Conductor: 312 587 19 16"/>
    <s v="GRUPO ARTE S.A.S"/>
    <s v="CR 9 72 21 P 7"/>
    <s v="BOGOTÁ. D.C."/>
    <s v="CRISTANCHO MOGOLLON ALVARO ANDRES"/>
    <s v="NATHALIA PLATA"/>
    <d v="2024-03-14T15:00:10"/>
    <x v="0"/>
    <n v="0"/>
  </r>
  <r>
    <s v="DS-24030091"/>
    <d v="2024-03-14T00:00:00"/>
    <x v="391"/>
    <d v="2024-03-14T00:00:00"/>
    <d v="2024-03-14T09:27:19"/>
    <s v="OP:2023-00538.079"/>
    <s v="BATERIA DE CUATRO TOLVAS DE DEPOSITO SOBRE LA PELETIZADORA TVPL 5050 0406 TVPL 505004"/>
    <s v="BBVA COLOMBIA / BANCO BILBAO VIZCAYA ARGENTARIA COLOMBIA S.A. [Bogotá D.C]"/>
    <s v="Tornillo M"/>
    <s v="1.4.05.08 | Tornillería"/>
    <s v="TOR-M10X35MM"/>
    <s v="TORNILLO HEX M10 X 35MM - PASO 1.5MM - FLANGE"/>
    <n v="9600"/>
    <m/>
    <m/>
    <n v="9600"/>
    <s v="CAJA 1-13"/>
    <s v="Transportador por: GRUPO ARTE S.A.S [San Gil]. Placa: SND420. Cédula Conductor: 79.163.855. Nombre Conductor: Camilo Humberto Carrillo Organista. Celular Conductor: 312 587 19 16"/>
    <s v="GRUPO ARTE S.A.S"/>
    <s v="CR 9 72 21 P 7"/>
    <s v="BOGOTÁ. D.C."/>
    <s v="CRISTANCHO MOGOLLON ALVARO ANDRES"/>
    <s v="NATHALIA PLATA"/>
    <d v="2024-03-14T15:00:10"/>
    <x v="0"/>
    <n v="0"/>
  </r>
  <r>
    <s v="DS-24030091"/>
    <d v="2024-03-14T00:00:00"/>
    <x v="391"/>
    <d v="2024-03-14T00:00:00"/>
    <d v="2024-03-14T09:27:19"/>
    <s v="OP:2023-00538.079"/>
    <s v="BATERIA DE CUATRO TOLVAS DE DEPOSITO SOBRE LA PELETIZADORA TVPL 5050 0406 TVPL 505004"/>
    <s v="BBVA COLOMBIA / BANCO BILBAO VIZCAYA ARGENTARIA COLOMBIA S.A. [Bogotá D.C]"/>
    <s v="Materiales y Suministros"/>
    <s v="1.4.55.20 | Materiales y Suministros"/>
    <s v="SIKALASTO-95-OR"/>
    <s v="CHICLE SIKALASTOMER 95 OR 2.7 MM ESPESOR X 15.24 METROS"/>
    <n v="25"/>
    <m/>
    <m/>
    <n v="25"/>
    <s v="CAJA 18"/>
    <s v="Transportador por: GRUPO ARTE S.A.S [San Gil]. Placa: SND420. Cédula Conductor: 79.163.855. Nombre Conductor: Camilo Humberto Carrillo Organista. Celular Conductor: 312 587 19 16"/>
    <s v="GRUPO ARTE S.A.S"/>
    <s v="CR 9 72 21 P 7"/>
    <s v="BOGOTÁ. D.C."/>
    <s v="CRISTANCHO MOGOLLON ALVARO ANDRES"/>
    <s v="NATHALIA PLATA"/>
    <d v="2024-03-14T15:00:10"/>
    <x v="0"/>
    <n v="0"/>
  </r>
  <r>
    <s v="DS-24030091"/>
    <d v="2024-03-14T00:00:00"/>
    <x v="391"/>
    <d v="2024-03-14T00:00:00"/>
    <d v="2024-03-14T09:27:19"/>
    <s v="OP:2023-00538.079"/>
    <s v="BATERIA DE CUATRO TOLVAS DE DEPOSITO SOBRE LA PELETIZADORA TVPL 5050 0406 TVPL 505004"/>
    <s v="BBVA COLOMBIA / BANCO BILBAO VIZCAYA ARGENTARIA COLOMBIA S.A. [Bogotá D.C]"/>
    <s v="Empaques"/>
    <s v="1.4.05.10 | Varios"/>
    <s v="EMP-CAU-SIL-3/8"/>
    <s v="EMPAQUE DE CAUCHO Ø 3/8 PARA SILO/TOPE"/>
    <n v="3350"/>
    <m/>
    <m/>
    <n v="3350"/>
    <s v="CAJA 19"/>
    <s v="Transportador por: GRUPO ARTE S.A.S [San Gil]. Placa: SND420. Cédula Conductor: 79.163.855. Nombre Conductor: Camilo Humberto Carrillo Organista. Celular Conductor: 312 587 19 16"/>
    <s v="GRUPO ARTE S.A.S"/>
    <s v="CR 9 72 21 P 7"/>
    <s v="BOGOTÁ. D.C."/>
    <s v="CRISTANCHO MOGOLLON ALVARO ANDRES"/>
    <s v="NATHALIA PLATA"/>
    <d v="2024-03-14T15:00:10"/>
    <x v="0"/>
    <n v="0"/>
  </r>
  <r>
    <s v="DS-24030091"/>
    <d v="2024-03-14T00:00:00"/>
    <x v="392"/>
    <d v="2024-03-14T00:00:00"/>
    <d v="2024-03-14T10:07:58"/>
    <s v="OP:2024-00010.003"/>
    <s v="MANO DE OBRA DE TECNICO ESPECIALISTA EN MONTAJE PARA ARMADO DE SILO METALICO Ø5350,13 ANILLOS FONDO CONICO 45° CON ESTRUCTURA METALICA"/>
    <s v="BBVA COLOMBIA / BANCO BILBAO VIZCAYA ARGENTARIA COLOMBIA S.A. [Bogotá D.C]"/>
    <s v="Varios Diversos"/>
    <s v="1.4.05.10 | Varios"/>
    <s v="MAN-1/2."/>
    <s v="MANILA Y/O LAZO Ø 1/2&quot;"/>
    <n v="120"/>
    <m/>
    <m/>
    <n v="120"/>
    <s v="CAJA 20"/>
    <s v="Transportador por: GRUPO ARTE S.A.S [San Gil]. Placa: SND420. Cédula Conductor: 79.163.855. Nombre Conductor: Camilo Humberto Carrillo Organista. Celular Conductor: 312 587 19 16"/>
    <s v="GRUPO ARTE S.A.S"/>
    <s v="CR 9 72 21 P 7"/>
    <s v="BOGOTÁ. D.C."/>
    <s v="NIÑO DUARTE ARNULFO JAVIER"/>
    <s v="NATHALIA PLATA"/>
    <d v="2024-03-14T15:00:10"/>
    <x v="0"/>
    <n v="0"/>
  </r>
  <r>
    <s v="DS-24030092"/>
    <d v="2024-03-14T00:00:00"/>
    <x v="344"/>
    <d v="2024-03-08T00:00:00"/>
    <d v="2024-03-07T14:34:06"/>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ESL-REG.POS"/>
    <s v="ESLINGA SENCILLA DE POSICIONAMIENTO Y/O RESTRICCION EN REATA PLANA DE 1.8 METROS SAF Ref: 301S-SA-2P"/>
    <n v="1"/>
    <m/>
    <m/>
    <n v="1"/>
    <s v="PH 24030115 NUEVO"/>
    <s v="Transportador por: GRUPO ARTE S.A.S [San Gil]. Placa: SND420. Cédula Conductor: 79.163.855. Nombre Conductor: Camilo Humberto Carrillo Organista. Celular Conductor: 312 587 19 16"/>
    <s v="GRUPO ARTE S.A.S"/>
    <s v="CR 9 72 21 P 7"/>
    <s v="BOGOTÁ. D.C."/>
    <s v="NIÑO DUARTE ARNULFO JAVIER"/>
    <s v="SANDRA CALA"/>
    <d v="2024-03-16T09:48:33"/>
    <x v="0"/>
    <n v="0"/>
  </r>
  <r>
    <s v="DS-24030092"/>
    <d v="2024-03-14T00:00:00"/>
    <x v="344"/>
    <d v="2024-03-08T00:00:00"/>
    <d v="2024-03-07T14:34:06"/>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ESL-ENY.301YRA2G1P"/>
    <s v="ESLINGA EN Y REGULABLE EN REATA PLANA DE DETENCION DE CAIDAS CON PAQUETE ABSORBEDOR SAF Ref: 301YR-A-2G1P"/>
    <n v="1"/>
    <m/>
    <m/>
    <n v="1"/>
    <s v="PH 24030115 NUEVO"/>
    <s v="Transportador por: GRUPO ARTE S.A.S [San Gil]. Placa: SND420. Cédula Conductor: 79.163.855. Nombre Conductor: Camilo Humberto Carrillo Organista. Celular Conductor: 312 587 19 16"/>
    <s v="GRUPO ARTE S.A.S"/>
    <s v="CR 9 72 21 P 7"/>
    <s v="BOGOTÁ. D.C."/>
    <s v="NIÑO DUARTE ARNULFO JAVIER"/>
    <s v="SANDRA CALA"/>
    <d v="2024-03-16T09:48:33"/>
    <x v="0"/>
    <n v="0"/>
  </r>
  <r>
    <s v="DS-24030092"/>
    <d v="2024-03-14T00:00:00"/>
    <x v="344"/>
    <d v="2024-03-08T00:00:00"/>
    <d v="2024-03-07T14:34:06"/>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ARN-MUL.4PTOS"/>
    <s v="ARNES MULTIPROPOSITO,  CRUZADO DE 4 PUNTOS Ref: 402-MT-X4"/>
    <n v="1"/>
    <m/>
    <m/>
    <n v="1"/>
    <s v="PH 24030115 NUEVO"/>
    <s v="Transportador por: GRUPO ARTE S.A.S [San Gil]. Placa: SND420. Cédula Conductor: 79.163.855. Nombre Conductor: Camilo Humberto Carrillo Organista. Celular Conductor: 312 587 19 16"/>
    <s v="GRUPO ARTE S.A.S"/>
    <s v="CR 9 72 21 P 7"/>
    <s v="BOGOTÁ. D.C."/>
    <s v="NIÑO DUARTE ARNULFO JAVIER"/>
    <s v="SANDRA CALA"/>
    <d v="2024-03-16T09:48:33"/>
    <x v="0"/>
    <n v="0"/>
  </r>
  <r>
    <s v="DS-24030092"/>
    <d v="2024-03-14T00:00:00"/>
    <x v="393"/>
    <d v="2024-03-14T00:00:00"/>
    <d v="2024-03-13T14:51:18"/>
    <s v="OP:2024-00010.003"/>
    <s v="MANO DE OBRA DE TECNICO ESPECIALISTA EN MONTAJE PARA ARMADO DE SILO METALICO Ø5350,13 ANILLOS FONDO CONICO 45° CON ESTRUCTURA METALICA"/>
    <s v="BBVA COLOMBIA / BANCO BILBAO VIZCAYA ARGENTARIA COLOMBIA S.A. [Bogotá D.C]"/>
    <s v="Materiales y Suministros"/>
    <s v="1.4.55.20 | Materiales y Suministros"/>
    <s v="TER-22L."/>
    <s v="TERMO DE 22 LITROS REF. TE-22 MARCA POPOTAMO"/>
    <n v="2"/>
    <m/>
    <m/>
    <n v="2"/>
    <s v="PH 24030115 NUEVO"/>
    <s v="Transportador por: GRUPO ARTE S.A.S [San Gil]. Placa: SND420. Cédula Conductor: 79.163.855. Nombre Conductor: Camilo Humberto Carrillo Organista. Celular Conductor: 312 587 19 16"/>
    <s v="GRUPO ARTE S.A.S"/>
    <s v="CR 9 72 21 P 7"/>
    <s v="BOGOTÁ. D.C."/>
    <s v="NIÑO DUARTE ARNULFO JAVIER"/>
    <s v="SANDRA CALA"/>
    <d v="2024-03-16T09:48:33"/>
    <x v="0"/>
    <n v="0"/>
  </r>
  <r>
    <s v="DS-24030092"/>
    <d v="2024-03-14T00:00:00"/>
    <x v="393"/>
    <d v="2024-03-14T00:00:00"/>
    <d v="2024-03-13T14:51:18"/>
    <s v="OP:2024-00010.003"/>
    <s v="MANO DE OBRA DE TECNICO ESPECIALISTA EN MONTAJE PARA ARMADO DE SILO METALICO Ø5350,13 ANILLOS FONDO CONICO 45° CON ESTRUCTURA METALICA"/>
    <s v="BBVA COLOMBIA / BANCO BILBAO VIZCAYA ARGENTARIA COLOMBIA S.A. [Bogotá D.C]"/>
    <s v="Llaves"/>
    <s v="1.4.55.15 | Herramienta Desechable"/>
    <s v="LLA-MIX.16MM"/>
    <s v="LLAVE MIXTA 16 MM STANLEY Ref: 86-861"/>
    <n v="6"/>
    <m/>
    <m/>
    <n v="6"/>
    <s v="PH 24030115 NUEVO"/>
    <s v="Transportador por: GRUPO ARTE S.A.S [San Gil]. Placa: SND420. Cédula Conductor: 79.163.855. Nombre Conductor: Camilo Humberto Carrillo Organista. Celular Conductor: 312 587 19 16"/>
    <s v="GRUPO ARTE S.A.S"/>
    <s v="CR 9 72 21 P 7"/>
    <s v="BOGOTÁ. D.C."/>
    <s v="NIÑO DUARTE ARNULFO JAVIER"/>
    <s v="SANDRA CALA"/>
    <d v="2024-03-16T09:48:33"/>
    <x v="0"/>
    <n v="0"/>
  </r>
  <r>
    <s v="DS-24030092"/>
    <d v="2024-03-14T00:00:00"/>
    <x v="393"/>
    <d v="2024-03-14T00:00:00"/>
    <d v="2024-03-13T14:51:18"/>
    <s v="OP:2024-00010.003"/>
    <s v="MANO DE OBRA DE TECNICO ESPECIALISTA EN MONTAJE PARA ARMADO DE SILO METALICO Ø5350,13 ANILLOS FONDO CONICO 45° CON ESTRUCTURA METALICA"/>
    <s v="BBVA COLOMBIA / BANCO BILBAO VIZCAYA ARGENTARIA COLOMBIA S.A. [Bogotá D.C]"/>
    <s v="Copa"/>
    <s v="1.4.55.15 | Herramienta Desechable"/>
    <s v="COP-IMP.LTP"/>
    <s v="COPA DE IMPACTO 16 MM LARGA TIPO PESADO"/>
    <n v="5"/>
    <m/>
    <m/>
    <n v="5"/>
    <s v="PH 24030115 NUEVO"/>
    <s v="Transportador por: GRUPO ARTE S.A.S [San Gil]. Placa: SND420. Cédula Conductor: 79.163.855. Nombre Conductor: Camilo Humberto Carrillo Organista. Celular Conductor: 312 587 19 16"/>
    <s v="GRUPO ARTE S.A.S"/>
    <s v="CR 9 72 21 P 7"/>
    <s v="BOGOTÁ. D.C."/>
    <s v="NIÑO DUARTE ARNULFO JAVIER"/>
    <s v="SANDRA CALA"/>
    <d v="2024-03-16T09:48:33"/>
    <x v="0"/>
    <n v="0"/>
  </r>
  <r>
    <s v="DS-24030092"/>
    <d v="2024-03-14T00:00:00"/>
    <x v="394"/>
    <d v="2024-03-14T00:00:00"/>
    <d v="2024-03-14T10:06:43"/>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ESL-REG.POS"/>
    <s v="ESLINGA SENCILLA DE POSICIONAMIENTO Y/O RESTRICCION EN REATA PLANA DE 1.8 METROS SAF Ref: 301S-SA-2P"/>
    <n v="4"/>
    <m/>
    <m/>
    <n v="4"/>
    <s v="PH 24030115 NUEVO"/>
    <s v="Transportador por: GRUPO ARTE S.A.S [San Gil]. Placa: SND420. Cédula Conductor: 79.163.855. Nombre Conductor: Camilo Humberto Carrillo Organista. Celular Conductor: 312 587 19 16"/>
    <s v="GRUPO ARTE S.A.S"/>
    <s v="CR 9 72 21 P 7"/>
    <s v="BOGOTÁ. D.C."/>
    <s v="NIÑO DUARTE ARNULFO JAVIER"/>
    <s v="SANDRA CALA"/>
    <d v="2024-03-16T09:48:33"/>
    <x v="0"/>
    <n v="0"/>
  </r>
  <r>
    <s v="DS-24030092"/>
    <d v="2024-03-14T00:00:00"/>
    <x v="394"/>
    <d v="2024-03-14T00:00:00"/>
    <d v="2024-03-14T10:06:43"/>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ESL-ENY.301YRA2G1P"/>
    <s v="ESLINGA EN Y REGULABLE EN REATA PLANA DE DETENCION DE CAIDAS CON PAQUETE ABSORBEDOR SAF Ref: 301YR-A-2G1P"/>
    <n v="4"/>
    <m/>
    <m/>
    <n v="4"/>
    <s v="PH 24030115 NUEVO"/>
    <s v="Transportador por: GRUPO ARTE S.A.S [San Gil]. Placa: SND420. Cédula Conductor: 79.163.855. Nombre Conductor: Camilo Humberto Carrillo Organista. Celular Conductor: 312 587 19 16"/>
    <s v="GRUPO ARTE S.A.S"/>
    <s v="CR 9 72 21 P 7"/>
    <s v="BOGOTÁ. D.C."/>
    <s v="NIÑO DUARTE ARNULFO JAVIER"/>
    <s v="SANDRA CALA"/>
    <d v="2024-03-16T09:48:33"/>
    <x v="0"/>
    <n v="0"/>
  </r>
  <r>
    <s v="DS-24030092"/>
    <d v="2024-03-14T00:00:00"/>
    <x v="394"/>
    <d v="2024-03-14T00:00:00"/>
    <d v="2024-03-14T10:06:43"/>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ARN-MUL.4PTOS"/>
    <s v="ARNES MULTIPROPOSITO,  CRUZADO DE 4 PUNTOS Ref: 402-MT-X4"/>
    <n v="4"/>
    <m/>
    <m/>
    <n v="4"/>
    <s v="PH 24030115 NUEVO"/>
    <s v="Transportador por: GRUPO ARTE S.A.S [San Gil]. Placa: SND420. Cédula Conductor: 79.163.855. Nombre Conductor: Camilo Humberto Carrillo Organista. Celular Conductor: 312 587 19 16"/>
    <s v="GRUPO ARTE S.A.S"/>
    <s v="CR 9 72 21 P 7"/>
    <s v="BOGOTÁ. D.C."/>
    <s v="NIÑO DUARTE ARNULFO JAVIER"/>
    <s v="SANDRA CALA"/>
    <d v="2024-03-16T09:48:33"/>
    <x v="0"/>
    <n v="0"/>
  </r>
  <r>
    <s v="DS-24030093"/>
    <d v="2024-03-14T00:00:00"/>
    <x v="395"/>
    <d v="2024-03-14T00:00:00"/>
    <d v="2024-03-14T07:33:12"/>
    <s v="OP:2023-00240.001"/>
    <s v="DISEÑO DE PLANOS TALLER FABRICACIÓN DE ESTRUCTURA METÁLICA EN ACERO ESTRUCTURAL A-572"/>
    <s v="CONSORCIO CONSTRUCCIONES HOSPITALARIAS [Bogotá D.C.]"/>
    <s v="A.C.P.M"/>
    <s v="1.4.55.05 | Combustibles y Lubricantes"/>
    <s v="COM-ACP.M"/>
    <s v="ACPM"/>
    <n v="55"/>
    <m/>
    <m/>
    <n v="55"/>
    <s v="Despachar ACPM al HUS"/>
    <s v="Transportador por: NAVAS NARIÑO REYNALDO. Placa: BVG095. Cédula Conductor: 91238062. Nombre Conductor: REYNALDO  NAVAS. Celular Conductor: 3158505444"/>
    <s v="NAVAS NARIÑO REYNALDO"/>
    <s v="CR 12 84 A 12 OF 301"/>
    <s v="BOGOTÁ. D.C."/>
    <s v="PINTO PINZON LUIS ARNULFO"/>
    <s v="NATHALIA PLATA"/>
    <d v="2024-03-14T15:11:11"/>
    <x v="0"/>
    <n v="0"/>
  </r>
  <r>
    <s v="DS-24030096"/>
    <d v="2024-03-15T00:00:00"/>
    <x v="356"/>
    <d v="2024-03-08T00:00:00"/>
    <d v="2024-03-06T14:29:40"/>
    <s v="OP:2023-00438.001"/>
    <s v="MONTAJE SECCION RECIBO - ELKIN"/>
    <s v="PUERTO BAHIA COLOMBIA DE URABA S.A [Antioquia]"/>
    <s v="Copa"/>
    <s v="1.4.55.15 | Herramienta Desechable"/>
    <s v="COP-5/8.1/2.LTP"/>
    <s v="COPA 5/8 X 1/2 LARGA TIPO PESADO"/>
    <n v="1"/>
    <m/>
    <m/>
    <n v="1"/>
    <m/>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VALBUENA PEREZ ELKIN YESID"/>
    <s v="SANDRA CALA"/>
    <d v="2024-03-15T15:18:45"/>
    <x v="0"/>
    <n v="0"/>
  </r>
  <r>
    <s v="DS-24030097"/>
    <d v="2024-03-15T00:00:00"/>
    <x v="396"/>
    <d v="2024-03-01T00:00:00"/>
    <d v="2024-03-01T10:22:34"/>
    <s v="OP:2023-00438.002"/>
    <s v="MONTAJE SECCION RECIBO - SERGIO"/>
    <s v="PUERTO BAHIA COLOMBIA DE URABA S.A [Antioquia]"/>
    <s v="Grata"/>
    <s v="1.4.55.20 | Materiales y Suministros"/>
    <s v="GRA-1/4.TA1"/>
    <s v="GRATA CON ESPIGO 1/4 PARA TALADRO 1&quot; ENTORCHADA"/>
    <n v="6"/>
    <m/>
    <m/>
    <n v="6"/>
    <s v="PARA DESPACHAR EN EL PROXIMO CAMION QUE VA PARA PUERTO ANTIOQUIA O LA BODEGA APARTAD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30:54"/>
    <x v="0"/>
    <n v="0"/>
  </r>
  <r>
    <s v="DS-24030097"/>
    <d v="2024-03-15T00:00:00"/>
    <x v="357"/>
    <d v="2024-03-08T00:00:00"/>
    <d v="2024-03-07T17:24:30"/>
    <s v="OP:2023-00438.004"/>
    <s v="MONTAJE SECCION DESPACHO - SERGIO"/>
    <s v="PUERTO BAHIA COLOMBIA DE URABA S.A [Antioquia]"/>
    <s v="Materiales y Suministros"/>
    <s v="1.4.55.20 | Materiales y Suministros"/>
    <s v="SIK-FIX.BLA"/>
    <s v="SIKAFLEX - FIX  BLANCO X 370 GRAMOS / 300 ML SIKA Ref: 2560"/>
    <n v="13"/>
    <m/>
    <m/>
    <n v="13"/>
    <s v="PARA DESPACHAR EN EL PROXIMO CAMION QUE VA PARA PUERTO ANTIOQUIA O LA BODEGA"/>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30:54"/>
    <x v="0"/>
    <n v="0"/>
  </r>
  <r>
    <s v="DS-24030098"/>
    <d v="2024-03-15T00:00:00"/>
    <x v="363"/>
    <d v="2024-03-08T00:00:00"/>
    <d v="2024-03-08T08:51:42"/>
    <s v="OP:2023-00206.008"/>
    <s v="ITEM 308: TOLVA DE RECIBO 38.0 METROS DE LARGO X 3.0 METROS DE ANCHO."/>
    <s v="PUERTO BAHIA COLOMBIA DE URABA S.A [Antioquia]"/>
    <s v="Materiales y Suministros"/>
    <s v="1.4.55.20 | Materiales y Suministros"/>
    <s v="SIKA-221-BLA"/>
    <s v="SIKAFLEX 221 BLANCO X 370 GRAMOS / 300 ML SIKA"/>
    <n v="31"/>
    <m/>
    <m/>
    <n v="31"/>
    <m/>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VALBUENA PEREZ ELKIN YESID"/>
    <s v="NATHALIA PLATA"/>
    <d v="2024-03-15T15:26:26"/>
    <x v="0"/>
    <n v="0"/>
  </r>
  <r>
    <s v="DS-24030098"/>
    <d v="2024-03-15T00:00:00"/>
    <x v="397"/>
    <d v="2024-03-09T00:00:00"/>
    <d v="2024-03-08T16:21:23"/>
    <s v="OP:2023-00438.016"/>
    <s v="REPROCESO POR ASENTAMIENTO PIT DESPACHO"/>
    <s v="PUERTO BAHIA COLOMBIA DE URABA S.A [Antioquia]"/>
    <s v="Tuerca Hexágona Galvanizada"/>
    <s v="1.4.05.08 | Tornillería"/>
    <s v="TUE-HEX.112"/>
    <s v="TUERCA HEX Ø 1 1/2 GALVANIZADA A194 GRADO 2H"/>
    <n v="96"/>
    <m/>
    <m/>
    <n v="96"/>
    <m/>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USCATEGUI ECHEVERRIA JULIAN HERNANDO"/>
    <s v="NATHALIA PLATA"/>
    <d v="2024-03-15T15:26:26"/>
    <x v="0"/>
    <n v="0"/>
  </r>
  <r>
    <s v="DS-24030098"/>
    <d v="2024-03-15T00:00:00"/>
    <x v="367"/>
    <d v="2024-03-09T00:00:00"/>
    <d v="2024-03-09T05:29:30"/>
    <s v="OP:2023-00206.026"/>
    <s v="ITEM 321: ESCALERA GALVANIZADA SOPORTADA EN LA TORRE DE LOS ELEVADORES"/>
    <s v="PUERTO BAHIA COLOMBIA DE URABA S.A [Antioquia]"/>
    <s v="Tornillo Hexágono"/>
    <s v="1.4.05.08 | Tornillería"/>
    <s v="TOR-1X2.GALV.A325.T1"/>
    <s v="TORNILLO HEX 1 X 2 - GALVANIZADO  REF. A325 TIPO 1"/>
    <n v="12"/>
    <m/>
    <m/>
    <n v="12"/>
    <s v="PARA DESPACHAR EN EL CAMION SENCILLO QUE VA PARA PUERTO ANTIOQUIA    (TORNILLERIA ESCALERA RECIB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68"/>
    <d v="2024-03-09T00:00:00"/>
    <d v="2024-03-09T05:56:41"/>
    <s v="OP:2023-00206.165"/>
    <s v="ITEM 917: TORRE DE SOPORTE PARA ELEVADOR TSPE 3636"/>
    <s v="PUERTO BAHIA COLOMBIA DE URABA S.A [Antioquia]"/>
    <s v="Tuerca Hexágona Galvanizada"/>
    <s v="1.4.05.08 | Tornillería"/>
    <s v="TUE-HEX.112"/>
    <s v="TUERCA HEX Ø 1 1/2 GALVANIZADA A194 GRADO 2H"/>
    <n v="16"/>
    <m/>
    <m/>
    <n v="16"/>
    <s v="PARA DESPACHAR EN EL CAMION QUE VA PARA PUERTO ANTIOQUIA   (TUERCAS ANCLAJE PL9)"/>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69"/>
    <d v="2024-03-09T00:00:00"/>
    <d v="2024-03-09T06:03:25"/>
    <s v="OP:2023-00206.063"/>
    <s v="PERFILES DE AMARRE ENTRE ELEVADORES Y TORRE DE SOPORTE"/>
    <s v="PUERTO BAHIA COLOMBIA DE URABA S.A [Antioquia]"/>
    <s v="Tuerca Hexágona Galvanizada"/>
    <s v="1.4.05.08 | Tornillería"/>
    <s v="TUE-5/8.GALV.A194.2H"/>
    <s v="TUERCA HEX 5/8 - GALVANIZADA  REF. A194 GRADO 2H 11 HILOS"/>
    <n v="235"/>
    <m/>
    <m/>
    <n v="235"/>
    <s v="PARA DESPACHAR EN EL CAMION QUE VA PARA PUERTO ANTIOQUIA   (TORNILLERIA AMARRES ELEVADORES TORRE 6 COLUMNAS)"/>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69"/>
    <d v="2024-03-09T00:00:00"/>
    <d v="2024-03-09T06:03:25"/>
    <s v="OP:2023-00206.063"/>
    <s v="PERFILES DE AMARRE ENTRE ELEVADORES Y TORRE DE SOPORTE"/>
    <s v="PUERTO BAHIA COLOMBIA DE URABA S.A [Antioquia]"/>
    <s v="Tuerca Hexágona Galvanizada"/>
    <s v="1.4.05.08 | Tornillería"/>
    <s v="TUE-5/8.GALV.A194.2H"/>
    <s v="TUERCA HEX 5/8 - GALVANIZADA  REF. A194 GRADO 2H 11 HILOS"/>
    <n v="56"/>
    <m/>
    <m/>
    <n v="56"/>
    <s v="PARA DESPACHAR EN EL CAMION QUE VA PARA PUERTO ANTIOQUIA   (TORNILLERIA AMARRES ELEVADORES TORRE 6 COLUMNAS)"/>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69"/>
    <d v="2024-03-09T00:00:00"/>
    <d v="2024-03-09T06:03:25"/>
    <s v="OP:2023-00206.063"/>
    <s v="PERFILES DE AMARRE ENTRE ELEVADORES Y TORRE DE SOPORTE"/>
    <s v="PUERTO BAHIA COLOMBIA DE URABA S.A [Antioquia]"/>
    <s v="Tornillo Hexágono"/>
    <s v="1.4.05.08 | Tornillería"/>
    <s v="TOR-GAL.3/8"/>
    <s v="TORNILLO HEX 3/8 X 1 1/4 GALVANIZADO REF.325 TIPO 1"/>
    <n v="20"/>
    <m/>
    <m/>
    <n v="20"/>
    <s v="PARA DESPACHAR EN EL CAMION QUE VA PARA PUERTO ANTIOQUIA   (TORNILLERIA AMARRES ELEVADORES TORRE 6 COLUMNAS)"/>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69"/>
    <d v="2024-03-09T00:00:00"/>
    <d v="2024-03-09T06:03:25"/>
    <s v="OP:2023-00206.063"/>
    <s v="PERFILES DE AMARRE ENTRE ELEVADORES Y TORRE DE SOPORTE"/>
    <s v="PUERTO BAHIA COLOMBIA DE URABA S.A [Antioquia]"/>
    <s v="Tornillo Hexágono"/>
    <s v="1.4.05.08 | Tornillería"/>
    <s v="TOR-5/8.X2.GALV.A325.T1"/>
    <s v="TORNILLO HEX 5/8 X 2 - GALVANIZADO REF. A325 TIPO 1"/>
    <n v="170"/>
    <m/>
    <m/>
    <n v="170"/>
    <s v="PARA DESPACHAR EN EL CAMION QUE VA PARA PUERTO ANTIOQUIA   (TORNILLERIA AMARRES ELEVADORES TORRE 6 COLUMNAS)"/>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69"/>
    <d v="2024-03-09T00:00:00"/>
    <d v="2024-03-09T06:03:25"/>
    <s v="OP:2023-00206.063"/>
    <s v="PERFILES DE AMARRE ENTRE ELEVADORES Y TORRE DE SOPORTE"/>
    <s v="PUERTO BAHIA COLOMBIA DE URABA S.A [Antioquia]"/>
    <s v="Tornillo Hexágono"/>
    <s v="1.4.05.08 | Tornillería"/>
    <s v="TOR-5/8.1.1/2.GAL.A325T1"/>
    <s v="TORNILLO HEX 5/8 X 1 1/2  GALVANIZADO REF. A325 TIPO 1"/>
    <n v="70"/>
    <m/>
    <m/>
    <n v="70"/>
    <s v="PARA DESPACHAR EN EL CAMION QUE VA PARA PUERTO ANTIOQUIA   (TORNILLERIA AMARRES ELEVADORES TORRE 6 COLUMNAS)"/>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69"/>
    <d v="2024-03-09T00:00:00"/>
    <d v="2024-03-09T06:03:25"/>
    <s v="OP:2023-00206.063"/>
    <s v="PERFILES DE AMARRE ENTRE ELEVADORES Y TORRE DE SOPORTE"/>
    <s v="PUERTO BAHIA COLOMBIA DE URABA S.A [Antioquia]"/>
    <s v="Tuerca Hexágona Galvanizada"/>
    <s v="1.4.05.08 | Tornillería"/>
    <s v="THE-3/8.A194"/>
    <s v="TUERCA HEX 3/8 - GALVANIZADA REF,  A194 GRADO 2H 16HPP"/>
    <n v="70"/>
    <m/>
    <m/>
    <n v="70"/>
    <s v="PARA DESPACHAR EN EL CAMION QUE VA PARA PUERTO ANTIOQUIA   (TORNILLERIA AMARRES ELEVADORES TORRE 6 COLUMNAS)"/>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69"/>
    <d v="2024-03-09T00:00:00"/>
    <d v="2024-03-09T06:03:25"/>
    <s v="OP:2023-00206.063"/>
    <s v="PERFILES DE AMARRE ENTRE ELEVADORES Y TORRE DE SOPORTE"/>
    <s v="PUERTO BAHIA COLOMBIA DE URABA S.A [Antioquia]"/>
    <s v="Tuerca Hexágona Galvanizada"/>
    <s v="1.4.05.08 | Tornillería"/>
    <s v="THE-3/8.A194"/>
    <s v="TUERCA HEX 3/8 - GALVANIZADA REF,  A194 GRADO 2H 16HPP"/>
    <n v="16"/>
    <m/>
    <m/>
    <n v="16"/>
    <s v="PARA DESPACHAR EN EL CAMION QUE VA PARA PUERTO ANTIOQUIA   (TORNILLERIA AMARRES ELEVADORES TORRE 6 COLUMNAS)"/>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69"/>
    <d v="2024-03-09T00:00:00"/>
    <d v="2024-03-09T06:03:25"/>
    <s v="OP:2023-00206.063"/>
    <s v="PERFILES DE AMARRE ENTRE ELEVADORES Y TORRE DE SOPORTE"/>
    <s v="PUERTO BAHIA COLOMBIA DE URABA S.A [Antioquia]"/>
    <s v="Tuerca Hexágona Galvanizada"/>
    <s v="1.4.05.08 | Tornillería"/>
    <s v="THE-1/2.G.A194"/>
    <s v="TUERCA HEX 1/2 - GALVANIZADA REF,  A194 GRADO 2H 13HPP"/>
    <n v="16"/>
    <m/>
    <m/>
    <n v="16"/>
    <s v="PARA DESPACHAR EN EL CAMION QUE VA PARA PUERTO ANTIOQUIA   (TORNILLERIA AMARRES ELEVADORES TORRE 6 COLUMNAS)"/>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69"/>
    <d v="2024-03-09T00:00:00"/>
    <d v="2024-03-09T06:03:25"/>
    <s v="OP:2023-00206.063"/>
    <s v="PERFILES DE AMARRE ENTRE ELEVADORES Y TORRE DE SOPORTE"/>
    <s v="PUERTO BAHIA COLOMBIA DE URABA S.A [Antioquia]"/>
    <s v="Arandela Plana"/>
    <s v="1.4.05.08 | Tornillería"/>
    <s v="APL-5/8"/>
    <s v="ARANDELA PLANA 5/8 ZINCADA"/>
    <n v="56"/>
    <m/>
    <m/>
    <n v="56"/>
    <s v="PARA DESPACHAR EN EL CAMION QUE VA PARA PUERTO ANTIOQUIA   (TORNILLERIA AMARRES ELEVADORES TORRE 6 COLUMNAS)"/>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71"/>
    <d v="2024-03-09T00:00:00"/>
    <d v="2024-03-09T06:36:48"/>
    <s v="OP:2023-00206.029"/>
    <s v="ITEM 323: PLATAFORMA DE SERVICIO PARA LAS DOS TRAMPAS MAGNETICAS"/>
    <s v="PUERTO BAHIA COLOMBIA DE URABA S.A [Antioquia]"/>
    <s v="Tuerca Hexágona Galvanizada"/>
    <s v="1.4.05.08 | Tornillería"/>
    <s v="TUE-5/8.GALV.A194.2H"/>
    <s v="TUERCA HEX 5/8 - GALVANIZADA  REF. A194 GRADO 2H 11 HILOS"/>
    <n v="297"/>
    <m/>
    <m/>
    <n v="297"/>
    <s v="PARA DESPACHAR EN EL CAMION QUE VA PARA PUERTO ANTIOQUIA   (TORNILLERIA-FILTRA FACIL PLATAFORMA TRAMPAS RECIB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71"/>
    <d v="2024-03-09T00:00:00"/>
    <d v="2024-03-09T06:36:48"/>
    <s v="OP:2023-00206.029"/>
    <s v="ITEM 323: PLATAFORMA DE SERVICIO PARA LAS DOS TRAMPAS MAGNETICAS"/>
    <s v="PUERTO BAHIA COLOMBIA DE URABA S.A [Antioquia]"/>
    <s v="Tornillo Hexágono"/>
    <s v="1.4.05.08 | Tornillería"/>
    <s v="THE-5/8.2.1/2GALV."/>
    <s v="TORNILLO HEX 5/8 X 2 1/2 - GALVANIZADO REF. A325 TIPO 1"/>
    <n v="100"/>
    <m/>
    <m/>
    <n v="100"/>
    <s v="PARA DESPACHAR EN EL CAMION QUE VA PARA PUERTO ANTIOQUIA   (TORNILLERIA-FILTRA FACIL PLATAFORMA TRAMPAS RECIB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72"/>
    <d v="2024-03-09T00:00:00"/>
    <d v="2024-03-09T06:41:01"/>
    <s v="OP:2023-00206.022"/>
    <s v="PERFILES DE AMARRE ENTRE ELEVADORES Y TORRE DE SOPORTE"/>
    <s v="PUERTO BAHIA COLOMBIA DE URABA S.A [Antioquia]"/>
    <s v="Tuerca Hexágona Galvanizada"/>
    <s v="1.4.05.08 | Tornillería"/>
    <s v="TUE-5/8.GALV.A194.2H"/>
    <s v="TUERCA HEX 5/8 - GALVANIZADA  REF. A194 GRADO 2H 11 HILOS"/>
    <n v="336"/>
    <m/>
    <m/>
    <n v="336"/>
    <s v="PARA DESPACHAR EN EL CAMION QUE VA PARA PUERTO ANTIOQUIA   (TORNILLERIA SOPORTES AMARRE ELEVADORES RECIB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98"/>
    <d v="2024-03-09T00:00:00"/>
    <d v="2024-03-09T10:16:44"/>
    <s v="OP:2023-00438.017"/>
    <s v="REPROCESO POR ASENTAMIENTO TORRE ELEVADORES"/>
    <s v="PUERTO BAHIA COLOMBIA DE URABA S.A [Antioquia]"/>
    <s v="Tuerca Hexágona Galvanizada"/>
    <s v="1.4.05.08 | Tornillería"/>
    <s v="TUE-HEX.13/8"/>
    <s v="TUERCA HEX Ø 1 3/8 GALVANIZADA A194 GRADO 2H 8HPP"/>
    <n v="24"/>
    <m/>
    <m/>
    <n v="24"/>
    <s v="PARA DESPACHAR EN EL CAMION SENCILLO QUE VA PARA PUERTO ANTIOQUIA    (TUERCAS ANCLAJE PL4)"/>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5:26:26"/>
    <x v="0"/>
    <n v="0"/>
  </r>
  <r>
    <s v="DS-24030098"/>
    <d v="2024-03-15T00:00:00"/>
    <x v="399"/>
    <d v="2024-03-15T00:00:00"/>
    <d v="2024-03-15T09:30:34"/>
    <s v="OP:2023-00206.009"/>
    <s v="ITEM 309: DEFLECTORES INTERNOS PARA CAPTURAS DE POLVOS DENTRO DE LA TOLVA DE RECIBO"/>
    <s v="PUERTO BAHIA COLOMBIA DE URABA S.A [Antioquia]"/>
    <s v="Tuerca de Seguridad"/>
    <s v="1.4.05.08 | Tornillería"/>
    <s v="TUE-SEG-3/8"/>
    <s v="TUERCA DE SEGURIDAD 3/8 ZINCADA"/>
    <n v="3226"/>
    <m/>
    <m/>
    <n v="3226"/>
    <m/>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VALBUENA PEREZ ELKIN YESID"/>
    <s v="NATHALIA PLATA"/>
    <d v="2024-03-15T15:26:26"/>
    <x v="0"/>
    <n v="0"/>
  </r>
  <r>
    <s v="DS-24030098"/>
    <d v="2024-03-15T00:00:00"/>
    <x v="399"/>
    <d v="2024-03-15T00:00:00"/>
    <d v="2024-03-15T09:30:34"/>
    <s v="OP:2023-00206.009"/>
    <s v="ITEM 309: DEFLECTORES INTERNOS PARA CAPTURAS DE POLVOS DENTRO DE LA TOLVA DE RECIBO"/>
    <s v="PUERTO BAHIA COLOMBIA DE URABA S.A [Antioquia]"/>
    <s v="Pintura Diversos"/>
    <s v="1.4.05.05 | Pintura"/>
    <s v="PIN-POL.9006"/>
    <s v="PINTURA ESMALTE POLIURETANO SUMATANE 355 RAL 9006 ALUMINIO COMPONENTE A (A=0.82G:B=0.18G) SW"/>
    <n v="2"/>
    <m/>
    <m/>
    <n v="2"/>
    <m/>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VALBUENA PEREZ ELKIN YESID"/>
    <s v="NATHALIA PLATA"/>
    <d v="2024-03-15T15:26:26"/>
    <x v="0"/>
    <n v="0"/>
  </r>
  <r>
    <s v="DS-24030098"/>
    <d v="2024-03-15T00:00:00"/>
    <x v="399"/>
    <d v="2024-03-15T00:00:00"/>
    <d v="2024-03-15T09:30:34"/>
    <s v="OP:2023-00206.009"/>
    <s v="ITEM 309: DEFLECTORES INTERNOS PARA CAPTURAS DE POLVOS DENTRO DE LA TOLVA DE RECIBO"/>
    <s v="PUERTO BAHIA COLOMBIA DE URABA S.A [Antioquia]"/>
    <s v="Materiales y Suministros"/>
    <s v="1.4.55.20 | Materiales y Suministros"/>
    <s v="BRO-CHA.2&quot;"/>
    <s v="BROCHA 2&quot; - MARCA LA MONA"/>
    <n v="3"/>
    <m/>
    <m/>
    <n v="3"/>
    <m/>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VALBUENA PEREZ ELKIN YESID"/>
    <s v="NATHALIA PLATA"/>
    <d v="2024-03-15T15:26:26"/>
    <x v="0"/>
    <n v="0"/>
  </r>
  <r>
    <s v="DS-24030098"/>
    <d v="2024-03-15T00:00:00"/>
    <x v="400"/>
    <d v="2024-03-15T00:00:00"/>
    <d v="2024-03-15T10:18:24"/>
    <s v="OP:2023-00206.009"/>
    <s v="ITEM 309: DEFLECTORES INTERNOS PARA CAPTURAS DE POLVOS DENTRO DE LA TOLVA DE RECIBO"/>
    <s v="PUERTO BAHIA COLOMBIA DE URABA S.A [Antioquia]"/>
    <s v="Catalizadores"/>
    <s v="1.4.05.05 | Pintura"/>
    <s v="CAT-POL.SMAT"/>
    <s v="CATALIZADOR POLIURETANO SUMATANE 355 COMPONENTE B (A=0.82G:B=0.18G) SW SW SW"/>
    <n v="2"/>
    <m/>
    <m/>
    <n v="2"/>
    <m/>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VALBUENA PEREZ ELKIN YESID"/>
    <s v="NATHALIA PLATA"/>
    <d v="2024-03-15T15:26:26"/>
    <x v="0"/>
    <n v="0"/>
  </r>
  <r>
    <s v="DS-24030104"/>
    <d v="2024-03-15T00:00:00"/>
    <x v="401"/>
    <d v="2024-03-15T00:00:00"/>
    <d v="2024-03-15T13:51:01"/>
    <s v="OP:2023-00206.127"/>
    <s v="ITEM 808: ELEVADOR DE CANGILONES GALVANIZADO 42188, 484 M3/HR,  45.4 MTS, 100 HP"/>
    <s v="PUERTO BAHIA COLOMBIA DE URABA S.A [Antioquia]"/>
    <s v="Tuerca Hexágona Inoxidable"/>
    <s v="1.4.05.08 | Tornillería"/>
    <s v="TUH-INOX-1/2"/>
    <s v="TUERCA HEX INOX 1/2"/>
    <n v="964"/>
    <m/>
    <m/>
    <n v="964"/>
    <s v="DESPACHAR EN EL CAMION QUE VA PARA LA BODEGA APARTADO (METALTEC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6:25:50"/>
    <x v="0"/>
    <n v="0"/>
  </r>
  <r>
    <s v="DS-24030104"/>
    <d v="2024-03-15T00:00:00"/>
    <x v="401"/>
    <d v="2024-03-15T00:00:00"/>
    <d v="2024-03-15T13:51:01"/>
    <s v="OP:2023-00206.127"/>
    <s v="ITEM 808: ELEVADOR DE CANGILONES GALVANIZADO 42188, 484 M3/HR,  45.4 MTS, 100 HP"/>
    <s v="PUERTO BAHIA COLOMBIA DE URABA S.A [Antioquia]"/>
    <s v="Tuerca Hexágona Zincada"/>
    <s v="1.4.05.08 | Tornillería"/>
    <s v="TUH-3/8"/>
    <s v="TUERCA HEX 3/8 ZINCADA"/>
    <n v="1263"/>
    <m/>
    <m/>
    <n v="1263"/>
    <s v="DESPACHAR EN EL CAMION QUE VA PARA LA BODEGA APARTADO (METALTEC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6:25:50"/>
    <x v="0"/>
    <n v="0"/>
  </r>
  <r>
    <s v="DS-24030104"/>
    <d v="2024-03-15T00:00:00"/>
    <x v="401"/>
    <d v="2024-03-15T00:00:00"/>
    <d v="2024-03-15T13:51:01"/>
    <s v="OP:2023-00206.127"/>
    <s v="ITEM 808: ELEVADOR DE CANGILONES GALVANIZADO 42188, 484 M3/HR,  45.4 MTS, 100 HP"/>
    <s v="PUERTO BAHIA COLOMBIA DE URABA S.A [Antioquia]"/>
    <s v="Tuerca Hexágona Zincada"/>
    <s v="1.4.05.08 | Tornillería"/>
    <s v="TUH-3/8"/>
    <s v="TUERCA HEX 3/8 ZINCADA"/>
    <n v="137"/>
    <m/>
    <m/>
    <n v="137"/>
    <s v="DESPACHAR EN EL CAMION QUE VA PARA LA BODEGA APARTADO (METALTEC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6:25:50"/>
    <x v="0"/>
    <n v="0"/>
  </r>
  <r>
    <s v="DS-24030104"/>
    <d v="2024-03-15T00:00:00"/>
    <x v="401"/>
    <d v="2024-03-15T00:00:00"/>
    <d v="2024-03-15T13:51:01"/>
    <s v="OP:2023-00206.127"/>
    <s v="ITEM 808: ELEVADOR DE CANGILONES GALVANIZADO 42188, 484 M3/HR,  45.4 MTS, 100 HP"/>
    <s v="PUERTO BAHIA COLOMBIA DE URABA S.A [Antioquia]"/>
    <s v="Tuerca Hexágona Zincada"/>
    <s v="1.4.05.08 | Tornillería"/>
    <s v="TUH-1/2"/>
    <s v="TUERCA HEX 1/2 ZINCADA"/>
    <n v="14"/>
    <m/>
    <m/>
    <n v="14"/>
    <s v="DESPACHAR EN EL CAMION QUE VA PARA LA BODEGA APARTADO (METALTEC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6:25:50"/>
    <x v="0"/>
    <n v="0"/>
  </r>
  <r>
    <s v="DS-24030104"/>
    <d v="2024-03-15T00:00:00"/>
    <x v="401"/>
    <d v="2024-03-15T00:00:00"/>
    <d v="2024-03-15T13:51:01"/>
    <s v="OP:2023-00206.127"/>
    <s v="ITEM 808: ELEVADOR DE CANGILONES GALVANIZADO 42188, 484 M3/HR,  45.4 MTS, 100 HP"/>
    <s v="PUERTO BAHIA COLOMBIA DE URABA S.A [Antioquia]"/>
    <s v="Tornillo Hexágono"/>
    <s v="1.4.05.08 | Tornillería"/>
    <s v="THE-3/8X3/4"/>
    <s v="TORNILLO HEX 3/8 X 3/4 ZINCADO"/>
    <n v="1102"/>
    <m/>
    <m/>
    <n v="1102"/>
    <s v="DESPACHAR EN EL CAMION QUE VA PARA LA BODEGA APARTADO (METALTEC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6:25:50"/>
    <x v="0"/>
    <n v="0"/>
  </r>
  <r>
    <s v="DS-24030104"/>
    <d v="2024-03-15T00:00:00"/>
    <x v="401"/>
    <d v="2024-03-15T00:00:00"/>
    <d v="2024-03-15T13:51:01"/>
    <s v="OP:2023-00206.127"/>
    <s v="ITEM 808: ELEVADOR DE CANGILONES GALVANIZADO 42188, 484 M3/HR,  45.4 MTS, 100 HP"/>
    <s v="PUERTO BAHIA COLOMBIA DE URABA S.A [Antioquia]"/>
    <s v="Tornillo Hexágono"/>
    <s v="1.4.05.08 | Tornillería"/>
    <s v="THE-3/8X3/4"/>
    <s v="TORNILLO HEX 3/8 X 3/4 ZINCADO"/>
    <n v="198"/>
    <m/>
    <m/>
    <n v="198"/>
    <s v="DESPACHAR EN EL CAMION QUE VA PARA LA BODEGA APARTADO (METALTEC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6:25:50"/>
    <x v="0"/>
    <n v="0"/>
  </r>
  <r>
    <s v="DS-24030104"/>
    <d v="2024-03-15T00:00:00"/>
    <x v="401"/>
    <d v="2024-03-15T00:00:00"/>
    <d v="2024-03-15T13:51:01"/>
    <s v="OP:2023-00206.127"/>
    <s v="ITEM 808: ELEVADOR DE CANGILONES GALVANIZADO 42188, 484 M3/HR,  45.4 MTS, 100 HP"/>
    <s v="PUERTO BAHIA COLOMBIA DE URABA S.A [Antioquia]"/>
    <s v="Tornillo Hexágono"/>
    <s v="1.4.05.08 | Tornillería"/>
    <s v="THE-1/2X2"/>
    <s v="TORNILLO HEX 1/2 X 2 ZINCADO"/>
    <n v="14"/>
    <m/>
    <m/>
    <n v="14"/>
    <s v="DESPACHAR EN EL CAMION QUE VA PARA LA BODEGA APARTADO (METALTEC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6:25:50"/>
    <x v="0"/>
    <n v="0"/>
  </r>
  <r>
    <s v="DS-24030104"/>
    <d v="2024-03-15T00:00:00"/>
    <x v="401"/>
    <d v="2024-03-15T00:00:00"/>
    <d v="2024-03-15T13:51:01"/>
    <s v="OP:2023-00206.127"/>
    <s v="ITEM 808: ELEVADOR DE CANGILONES GALVANIZADO 42188, 484 M3/HR,  45.4 MTS, 100 HP"/>
    <s v="PUERTO BAHIA COLOMBIA DE URABA S.A [Antioquia]"/>
    <s v="Tuerca Hexágona Galvanizada"/>
    <s v="1.4.05.08 | Tornillería"/>
    <s v="THE-1/2.G.A194"/>
    <s v="TUERCA HEX 1/2 - GALVANIZADA REF,  A194 GRADO 2H 13HPP"/>
    <n v="415"/>
    <m/>
    <m/>
    <n v="415"/>
    <s v="DESPACHAR EN EL CAMION QUE VA PARA LA BODEGA APARTADO (METALTEC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6:25:50"/>
    <x v="0"/>
    <n v="0"/>
  </r>
  <r>
    <s v="DS-24030104"/>
    <d v="2024-03-15T00:00:00"/>
    <x v="401"/>
    <d v="2024-03-15T00:00:00"/>
    <d v="2024-03-15T13:51:01"/>
    <s v="OP:2023-00206.127"/>
    <s v="ITEM 808: ELEVADOR DE CANGILONES GALVANIZADO 42188, 484 M3/HR,  45.4 MTS, 100 HP"/>
    <s v="PUERTO BAHIA COLOMBIA DE URABA S.A [Antioquia]"/>
    <s v="Tornillo Hexágono"/>
    <s v="1.4.05.08 | Tornillería"/>
    <s v="THE-1/2.1.1/2.G.A325T1"/>
    <s v="TORNILLO HEX 1/2 X 1 1/2 - GALVANIZADO REF. A325 TIPO 1"/>
    <n v="415"/>
    <m/>
    <m/>
    <n v="415"/>
    <s v="DESPACHAR EN EL CAMION QUE VA PARA LA BODEGA APARTADO (METALTEC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6:25:50"/>
    <x v="0"/>
    <n v="0"/>
  </r>
  <r>
    <s v="DS-24030104"/>
    <d v="2024-03-15T00:00:00"/>
    <x v="401"/>
    <d v="2024-03-15T00:00:00"/>
    <d v="2024-03-15T13:51:01"/>
    <s v="OP:2023-00206.127"/>
    <s v="ITEM 808: ELEVADOR DE CANGILONES GALVANIZADO 42188, 484 M3/HR,  45.4 MTS, 100 HP"/>
    <s v="PUERTO BAHIA COLOMBIA DE URABA S.A [Antioquia]"/>
    <s v="Tornillo Bristol con cabeza"/>
    <s v="1.4.05.08 | Tornillería"/>
    <s v="TBI-1/2.114"/>
    <s v="TORNILLO BUTTON 1/2 X 1 1/4  CABEZA BRISTOL - INOX"/>
    <n v="1064"/>
    <m/>
    <m/>
    <n v="1064"/>
    <s v="DESPACHAR EN EL CAMION QUE VA PARA LA BODEGA APARTADO (METALTEC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6:25:50"/>
    <x v="0"/>
    <n v="0"/>
  </r>
  <r>
    <s v="DS-24030104"/>
    <d v="2024-03-15T00:00:00"/>
    <x v="402"/>
    <d v="2024-03-15T00:00:00"/>
    <d v="2024-03-15T13:53:17"/>
    <s v="OP:2023-00206.127"/>
    <s v="ITEM 808: ELEVADOR DE CANGILONES GALVANIZADO 42188, 484 M3/HR,  45.4 MTS, 100 HP"/>
    <s v="PUERTO BAHIA COLOMBIA DE URABA S.A [Antioquia]"/>
    <s v="Materiales y Suministros"/>
    <s v="1.4.55.20 | Materiales y Suministros"/>
    <s v="SIK-FIX.BLA"/>
    <s v="SIKAFLEX - FIX  BLANCO X 370 GRAMOS / 300 ML SIKA Ref: 2560"/>
    <n v="10"/>
    <m/>
    <m/>
    <n v="10"/>
    <s v="DESPACHAR EN EL CAMION QUE VA PARA LA BODEGA APARTADO (METALTECO)"/>
    <s v="Transportador por: TRANSPORTES TERRESTRES DE CARGA LTDA [BUCARAMANGA]. Placa: LQO737. Cédula Conductor: 1007590444. Nombre Conductor: JUAN PABLO QUIJANO ARQUELLO. Celular Conductor: 3142733442"/>
    <s v="TRANSPORTES TERRESTRES DE CARGA LTDA"/>
    <s v="VEREDA EL CANAL CORR NUEVA COLONIA, TURBO, ANTIOQUIA"/>
    <s v="TURBO"/>
    <s v="CACERES PAREDES SERGIO AUGUSTO"/>
    <s v="NATHALIA PLATA"/>
    <d v="2024-03-15T16:25:50"/>
    <x v="0"/>
    <n v="0"/>
  </r>
  <r>
    <s v="DS-24030107"/>
    <d v="2024-03-16T00:00:00"/>
    <x v="403"/>
    <d v="2024-03-16T00:00:00"/>
    <d v="2024-03-15T16:25:18"/>
    <s v="OP:2024-00190.001"/>
    <s v="SUMINISTRO DE PERSONAL PARA CAMBIO DE HOUSING PLTZ 501"/>
    <s v="ALIMENTOS FINCA S.A.S. [Bucaramanga]"/>
    <s v="Materiales y Suministros"/>
    <s v="1.4.55.20 | Materiales y Suministros"/>
    <s v="WYP-ALL.X80"/>
    <s v="ESTOPA WYPALL X - 80  ROLLO 80 PAÑOS DE 42 CM X 28 CM"/>
    <n v="1"/>
    <m/>
    <m/>
    <n v="1"/>
    <s v="ENTREGAR A DANNY CABALLERO PARA MTTO"/>
    <s v="Transportador por: CABALLERO DANNY ALBEIRO. Placa: BVG095. Cédula Conductor: 91458875. Nombre Conductor: DANNY ALBEIRO CABALLERO. Celular Conductor: 23232323232"/>
    <s v="CABALLERO DANNY ALBEIRO"/>
    <s v="KM 3 VIA PALENQUE CAFE MADRID"/>
    <s v="BUCARAMANGA"/>
    <s v="LIZARAZO MORENO EDWIN HORACIO"/>
    <s v="NATHALIA PLATA"/>
    <d v="2024-03-18T10:13:30"/>
    <x v="0"/>
    <n v="0"/>
  </r>
  <r>
    <s v="DS-24030107"/>
    <d v="2024-03-16T00:00:00"/>
    <x v="403"/>
    <d v="2024-03-16T00:00:00"/>
    <d v="2024-03-15T16:25:18"/>
    <s v="OP:2024-00190.001"/>
    <s v="SUMINISTRO DE PERSONAL PARA CAMBIO DE HOUSING PLTZ 501"/>
    <s v="ALIMENTOS FINCA S.A.S. [Bucaramanga]"/>
    <s v="Soldadura 7018"/>
    <s v="1.4.05.07 | Soldadura"/>
    <s v="SOL-7018-1/8"/>
    <s v="SOLDADURA 7018 1/8 WEST ARCO WEST ARCO"/>
    <n v="0.5"/>
    <m/>
    <m/>
    <n v="0.5"/>
    <s v="ENTREGAR A DANNY CABALLERO PARA MTTO"/>
    <s v="Transportador por: CABALLERO DANNY ALBEIRO. Placa: BVG095. Cédula Conductor: 91458875. Nombre Conductor: DANNY ALBEIRO CABALLERO. Celular Conductor: 23232323232"/>
    <s v="CABALLERO DANNY ALBEIRO"/>
    <s v="KM 3 VIA PALENQUE CAFE MADRID"/>
    <s v="BUCARAMANGA"/>
    <s v="LIZARAZO MORENO EDWIN HORACIO"/>
    <s v="NATHALIA PLATA"/>
    <d v="2024-03-18T10:13:30"/>
    <x v="0"/>
    <n v="0"/>
  </r>
  <r>
    <s v="DS-24030107"/>
    <d v="2024-03-16T00:00:00"/>
    <x v="403"/>
    <d v="2024-03-16T00:00:00"/>
    <d v="2024-03-15T16:25:18"/>
    <s v="OP:2024-00190.001"/>
    <s v="SUMINISTRO DE PERSONAL PARA CAMBIO DE HOUSING PLTZ 501"/>
    <s v="ALIMENTOS FINCA S.A.S. [Bucaramanga]"/>
    <s v="Materiales y Suministros"/>
    <s v="1.4.55.20 | Materiales y Suministros"/>
    <s v="LUB-ANT.8ONZ"/>
    <s v="LUBRICANTE PENETRANTE AFLOJADOR DE TUERCAS Y TORNILLOS ANTIOXIDANTE X 8 ONZAS REF: REST PI Ref: REST PI"/>
    <n v="1"/>
    <m/>
    <m/>
    <n v="1"/>
    <s v="ENTREGAR A DANNY CABALLERO PARA MTTO"/>
    <s v="Transportador por: CABALLERO DANNY ALBEIRO. Placa: BVG095. Cédula Conductor: 91458875. Nombre Conductor: DANNY ALBEIRO CABALLERO. Celular Conductor: 23232323232"/>
    <s v="CABALLERO DANNY ALBEIRO"/>
    <s v="KM 3 VIA PALENQUE CAFE MADRID"/>
    <s v="BUCARAMANGA"/>
    <s v="LIZARAZO MORENO EDWIN HORACIO"/>
    <s v="NATHALIA PLATA"/>
    <d v="2024-03-18T10:13:30"/>
    <x v="0"/>
    <n v="0"/>
  </r>
  <r>
    <s v="DS-24030107"/>
    <d v="2024-03-16T00:00:00"/>
    <x v="403"/>
    <d v="2024-03-16T00:00:00"/>
    <d v="2024-03-15T16:25:18"/>
    <s v="OP:2024-00190.001"/>
    <s v="SUMINISTRO DE PERSONAL PARA CAMBIO DE HOUSING PLTZ 501"/>
    <s v="ALIMENTOS FINCA S.A.S. [Bucaramanga]"/>
    <s v="Guantes"/>
    <s v="1.4.55.12 | Materiales y Suministros para MO"/>
    <s v="GUA-POL.G40.9"/>
    <s v="GUANTE G40 POLIURETANO MANTENIMIENTO # 9"/>
    <n v="3"/>
    <m/>
    <m/>
    <n v="3"/>
    <s v="ENTREGAR A DANNY CABALLERO PARA MTTO"/>
    <s v="Transportador por: CABALLERO DANNY ALBEIRO. Placa: BVG095. Cédula Conductor: 91458875. Nombre Conductor: DANNY ALBEIRO CABALLERO. Celular Conductor: 23232323232"/>
    <s v="CABALLERO DANNY ALBEIRO"/>
    <s v="KM 3 VIA PALENQUE CAFE MADRID"/>
    <s v="BUCARAMANGA"/>
    <s v="LIZARAZO MORENO EDWIN HORACIO"/>
    <s v="NATHALIA PLATA"/>
    <d v="2024-03-18T10:13:30"/>
    <x v="0"/>
    <n v="0"/>
  </r>
  <r>
    <s v="DS-24030107"/>
    <d v="2024-03-16T00:00:00"/>
    <x v="403"/>
    <d v="2024-03-16T00:00:00"/>
    <d v="2024-03-15T16:25:18"/>
    <s v="OP:2024-00190.001"/>
    <s v="SUMINISTRO DE PERSONAL PARA CAMBIO DE HOUSING PLTZ 501"/>
    <s v="ALIMENTOS FINCA S.A.S. [Bucaramanga]"/>
    <s v="Disco Varios"/>
    <s v="1.4.55.20 | Materiales y Suministros"/>
    <s v="DIS-FLA.4.1/2X7/8.GR.INT"/>
    <s v="DISCO FLAP 4 1/2&quot; X 7/8&quot; GRANO 60 BOSH"/>
    <n v="2"/>
    <m/>
    <m/>
    <n v="2"/>
    <s v="ENTREGAR A DANNY CABALLERO PARA MTTO"/>
    <s v="Transportador por: CABALLERO DANNY ALBEIRO. Placa: BVG095. Cédula Conductor: 91458875. Nombre Conductor: DANNY ALBEIRO CABALLERO. Celular Conductor: 23232323232"/>
    <s v="CABALLERO DANNY ALBEIRO"/>
    <s v="KM 3 VIA PALENQUE CAFE MADRID"/>
    <s v="BUCARAMANGA"/>
    <s v="LIZARAZO MORENO EDWIN HORACIO"/>
    <s v="NATHALIA PLATA"/>
    <d v="2024-03-18T10:13:30"/>
    <x v="0"/>
    <n v="0"/>
  </r>
  <r>
    <s v="DS-24030107"/>
    <d v="2024-03-16T00:00:00"/>
    <x v="403"/>
    <d v="2024-03-16T00:00:00"/>
    <d v="2024-03-15T16:25:18"/>
    <s v="OP:2024-00190.001"/>
    <s v="SUMINISTRO DE PERSONAL PARA CAMBIO DE HOUSING PLTZ 501"/>
    <s v="ALIMENTOS FINCA S.A.S. [Bucaramanga]"/>
    <s v="Disco de Pulir"/>
    <s v="1.4.55.20 | Materiales y Suministros"/>
    <s v="DISCO-PULIR-4"/>
    <s v="DISCO DESBASTE 4 1/2&quot; X 1/4&quot; X 7/8&quot; A24T TIPO 27 REF: CLAVE 904 Ref: CLAVE 904"/>
    <n v="1"/>
    <m/>
    <m/>
    <n v="1"/>
    <s v="ENTREGAR A DANNY CABALLERO PARA MTTO"/>
    <s v="Transportador por: CABALLERO DANNY ALBEIRO. Placa: BVG095. Cédula Conductor: 91458875. Nombre Conductor: DANNY ALBEIRO CABALLERO. Celular Conductor: 23232323232"/>
    <s v="CABALLERO DANNY ALBEIRO"/>
    <s v="KM 3 VIA PALENQUE CAFE MADRID"/>
    <s v="BUCARAMANGA"/>
    <s v="LIZARAZO MORENO EDWIN HORACIO"/>
    <s v="NATHALIA PLATA"/>
    <d v="2024-03-18T10:13:30"/>
    <x v="0"/>
    <n v="0"/>
  </r>
  <r>
    <s v="DS-24030107"/>
    <d v="2024-03-16T00:00:00"/>
    <x v="403"/>
    <d v="2024-03-16T00:00:00"/>
    <d v="2024-03-15T16:25:18"/>
    <s v="OP:2024-00190.001"/>
    <s v="SUMINISTRO DE PERSONAL PARA CAMBIO DE HOUSING PLTZ 501"/>
    <s v="ALIMENTOS FINCA S.A.S. [Bucaramanga]"/>
    <s v="Disco de Corte"/>
    <s v="1.4.55.20 | Materiales y Suministros"/>
    <s v="DISCO-CORTE-4 1"/>
    <s v="DISCO CORTE 4 1/2&quot; X 1/16&quot; X 7/8&quot; A46T TIPO 1 Ref: CLAVE 422"/>
    <n v="10"/>
    <m/>
    <m/>
    <n v="10"/>
    <s v="ENTREGAR A DANNY CABALLERO PARA MTTO"/>
    <s v="Transportador por: CABALLERO DANNY ALBEIRO. Placa: BVG095. Cédula Conductor: 91458875. Nombre Conductor: DANNY ALBEIRO CABALLERO. Celular Conductor: 23232323232"/>
    <s v="CABALLERO DANNY ALBEIRO"/>
    <s v="KM 3 VIA PALENQUE CAFE MADRID"/>
    <s v="BUCARAMANGA"/>
    <s v="LIZARAZO MORENO EDWIN HORACIO"/>
    <s v="NATHALIA PLATA"/>
    <d v="2024-03-18T10:13:30"/>
    <x v="0"/>
    <n v="0"/>
  </r>
  <r>
    <s v="DS-24030110"/>
    <d v="2024-03-18T00:00:00"/>
    <x v="404"/>
    <d v="2024-03-15T00:00:00"/>
    <d v="2024-03-13T14:19:12"/>
    <s v="OP:2024-00049.001"/>
    <s v="BANDA 8&quot; X 3 LONAS ENL 150 CON CUBIERTA EN CAUCHO - ESPESOR 1.5MM  X 1.5MM - RESISTENTE A GRASAS Y ACEITES VEGETALES-ELEVADOR NUEZ HÚMEDA"/>
    <s v="SOLUCIONES EN INGENIERIA INDUSTRIAL Y MECANICA S.A.S  SOLIMEC S.A.S [Cajica]"/>
    <s v="Bandas"/>
    <s v="1.4.05.14 | Bandas"/>
    <s v="BAN-8&quot;X3L-ENL15"/>
    <s v="BANDA 8&quot; X 3 LONAS ENL 150 CON CUBIERTA EN CAUCHO - ESPESOR 1.5MM  X 1.5MM - RESISTENTE A GRASAS Y ACEITES VEGETALES"/>
    <n v="50"/>
    <m/>
    <m/>
    <n v="50"/>
    <s v="RECOGE EL CLIENTE EN PLANTA METALTECO - EMBALAR EN HUACAL SUMINISTRADO POR EL CLIENTE"/>
    <s v="Transportador por: Wilmer Oswaldo Caro Suescun. Placa: JTY107. Cédula Conductor: 1.002.406.475. Nombre Conductor: Wilmer Oswaldo Caro Suescun. Celular Conductor: 3192934351"/>
    <s v="Wilmer Oswaldo Caro Suescun"/>
    <s v="CR 5 9 26 SUR TORRE 3 OFICINA 313 CENTRO EMPRESARIAL SABANA PARK"/>
    <s v="CAJICÁ"/>
    <s v="CAICEDO MORENO OSCAR YESID"/>
    <s v="NATHALIA PLATA"/>
    <d v="2024-03-18T08:03:10"/>
    <x v="4"/>
    <n v="1"/>
  </r>
  <r>
    <s v="DS-24030110"/>
    <d v="2024-03-18T00:00:00"/>
    <x v="405"/>
    <d v="2024-03-15T00:00:00"/>
    <d v="2024-03-13T14:22:20"/>
    <s v="OP:2024-00049.002"/>
    <s v="CNAGILÓN PLÁSTICO 7X5"/>
    <s v="SOLUCIONES EN INGENIERIA INDUSTRIAL Y MECANICA S.A.S  SOLIMEC S.A.S [Cajica]"/>
    <s v="Cangilones"/>
    <s v="1.4.05.14 | Bandas"/>
    <s v="CAN-PL-7X5-LUF"/>
    <s v="CANGILON PLASTICO 7T X 5 - LUFELO"/>
    <n v="120"/>
    <m/>
    <m/>
    <n v="120"/>
    <s v="RECOGE EL CLIENTE EN PLANTA METALTECO - EMBALAR EN HUACAL SUMINISTRADO POR EL CLIENTE"/>
    <s v="Transportador por: Wilmer Oswaldo Caro Suescun. Placa: JTY107. Cédula Conductor: 1.002.406.475. Nombre Conductor: Wilmer Oswaldo Caro Suescun. Celular Conductor: 3192934351"/>
    <s v="Wilmer Oswaldo Caro Suescun"/>
    <s v="CR 5 9 26 SUR TORRE 3 OFICINA 313 CENTRO EMPRESARIAL SABANA PARK"/>
    <s v="CAJICÁ"/>
    <s v="CAICEDO MORENO OSCAR YESID"/>
    <s v="NATHALIA PLATA"/>
    <d v="2024-03-18T08:03:10"/>
    <x v="4"/>
    <n v="0"/>
  </r>
  <r>
    <s v="DS-24030112"/>
    <d v="2024-03-18T00:00:00"/>
    <x v="327"/>
    <d v="2024-03-06T00:00:00"/>
    <d v="2024-03-04T16:35:27"/>
    <s v="OP:2023-00240.001"/>
    <s v="DISEÑO DE PLANOS TALLER FABRICACIÓN DE ESTRUCTURA METÁLICA EN ACERO ESTRUCTURAL A-572"/>
    <s v="CONSORCIO CONSTRUCCIONES HOSPITALARIAS [Bogotá D.C.]"/>
    <s v="Tornillo Grado"/>
    <s v="1.4.05.08 | Tornillería"/>
    <s v="THE-3/8.114"/>
    <s v="TORNILLO HEX 3/8 X 1 1/4 UNC GRADO 5 GALVANIZADO EN CALIENTE"/>
    <n v="426"/>
    <m/>
    <m/>
    <n v="426"/>
    <s v="Despachar para el HUS"/>
    <s v="Transportador por: NAVAS NARIÑO REYNALDO. Placa: BVG095. Cédula Conductor: 91238062. Nombre Conductor: REYNALDO  NAVAS. Celular Conductor: 3158505444"/>
    <s v="NAVAS NARIÑO REYNALDO"/>
    <s v="CR 12 84 A 12 OF 301"/>
    <s v="BOGOTÁ. D.C."/>
    <s v="PINTO PINZON LUIS ARNULFO"/>
    <s v="NATHALIA PLATA"/>
    <d v="2024-03-18T15:14:52"/>
    <x v="0"/>
    <n v="1"/>
  </r>
  <r>
    <s v="DS-24030112"/>
    <d v="2024-03-18T00:00:00"/>
    <x v="406"/>
    <d v="2024-03-18T00:00:00"/>
    <d v="2024-03-16T12:16:39"/>
    <s v="OP:2023-00240.001"/>
    <s v="DISEÑO DE PLANOS TALLER FABRICACIÓN DE ESTRUCTURA METÁLICA EN ACERO ESTRUCTURAL A-572"/>
    <s v="CONSORCIO CONSTRUCCIONES HOSPITALARIAS [Bogotá D.C.]"/>
    <s v="Pintura Esmalte"/>
    <s v="1.4.05.05 | Pintura"/>
    <s v="ESM-ALQ.ALU"/>
    <s v="ESMALTE ALQUIDICO AZUL RAL6505 PINTUNAL"/>
    <n v="50"/>
    <m/>
    <m/>
    <n v="50"/>
    <s v="Despahcar para el HUS"/>
    <s v="Transportador por: NAVAS NARIÑO REYNALDO. Placa: BVG095. Cédula Conductor: 91238062. Nombre Conductor: REYNALDO  NAVAS. Celular Conductor: 3158505444"/>
    <s v="NAVAS NARIÑO REYNALDO"/>
    <s v="CR 12 84 A 12 OF 301"/>
    <s v="BOGOTÁ. D.C."/>
    <s v="PINTO PINZON LUIS ARNULFO"/>
    <s v="NATHALIA PLATA"/>
    <d v="2024-03-18T15:14:52"/>
    <x v="0"/>
    <n v="0"/>
  </r>
  <r>
    <s v="DS-24030112"/>
    <d v="2024-03-18T00:00:00"/>
    <x v="406"/>
    <d v="2024-03-18T00:00:00"/>
    <d v="2024-03-16T12:16:39"/>
    <s v="OP:2023-00240.001"/>
    <s v="DISEÑO DE PLANOS TALLER FABRICACIÓN DE ESTRUCTURA METÁLICA EN ACERO ESTRUCTURAL A-572"/>
    <s v="CONSORCIO CONSTRUCCIONES HOSPITALARIAS [Bogotá D.C.]"/>
    <s v="Pintura Esmalte"/>
    <s v="1.4.05.05 | Pintura"/>
    <s v="ESM-ALQ.ALU"/>
    <s v="ESMALTE ALQUIDICO AZUL RAL6505 PINTUNAL"/>
    <n v="25"/>
    <m/>
    <m/>
    <n v="25"/>
    <s v="Despahcar para el HUS"/>
    <s v="Transportador por: NAVAS NARIÑO REYNALDO. Placa: BVG095. Cédula Conductor: 91238062. Nombre Conductor: REYNALDO  NAVAS. Celular Conductor: 3158505444"/>
    <s v="NAVAS NARIÑO REYNALDO"/>
    <s v="CR 12 84 A 12 OF 301"/>
    <s v="BOGOTÁ. D.C."/>
    <s v="PINTO PINZON LUIS ARNULFO"/>
    <s v="NATHALIA PLATA"/>
    <d v="2024-03-18T15:14:52"/>
    <x v="0"/>
    <n v="0"/>
  </r>
  <r>
    <s v="DS-24030112"/>
    <d v="2024-03-18T00:00:00"/>
    <x v="406"/>
    <d v="2024-03-18T00:00:00"/>
    <d v="2024-03-16T12:16:39"/>
    <s v="OP:2023-00240.001"/>
    <s v="DISEÑO DE PLANOS TALLER FABRICACIÓN DE ESTRUCTURA METÁLICA EN ACERO ESTRUCTURAL A-572"/>
    <s v="CONSORCIO CONSTRUCCIONES HOSPITALARIAS [Bogotá D.C.]"/>
    <s v="Pintura Diversos"/>
    <s v="1.4.05.05 | Pintura"/>
    <s v="DIS-ALQ.PIN"/>
    <s v="DISOLVENTE ALQUIDICO PINTUNAL REF: 6L-5 Ref: 6L-5"/>
    <n v="5"/>
    <m/>
    <m/>
    <n v="5"/>
    <s v="Despahcar para el HUS"/>
    <s v="Transportador por: NAVAS NARIÑO REYNALDO. Placa: BVG095. Cédula Conductor: 91238062. Nombre Conductor: REYNALDO  NAVAS. Celular Conductor: 3158505444"/>
    <s v="NAVAS NARIÑO REYNALDO"/>
    <s v="CR 12 84 A 12 OF 301"/>
    <s v="BOGOTÁ. D.C."/>
    <s v="PINTO PINZON LUIS ARNULFO"/>
    <s v="NATHALIA PLATA"/>
    <d v="2024-03-18T15:14:52"/>
    <x v="0"/>
    <n v="0"/>
  </r>
  <r>
    <s v="DS-24030113"/>
    <d v="2024-03-18T00:00:00"/>
    <x v="407"/>
    <d v="2024-03-18T00:00:00"/>
    <d v="2024-03-16T09:36:28"/>
    <s v="OP:2023-00408.011"/>
    <s v="CONSUMIBLES  MONTAJE ESTRUCTURA HUS (APOYO CONTRATISTA )"/>
    <s v="METALTECO SAS [Girón]"/>
    <s v="Materiales y Suministros"/>
    <s v="1.4.55.20 | Materiales y Suministros"/>
    <s v="ROD-FEL.5&quot;"/>
    <s v="RODILLO DE FELPA PARA PINTURA 5&quot;"/>
    <n v="2"/>
    <m/>
    <m/>
    <n v="2"/>
    <s v="Despachar para el HUS"/>
    <s v="Transportador por: NAVAS NARIÑO REYNALDO. Placa: BVG095. Cédula Conductor: 91238062. Nombre Conductor: REYNALDO  NAVAS. Celular Conductor: 3158505444"/>
    <s v="NAVAS NARIÑO REYNALDO"/>
    <s v="KM 6 VIA GIRON"/>
    <s v="GIRÓN"/>
    <s v="PINTO PINZON LUIS ARNULFO"/>
    <s v="NATHALIA PLATA"/>
    <d v="2024-03-18T14:38:14"/>
    <x v="0"/>
    <n v="0"/>
  </r>
  <r>
    <s v="DS-24030113"/>
    <d v="2024-03-18T00:00:00"/>
    <x v="407"/>
    <d v="2024-03-18T00:00:00"/>
    <d v="2024-03-16T09:36:28"/>
    <s v="OP:2023-00408.011"/>
    <s v="CONSUMIBLES  MONTAJE ESTRUCTURA HUS (APOYO CONTRATISTA )"/>
    <s v="METALTECO SAS [Girón]"/>
    <s v="Materiales y Suministros"/>
    <s v="1.4.55.20 | Materiales y Suministros"/>
    <s v="ROD-FEL.3&quot;"/>
    <s v="RODILLO DE FELPA PARA PINTURA 3&quot;"/>
    <n v="1"/>
    <m/>
    <m/>
    <n v="1"/>
    <s v="Despachar para el HUS"/>
    <s v="Transportador por: NAVAS NARIÑO REYNALDO. Placa: BVG095. Cédula Conductor: 91238062. Nombre Conductor: REYNALDO  NAVAS. Celular Conductor: 3158505444"/>
    <s v="NAVAS NARIÑO REYNALDO"/>
    <s v="KM 6 VIA GIRON"/>
    <s v="GIRÓN"/>
    <s v="PINTO PINZON LUIS ARNULFO"/>
    <s v="NATHALIA PLATA"/>
    <d v="2024-03-18T14:38:14"/>
    <x v="0"/>
    <n v="0"/>
  </r>
  <r>
    <s v="DS-24030114"/>
    <d v="2024-03-18T00:00:00"/>
    <x v="408"/>
    <d v="2024-03-18T00:00:00"/>
    <d v="2024-03-18T08:24:16"/>
    <s v="OP:2023-00240.001"/>
    <s v="DISEÑO DE PLANOS TALLER FABRICACIÓN DE ESTRUCTURA METÁLICA EN ACERO ESTRUCTURAL A-572"/>
    <s v="CONSORCIO CONSTRUCCIONES HOSPITALARIAS [Bogotá D.C.]"/>
    <s v="Tornillo Grado"/>
    <s v="1.4.05.08 | Tornillería"/>
    <s v="THE-3/8X1 1/4G5"/>
    <s v="TORNILLO HEX 3/8 X 1 1/4 - GRADO 5"/>
    <n v="490"/>
    <m/>
    <m/>
    <n v="490"/>
    <s v="Despachar para el HUS"/>
    <s v="Transportador por: NAVAS NARIÑO REYNALDO. Placa: BVG095. Cédula Conductor: 91238062. Nombre Conductor: REYNALDO  NAVAS. Celular Conductor: 3158505444"/>
    <s v="NAVAS NARIÑO REYNALDO"/>
    <s v="CR 12 84 A 12 OF 301"/>
    <s v="BOGOTÁ. D.C."/>
    <s v="PINTO PINZON LUIS ARNULFO"/>
    <s v="LINA PADILLA"/>
    <d v="2024-03-18T15:41:59"/>
    <x v="0"/>
    <n v="0"/>
  </r>
  <r>
    <s v="DS-24030114"/>
    <d v="2024-03-18T00:00:00"/>
    <x v="408"/>
    <d v="2024-03-18T00:00:00"/>
    <d v="2024-03-18T08:24:16"/>
    <s v="OP:2023-00240.001"/>
    <s v="DISEÑO DE PLANOS TALLER FABRICACIÓN DE ESTRUCTURA METÁLICA EN ACERO ESTRUCTURAL A-572"/>
    <s v="CONSORCIO CONSTRUCCIONES HOSPITALARIAS [Bogotá D.C.]"/>
    <s v="Tornillo Grado"/>
    <s v="1.4.05.08 | Tornillería"/>
    <s v="THE-3/8X1 1/2G5"/>
    <s v="TORNILLO HEX 3/8 X 1 1/2 - GRADO 5"/>
    <n v="120"/>
    <m/>
    <m/>
    <n v="120"/>
    <s v="Despachar para el HUS"/>
    <s v="Transportador por: NAVAS NARIÑO REYNALDO. Placa: BVG095. Cédula Conductor: 91238062. Nombre Conductor: REYNALDO  NAVAS. Celular Conductor: 3158505444"/>
    <s v="NAVAS NARIÑO REYNALDO"/>
    <s v="CR 12 84 A 12 OF 301"/>
    <s v="BOGOTÁ. D.C."/>
    <s v="PINTO PINZON LUIS ARNULFO"/>
    <s v="LINA PADILLA"/>
    <d v="2024-03-18T15:41:59"/>
    <x v="0"/>
    <n v="0"/>
  </r>
  <r>
    <s v="DS-24030116"/>
    <d v="2024-03-18T00:00:00"/>
    <x v="327"/>
    <d v="2024-03-06T00:00:00"/>
    <d v="2024-03-04T16:35:27"/>
    <s v="OP:2023-00240.001"/>
    <s v="DISEÑO DE PLANOS TALLER FABRICACIÓN DE ESTRUCTURA METÁLICA EN ACERO ESTRUCTURAL A-572"/>
    <s v="CONSORCIO CONSTRUCCIONES HOSPITALARIAS [Bogotá D.C.]"/>
    <s v="Tuerca Hexágona Galvanizada"/>
    <s v="1.4.05.08 | Tornillería"/>
    <s v="THE-3/8.A194"/>
    <s v="TUERCA HEX 3/8 - GALVANIZADA REF,  A194 GRADO 2H 16HPP"/>
    <n v="530"/>
    <m/>
    <m/>
    <n v="530"/>
    <s v="Despachar para el HUS"/>
    <s v="Transportador por: PINTO PINZON LUIS ARNULFO. Placa: BVG095. Cédula Conductor: 13703281. Nombre Conductor: LUIS ARNULFO PINTO. Celular Conductor: 2323232323"/>
    <s v="PINTO PINZON LUIS ARNULFO"/>
    <s v="CR 12 84 A 12 OF 301"/>
    <s v="BOGOTÁ. D.C."/>
    <s v="PINTO PINZON LUIS ARNULFO"/>
    <s v="NATHALIA PLATA"/>
    <d v="2024-03-18T17:13:22"/>
    <x v="0"/>
    <n v="0"/>
  </r>
  <r>
    <s v="DS-24030117"/>
    <d v="2024-03-19T00:00:00"/>
    <x v="409"/>
    <d v="2024-03-19T00:00:00"/>
    <d v="2024-03-18T17:25:14"/>
    <s v="OP:2023-00240.001"/>
    <s v="DISEÑO DE PLANOS TALLER FABRICACIÓN DE ESTRUCTURA METÁLICA EN ACERO ESTRUCTURAL A-572"/>
    <s v="CONSORCIO CONSTRUCCIONES HOSPITALARIAS [Bogotá D.C.]"/>
    <s v="A.C.P.M"/>
    <s v="1.4.55.05 | Combustibles y Lubricantes"/>
    <s v="COM-ACP.M"/>
    <s v="ACPM"/>
    <n v="55"/>
    <m/>
    <m/>
    <n v="55"/>
    <s v="Despachar para el HUS"/>
    <s v="Transportador por: NAVAS NARIÑO REYNALDO. Placa: BVG095. Cédula Conductor: 91238062. Nombre Conductor: REYNALDO  NAVAS. Celular Conductor: 3158505444"/>
    <s v="NAVAS NARIÑO REYNALDO"/>
    <s v="CR 12 84 A 12 OF 301"/>
    <s v="BOGOTÁ. D.C."/>
    <s v="PINTO PINZON LUIS ARNULFO"/>
    <s v="NATHALIA PLATA"/>
    <d v="2024-03-19T07:34:03"/>
    <x v="0"/>
    <n v="0"/>
  </r>
  <r>
    <s v="DS-24030118"/>
    <d v="2024-03-19T00:00:00"/>
    <x v="410"/>
    <d v="2024-03-19T00:00:00"/>
    <d v="2024-03-18T17:39:37"/>
    <s v="OP:2023-00240.001"/>
    <s v="DISEÑO DE PLANOS TALLER FABRICACIÓN DE ESTRUCTURA METÁLICA EN ACERO ESTRUCTURAL A-572"/>
    <s v="CONSORCIO CONSTRUCCIONES HOSPITALARIAS [Bogotá D.C.]"/>
    <s v="Pintura Esmalte"/>
    <s v="1.4.05.05 | Pintura"/>
    <s v="ESM-ALQ.ALU"/>
    <s v="ESMALTE ALQUIDICO AZUL RAL6505 PINTUNAL"/>
    <n v="5"/>
    <m/>
    <m/>
    <n v="5"/>
    <s v="Despachar a M &amp; C Abril"/>
    <s v="Transportador por: EDWIN ABRIL. Placa: BTK316. Cédula Conductor: 91532097. Nombre Conductor: EDWIN ABRIL. Celular Conductor: 121212112"/>
    <s v="EDWIN ABRIL"/>
    <s v="CR 12 84 A 12 OF 301"/>
    <s v="BOGOTÁ. D.C."/>
    <s v="PINTO PINZON LUIS ARNULFO"/>
    <s v="NATHALIA PLATA"/>
    <d v="2024-03-19T08:24:54"/>
    <x v="0"/>
    <n v="0"/>
  </r>
  <r>
    <s v="DS-24030122"/>
    <d v="2024-03-19T00:00:00"/>
    <x v="411"/>
    <d v="2024-03-09T00:00:00"/>
    <d v="2024-03-09T07:58:56"/>
    <s v="OP:2023-00240.001"/>
    <s v="DISEÑO DE PLANOS TALLER FABRICACIÓN DE ESTRUCTURA METÁLICA EN ACERO ESTRUCTURAL A-572"/>
    <s v="CONSORCIO CONSTRUCCIONES HOSPITALARIAS [Bogotá D.C.]"/>
    <s v="Soldadura Diversos"/>
    <s v="1.4.05.07 | Soldadura"/>
    <s v="SOL-COR.71T"/>
    <s v="SOLDADURA AUTOPROTEGIDA CORESHIELD Ref: E71T-11 5/64"/>
    <n v="2"/>
    <m/>
    <m/>
    <n v="2"/>
    <s v="Despachar al HUS"/>
    <s v="Transportador por: LMI S.A.S. [Bucaramanga]. Placa: WOL439. Cédula Conductor: 1096253121. Nombre Conductor: JAIR ALBEIRO BELTRAN. Celular Conductor: 3016787132"/>
    <s v="LMI S.A.S."/>
    <s v="CR 12 84 A 12 OF 301"/>
    <s v="BOGOTÁ. D.C."/>
    <s v="PINTO PINZON LUIS ARNULFO"/>
    <s v="NATHALIA PLATA"/>
    <d v="2024-03-19T10:11:10"/>
    <x v="0"/>
    <n v="0"/>
  </r>
  <r>
    <s v="DS-24030123"/>
    <d v="2024-03-19T00:00:00"/>
    <x v="412"/>
    <d v="2024-03-09T00:00:00"/>
    <d v="2024-03-09T07:59:05"/>
    <s v="OP:2023-00408.011"/>
    <s v="CONSUMIBLES  MONTAJE ESTRUCTURA HUS (APOYO CONTRATISTA )"/>
    <s v="METALTECO SAS [Girón]"/>
    <s v="Consumible Equipo de Soldadura"/>
    <s v="1.4.55.20 | Materiales y Suministros"/>
    <s v="PIN-MAS.300AMP.TIPOJACKSON"/>
    <s v="PINZA PARA MASA DE 300 AMPERIOS TIPO JACKSON"/>
    <n v="4"/>
    <m/>
    <m/>
    <n v="4"/>
    <s v="Despachar para el HUS"/>
    <s v="Transportador por: LMI S.A.S. [Bucaramanga]. Placa: WOL439. Cédula Conductor: 1096253121. Nombre Conductor: JAIR BELTRAN. Celular Conductor: 3016787132"/>
    <s v="LMI S.A.S."/>
    <s v="KM 6 VIA GIRON"/>
    <s v="GIRÓN"/>
    <s v="PINTO PINZON LUIS ARNULFO"/>
    <s v="NATHALIA PLATA"/>
    <d v="2024-03-19T10:13:03"/>
    <x v="0"/>
    <n v="0"/>
  </r>
  <r>
    <s v="DS-24030127"/>
    <d v="2024-03-20T00:00:00"/>
    <x v="413"/>
    <d v="2024-03-21T00:00:00"/>
    <d v="2024-03-19T08:44:32"/>
    <s v="OP:2023-00240.001"/>
    <s v="DISEÑO DE PLANOS TALLER FABRICACIÓN DE ESTRUCTURA METÁLICA EN ACERO ESTRUCTURAL A-572"/>
    <s v="CONSORCIO CONSTRUCCIONES HOSPITALARIAS [Bogotá D.C.]"/>
    <s v="Tuerca Hexágona Galvanizada"/>
    <s v="1.4.05.08 | Tornillería"/>
    <s v="TUE-3/4.GALV.A194.GR2H"/>
    <s v="TUERCA HEX 3/4 - GALVANIZADA REF,  A194 GRADO 2H - 10HPP"/>
    <n v="500"/>
    <m/>
    <m/>
    <n v="500"/>
    <s v="Despachar para el HUS"/>
    <s v="Transportador por: LMI S.A.S.. Placa: WOL439. Cédula Conductor: 1096253121. Nombre Conductor: JAIR BELTRAN. Celular Conductor: 3016787132"/>
    <s v="LMI S.A.S."/>
    <s v="CR 12 84 A 12 OF 301"/>
    <s v="BOGOTÁ. D.C."/>
    <s v="PINTO PINZON LUIS ARNULFO"/>
    <s v="NATHALIA PLATA"/>
    <d v="2024-03-20T09:22:29"/>
    <x v="0"/>
    <n v="0"/>
  </r>
  <r>
    <s v="DS-24030127"/>
    <d v="2024-03-20T00:00:00"/>
    <x v="413"/>
    <d v="2024-03-21T00:00:00"/>
    <d v="2024-03-19T08:44:32"/>
    <s v="OP:2023-00240.001"/>
    <s v="DISEÑO DE PLANOS TALLER FABRICACIÓN DE ESTRUCTURA METÁLICA EN ACERO ESTRUCTURAL A-572"/>
    <s v="CONSORCIO CONSTRUCCIONES HOSPITALARIAS [Bogotá D.C.]"/>
    <s v="Tornillo Hexágono"/>
    <s v="1.4.05.08 | Tornillería"/>
    <s v="TOR-HEX.3/4"/>
    <s v="TORNILLO HEX 3/4 X 1 3/4&quot; - GALVANIZADO REF. A325 TIPO 1"/>
    <n v="500"/>
    <m/>
    <m/>
    <n v="500"/>
    <s v="Despachar para el HUS"/>
    <s v="Transportador por: LMI S.A.S.. Placa: WOL439. Cédula Conductor: 1096253121. Nombre Conductor: JAIR BELTRAN. Celular Conductor: 3016787132"/>
    <s v="LMI S.A.S."/>
    <s v="CR 12 84 A 12 OF 301"/>
    <s v="BOGOTÁ. D.C."/>
    <s v="PINTO PINZON LUIS ARNULFO"/>
    <s v="NATHALIA PLATA"/>
    <d v="2024-03-20T09:22:29"/>
    <x v="0"/>
    <n v="0"/>
  </r>
  <r>
    <s v="DS-24030127"/>
    <d v="2024-03-20T00:00:00"/>
    <x v="413"/>
    <d v="2024-03-21T00:00:00"/>
    <d v="2024-03-19T08:44:32"/>
    <s v="OP:2023-00240.001"/>
    <s v="DISEÑO DE PLANOS TALLER FABRICACIÓN DE ESTRUCTURA METÁLICA EN ACERO ESTRUCTURAL A-572"/>
    <s v="CONSORCIO CONSTRUCCIONES HOSPITALARIAS [Bogotá D.C.]"/>
    <s v="Arandela Plana"/>
    <s v="1.4.05.08 | Tornillería"/>
    <s v="ARA-3/4.F4369"/>
    <s v="ARANDELA PLANA Ø 3/4 REF. F4369 T1"/>
    <n v="500"/>
    <m/>
    <m/>
    <n v="500"/>
    <s v="Despachar para el HUS"/>
    <s v="Transportador por: LMI S.A.S.. Placa: WOL439. Cédula Conductor: 1096253121. Nombre Conductor: JAIR BELTRAN. Celular Conductor: 3016787132"/>
    <s v="LMI S.A.S."/>
    <s v="CR 12 84 A 12 OF 301"/>
    <s v="BOGOTÁ. D.C."/>
    <s v="PINTO PINZON LUIS ARNULFO"/>
    <s v="NATHALIA PLATA"/>
    <d v="2024-03-20T09:22:29"/>
    <x v="0"/>
    <n v="0"/>
  </r>
  <r>
    <s v="DS-24030129"/>
    <d v="2024-03-20T00:00:00"/>
    <x v="393"/>
    <d v="2024-03-14T00:00:00"/>
    <d v="2024-03-13T14:51:18"/>
    <s v="OP:2024-00010.003"/>
    <s v="MANO DE OBRA DE TECNICO ESPECIALISTA EN MONTAJE PARA ARMADO DE SILO METALICO Ø5350,13 ANILLOS FONDO CONICO 45° CON ESTRUCTURA METALICA"/>
    <s v="BBVA COLOMBIA / BANCO BILBAO VIZCAYA ARGENTARIA COLOMBIA S.A. [Bogotá D.C]"/>
    <s v="Copa"/>
    <s v="1.4.55.15 | Herramienta Desechable"/>
    <s v="COP-IMP.LTP"/>
    <s v="COPA DE IMPACTO 16 MM LARGA TIPO PESADO"/>
    <n v="1"/>
    <m/>
    <m/>
    <n v="1"/>
    <s v="CAJA N. 01  PH-24030169"/>
    <s v="Transportador por: GRUPO ARTE S.A.S. Placa: XIE461. Cédula Conductor: 1.057.584.124. Nombre Conductor: Jhony Alexander Serrano. Celular Conductor: 313 400 76 78"/>
    <s v="GRUPO ARTE S.A.S"/>
    <s v="CR 9 72 21 P 7"/>
    <s v="BOGOTÁ. D.C."/>
    <s v="NIÑO DUARTE ARNULFO JAVIER"/>
    <s v="SANDRA CALA"/>
    <d v="2024-03-20T15:55:17"/>
    <x v="0"/>
    <n v="0"/>
  </r>
  <r>
    <s v="DS-24030133"/>
    <d v="2024-03-20T00:00:00"/>
    <x v="414"/>
    <d v="2024-03-20T00:00:00"/>
    <d v="2024-03-20T10:03:36"/>
    <s v="OP:2024-00160.001"/>
    <s v="MANGA EN LONA FILTRANTE Ø150 X 1800 DE LARGO"/>
    <s v="ALIMENTOS FINCA S.A.S. [Ciénaga de Oro - Cerete]"/>
    <s v="Varios Diversos"/>
    <s v="1.4.05.10 | Varios"/>
    <s v="MAN-LON-150X180"/>
    <s v="MANGA FILTRANTE EN LONA Ø 150 MM X 1800 MM DE LARGO (CON SNAP BAND, REFUERZO Y TAPA)"/>
    <n v="24"/>
    <m/>
    <m/>
    <n v="24"/>
    <s v="ENVIAR POR TCC ASEGURAR POR 2.000.000 segun oc 909073"/>
    <s v="TCC GUIA 114617730- 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3-20T12:05:31"/>
    <x v="0"/>
    <n v="0"/>
  </r>
  <r>
    <s v="DS-24030135"/>
    <d v="2024-03-20T00:00:00"/>
    <x v="415"/>
    <d v="2024-03-20T00:00:00"/>
    <d v="2024-03-20T10:39:23"/>
    <s v="OP:2023-00065.013"/>
    <s v="INSTRUMENTACION PARA MONITOREO DE VIBRACION DE MOLINO."/>
    <s v="BBVA COLOMBIA / BANCO BILBAO VIZCAYA ARGENTARIA COLOMBIA S.A. [Bogotá D.C]"/>
    <s v="Electrónicos"/>
    <s v="1.4.05.16 | Eléctricos y Electrónicos"/>
    <s v="IND-DIG.4-20"/>
    <s v="INDICADOR DIGITAL DE CORRIENTE CONTINUA 4-20 MA CON 3 SALIDAS A RELE AUTONICS REF: MT4W-DA-41 AUTONICS Ref: MT4W-DA-41"/>
    <n v="1"/>
    <m/>
    <m/>
    <n v="1"/>
    <s v="CAJA 1"/>
    <s v="Transportador por: GRUPO ARTE S.A.S. Placa: XIE461. Cédula Conductor: 1.057.584.124. Nombre Conductor: Jhony Alexander Serrano. Celular Conductor: 313 400 76 78"/>
    <s v="GRUPO ARTE S.A.S"/>
    <s v="CR 9 72 21 P 7"/>
    <s v="BOGOTÁ. D.C."/>
    <s v="VALBUENA PEREZ ELKIN YESID"/>
    <s v="NATHALIA PLATA"/>
    <d v="2024-03-20T15:50:36"/>
    <x v="1"/>
    <n v="1"/>
  </r>
  <r>
    <s v="DS-24030135"/>
    <d v="2024-03-20T00:00:00"/>
    <x v="415"/>
    <d v="2024-03-20T00:00:00"/>
    <d v="2024-03-20T10:39:23"/>
    <s v="OP:2023-00065.013"/>
    <s v="INSTRUMENTACION PARA MONITOREO DE VIBRACION DE MOLINO."/>
    <s v="BBVA COLOMBIA / BANCO BILBAO VIZCAYA ARGENTARIA COLOMBIA S.A. [Bogotá D.C]"/>
    <s v="Electrónicos"/>
    <s v="1.4.05.16 | Eléctricos y Electrónicos"/>
    <s v="EQU-CON.VIB.VKV021"/>
    <s v="EQUIPO DE CONTROL DE VIBRACIONES CON AJUSTE INTUITIVO DEL PUNTO CONMUTACION - VOLTAJE 18 A 32 VDC - MARCA IFM REF: VKV021 Ref: VKV021"/>
    <n v="1"/>
    <m/>
    <m/>
    <n v="1"/>
    <s v="CAJA 1"/>
    <s v="Transportador por: GRUPO ARTE S.A.S. Placa: XIE461. Cédula Conductor: 1.057.584.124. Nombre Conductor: Jhony Alexander Serrano. Celular Conductor: 313 400 76 78"/>
    <s v="GRUPO ARTE S.A.S"/>
    <s v="CR 9 72 21 P 7"/>
    <s v="BOGOTÁ. D.C."/>
    <s v="VALBUENA PEREZ ELKIN YESID"/>
    <s v="NATHALIA PLATA"/>
    <d v="2024-03-20T15:50:36"/>
    <x v="1"/>
    <n v="0"/>
  </r>
  <r>
    <s v="DS-24030135"/>
    <d v="2024-03-20T00:00:00"/>
    <x v="415"/>
    <d v="2024-03-20T00:00:00"/>
    <d v="2024-03-20T10:39:23"/>
    <s v="OP:2023-00065.013"/>
    <s v="INSTRUMENTACION PARA MONITOREO DE VIBRACION DE MOLINO."/>
    <s v="BBVA COLOMBIA / BANCO BILBAO VIZCAYA ARGENTARIA COLOMBIA S.A. [Bogotá D.C]"/>
    <s v="Eléctricos"/>
    <s v="1.4.05.16 | Eléctricos y Electrónicos"/>
    <s v="CON-COD.M12.1668247"/>
    <s v="CONECTOR CODO M12 - 4 PINES -  LONGITUD 5M . PH.CON REF: 1668247 PH.CON REF: 1668247 PH.CON Ref: 1668247"/>
    <n v="1"/>
    <m/>
    <m/>
    <n v="1"/>
    <s v="CAJA 1"/>
    <s v="Transportador por: GRUPO ARTE S.A.S. Placa: XIE461. Cédula Conductor: 1.057.584.124. Nombre Conductor: Jhony Alexander Serrano. Celular Conductor: 313 400 76 78"/>
    <s v="GRUPO ARTE S.A.S"/>
    <s v="CR 9 72 21 P 7"/>
    <s v="BOGOTÁ. D.C."/>
    <s v="VALBUENA PEREZ ELKIN YESID"/>
    <s v="NATHALIA PLATA"/>
    <d v="2024-03-20T15:50:36"/>
    <x v="1"/>
    <n v="0"/>
  </r>
  <r>
    <s v="DS-24030135"/>
    <d v="2024-03-20T00:00:00"/>
    <x v="416"/>
    <d v="2024-03-20T00:00:00"/>
    <d v="2024-03-20T10:40:51"/>
    <s v="OP:2023-00065.014"/>
    <s v="INSTRUMENTACION PARA MONITOREO DE TEMPERATURA DE MOLINO."/>
    <s v="BBVA COLOMBIA / BANCO BILBAO VIZCAYA ARGENTARIA COLOMBIA S.A. [Bogotá D.C]"/>
    <s v="Sensores"/>
    <s v="1.4.05.16 | Eléctricos y Electrónicos"/>
    <s v="SEN-GST-100"/>
    <s v="SENSOR VIGITHERM GST 100 REF. 55GST7100P"/>
    <n v="2"/>
    <m/>
    <m/>
    <n v="2"/>
    <s v="CAJA 1"/>
    <s v="Transportador por: GRUPO ARTE S.A.S. Placa: XIE461. Cédula Conductor: 1.057.584.124. Nombre Conductor: Jhony Alexander Serrano. Celular Conductor: 313 400 76 78"/>
    <s v="GRUPO ARTE S.A.S"/>
    <s v="CR 9 72 21 P 7"/>
    <s v="BOGOTÁ. D.C."/>
    <s v="VALBUENA PEREZ ELKIN YESID"/>
    <s v="NATHALIA PLATA"/>
    <d v="2024-03-20T15:50:36"/>
    <x v="1"/>
    <n v="0"/>
  </r>
  <r>
    <s v="DS-24030135"/>
    <d v="2024-03-20T00:00:00"/>
    <x v="416"/>
    <d v="2024-03-20T00:00:00"/>
    <d v="2024-03-20T10:40:51"/>
    <s v="OP:2023-00065.014"/>
    <s v="INSTRUMENTACION PARA MONITOREO DE TEMPERATURA DE MOLINO."/>
    <s v="BBVA COLOMBIA / BANCO BILBAO VIZCAYA ARGENTARIA COLOMBIA S.A. [Bogotá D.C]"/>
    <s v="Controladores"/>
    <s v="1.4.05.16 | Eléctricos y Electrónicos"/>
    <s v="CON-TEM.TC45-14R"/>
    <s v="CONTROLADOR DE TEMPERATURA, SALIDA A RELEVO, 100 -240 VAC AUTONICS Ref: TC4S-14R"/>
    <n v="2"/>
    <m/>
    <m/>
    <n v="2"/>
    <s v="CAJA 1"/>
    <s v="Transportador por: GRUPO ARTE S.A.S. Placa: XIE461. Cédula Conductor: 1.057.584.124. Nombre Conductor: Jhony Alexander Serrano. Celular Conductor: 313 400 76 78"/>
    <s v="GRUPO ARTE S.A.S"/>
    <s v="CR 9 72 21 P 7"/>
    <s v="BOGOTÁ. D.C."/>
    <s v="VALBUENA PEREZ ELKIN YESID"/>
    <s v="NATHALIA PLATA"/>
    <d v="2024-03-20T15:50:36"/>
    <x v="1"/>
    <n v="0"/>
  </r>
  <r>
    <s v="DS-24030136"/>
    <d v="2024-03-21T00:00:00"/>
    <x v="417"/>
    <d v="2024-03-20T00:00:00"/>
    <d v="2024-03-20T09:14:47"/>
    <s v="OP:2023-00206.021"/>
    <s v="ITEM 319: ELEVADOR DE CANGILONES GALVANIZADO ELGV 482008 @2, 48&quot; X 20&quot; X 8&quot; @2 HILERAS @800 TPH, 47.8 MTS, E1 Y E2"/>
    <s v="PUERTO BAHIA COLOMBIA DE URABA S.A [Antioquia]"/>
    <s v="Tuerca Hexágona Inoxidable"/>
    <s v="1.4.05.08 | Tornillería"/>
    <s v="TUH-INOX-1/2"/>
    <s v="TUERCA HEX INOX 1/2"/>
    <n v="3550"/>
    <m/>
    <m/>
    <n v="355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1"/>
  </r>
  <r>
    <s v="DS-24030136"/>
    <d v="2024-03-21T00:00:00"/>
    <x v="417"/>
    <d v="2024-03-20T00:00:00"/>
    <d v="2024-03-20T09:14:47"/>
    <s v="OP:2023-00206.021"/>
    <s v="ITEM 319: ELEVADOR DE CANGILONES GALVANIZADO ELGV 482008 @2, 48&quot; X 20&quot; X 8&quot; @2 HILERAS @800 TPH, 47.8 MTS, E1 Y E2"/>
    <s v="PUERTO BAHIA COLOMBIA DE URABA S.A [Antioquia]"/>
    <s v="Tuerca Hexágona Zincada"/>
    <s v="1.4.05.08 | Tornillería"/>
    <s v="TUH-7/16"/>
    <s v="TUERCA HEX 7/16 ZINCADA"/>
    <n v="1368"/>
    <m/>
    <m/>
    <n v="1368"/>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17"/>
    <d v="2024-03-20T00:00:00"/>
    <d v="2024-03-20T09:14:47"/>
    <s v="OP:2023-00206.021"/>
    <s v="ITEM 319: ELEVADOR DE CANGILONES GALVANIZADO ELGV 482008 @2, 48&quot; X 20&quot; X 8&quot; @2 HILERAS @800 TPH, 47.8 MTS, E1 Y E2"/>
    <s v="PUERTO BAHIA COLOMBIA DE URABA S.A [Antioquia]"/>
    <s v="Tuerca Hexágona Zincada"/>
    <s v="1.4.05.08 | Tornillería"/>
    <s v="TUH-3/8"/>
    <s v="TUERCA HEX 3/8 ZINCADA"/>
    <n v="4798"/>
    <m/>
    <m/>
    <n v="4798"/>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17"/>
    <d v="2024-03-20T00:00:00"/>
    <d v="2024-03-20T09:14:47"/>
    <s v="OP:2023-00206.021"/>
    <s v="ITEM 319: ELEVADOR DE CANGILONES GALVANIZADO ELGV 482008 @2, 48&quot; X 20&quot; X 8&quot; @2 HILERAS @800 TPH, 47.8 MTS, E1 Y E2"/>
    <s v="PUERTO BAHIA COLOMBIA DE URABA S.A [Antioquia]"/>
    <s v="Tuerca Hexágona Zincada"/>
    <s v="1.4.05.08 | Tornillería"/>
    <s v="TUH-1/2"/>
    <s v="TUERCA HEX 1/2 ZINCADA"/>
    <n v="33"/>
    <m/>
    <m/>
    <n v="33"/>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17"/>
    <d v="2024-03-20T00:00:00"/>
    <d v="2024-03-20T09:14:47"/>
    <s v="OP:2023-00206.021"/>
    <s v="ITEM 319: ELEVADOR DE CANGILONES GALVANIZADO ELGV 482008 @2, 48&quot; X 20&quot; X 8&quot; @2 HILERAS @800 TPH, 47.8 MTS, E1 Y E2"/>
    <s v="PUERTO BAHIA COLOMBIA DE URABA S.A [Antioquia]"/>
    <s v="Tornillo Button"/>
    <s v="1.4.05.08 | Tornillería"/>
    <s v="TOR-INO.1/2"/>
    <s v="TORNILLO BUTTON 1/2 X 1  CABEZA BRISTOL - INOX"/>
    <n v="3550"/>
    <m/>
    <m/>
    <n v="355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17"/>
    <d v="2024-03-20T00:00:00"/>
    <d v="2024-03-20T09:14:47"/>
    <s v="OP:2023-00206.021"/>
    <s v="ITEM 319: ELEVADOR DE CANGILONES GALVANIZADO ELGV 482008 @2, 48&quot; X 20&quot; X 8&quot; @2 HILERAS @800 TPH, 47.8 MTS, E1 Y E2"/>
    <s v="PUERTO BAHIA COLOMBIA DE URABA S.A [Antioquia]"/>
    <s v="Tornillo Hexágono"/>
    <s v="1.4.05.08 | Tornillería"/>
    <s v="THE-7/16X1"/>
    <s v="TORNILLO HEX 7/16 X 1 ZINCADO"/>
    <n v="1368"/>
    <m/>
    <m/>
    <n v="1368"/>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17"/>
    <d v="2024-03-20T00:00:00"/>
    <d v="2024-03-20T09:14:47"/>
    <s v="OP:2023-00206.021"/>
    <s v="ITEM 319: ELEVADOR DE CANGILONES GALVANIZADO ELGV 482008 @2, 48&quot; X 20&quot; X 8&quot; @2 HILERAS @800 TPH, 47.8 MTS, E1 Y E2"/>
    <s v="PUERTO BAHIA COLOMBIA DE URABA S.A [Antioquia]"/>
    <s v="Tornillo Hexágono"/>
    <s v="1.4.05.08 | Tornillería"/>
    <s v="THE-3/8X3/4"/>
    <s v="TORNILLO HEX 3/8 X 3/4 ZINCADO"/>
    <n v="4260"/>
    <m/>
    <m/>
    <n v="426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17"/>
    <d v="2024-03-20T00:00:00"/>
    <d v="2024-03-20T09:14:47"/>
    <s v="OP:2023-00206.021"/>
    <s v="ITEM 319: ELEVADOR DE CANGILONES GALVANIZADO ELGV 482008 @2, 48&quot; X 20&quot; X 8&quot; @2 HILERAS @800 TPH, 47.8 MTS, E1 Y E2"/>
    <s v="PUERTO BAHIA COLOMBIA DE URABA S.A [Antioquia]"/>
    <s v="Tornillo Hexágono"/>
    <s v="1.4.05.08 | Tornillería"/>
    <s v="THE-1/2X2"/>
    <s v="TORNILLO HEX 1/2 X 2 ZINCADO"/>
    <n v="33"/>
    <m/>
    <m/>
    <n v="33"/>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17"/>
    <d v="2024-03-20T00:00:00"/>
    <d v="2024-03-20T09:14:47"/>
    <s v="OP:2023-00206.021"/>
    <s v="ITEM 319: ELEVADOR DE CANGILONES GALVANIZADO ELGV 482008 @2, 48&quot; X 20&quot; X 8&quot; @2 HILERAS @800 TPH, 47.8 MTS, E1 Y E2"/>
    <s v="PUERTO BAHIA COLOMBIA DE URABA S.A [Antioquia]"/>
    <s v="Tuerca Hexágona Galvanizada"/>
    <s v="1.4.05.08 | Tornillería"/>
    <s v="THE-1/2.G.A194"/>
    <s v="TUERCA HEX 1/2 - GALVANIZADA REF,  A194 GRADO 2H 13HPP"/>
    <n v="1500"/>
    <m/>
    <m/>
    <n v="150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17"/>
    <d v="2024-03-20T00:00:00"/>
    <d v="2024-03-20T09:14:47"/>
    <s v="OP:2023-00206.021"/>
    <s v="ITEM 319: ELEVADOR DE CANGILONES GALVANIZADO ELGV 482008 @2, 48&quot; X 20&quot; X 8&quot; @2 HILERAS @800 TPH, 47.8 MTS, E1 Y E2"/>
    <s v="PUERTO BAHIA COLOMBIA DE URABA S.A [Antioquia]"/>
    <s v="Tornillo Hexágono"/>
    <s v="1.4.05.08 | Tornillería"/>
    <s v="THE-1/2.1.1/2.G.A325T1"/>
    <s v="TORNILLO HEX 1/2 X 1 1/2 - GALVANIZADO REF. A325 TIPO 1"/>
    <n v="1500"/>
    <m/>
    <m/>
    <n v="150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18"/>
    <d v="2024-03-20T00:00:00"/>
    <d v="2024-03-20T09:18:19"/>
    <s v="OP:2023-00206.021"/>
    <s v="ITEM 319: ELEVADOR DE CANGILONES GALVANIZADO ELGV 482008 @2, 48&quot; X 20&quot; X 8&quot; @2 HILERAS @800 TPH, 47.8 MTS, E1 Y E2"/>
    <s v="PUERTO BAHIA COLOMBIA DE URABA S.A [Antioquia]"/>
    <s v="Materiales y Suministros"/>
    <s v="1.4.55.20 | Materiales y Suministros"/>
    <s v="SIK-FIX.BLA"/>
    <s v="SIKAFLEX - FIX  BLANCO X 370 GRAMOS / 300 ML SIKA Ref: 2560"/>
    <n v="20"/>
    <m/>
    <m/>
    <n v="2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19"/>
    <d v="2024-03-21T00:00:00"/>
    <d v="2024-03-21T08:02:01"/>
    <s v="OP:2023-00206.127"/>
    <s v="ITEM 808: ELEVADOR DE CANGILONES GALVANIZADO 42188, 484 M3/HR,  45.4 MTS, 100 HP"/>
    <s v="PUERTO BAHIA COLOMBIA DE URABA S.A [Antioquia]"/>
    <s v="Tuerca Hexágona Zincada"/>
    <s v="1.4.05.08 | Tornillería"/>
    <s v="TUH-7/16"/>
    <s v="TUERCA HEX 7/16 ZINCADA"/>
    <n v="420"/>
    <m/>
    <m/>
    <n v="42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19"/>
    <d v="2024-03-21T00:00:00"/>
    <d v="2024-03-21T08:02:01"/>
    <s v="OP:2023-00206.127"/>
    <s v="ITEM 808: ELEVADOR DE CANGILONES GALVANIZADO 42188, 484 M3/HR,  45.4 MTS, 100 HP"/>
    <s v="PUERTO BAHIA COLOMBIA DE URABA S.A [Antioquia]"/>
    <s v="Tornillo Hexágono"/>
    <s v="1.4.05.08 | Tornillería"/>
    <s v="THE-7/16X1"/>
    <s v="TORNILLO HEX 7/16 X 1 ZINCADO"/>
    <n v="420"/>
    <m/>
    <m/>
    <n v="42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20"/>
    <d v="2024-03-21T00:00:00"/>
    <d v="2024-03-21T08:11:06"/>
    <s v="OP:2023-00438.004"/>
    <s v="MONTAJE SECCION DESPACHO - SERGIO"/>
    <s v="PUERTO BAHIA COLOMBIA DE URABA S.A [Antioquia]"/>
    <s v="Tornillo Hexágono"/>
    <s v="1.4.05.08 | Tornillería"/>
    <s v="TOR-HEX.A325.1/2"/>
    <s v="TORNILLO HEX 1/2 X 3 1/2 - GALVANIZADO REF. A325 TIPO 1"/>
    <n v="16"/>
    <m/>
    <m/>
    <n v="16"/>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21"/>
    <d v="2024-03-21T00:00:00"/>
    <d v="2024-03-21T10:29:38"/>
    <s v="OP:2023-00438.017"/>
    <s v="REPROCESO POR ASENTAMIENTO TORRE ELEVADORES"/>
    <s v="PUERTO BAHIA COLOMBIA DE URABA S.A [Antioquia]"/>
    <s v="Tuerca Hexágona Galvanizada"/>
    <s v="1.4.05.08 | Tornillería"/>
    <s v="TUE-5/8.GALV.A194.2H"/>
    <s v="TUERCA HEX 5/8 - GALVANIZADA  REF. A194 GRADO 2H 11 HILOS"/>
    <n v="384"/>
    <m/>
    <m/>
    <n v="384"/>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21"/>
    <d v="2024-03-21T00:00:00"/>
    <d v="2024-03-21T10:29:38"/>
    <s v="OP:2023-00438.017"/>
    <s v="REPROCESO POR ASENTAMIENTO TORRE ELEVADORES"/>
    <s v="PUERTO BAHIA COLOMBIA DE URABA S.A [Antioquia]"/>
    <s v="Tuerca Hexágona Galvanizada"/>
    <s v="1.4.05.08 | Tornillería"/>
    <s v="TUE-3/4.GALV.A194.GR2H"/>
    <s v="TUERCA HEX 3/4 - GALVANIZADA REF,  A194 GRADO 2H - 10HPP"/>
    <n v="300"/>
    <m/>
    <m/>
    <n v="30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21"/>
    <d v="2024-03-21T00:00:00"/>
    <d v="2024-03-21T10:29:38"/>
    <s v="OP:2023-00438.017"/>
    <s v="REPROCESO POR ASENTAMIENTO TORRE ELEVADORES"/>
    <s v="PUERTO BAHIA COLOMBIA DE URABA S.A [Antioquia]"/>
    <s v="Tornillo Hexágono"/>
    <s v="1.4.05.08 | Tornillería"/>
    <s v="TOR-5/8.X2.GALV.A325.T1"/>
    <s v="TORNILLO HEX 5/8 X 2 - GALVANIZADO REF. A325 TIPO 1"/>
    <n v="384"/>
    <m/>
    <m/>
    <n v="384"/>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21"/>
    <d v="2024-03-21T00:00:00"/>
    <d v="2024-03-21T10:29:38"/>
    <s v="OP:2023-00438.017"/>
    <s v="REPROCESO POR ASENTAMIENTO TORRE ELEVADORES"/>
    <s v="PUERTO BAHIA COLOMBIA DE URABA S.A [Antioquia]"/>
    <s v="Tornillo Hexágono"/>
    <s v="1.4.05.08 | Tornillería"/>
    <s v="TOR-3/4.2.1/2.A325"/>
    <s v="TORNILLO HEX 3/4 X 2 1/2 - GALVANIZADO REF. A325 TIPO 1"/>
    <n v="300"/>
    <m/>
    <m/>
    <n v="30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21"/>
    <d v="2024-03-21T00:00:00"/>
    <d v="2024-03-21T10:29:38"/>
    <s v="OP:2023-00438.017"/>
    <s v="REPROCESO POR ASENTAMIENTO TORRE ELEVADORES"/>
    <s v="PUERTO BAHIA COLOMBIA DE URABA S.A [Antioquia]"/>
    <s v="Tuerca Hexágona Galvanizada"/>
    <s v="1.4.05.08 | Tornillería"/>
    <s v="THE-1/2.G.A194"/>
    <s v="TUERCA HEX 1/2 - GALVANIZADA REF,  A194 GRADO 2H 13HPP"/>
    <n v="40"/>
    <m/>
    <m/>
    <n v="4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36"/>
    <d v="2024-03-21T00:00:00"/>
    <x v="421"/>
    <d v="2024-03-21T00:00:00"/>
    <d v="2024-03-21T10:29:38"/>
    <s v="OP:2023-00438.017"/>
    <s v="REPROCESO POR ASENTAMIENTO TORRE ELEVADORES"/>
    <s v="PUERTO BAHIA COLOMBIA DE URABA S.A [Antioquia]"/>
    <s v="Tornillo Hexágono"/>
    <s v="1.4.05.08 | Tornillería"/>
    <s v="THE-1/2.1.1/2.G.A325T1"/>
    <s v="TORNILLO HEX 1/2 X 1 1/2 - GALVANIZADO REF. A325 TIPO 1"/>
    <n v="40"/>
    <m/>
    <m/>
    <n v="40"/>
    <s v="CAJA # 1 BODEGA APARTADO"/>
    <s v="Transportador por: TRANSPORTES CONDOR ANDINO S.A. Placa: SSZ358. Cédula Conductor: 91.511.376. Nombre Conductor: Jose Manuel Rey Serrano. Celular Conductor: 310 4127172 - 312 5074354//BODEGA APARTADO"/>
    <s v="TRANSPORTES CONDOR ANDINO S.A"/>
    <s v="VEREDA EL CANAL CORR NUEVA COLONIA, TURBO, ANTIOQUIA"/>
    <s v="TURBO"/>
    <s v="CACERES PAREDES SERGIO AUGUSTO"/>
    <s v="NATHALIA PLATA"/>
    <d v="2024-03-22T07:39:00"/>
    <x v="0"/>
    <n v="0"/>
  </r>
  <r>
    <s v="DS-24030142"/>
    <d v="2024-03-21T00:00:00"/>
    <x v="422"/>
    <d v="2024-03-20T00:00:00"/>
    <d v="2024-03-20T17:10:55"/>
    <s v="OP:2023-00438.017"/>
    <s v="REPROCESO POR ASENTAMIENTO TORRE ELEVADORES"/>
    <s v="PUERTO BAHIA COLOMBIA DE URABA S.A [Antioquia]"/>
    <s v="Herramienta Desechable"/>
    <s v="1.4.55.15 | Herramienta Desechable"/>
    <s v="LIM-ROT.SF-5.1/4"/>
    <s v="LIMA ROTATIVA TUNGSTENO SF-5 1/4&quot; A X 1/2&quot; LONG (FRESA)"/>
    <n v="4"/>
    <m/>
    <m/>
    <n v="4"/>
    <s v="NUEVAS  PH-24030180 paq 1"/>
    <s v="Transportador por: TRANSPORTES CONDOR ANDINO S.A. Placa: SSZ358. Cédula Conductor: 91.511.376. Nombre Conductor: Jose Manuel Rey Serrano. Celular Conductor: 310 4127172 - 312 5074354"/>
    <s v="TRANSPORTES CONDOR ANDINO S.A"/>
    <s v="VEREDA EL CANAL CORR NUEVA COLONIA, TURBO, ANTIOQUIA"/>
    <s v="TURBO"/>
    <s v="CACERES PAREDES SERGIO AUGUSTO"/>
    <s v="SANDRA CALA"/>
    <d v="2024-03-22T07:59:09"/>
    <x v="0"/>
    <n v="0"/>
  </r>
  <r>
    <s v="DS-24030142"/>
    <d v="2024-03-21T00:00:00"/>
    <x v="420"/>
    <d v="2024-03-21T00:00:00"/>
    <d v="2024-03-21T08:11:06"/>
    <s v="OP:2023-00438.004"/>
    <s v="MONTAJE SECCION DESPACHO - SERGIO"/>
    <s v="PUERTO BAHIA COLOMBIA DE URABA S.A [Antioquia]"/>
    <s v="Copa"/>
    <s v="1.4.55.15 | Herramienta Desechable"/>
    <s v="COP-18M.LAR.PES"/>
    <s v="COPA DE IMPACTO 18 MM LARGA TIPO PESADO"/>
    <n v="6"/>
    <m/>
    <m/>
    <n v="6"/>
    <s v="nuevas PH-24030180 paq 1"/>
    <s v="Transportador por: TRANSPORTES CONDOR ANDINO S.A. Placa: SSZ358. Cédula Conductor: 91.511.376. Nombre Conductor: Jose Manuel Rey Serrano. Celular Conductor: 310 4127172 - 312 5074354"/>
    <s v="TRANSPORTES CONDOR ANDINO S.A"/>
    <s v="VEREDA EL CANAL CORR NUEVA COLONIA, TURBO, ANTIOQUIA"/>
    <s v="TURBO"/>
    <s v="CACERES PAREDES SERGIO AUGUSTO"/>
    <s v="SANDRA CALA"/>
    <d v="2024-03-22T07:59:09"/>
    <x v="0"/>
    <n v="0"/>
  </r>
  <r>
    <s v="DS-24030144"/>
    <d v="2024-03-21T00:00:00"/>
    <x v="423"/>
    <d v="2024-03-21T00:00:00"/>
    <d v="2024-03-19T10:27:28"/>
    <s v="OP:2023-00462.005"/>
    <s v="SINFIN Ø6&quot;, L3700MM SFDS Ø 6&quot;, para evacucion de finos"/>
    <s v="ITALCOL SA [Funza]"/>
    <s v="Tuerca Hexágona Zincada"/>
    <s v="1.4.05.08 | Tornillería"/>
    <s v="TUH-3/8"/>
    <s v="TUERCA HEX 3/8 ZINCADA"/>
    <n v="80"/>
    <m/>
    <m/>
    <n v="8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3"/>
    <d v="2024-03-21T00:00:00"/>
    <d v="2024-03-19T10:27:28"/>
    <s v="OP:2023-00462.005"/>
    <s v="SINFIN Ø6&quot;, L3700MM SFDS Ø 6&quot;, para evacucion de finos"/>
    <s v="ITALCOL SA [Funza]"/>
    <s v="Tornillo Hexágono"/>
    <s v="1.4.05.08 | Tornillería"/>
    <s v="THE-3/8X1"/>
    <s v="TORNILLO HEX 3/8 X 1 ZINCADO"/>
    <n v="80"/>
    <m/>
    <m/>
    <n v="8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4"/>
    <d v="2024-03-21T00:00:00"/>
    <d v="2024-03-19T10:27:20"/>
    <s v="OP:2023-00462.013"/>
    <s v="DUCTO DE CONEXION DESCARGUE PELETIZADORA-ESCLUSA"/>
    <s v="ITALCOL SA [Funza]"/>
    <s v="Tuerca Hexágona Zincada"/>
    <s v="1.4.05.08 | Tornillería"/>
    <s v="TUH-3/8"/>
    <s v="TUERCA HEX 3/8 ZINCADA"/>
    <n v="53"/>
    <m/>
    <m/>
    <n v="53"/>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4"/>
    <d v="2024-03-21T00:00:00"/>
    <d v="2024-03-19T10:27:20"/>
    <s v="OP:2023-00462.013"/>
    <s v="DUCTO DE CONEXION DESCARGUE PELETIZADORA-ESCLUSA"/>
    <s v="ITALCOL SA [Funza]"/>
    <s v="Tuerca Hexágona Zincada"/>
    <s v="1.4.05.08 | Tornillería"/>
    <s v="TUH-3/8"/>
    <s v="TUERCA HEX 3/8 ZINCADA"/>
    <n v="55"/>
    <m/>
    <m/>
    <n v="55"/>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4"/>
    <d v="2024-03-21T00:00:00"/>
    <d v="2024-03-19T10:27:20"/>
    <s v="OP:2023-00462.013"/>
    <s v="DUCTO DE CONEXION DESCARGUE PELETIZADORA-ESCLUSA"/>
    <s v="ITALCOL SA [Funza]"/>
    <s v="Tornillo Hexágono"/>
    <s v="1.4.05.08 | Tornillería"/>
    <s v="THE-5/16X3/4"/>
    <s v="TORNILLO HEX 5/16 X 3/4 ZINCADO"/>
    <n v="18"/>
    <m/>
    <m/>
    <n v="18"/>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4"/>
    <d v="2024-03-21T00:00:00"/>
    <d v="2024-03-19T10:27:20"/>
    <s v="OP:2023-00462.013"/>
    <s v="DUCTO DE CONEXION DESCARGUE PELETIZADORA-ESCLUSA"/>
    <s v="ITALCOL SA [Funza]"/>
    <s v="Tornillo Hexágono"/>
    <s v="1.4.05.08 | Tornillería"/>
    <s v="THE-3/8X1"/>
    <s v="TORNILLO HEX 3/8 X 1 ZINCADO"/>
    <n v="53"/>
    <m/>
    <m/>
    <n v="53"/>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4"/>
    <d v="2024-03-21T00:00:00"/>
    <d v="2024-03-19T10:27:20"/>
    <s v="OP:2023-00462.013"/>
    <s v="DUCTO DE CONEXION DESCARGUE PELETIZADORA-ESCLUSA"/>
    <s v="ITALCOL SA [Funza]"/>
    <s v="Tornillo Hexágono"/>
    <s v="1.4.05.08 | Tornillería"/>
    <s v="THE-3/8X1"/>
    <s v="TORNILLO HEX 3/8 X 1 ZINCADO"/>
    <n v="55"/>
    <m/>
    <m/>
    <n v="55"/>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uerca Hexágona Inoxidable"/>
    <s v="1.4.05.08 | Tornillería"/>
    <s v="TUH-INOX-5/16"/>
    <s v="TUERCA HEX INOX 5/16"/>
    <n v="90"/>
    <m/>
    <m/>
    <n v="9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uerca Hexágona Inoxidable"/>
    <s v="1.4.05.08 | Tornillería"/>
    <s v="TUH-INOX-1/4"/>
    <s v="TUERCA HEX INOX 1/4"/>
    <n v="64"/>
    <m/>
    <m/>
    <n v="6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uerca Hexágona Zincada"/>
    <s v="1.4.05.08 | Tornillería"/>
    <s v="TUH-5/32"/>
    <s v="TUERCA HEX 5/32 ZINCADA"/>
    <n v="4"/>
    <m/>
    <m/>
    <n v="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uerca Hexágona Zincada"/>
    <s v="1.4.05.08 | Tornillería"/>
    <s v="TUH-5/16"/>
    <s v="TUERCA HEX 5/16 ZINCADA"/>
    <n v="200"/>
    <m/>
    <m/>
    <n v="20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uerca Hexágona Zincada"/>
    <s v="1.4.05.08 | Tornillería"/>
    <s v="TUH-1/4"/>
    <s v="TUERCA HEX 1/4 ZINCADA"/>
    <n v="200"/>
    <m/>
    <m/>
    <n v="20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uerca de Seguridad"/>
    <s v="1.4.05.08 | Tornillería"/>
    <s v="TUE-SEG-5/8"/>
    <s v="TUERCA DE SEGURIDAD 5/8 ZINCADA"/>
    <n v="4"/>
    <m/>
    <m/>
    <n v="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uerca de Seguridad"/>
    <s v="1.4.05.08 | Tornillería"/>
    <s v="TUE-SEG-1/2"/>
    <s v="TUERCA DE SEGURIDAD 1/2 ZINCADA"/>
    <n v="46"/>
    <m/>
    <m/>
    <n v="46"/>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ornillo Inox"/>
    <s v="1.4.05.08 | Tornillería"/>
    <s v="TIN-5/16X3/4"/>
    <s v="TORNILLO HEX INOX 5/16 X 3/4"/>
    <n v="224"/>
    <m/>
    <m/>
    <n v="22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ornillo Inox"/>
    <s v="1.4.05.08 | Tornillería"/>
    <s v="TIN-1/4X3/4"/>
    <s v="TORNILLO HEX INOX 1/4 X 3/4"/>
    <n v="44"/>
    <m/>
    <m/>
    <n v="4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ornillo Hexágono"/>
    <s v="1.4.05.08 | Tornillería"/>
    <s v="THE-5/8X2 1/2"/>
    <s v="TORNILLO HEX 5/8 X 2 1/2  ZINCADO"/>
    <n v="8"/>
    <m/>
    <m/>
    <n v="8"/>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ornillo Hexágono"/>
    <s v="1.4.05.08 | Tornillería"/>
    <s v="THE-5/16X1"/>
    <s v="TORNILLO HEX 5/16 X 1 ZINCADO"/>
    <n v="220"/>
    <m/>
    <m/>
    <n v="22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ornillo Hexágono"/>
    <s v="1.4.05.08 | Tornillería"/>
    <s v="THE-3/8X1 1/2"/>
    <s v="TORNILLO HEX 3/8 X 1 1/2 ZINCADO"/>
    <n v="48"/>
    <m/>
    <m/>
    <n v="48"/>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ornillo Hexágono"/>
    <s v="1.4.05.08 | Tornillería"/>
    <s v="THE-1/4X3/4"/>
    <s v="TORNILLO HEX 1/4 X 3/4 ZINCADO"/>
    <n v="16"/>
    <m/>
    <m/>
    <n v="16"/>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ornillo Hexágono"/>
    <s v="1.4.05.08 | Tornillería"/>
    <s v="THE-1/4X1/2"/>
    <s v="TORNILLO HEX 1/4 X 1/2 ZINCADO"/>
    <n v="200"/>
    <m/>
    <m/>
    <n v="20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ornillo Hexágono"/>
    <s v="1.4.05.08 | Tornillería"/>
    <s v="THE-1/2X2"/>
    <s v="TORNILLO HEX 1/2 X 2 ZINCADO"/>
    <n v="32"/>
    <m/>
    <m/>
    <n v="32"/>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Tornillo Garvanzo"/>
    <s v="1.4.05.08 | Tornillería"/>
    <s v="TGA-5/32X1 1/2"/>
    <s v="TORNILLO GARVANZO 5/32 X 1 1/2"/>
    <n v="4"/>
    <m/>
    <m/>
    <n v="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5"/>
    <d v="2024-03-21T00:00:00"/>
    <d v="2024-03-19T10:29:06"/>
    <s v="OP:2023-00462.015"/>
    <s v="ENFRIADORA CONTRAFLUJO ENCF 2828"/>
    <s v="ITALCOL SA [Funza]"/>
    <s v="Sensores"/>
    <s v="1.4.05.16 | Eléctricos y Electrónicos"/>
    <s v="SEN-PAL-BMRX-11"/>
    <s v="SENSOR PALETA GIRATORIA BMRX - 115 115 VAC REF: 730-0504 (SIN PALETA Y SIN ACOPLADOR) REF: 730-0504 (DESCONTINUADO) Ref: 730-0504"/>
    <n v="4"/>
    <m/>
    <m/>
    <n v="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1"/>
    <n v="1"/>
  </r>
  <r>
    <s v="DS-24030144"/>
    <d v="2024-03-21T00:00:00"/>
    <x v="425"/>
    <d v="2024-03-21T00:00:00"/>
    <d v="2024-03-19T10:29:06"/>
    <s v="OP:2023-00462.015"/>
    <s v="ENFRIADORA CONTRAFLUJO ENCF 2828"/>
    <s v="ITALCOL SA [Funza]"/>
    <s v="Racores"/>
    <s v="1.4.05.17 | Neumático"/>
    <s v="RAC-REC-3/8X10M"/>
    <s v="RACOR RECTO Ø 3/8&quot; NPT X Ø 10 MM O.D"/>
    <n v="6"/>
    <m/>
    <m/>
    <n v="6"/>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1"/>
    <n v="0"/>
  </r>
  <r>
    <s v="DS-24030144"/>
    <d v="2024-03-21T00:00:00"/>
    <x v="425"/>
    <d v="2024-03-21T00:00:00"/>
    <d v="2024-03-19T10:29:06"/>
    <s v="OP:2023-00462.015"/>
    <s v="ENFRIADORA CONTRAFLUJO ENCF 2828"/>
    <s v="ITALCOL SA [Funza]"/>
    <s v="Racores"/>
    <s v="1.4.05.17 | Neumático"/>
    <s v="RAC-COD-1/2X10"/>
    <s v="RACOR CODO Ø 1/2&quot; NPT X Ø 10 MM O.D"/>
    <n v="4"/>
    <m/>
    <m/>
    <n v="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1"/>
    <n v="0"/>
  </r>
  <r>
    <s v="DS-24030144"/>
    <d v="2024-03-21T00:00:00"/>
    <x v="425"/>
    <d v="2024-03-21T00:00:00"/>
    <d v="2024-03-19T10:29:06"/>
    <s v="OP:2023-00462.015"/>
    <s v="ENFRIADORA CONTRAFLUJO ENCF 2828"/>
    <s v="ITALCOL SA [Funza]"/>
    <s v="Electrónicos"/>
    <s v="1.4.05.16 | Eléctricos y Electrónicos"/>
    <s v="MICRO-SWICH-M11"/>
    <s v="MICRO SWITCH REF XCK M115 TELEMECANIQUE"/>
    <n v="2"/>
    <m/>
    <m/>
    <n v="2"/>
    <s v="RAMON MARTINEZ-INF QUE VAN INSTALADAS"/>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1"/>
    <n v="0"/>
  </r>
  <r>
    <s v="DS-24030144"/>
    <d v="2024-03-21T00:00:00"/>
    <x v="425"/>
    <d v="2024-03-21T00:00:00"/>
    <d v="2024-03-19T10:29:06"/>
    <s v="OP:2023-00462.015"/>
    <s v="ENFRIADORA CONTRAFLUJO ENCF 2828"/>
    <s v="ITALCOL SA [Funza]"/>
    <s v="Mangueras Neumáticas"/>
    <s v="1.4.05.17 | Neumático"/>
    <s v="MAN-NEU-10MM"/>
    <s v="MANGUERA NEUMATICA Ø 10 MM OD"/>
    <n v="3"/>
    <m/>
    <m/>
    <n v="3"/>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1"/>
    <n v="0"/>
  </r>
  <r>
    <s v="DS-24030144"/>
    <d v="2024-03-21T00:00:00"/>
    <x v="425"/>
    <d v="2024-03-21T00:00:00"/>
    <d v="2024-03-19T10:29:06"/>
    <s v="OP:2023-00462.015"/>
    <s v="ENFRIADORA CONTRAFLUJO ENCF 2828"/>
    <s v="ITALCOL SA [Funza]"/>
    <s v="Electro-Valvulas"/>
    <s v="1.4.05.17 | Neumático"/>
    <s v="ELE-5/2-3/8-NPT"/>
    <s v="ELECTROVALVULA 5/2 VIAS X 3/8&quot; NPT A 110V MONOESTABLE"/>
    <n v="2"/>
    <m/>
    <m/>
    <n v="2"/>
    <s v="RAMON MARTINEZ-INF QUE VAN INSTALADAS"/>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1"/>
    <n v="0"/>
  </r>
  <r>
    <s v="DS-24030144"/>
    <d v="2024-03-21T00:00:00"/>
    <x v="425"/>
    <d v="2024-03-21T00:00:00"/>
    <d v="2024-03-19T10:29:06"/>
    <s v="OP:2023-00462.015"/>
    <s v="ENFRIADORA CONTRAFLUJO ENCF 2828"/>
    <s v="ITALCOL SA [Funza]"/>
    <s v="Electrónicos"/>
    <s v="1.4.05.16 | Eléctricos y Electrónicos"/>
    <s v="ACO-EJE-GRSS"/>
    <s v="ACOPLADOR EJE SOLIDO GRSS-1 SENSOR PALETA BINMASTER Ref: 299-0004"/>
    <n v="4"/>
    <m/>
    <m/>
    <n v="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1"/>
    <n v="0"/>
  </r>
  <r>
    <s v="DS-24030144"/>
    <d v="2024-03-21T00:00:00"/>
    <x v="426"/>
    <d v="2024-03-21T00:00:00"/>
    <d v="2024-03-19T10:28:33"/>
    <s v="OP:2023-00462.016"/>
    <s v="TOLVA DE DESCARGA PARA LA ENFRIADORA"/>
    <s v="ITALCOL SA [Funza]"/>
    <s v="Tuerca Hexágona Zincada"/>
    <s v="1.4.05.08 | Tornillería"/>
    <s v="TUH-3/8"/>
    <s v="TUERCA HEX 3/8 ZINCADA"/>
    <n v="130"/>
    <m/>
    <m/>
    <n v="13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1"/>
  </r>
  <r>
    <s v="DS-24030144"/>
    <d v="2024-03-21T00:00:00"/>
    <x v="426"/>
    <d v="2024-03-21T00:00:00"/>
    <d v="2024-03-19T10:28:33"/>
    <s v="OP:2023-00462.016"/>
    <s v="TOLVA DE DESCARGA PARA LA ENFRIADORA"/>
    <s v="ITALCOL SA [Funza]"/>
    <s v="Tornillo Hexágono"/>
    <s v="1.4.05.08 | Tornillería"/>
    <s v="THE-3/8X3/4"/>
    <s v="TORNILLO HEX 3/8 X 3/4 ZINCADO"/>
    <n v="130"/>
    <m/>
    <m/>
    <n v="13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7"/>
    <d v="2024-03-21T00:00:00"/>
    <d v="2024-03-19T10:28:39"/>
    <s v="OP:2023-00462.021"/>
    <s v="ADECUACION DE CUERPOS PARA TRANSPORTADORES EXISTENTES PARA ACOPLE DE QUEBRANDORES"/>
    <s v="ITALCOL SA [Funza]"/>
    <s v="Materiales y Suministros"/>
    <s v="1.4.55.20 | Materiales y Suministros"/>
    <s v="SIK-FIX.BLA"/>
    <s v="SIKAFLEX - FIX  BLANCO X 370 GRAMOS / 300 ML SIKA Ref: 2560"/>
    <n v="1"/>
    <m/>
    <m/>
    <n v="1"/>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7"/>
    <d v="2024-03-21T00:00:00"/>
    <d v="2024-03-19T10:28:39"/>
    <s v="OP:2023-00462.021"/>
    <s v="ADECUACION DE CUERPOS PARA TRANSPORTADORES EXISTENTES PARA ACOPLE DE QUEBRANDORES"/>
    <s v="ITALCOL SA [Funza]"/>
    <s v="Pintura Esmalte"/>
    <s v="1.4.05.05 | Pintura"/>
    <s v="PIN-ESM.GRIS.TEL"/>
    <s v="PINTURA ESMALTE ALQUIDICO INDUSTRIAL ENAMEL SR - GRIS TELE 4 REF RAL 7047 Ref: RAL 7047"/>
    <n v="1"/>
    <m/>
    <m/>
    <n v="1"/>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8"/>
    <d v="2024-03-21T00:00:00"/>
    <d v="2024-03-19T10:28:27"/>
    <s v="OP:2023-00462.023"/>
    <s v="DUCTO DE CONEXION TRCD EXISTENTE A ELEVADOR"/>
    <s v="ITALCOL SA [Funza]"/>
    <s v="Tuerca Hexágona Zincada"/>
    <s v="1.4.05.08 | Tornillería"/>
    <s v="TUH-3/8"/>
    <s v="TUERCA HEX 3/8 ZINCADA"/>
    <n v="124"/>
    <m/>
    <m/>
    <n v="12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8"/>
    <d v="2024-03-21T00:00:00"/>
    <d v="2024-03-19T10:28:27"/>
    <s v="OP:2023-00462.023"/>
    <s v="DUCTO DE CONEXION TRCD EXISTENTE A ELEVADOR"/>
    <s v="ITALCOL SA [Funza]"/>
    <s v="Tornillo Hexágono"/>
    <s v="1.4.05.08 | Tornillería"/>
    <s v="THE-3/8X1 1/4"/>
    <s v="TORNILLO HEX 3/8 X 1 1/4 ZINCADO"/>
    <n v="124"/>
    <m/>
    <m/>
    <n v="12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9"/>
    <d v="2024-03-21T00:00:00"/>
    <d v="2024-03-19T10:28:46"/>
    <s v="OP:2023-00462.025"/>
    <s v="COSTOS DE DEMARCACIÓN DE LA ZONA DE TRABAJO."/>
    <s v="ITALCOL SA [Funza]"/>
    <s v="Consumible Maquinaria y Equipos"/>
    <s v="1.4.55.20 | Materiales y Suministros"/>
    <s v="TOB-DUR.220854"/>
    <s v="TOBERA DURAMAX PMX 65A/85A/105A REF. 220854"/>
    <n v="2"/>
    <m/>
    <m/>
    <n v="2"/>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9"/>
    <d v="2024-03-21T00:00:00"/>
    <d v="2024-03-19T10:28:46"/>
    <s v="OP:2023-00462.025"/>
    <s v="COSTOS DE DEMARCACIÓN DE LA ZONA DE TRABAJO."/>
    <s v="ITALCOL SA [Funza]"/>
    <s v="Consumible Maquinaria y Equipos"/>
    <s v="1.4.55.20 | Materiales y Suministros"/>
    <s v="TOB-65A.220819"/>
    <s v="BOQUILLA PLASMA 65 AMP REF. 220819"/>
    <n v="10"/>
    <m/>
    <m/>
    <n v="1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9"/>
    <d v="2024-03-21T00:00:00"/>
    <d v="2024-03-19T10:28:46"/>
    <s v="OP:2023-00462.025"/>
    <s v="COSTOS DE DEMARCACIÓN DE LA ZONA DE TRABAJO."/>
    <s v="ITALCOL SA [Funza]"/>
    <s v="Consumible Equipo de Soldadura"/>
    <s v="1.4.55.20 | Materiales y Suministros"/>
    <s v="ESC-COR.220818"/>
    <s v="ESCUDO CORTE MANUAL 65/85 AMPERIOS PLASMA 220818"/>
    <n v="3"/>
    <m/>
    <m/>
    <n v="3"/>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9"/>
    <d v="2024-03-21T00:00:00"/>
    <d v="2024-03-19T10:28:46"/>
    <s v="OP:2023-00462.025"/>
    <s v="COSTOS DE DEMARCACIÓN DE LA ZONA DE TRABAJO."/>
    <s v="ITALCOL SA [Funza]"/>
    <s v="Herramienta Desechable"/>
    <s v="1.4.55.15 | Herramienta Desechable"/>
    <s v="ESC-100.220992.ANT.DURAMAX"/>
    <s v="ESCUDO 100 AMPERIOS PARA ANTORCHA DURAMAX PLASMA REF. 220992"/>
    <n v="3"/>
    <m/>
    <m/>
    <n v="3"/>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9"/>
    <d v="2024-03-21T00:00:00"/>
    <d v="2024-03-19T10:28:46"/>
    <s v="OP:2023-00462.025"/>
    <s v="COSTOS DE DEMARCACIÓN DE LA ZONA DE TRABAJO."/>
    <s v="ITALCOL SA [Funza]"/>
    <s v="Consumible Maquinaria y Equipos"/>
    <s v="1.4.55.20 | Materiales y Suministros"/>
    <s v="ELE-PLA.220842"/>
    <s v="ELECTRODO PARA PLASMA PMX 1650 REF. 220842"/>
    <n v="20"/>
    <m/>
    <m/>
    <n v="2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9"/>
    <d v="2024-03-21T00:00:00"/>
    <d v="2024-03-19T10:28:46"/>
    <s v="OP:2023-00462.025"/>
    <s v="COSTOS DE DEMARCACIÓN DE LA ZONA DE TRABAJO."/>
    <s v="ITALCOL SA [Funza]"/>
    <s v="Consumible Maquinaria y Equipos"/>
    <s v="1.4.55.20 | Materiales y Suministros"/>
    <s v="BOG-PLA.220990"/>
    <s v="BOQUILLA PLASMA PMX 1650 REF. 220990 Ref: SKU 228797"/>
    <n v="10"/>
    <m/>
    <m/>
    <n v="1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29"/>
    <d v="2024-03-21T00:00:00"/>
    <d v="2024-03-19T10:28:46"/>
    <s v="OP:2023-00462.025"/>
    <s v="COSTOS DE DEMARCACIÓN DE LA ZONA DE TRABAJO."/>
    <s v="ITALCOL SA [Funza]"/>
    <s v="Consumible Maquinaria y Equipos"/>
    <s v="1.4.55.20 | Materiales y Suministros"/>
    <s v="ANI-DIF.220857"/>
    <s v="ANILLO DIFUSOR PMX 65A/85A REF. 220857"/>
    <n v="1"/>
    <m/>
    <m/>
    <n v="1"/>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0"/>
    <d v="2024-03-21T00:00:00"/>
    <d v="2024-03-19T10:28:09"/>
    <s v="OP:2023-00462.036"/>
    <s v="ESCALERA  DE ACCESO DESDE EL NIVEL 0 A AL NIVEL + 2.6 Mts, zona sensorica enfriadoras"/>
    <s v="ITALCOL SA [Funza]"/>
    <s v="Tuerca Hexágona Zincada"/>
    <s v="1.4.05.08 | Tornillería"/>
    <s v="TUH-1/2"/>
    <s v="TUERCA HEX 1/2 ZINCADA"/>
    <n v="36"/>
    <m/>
    <m/>
    <n v="36"/>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0"/>
    <d v="2024-03-21T00:00:00"/>
    <d v="2024-03-19T10:28:09"/>
    <s v="OP:2023-00462.036"/>
    <s v="ESCALERA  DE ACCESO DESDE EL NIVEL 0 A AL NIVEL + 2.6 Mts, zona sensorica enfriadoras"/>
    <s v="ITALCOL SA [Funza]"/>
    <s v="Tornillo Hexágono"/>
    <s v="1.4.05.08 | Tornillería"/>
    <s v="THE-1/2X1"/>
    <s v="TORNILLO HEX 1/2 X 1 ZINCADO"/>
    <n v="34"/>
    <m/>
    <m/>
    <n v="3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0"/>
    <d v="2024-03-21T00:00:00"/>
    <d v="2024-03-19T10:28:09"/>
    <s v="OP:2023-00462.036"/>
    <s v="ESCALERA  DE ACCESO DESDE EL NIVEL 0 A AL NIVEL + 2.6 Mts, zona sensorica enfriadoras"/>
    <s v="ITALCOL SA [Funza]"/>
    <s v="Tornillo Hexágono"/>
    <s v="1.4.05.08 | Tornillería"/>
    <s v="THE-1/2X1"/>
    <s v="TORNILLO HEX 1/2 X 1 ZINCADO"/>
    <n v="2"/>
    <m/>
    <m/>
    <n v="2"/>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1"/>
    <d v="2024-03-21T00:00:00"/>
    <d v="2024-03-19T10:28:52"/>
    <s v="OP:2023-00462.039"/>
    <s v="PLATAFORMA DE MANTENIMIENTO PARA UNIDAD MOTRIZ DE CABEZA MOTRIZ DE LINEA DE PELETIZADO #1, INCLUYE ESCALERA DE ACCESO"/>
    <s v="ITALCOL SA [Funza]"/>
    <s v="Pintura Esmalte"/>
    <s v="1.4.05.05 | Pintura"/>
    <s v="PIN-ESM.GRIS.TEL"/>
    <s v="PINTURA ESMALTE ALQUIDICO INDUSTRIAL ENAMEL SR - GRIS TELE 4 REF RAL 7047 Ref: RAL 7047"/>
    <n v="5"/>
    <m/>
    <m/>
    <n v="5"/>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1"/>
    <d v="2024-03-21T00:00:00"/>
    <d v="2024-03-19T10:28:52"/>
    <s v="OP:2023-00462.039"/>
    <s v="PLATAFORMA DE MANTENIMIENTO PARA UNIDAD MOTRIZ DE CABEZA MOTRIZ DE LINEA DE PELETIZADO #1, INCLUYE ESCALERA DE ACCESO"/>
    <s v="ITALCOL SA [Funza]"/>
    <s v="Pintura Esmalte"/>
    <s v="1.4.05.05 | Pintura"/>
    <s v="PIN-ESM.ALQ.AMAR"/>
    <s v="PINTURA ESMALTE ALQUIDICO INDUSTRIAL ENAMEL SR - AMARILLO SW Ref: RAL 1003"/>
    <n v="2"/>
    <m/>
    <m/>
    <n v="2"/>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1"/>
    <d v="2024-03-21T00:00:00"/>
    <d v="2024-03-19T10:28:52"/>
    <s v="OP:2023-00462.039"/>
    <s v="PLATAFORMA DE MANTENIMIENTO PARA UNIDAD MOTRIZ DE CABEZA MOTRIZ DE LINEA DE PELETIZADO #1, INCLUYE ESCALERA DE ACCESO"/>
    <s v="ITALCOL SA [Funza]"/>
    <s v="Anclaje Expansivo"/>
    <s v="1.4.05.08 | Tornillería"/>
    <s v="ANC-EXP-5/8X41/"/>
    <s v="ANCLAJE EXPANSIVO 5/8 X 4 1/2"/>
    <n v="20"/>
    <m/>
    <m/>
    <n v="2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1"/>
    <d v="2024-03-21T00:00:00"/>
    <d v="2024-03-19T10:28:52"/>
    <s v="OP:2023-00462.039"/>
    <s v="PLATAFORMA DE MANTENIMIENTO PARA UNIDAD MOTRIZ DE CABEZA MOTRIZ DE LINEA DE PELETIZADO #1, INCLUYE ESCALERA DE ACCESO"/>
    <s v="ITALCOL SA [Funza]"/>
    <s v="Anclaje Expansivo"/>
    <s v="1.4.05.08 | Tornillería"/>
    <s v="ANC-EXP-5/8X41/"/>
    <s v="ANCLAJE EXPANSIVO 5/8 X 4 1/2"/>
    <n v="4"/>
    <m/>
    <m/>
    <n v="4"/>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2"/>
    <d v="2024-03-21T00:00:00"/>
    <d v="2024-03-19T10:27:45"/>
    <s v="OP:2023-00462.041"/>
    <s v="MARCO DE SOPORTE QUEBRANTADOR MSQU 1272"/>
    <s v="ITALCOL SA [Funza]"/>
    <s v="Tuerca Hexágona Zincada"/>
    <s v="1.4.05.08 | Tornillería"/>
    <s v="TUH-3/8"/>
    <s v="TUERCA HEX 3/8 ZINCADA"/>
    <n v="88"/>
    <m/>
    <m/>
    <n v="88"/>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2"/>
    <d v="2024-03-21T00:00:00"/>
    <d v="2024-03-19T10:27:45"/>
    <s v="OP:2023-00462.041"/>
    <s v="MARCO DE SOPORTE QUEBRANTADOR MSQU 1272"/>
    <s v="ITALCOL SA [Funza]"/>
    <s v="Tornillo Hexágono"/>
    <s v="1.4.05.08 | Tornillería"/>
    <s v="THE-3/8X1"/>
    <s v="TORNILLO HEX 3/8 X 1 ZINCADO"/>
    <n v="88"/>
    <m/>
    <m/>
    <n v="88"/>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3"/>
    <d v="2024-03-21T00:00:00"/>
    <d v="2024-03-19T12:02:57"/>
    <s v="OP:2023-00462.037"/>
    <s v="PLAFORMA TIPO PASARELA PARA PRESTAR MANTEMIENTO ZONA SENSORES ENFRIADORA, Plataforma en forma de T para atender el pasillo central de laS enfriadoras y un costada de la mismas"/>
    <s v="ITALCOL SA [Funza]"/>
    <s v="Soldadura 7018"/>
    <s v="1.4.05.07 | Soldadura"/>
    <s v="SOL-7018-1/8"/>
    <s v="SOLDADURA 7018 1/8 WEST ARCO WEST ARCO"/>
    <n v="40"/>
    <m/>
    <m/>
    <n v="4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3"/>
    <d v="2024-03-21T00:00:00"/>
    <d v="2024-03-19T12:02:57"/>
    <s v="OP:2023-00462.037"/>
    <s v="PLAFORMA TIPO PASARELA PARA PRESTAR MANTEMIENTO ZONA SENSORES ENFRIADORA, Plataforma en forma de T para atender el pasillo central de laS enfriadoras y un costada de la mismas"/>
    <s v="ITALCOL SA [Funza]"/>
    <s v="Pintura Esmalte"/>
    <s v="1.4.05.05 | Pintura"/>
    <s v="PIN-ESM.GRIS.TEL"/>
    <s v="PINTURA ESMALTE ALQUIDICO INDUSTRIAL ENAMEL SR - GRIS TELE 4 REF RAL 7047 Ref: RAL 7047"/>
    <n v="9"/>
    <m/>
    <m/>
    <n v="9"/>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3"/>
    <d v="2024-03-21T00:00:00"/>
    <d v="2024-03-19T12:02:57"/>
    <s v="OP:2023-00462.037"/>
    <s v="PLAFORMA TIPO PASARELA PARA PRESTAR MANTEMIENTO ZONA SENSORES ENFRIADORA, Plataforma en forma de T para atender el pasillo central de laS enfriadoras y un costada de la mismas"/>
    <s v="ITALCOL SA [Funza]"/>
    <s v="Materiales y Suministros"/>
    <s v="1.4.55.20 | Materiales y Suministros"/>
    <s v="PAP-PER."/>
    <s v="PAPEL PERIODICO"/>
    <n v="5"/>
    <m/>
    <m/>
    <n v="5"/>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3"/>
    <d v="2024-03-21T00:00:00"/>
    <d v="2024-03-19T12:02:57"/>
    <s v="OP:2023-00462.037"/>
    <s v="PLAFORMA TIPO PASARELA PARA PRESTAR MANTEMIENTO ZONA SENSORES ENFRIADORA, Plataforma en forma de T para atender el pasillo central de laS enfriadoras y un costada de la mismas"/>
    <s v="ITALCOL SA [Funza]"/>
    <s v="Pintura Epoxica"/>
    <s v="1.4.05.05 | Pintura"/>
    <s v="AJU-EPO.T598702-80"/>
    <s v="AJUSTADOR EPOXICO REF. T598702-80 SIKA"/>
    <n v="3"/>
    <m/>
    <m/>
    <n v="3"/>
    <s v="PAQ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4"/>
    <d v="2024-03-21T00:00:00"/>
    <d v="2024-03-19T12:02:34"/>
    <s v="OP:2023-00462.024"/>
    <s v="MANO DE OBRA TECNICA ESPECIALISTA PARA MONTAJE DE  EQUIPOS OFERTAS, ESTE VALOR INCLUYE ELMONTAJE DE NUEVOS EQUIPOS PARA TRABAJO DE 24 HORAS CON SUS RESPECTIVOS RECARGOS DOMINICALES Y DOMINICALES NOCTURNOS."/>
    <s v="ITALCOL SA [Funza]"/>
    <s v="Elementos de Protección"/>
    <s v="1.4.55.12 | Materiales y Suministros para MO"/>
    <s v="TRA-PRO.TYV."/>
    <s v="TRAJE DE PROTECCION TYVEK CLASIC REF. CHF5 MARCA DUPONT"/>
    <n v="6"/>
    <m/>
    <m/>
    <n v="6"/>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5"/>
    <d v="2024-03-21T00:00:00"/>
    <d v="2024-03-19T12:02:46"/>
    <s v="OP:2023-00462.017"/>
    <s v="SOPORTE VERTICAL PARA  ENFRIADORA 2828"/>
    <s v="ITALCOL SA [Funza]"/>
    <s v="Arandela Plana"/>
    <s v="1.4.05.08 | Tornillería"/>
    <s v="APL-3/8"/>
    <s v="ARANDELA PLANA 3/8 ZINCADA"/>
    <n v="40"/>
    <m/>
    <m/>
    <n v="4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4"/>
    <d v="2024-03-21T00:00:00"/>
    <x v="435"/>
    <d v="2024-03-21T00:00:00"/>
    <d v="2024-03-19T12:02:46"/>
    <s v="OP:2023-00462.017"/>
    <s v="SOPORTE VERTICAL PARA  ENFRIADORA 2828"/>
    <s v="ITALCOL SA [Funza]"/>
    <s v="Anclaje Expansivo"/>
    <s v="1.4.05.08 | Tornillería"/>
    <s v="ANC-EXP.3X4"/>
    <s v="ANCLAJE EXPANSIVO 3/8 X 4"/>
    <n v="20"/>
    <m/>
    <m/>
    <n v="20"/>
    <s v="GUACAL 1"/>
    <s v="Transportador por: IMPOCOMA S.A.S [Mosquera]. Placa: XLM148. Cédula Conductor: 88156051. Nombre Conductor: JESUS ALIRIO VILLAMIZAR. Celular Conductor: 3224239243"/>
    <s v="IMPOCOMA S.A.S"/>
    <s v="KM 13 VIA OCCIDENTE MOSQUERA - FUNZA"/>
    <s v="FUNZA"/>
    <s v="VALBUENA PEREZ ELKIN YESID"/>
    <s v="SANDRA CALA"/>
    <d v="2024-03-21T16:43:17"/>
    <x v="0"/>
    <n v="0"/>
  </r>
  <r>
    <s v="DS-24030145"/>
    <d v="2024-03-21T00:00:00"/>
    <x v="243"/>
    <d v="2024-02-26T00:00:00"/>
    <d v="2024-02-16T15:17:44"/>
    <s v="OP:2023-00579.001"/>
    <s v="MANO DE OBRA TECNICA ESPECIALISTA PARA MONTAJE DE  EQUIPOS OFERTADOS,"/>
    <s v="ITALCOL SA [Funza]"/>
    <s v="Elementos de Protección"/>
    <s v="1.4.55.12 | Materiales y Suministros para MO"/>
    <s v="VID-EXT.CAR.EXT"/>
    <s v="VIDRIO EXTERNO PARA CARETA INTELIGENTE EXTREME REF. 436184"/>
    <n v="2"/>
    <m/>
    <m/>
    <n v="2"/>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6"/>
    <d v="2024-03-21T00:00:00"/>
    <d v="2024-03-18T16:20:57"/>
    <s v="OP:2023-00462.001"/>
    <s v="DUCTOS Y ACCESORIOS DE ENFRIAMIENTO, FILTRO CICLON-ENFRIADORA.SE REALIZARA EL CAMBIO COMPLETO DEL TRAZADO DE TUBERIA DE CONEXION ENFRIADORA-FILTRO CILON- LA CONEXION FILTRO CICLON- VENTILADOR SE UTILIZARA UN 80% DE LA TUBERIA EXISTENTE"/>
    <s v="ITALCOL SA [Funza]"/>
    <s v="Tuerca Hexágona Zincada"/>
    <s v="1.4.05.08 | Tornillería"/>
    <s v="TUH-3/8"/>
    <s v="TUERCA HEX 3/8 ZINCADA"/>
    <n v="500"/>
    <m/>
    <m/>
    <n v="500"/>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6"/>
    <d v="2024-03-21T00:00:00"/>
    <d v="2024-03-18T16:20:57"/>
    <s v="OP:2023-00462.001"/>
    <s v="DUCTOS Y ACCESORIOS DE ENFRIAMIENTO, FILTRO CICLON-ENFRIADORA.SE REALIZARA EL CAMBIO COMPLETO DEL TRAZADO DE TUBERIA DE CONEXION ENFRIADORA-FILTRO CILON- LA CONEXION FILTRO CICLON- VENTILADOR SE UTILIZARA UN 80% DE LA TUBERIA EXISTENTE"/>
    <s v="ITALCOL SA [Funza]"/>
    <s v="Tuerca Hexágona Zincada"/>
    <s v="1.4.05.08 | Tornillería"/>
    <s v="TUH-1/2"/>
    <s v="TUERCA HEX 1/2 ZINCADA"/>
    <n v="500"/>
    <m/>
    <m/>
    <n v="500"/>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6"/>
    <d v="2024-03-21T00:00:00"/>
    <d v="2024-03-18T16:20:57"/>
    <s v="OP:2023-00462.001"/>
    <s v="DUCTOS Y ACCESORIOS DE ENFRIAMIENTO, FILTRO CICLON-ENFRIADORA.SE REALIZARA EL CAMBIO COMPLETO DEL TRAZADO DE TUBERIA DE CONEXION ENFRIADORA-FILTRO CILON- LA CONEXION FILTRO CICLON- VENTILADOR SE UTILIZARA UN 80% DE LA TUBERIA EXISTENTE"/>
    <s v="ITALCOL SA [Funza]"/>
    <s v="Tornillo Hexágono"/>
    <s v="1.4.05.08 | Tornillería"/>
    <s v="THE-3/8X1 1/4"/>
    <s v="TORNILLO HEX 3/8 X 1 1/4 ZINCADO"/>
    <n v="500"/>
    <m/>
    <m/>
    <n v="500"/>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6"/>
    <d v="2024-03-21T00:00:00"/>
    <d v="2024-03-18T16:20:57"/>
    <s v="OP:2023-00462.001"/>
    <s v="DUCTOS Y ACCESORIOS DE ENFRIAMIENTO, FILTRO CICLON-ENFRIADORA.SE REALIZARA EL CAMBIO COMPLETO DEL TRAZADO DE TUBERIA DE CONEXION ENFRIADORA-FILTRO CILON- LA CONEXION FILTRO CICLON- VENTILADOR SE UTILIZARA UN 80% DE LA TUBERIA EXISTENTE"/>
    <s v="ITALCOL SA [Funza]"/>
    <s v="Tornillo Hexágono"/>
    <s v="1.4.05.08 | Tornillería"/>
    <s v="THE-1/2X1 1/4"/>
    <s v="TORNILLO HEX 1/2 X 1 1/4 ZINCADO"/>
    <n v="500"/>
    <m/>
    <m/>
    <n v="500"/>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6"/>
    <d v="2024-03-21T00:00:00"/>
    <d v="2024-03-18T16:20:57"/>
    <s v="OP:2023-00462.001"/>
    <s v="DUCTOS Y ACCESORIOS DE ENFRIAMIENTO, FILTRO CICLON-ENFRIADORA.SE REALIZARA EL CAMBIO COMPLETO DEL TRAZADO DE TUBERIA DE CONEXION ENFRIADORA-FILTRO CILON- LA CONEXION FILTRO CICLON- VENTILADOR SE UTILIZARA UN 80% DE LA TUBERIA EXISTENTE"/>
    <s v="ITALCOL SA [Funza]"/>
    <s v="Soldadura WEST RODE"/>
    <s v="1.4.05.07 | Soldadura"/>
    <s v="SOL-2212-3/32"/>
    <s v="SOLDADURA WEST RODE 2212 3/32 WEST ARCO WEST ARCO"/>
    <n v="224"/>
    <m/>
    <m/>
    <n v="224"/>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6"/>
    <d v="2024-03-21T00:00:00"/>
    <d v="2024-03-18T16:20:57"/>
    <s v="OP:2023-00462.001"/>
    <s v="DUCTOS Y ACCESORIOS DE ENFRIAMIENTO, FILTRO CICLON-ENFRIADORA.SE REALIZARA EL CAMBIO COMPLETO DEL TRAZADO DE TUBERIA DE CONEXION ENFRIADORA-FILTRO CILON- LA CONEXION FILTRO CICLON- VENTILADOR SE UTILIZARA UN 80% DE LA TUBERIA EXISTENTE"/>
    <s v="ITALCOL SA [Funza]"/>
    <s v="Soldadura WEST RODE"/>
    <s v="1.4.05.07 | Soldadura"/>
    <s v="SOL-2212-1/8"/>
    <s v="SOLDADURA WEST RODE 2212 1/8 WEST ARCO WEST ARCO"/>
    <n v="56"/>
    <m/>
    <m/>
    <n v="56"/>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6"/>
    <d v="2024-03-21T00:00:00"/>
    <d v="2024-03-18T16:20:57"/>
    <s v="OP:2023-00462.001"/>
    <s v="DUCTOS Y ACCESORIOS DE ENFRIAMIENTO, FILTRO CICLON-ENFRIADORA.SE REALIZARA EL CAMBIO COMPLETO DEL TRAZADO DE TUBERIA DE CONEXION ENFRIADORA-FILTRO CILON- LA CONEXION FILTRO CICLON- VENTILADOR SE UTILIZARA UN 80% DE LA TUBERIA EXISTENTE"/>
    <s v="ITALCOL SA [Funza]"/>
    <s v="Soldadura WEST RODE"/>
    <s v="1.4.05.07 | Soldadura"/>
    <s v="SOL-2212-1/8"/>
    <s v="SOLDADURA WEST RODE 2212 1/8 WEST ARCO WEST ARCO"/>
    <n v="56"/>
    <m/>
    <m/>
    <n v="56"/>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6"/>
    <d v="2024-03-21T00:00:00"/>
    <d v="2024-03-18T16:20:57"/>
    <s v="OP:2023-00462.001"/>
    <s v="DUCTOS Y ACCESORIOS DE ENFRIAMIENTO, FILTRO CICLON-ENFRIADORA.SE REALIZARA EL CAMBIO COMPLETO DEL TRAZADO DE TUBERIA DE CONEXION ENFRIADORA-FILTRO CILON- LA CONEXION FILTRO CICLON- VENTILADOR SE UTILIZARA UN 80% DE LA TUBERIA EXISTENTE"/>
    <s v="ITALCOL SA [Funza]"/>
    <s v="Pintura Anticorrosiva"/>
    <s v="1.4.05.05 | Pintura"/>
    <s v="SIK-PRI.FZ.G.C"/>
    <s v="SIKACOR PRIMER FZ GRIS CLARO COMPONENTE A (A:B=1:1) SIKA REF. T096426-36"/>
    <n v="1"/>
    <m/>
    <m/>
    <n v="1"/>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6"/>
    <d v="2024-03-21T00:00:00"/>
    <d v="2024-03-18T16:20:57"/>
    <s v="OP:2023-00462.001"/>
    <s v="DUCTOS Y ACCESORIOS DE ENFRIAMIENTO, FILTRO CICLON-ENFRIADORA.SE REALIZARA EL CAMBIO COMPLETO DEL TRAZADO DE TUBERIA DE CONEXION ENFRIADORA-FILTRO CILON- LA CONEXION FILTRO CICLON- VENTILADOR SE UTILIZARA UN 80% DE LA TUBERIA EXISTENTE"/>
    <s v="ITALCOL SA [Funza]"/>
    <s v="Catalizadores"/>
    <s v="1.4.05.05 | Pintura"/>
    <s v="CAT-SIK.PRIM.FZ"/>
    <s v="CATALIZADOR SIKACOR PRIMER FZ COMPONENTE B (A:B=1:1) Ref: T096526-82"/>
    <n v="1"/>
    <m/>
    <m/>
    <n v="1"/>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7"/>
    <d v="2024-03-21T00:00:00"/>
    <d v="2024-03-18T16:20:34"/>
    <s v="OP:2023-00578.007"/>
    <s v="ESCALERA DE PELDAÑOS PARA ACCESO LA PLATAFORMA DEL FILTRO"/>
    <s v="ITALCOL SA [Funza]"/>
    <s v="Elementos de Protección"/>
    <s v="1.4.55.12 | Materiales y Suministros para MO"/>
    <s v="TRA-PRO.TYV."/>
    <s v="TRAJE DE PROTECCION TYVEK CLASIC REF. CHF5 MARCA DUPONT"/>
    <n v="4"/>
    <m/>
    <m/>
    <n v="4"/>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7"/>
    <d v="2024-03-21T00:00:00"/>
    <d v="2024-03-18T16:20:34"/>
    <s v="OP:2023-00578.007"/>
    <s v="ESCALERA DE PELDAÑOS PARA ACCESO LA PLATAFORMA DEL FILTRO"/>
    <s v="ITALCOL SA [Funza]"/>
    <s v="Pintura Esmalte"/>
    <s v="1.4.05.05 | Pintura"/>
    <s v="PIN-ESM.GRIS.TEL"/>
    <s v="PINTURA ESMALTE ALQUIDICO INDUSTRIAL ENAMEL SR - GRIS TELE 4 REF RAL 7047 Ref: RAL 7047"/>
    <n v="10"/>
    <m/>
    <m/>
    <n v="10"/>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7"/>
    <d v="2024-03-21T00:00:00"/>
    <d v="2024-03-18T16:20:34"/>
    <s v="OP:2023-00578.007"/>
    <s v="ESCALERA DE PELDAÑOS PARA ACCESO LA PLATAFORMA DEL FILTRO"/>
    <s v="ITALCOL SA [Funza]"/>
    <s v="Pintura Epoxica"/>
    <s v="1.4.05.05 | Pintura"/>
    <s v="AJU-EPO.T598702-80"/>
    <s v="AJUSTADOR EPOXICO REF. T598702-80 SIKA"/>
    <n v="3"/>
    <m/>
    <m/>
    <n v="3"/>
    <s v="PAQ 2"/>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38"/>
    <d v="2024-03-21T00:00:00"/>
    <d v="2024-03-18T16:20:41"/>
    <s v="OP:2023-00462.003"/>
    <s v="DAMPER PARA CORTE DE AIRE EN TUBERIA DE CONEXION DE FILTRO CICLON"/>
    <s v="ITALCOL SA [Funza]"/>
    <s v="Mangueras Neumáticas"/>
    <s v="1.4.05.17 | Neumático"/>
    <s v="MAN-NEU-8MM"/>
    <s v="MANGUERA NEUMATICA Ø 8 MM OD"/>
    <n v="12"/>
    <m/>
    <m/>
    <n v="12"/>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1"/>
    <n v="1"/>
  </r>
  <r>
    <s v="DS-24030145"/>
    <d v="2024-03-21T00:00:00"/>
    <x v="439"/>
    <d v="2024-03-21T00:00:00"/>
    <d v="2024-03-18T16:21:07"/>
    <s v="OP:2023-00578.005"/>
    <s v="MARCO PARA SOPORTE DEL FILTRO DE MANGAS Y EL FILTRO"/>
    <s v="ITALCOL SA [Funza]"/>
    <s v="Anclaje Expansivo"/>
    <s v="1.4.05.08 | Tornillería"/>
    <s v="ANC-EXP-3/8X3"/>
    <s v="ANCLAJE EXPANSIVO 3/8 X 3"/>
    <n v="6"/>
    <m/>
    <m/>
    <n v="6"/>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1"/>
  </r>
  <r>
    <s v="DS-24030145"/>
    <d v="2024-03-21T00:00:00"/>
    <x v="440"/>
    <d v="2024-03-21T00:00:00"/>
    <d v="2024-03-18T16:21:11"/>
    <s v="OP:2023-00462.001"/>
    <s v="DUCTOS Y ACCESORIOS DE ENFRIAMIENTO, FILTRO CICLON-ENFRIADORA.SE REALIZARA EL CAMBIO COMPLETO DEL TRAZADO DE TUBERIA DE CONEXION ENFRIADORA-FILTRO CILON- LA CONEXION FILTRO CICLON- VENTILADOR SE UTILIZARA UN 80% DE LA TUBERIA EXISTENTE"/>
    <s v="ITALCOL SA [Funza]"/>
    <s v="Elementos de Protección"/>
    <s v="1.4.55.12 | Materiales y Suministros para MO"/>
    <s v="TRA-PRO.TYV."/>
    <s v="TRAJE DE PROTECCION TYVEK CLASIC REF. CHF5 MARCA DUPONT"/>
    <n v="6"/>
    <m/>
    <m/>
    <n v="6"/>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41"/>
    <d v="2024-03-21T00:00:00"/>
    <d v="2024-03-20T07:46:17"/>
    <s v="OP:2023-00578.003"/>
    <s v="FILTRO DE MANGAS FT24 0406, CON CAPACIDAD PARA FILTRAR UNA LIMPIADORA CON CAPACIDAD HASTA 30 TPH"/>
    <s v="ITALCOL SA [Funza]"/>
    <s v="Tuerca Hexágona Grado"/>
    <s v="1.4.05.08 | Tornillería"/>
    <s v="TUH-3/8-G5"/>
    <s v="TUERCA HEX 3/8 GRADO 5"/>
    <n v="50"/>
    <m/>
    <m/>
    <n v="50"/>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41"/>
    <d v="2024-03-21T00:00:00"/>
    <d v="2024-03-20T07:46:17"/>
    <s v="OP:2023-00578.003"/>
    <s v="FILTRO DE MANGAS FT24 0406, CON CAPACIDAD PARA FILTRAR UNA LIMPIADORA CON CAPACIDAD HASTA 30 TPH"/>
    <s v="ITALCOL SA [Funza]"/>
    <s v="Tuerca de Seguridad"/>
    <s v="1.4.05.08 | Tornillería"/>
    <s v="TUE-SEG-3/8"/>
    <s v="TUERCA DE SEGURIDAD 3/8 ZINCADA"/>
    <n v="50"/>
    <m/>
    <m/>
    <n v="50"/>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41"/>
    <d v="2024-03-21T00:00:00"/>
    <d v="2024-03-20T07:46:17"/>
    <s v="OP:2023-00578.003"/>
    <s v="FILTRO DE MANGAS FT24 0406, CON CAPACIDAD PARA FILTRAR UNA LIMPIADORA CON CAPACIDAD HASTA 30 TPH"/>
    <s v="ITALCOL SA [Funza]"/>
    <s v="Tornillo Grado"/>
    <s v="1.4.05.08 | Tornillería"/>
    <s v="THE-3/8X1 1/4G5"/>
    <s v="TORNILLO HEX 3/8 X 1 1/4 - GRADO 5"/>
    <n v="4"/>
    <m/>
    <m/>
    <n v="4"/>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5"/>
    <d v="2024-03-21T00:00:00"/>
    <x v="441"/>
    <d v="2024-03-21T00:00:00"/>
    <d v="2024-03-20T07:46:17"/>
    <s v="OP:2023-00578.003"/>
    <s v="FILTRO DE MANGAS FT24 0406, CON CAPACIDAD PARA FILTRAR UNA LIMPIADORA CON CAPACIDAD HASTA 30 TPH"/>
    <s v="ITALCOL SA [Funza]"/>
    <s v="Arandela Plana"/>
    <s v="1.4.05.08 | Tornillería"/>
    <s v="APL-3/8"/>
    <s v="ARANDELA PLANA 3/8 ZINCADA"/>
    <n v="200"/>
    <m/>
    <m/>
    <n v="200"/>
    <s v="GUACAL 1"/>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6:30:30"/>
    <x v="0"/>
    <n v="0"/>
  </r>
  <r>
    <s v="DS-24030147"/>
    <d v="2024-03-21T00:00:00"/>
    <x v="442"/>
    <d v="2024-03-21T00:00:00"/>
    <d v="2024-03-19T12:03:03"/>
    <s v="OP:2023-00462.022"/>
    <s v="SOPORTE TRANSPORTADOR DE CADENA SLTC 0305"/>
    <s v="ITALCOL SA [Funza]"/>
    <s v="Lamina HR"/>
    <s v="1.4.05.02 | Láminas"/>
    <s v="LHR-2.5-MT2"/>
    <s v="LAMINA HR 2.5 MM - CAL. 12"/>
    <n v="1"/>
    <n v="1.22"/>
    <n v="2.44"/>
    <n v="2.9767999999999999"/>
    <s v="RANDOL //  enviar Lamina completa formato 4' x 8'"/>
    <s v="Transportador por: IMPOCOMA S.A.S [Mosquera]. Placa: XLM148. Cédula Conductor: 88156051. Nombre Conductor: JESUS ALIRIO VILLAMIZAR. Celular Conductor: 3224239243"/>
    <s v="IMPOCOMA S.A.S"/>
    <s v="KM 13 VIA OCCIDENTE MOSQUERA - FUNZA"/>
    <s v="FUNZA"/>
    <s v="VALBUENA PEREZ ELKIN YESID"/>
    <s v="SANDRA CALA"/>
    <d v="2024-03-21T16:13:35"/>
    <x v="2"/>
    <n v="1"/>
  </r>
  <r>
    <s v="DS-24030148"/>
    <d v="2024-03-21T00:00:00"/>
    <x v="437"/>
    <d v="2024-03-21T00:00:00"/>
    <d v="2024-03-18T16:20:34"/>
    <s v="OP:2023-00578.007"/>
    <s v="ESCALERA DE PELDAÑOS PARA ACCESO LA PLATAFORMA DEL FILTRO"/>
    <s v="ITALCOL SA [Funza]"/>
    <s v="Tubería Aguas Negras"/>
    <s v="1.4.05.09 | Tubería"/>
    <s v="TUB-AGN-1 1/4"/>
    <s v="TUBO AGUAS NEGRAS Ø 1 1/4&quot; - ESPESOR 2 MM"/>
    <n v="3"/>
    <n v="6"/>
    <m/>
    <n v="18"/>
    <s v="Favor pintar en anticorrosivo"/>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7:18:12"/>
    <x v="2"/>
    <n v="0"/>
  </r>
  <r>
    <s v="DS-24030148"/>
    <d v="2024-03-21T00:00:00"/>
    <x v="437"/>
    <d v="2024-03-21T00:00:00"/>
    <d v="2024-03-18T16:20:34"/>
    <s v="OP:2023-00578.007"/>
    <s v="ESCALERA DE PELDAÑOS PARA ACCESO LA PLATAFORMA DEL FILTRO"/>
    <s v="ITALCOL SA [Funza]"/>
    <s v="Tubería Aguas Negras"/>
    <s v="1.4.05.09 | Tubería"/>
    <s v="TUB-AGN-1"/>
    <s v="TUBO AGUAS NEGRAS Ø 1&quot; - ESPESOR 2 MM"/>
    <n v="3"/>
    <n v="6"/>
    <m/>
    <n v="18"/>
    <s v="Favor pintar en anticorrosivo"/>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7:18:12"/>
    <x v="2"/>
    <n v="0"/>
  </r>
  <r>
    <s v="DS-24030148"/>
    <d v="2024-03-21T00:00:00"/>
    <x v="437"/>
    <d v="2024-03-21T00:00:00"/>
    <d v="2024-03-18T16:20:34"/>
    <s v="OP:2023-00578.007"/>
    <s v="ESCALERA DE PELDAÑOS PARA ACCESO LA PLATAFORMA DEL FILTRO"/>
    <s v="ITALCOL SA [Funza]"/>
    <s v="Lamina Alfajor"/>
    <s v="1.4.05.02 | Láminas"/>
    <s v="LAM-ALF-3MM-MT2"/>
    <s v="LAMINA ALFAJOR 3 MM Ref: 7225300000"/>
    <n v="2"/>
    <n v="3"/>
    <n v="1"/>
    <n v="6"/>
    <s v="Favor pintar en anticorrosivo"/>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7:18:12"/>
    <x v="2"/>
    <n v="0"/>
  </r>
  <r>
    <s v="DS-24030148"/>
    <d v="2024-03-21T00:00:00"/>
    <x v="443"/>
    <d v="2024-03-21T00:00:00"/>
    <d v="2024-03-18T16:20:49"/>
    <s v="OP:2023-00462.006"/>
    <s v="PLATAFORMA DE SOPORTE Y MANTENIMIENTO DE LOS DEL FILTRO CICLON NIVEL SUPERIOR"/>
    <s v="ITALCOL SA [Funza]"/>
    <s v="Perfiles U"/>
    <s v="1.4.05.04 | Perfilería"/>
    <s v="CANU-4"/>
    <s v="CANAL U 4 X 5.4 LIBRAS/PIE"/>
    <n v="2"/>
    <n v="6"/>
    <m/>
    <n v="12"/>
    <s v="Favor pintar en anticorrosivo"/>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7:18:12"/>
    <x v="2"/>
    <n v="0"/>
  </r>
  <r>
    <s v="DS-24030148"/>
    <d v="2024-03-21T00:00:00"/>
    <x v="443"/>
    <d v="2024-03-21T00:00:00"/>
    <d v="2024-03-18T16:20:49"/>
    <s v="OP:2023-00462.006"/>
    <s v="PLATAFORMA DE SOPORTE Y MANTENIMIENTO DE LOS DEL FILTRO CICLON NIVEL SUPERIOR"/>
    <s v="ITALCOL SA [Funza]"/>
    <s v="Angulo HR"/>
    <s v="1.4.05.04 | Perfilería"/>
    <s v="ANGH-2X3/16"/>
    <s v="ANGULO HR 2 X 3/16"/>
    <n v="3"/>
    <n v="6"/>
    <m/>
    <n v="18"/>
    <s v="Favor pintar en anticorrosivo"/>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7:18:12"/>
    <x v="2"/>
    <n v="0"/>
  </r>
  <r>
    <s v="DS-24030148"/>
    <d v="2024-03-21T00:00:00"/>
    <x v="443"/>
    <d v="2024-03-21T00:00:00"/>
    <d v="2024-03-18T16:20:49"/>
    <s v="OP:2023-00462.006"/>
    <s v="PLATAFORMA DE SOPORTE Y MANTENIMIENTO DE LOS DEL FILTRO CICLON NIVEL SUPERIOR"/>
    <s v="ITALCOL SA [Funza]"/>
    <s v="Angulo HR"/>
    <s v="1.4.05.04 | Perfilería"/>
    <s v="ANGH-1 1/2X3/16"/>
    <s v="ANGULO HR 1 1/2 X 3/16"/>
    <n v="24"/>
    <m/>
    <m/>
    <n v="24"/>
    <s v="Favor pintar en anticorrosivo"/>
    <s v="Transportador por: IMPOCOMA S.A.S [Mosquera]. Placa: XLM148. Cédula Conductor: 88156051. Nombre Conductor: JESUS ALIRIO VILLAMIZAR. Celular Conductor: 3224239243"/>
    <s v="IMPOCOMA S.A.S"/>
    <s v="KM 13 VIA OCCIDENTE MOSQUERA - FUNZA"/>
    <s v="FUNZA"/>
    <s v="DURAN HERNANDEZ FABIAN RUMMENIGE"/>
    <s v="SANDRA CALA"/>
    <d v="2024-03-21T17:18:12"/>
    <x v="2"/>
    <n v="0"/>
  </r>
  <r>
    <s v="DS-24030149"/>
    <d v="2024-03-21T00:00:00"/>
    <x v="431"/>
    <d v="2024-03-21T00:00:00"/>
    <d v="2024-03-19T10:28:52"/>
    <s v="OP:2023-00462.039"/>
    <s v="PLATAFORMA DE MANTENIMIENTO PARA UNIDAD MOTRIZ DE CABEZA MOTRIZ DE LINEA DE PELETIZADO #1, INCLUYE ESCALERA DE ACCESO"/>
    <s v="ITALCOL SA [Funza]"/>
    <s v="Broca"/>
    <s v="1.4.55.15 | Herramienta Desechable"/>
    <s v="BRO-SDS.5/8"/>
    <s v="BROCA PARA CONCRETO - SDS-PLUS  5/8 - 8&quot;"/>
    <n v="1"/>
    <m/>
    <m/>
    <n v="1"/>
    <s v="NUEVA - GUACAL 2   PH"/>
    <s v="Transportador por: IMPOCOMA S.A.S [Mosquera]. Placa: XLM148. Cédula Conductor: 88156051. Nombre Conductor: JESUS ALIRIO VILLAMIZAR. Celular Conductor: 3224239243"/>
    <s v="IMPOCOMA S.A.S"/>
    <s v="KM 13 VIA OCCIDENTE MOSQUERA - FUNZA"/>
    <s v="FUNZA"/>
    <s v="VALBUENA PEREZ ELKIN YESID"/>
    <s v="SANDRA CALA"/>
    <d v="2024-03-21T16:55:51"/>
    <x v="0"/>
    <n v="1"/>
  </r>
  <r>
    <s v="DS-24030152"/>
    <d v="2024-03-21T00:00:00"/>
    <x v="361"/>
    <d v="2024-03-08T00:00:00"/>
    <d v="2024-03-07T13:35:38"/>
    <s v="OP:2023-00438.001"/>
    <s v="MONTAJE SECCION RECIBO - ELKIN"/>
    <s v="PUERTO BAHIA COLOMBIA DE URABA S.A [Antioquia]"/>
    <s v="Soldadura 6013"/>
    <s v="1.4.05.07 | Soldadura"/>
    <s v="SOL-6013-3/32"/>
    <s v="SOLDADURA 6013 3/32 WEST ARCO WEST ARCO WEST ARCO"/>
    <n v="6"/>
    <m/>
    <m/>
    <n v="6"/>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VALBUENA PEREZ ELKIN YESID"/>
    <s v="NATHALIA PLATA"/>
    <d v="2024-03-27T12:01:12"/>
    <x v="0"/>
    <n v="0"/>
  </r>
  <r>
    <s v="DS-24030152"/>
    <d v="2024-03-21T00:00:00"/>
    <x v="377"/>
    <d v="2024-03-09T00:00:00"/>
    <d v="2024-03-09T09:25:40"/>
    <s v="OP:2023-00357.008"/>
    <s v="ELEMENTOS DE SEGURIDAD INDUSTRIAL Y PROTECCION AMBIENTAL PARA EL PROYECTO"/>
    <s v="PUERTO BAHIA COLOMBIA DE URABA S.A [Antioquia]"/>
    <s v="Elementos de Protección"/>
    <s v="1.4.55.12 | Materiales y Suministros para MO"/>
    <s v="PRO-AUD.TAP.9092."/>
    <s v="PROTECTOR AUDITIVO TIPO TAPON CON ESTUCHE"/>
    <n v="20"/>
    <m/>
    <m/>
    <n v="2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ARCHILA OCHOA PEDRO JULIO"/>
    <s v="NATHALIA PLATA"/>
    <d v="2024-03-27T12:01:12"/>
    <x v="0"/>
    <n v="0"/>
  </r>
  <r>
    <s v="DS-24030152"/>
    <d v="2024-03-21T00:00:00"/>
    <x v="377"/>
    <d v="2024-03-09T00:00:00"/>
    <d v="2024-03-09T09:25:40"/>
    <s v="OP:2023-00357.008"/>
    <s v="ELEMENTOS DE SEGURIDAD INDUSTRIAL Y PROTECCION AMBIENTAL PARA EL PROYECTO"/>
    <s v="PUERTO BAHIA COLOMBIA DE URABA S.A [Antioquia]"/>
    <s v="Materiales y Suministros"/>
    <s v="1.4.55.20 | Materiales y Suministros"/>
    <s v="CIN-SEÑ.PELX500MTS"/>
    <s v="CINTA DE SEÑALIZACION PELIGRO X 500 METROS"/>
    <n v="1"/>
    <m/>
    <m/>
    <n v="1"/>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ARCHILA OCHOA PEDRO JULIO"/>
    <s v="NATHALIA PLATA"/>
    <d v="2024-03-27T12:01:12"/>
    <x v="0"/>
    <n v="0"/>
  </r>
  <r>
    <s v="DS-24030152"/>
    <d v="2024-03-21T00:00:00"/>
    <x v="444"/>
    <d v="2024-03-22T00:00:00"/>
    <d v="2024-03-19T10:26:41"/>
    <s v="OP:2023-00206.113"/>
    <s v="ITEM 712: PASARELA DE SERVICIO GALVANIZADA PSSG 3114"/>
    <s v="PUERTO BAHIA COLOMBIA DE URABA S.A [Antioquia]"/>
    <s v="Tuerca Hexágona Zincada"/>
    <s v="1.4.05.08 | Tornillería"/>
    <s v="TUH-3/8"/>
    <s v="TUERCA HEX 3/8 ZINCADA"/>
    <n v="4000"/>
    <m/>
    <m/>
    <n v="400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PAREDES VACA PEDRO LUIS"/>
    <s v="NATHALIA PLATA"/>
    <d v="2024-03-27T12:01:12"/>
    <x v="0"/>
    <n v="0"/>
  </r>
  <r>
    <s v="DS-24030152"/>
    <d v="2024-03-21T00:00:00"/>
    <x v="444"/>
    <d v="2024-03-22T00:00:00"/>
    <d v="2024-03-19T10:26:41"/>
    <s v="OP:2023-00206.113"/>
    <s v="ITEM 712: PASARELA DE SERVICIO GALVANIZADA PSSG 3114"/>
    <s v="PUERTO BAHIA COLOMBIA DE URABA S.A [Antioquia]"/>
    <s v="Tornillo Hexágono"/>
    <s v="1.4.05.08 | Tornillería"/>
    <s v="TOR-5/8.X2.GALV.A325.T1"/>
    <s v="TORNILLO HEX 5/8 X 2 - GALVANIZADO REF. A325 TIPO 1"/>
    <n v="1250"/>
    <m/>
    <m/>
    <n v="1250"/>
    <s v="DESPACHAR EN EL SIGUIENTE TRANSPORTE DIRECTO A PUERTO ANTIOQUI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PAREDES VACA PEDRO LUIS"/>
    <s v="NATHALIA PLATA"/>
    <d v="2024-03-27T12:01:12"/>
    <x v="0"/>
    <n v="0"/>
  </r>
  <r>
    <s v="DS-24030152"/>
    <d v="2024-03-21T00:00:00"/>
    <x v="444"/>
    <d v="2024-03-22T00:00:00"/>
    <d v="2024-03-19T10:26:41"/>
    <s v="OP:2023-00206.113"/>
    <s v="ITEM 712: PASARELA DE SERVICIO GALVANIZADA PSSG 3114"/>
    <s v="PUERTO BAHIA COLOMBIA DE URABA S.A [Antioquia]"/>
    <s v="Tornillo Hexágono"/>
    <s v="1.4.05.08 | Tornillería"/>
    <s v="THE-3/8X2"/>
    <s v="TORNILLO HEX 3/8 X 2  ZINCADO"/>
    <n v="4000"/>
    <m/>
    <m/>
    <n v="4000"/>
    <s v="DESPACHAR EN EL SIGUIENTE TRANSPORTE DIRECTO A PUERTO ANTIOQUI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PAREDES VACA PEDRO LUIS"/>
    <s v="NATHALIA PLATA"/>
    <d v="2024-03-27T12:01:12"/>
    <x v="0"/>
    <n v="0"/>
  </r>
  <r>
    <s v="DS-24030152"/>
    <d v="2024-03-21T00:00:00"/>
    <x v="444"/>
    <d v="2024-03-22T00:00:00"/>
    <d v="2024-03-19T10:26:41"/>
    <s v="OP:2023-00206.113"/>
    <s v="ITEM 712: PASARELA DE SERVICIO GALVANIZADA PSSG 3114"/>
    <s v="PUERTO BAHIA COLOMBIA DE URABA S.A [Antioquia]"/>
    <s v="Arandela Plana"/>
    <s v="1.4.05.08 | Tornillería"/>
    <s v="APL-3/8"/>
    <s v="ARANDELA PLANA 3/8 ZINCADA"/>
    <n v="4000"/>
    <m/>
    <m/>
    <n v="400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PAREDES VACA PEDRO LUIS"/>
    <s v="NATHALIA PLATA"/>
    <d v="2024-03-27T12:01:12"/>
    <x v="0"/>
    <n v="0"/>
  </r>
  <r>
    <s v="DS-24030152"/>
    <d v="2024-03-21T00:00:00"/>
    <x v="445"/>
    <d v="2024-03-22T00:00:00"/>
    <d v="2024-03-18T16:39:01"/>
    <s v="OP:2023-00206.116"/>
    <s v="ITEM 715: CONJUNTO DE SOPORTES PARA TRANSPORTADORES"/>
    <s v="PUERTO BAHIA COLOMBIA DE URABA S.A [Antioquia]"/>
    <s v="Tuerca Hexágona Galvanizada"/>
    <s v="1.4.05.08 | Tornillería"/>
    <s v="THE-3/8.A194"/>
    <s v="TUERCA HEX 3/8 - GALVANIZADA REF,  A194 GRADO 2H 16HPP"/>
    <n v="360"/>
    <m/>
    <m/>
    <n v="36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PAREDES VACA PEDRO LUIS"/>
    <s v="NATHALIA PLATA"/>
    <d v="2024-03-27T12:01:12"/>
    <x v="0"/>
    <n v="0"/>
  </r>
  <r>
    <s v="DS-24030152"/>
    <d v="2024-03-21T00:00:00"/>
    <x v="445"/>
    <d v="2024-03-22T00:00:00"/>
    <d v="2024-03-18T16:39:01"/>
    <s v="OP:2023-00206.116"/>
    <s v="ITEM 715: CONJUNTO DE SOPORTES PARA TRANSPORTADORES"/>
    <s v="PUERTO BAHIA COLOMBIA DE URABA S.A [Antioquia]"/>
    <s v="Tuerca Hexágona Galvanizada"/>
    <s v="1.4.05.08 | Tornillería"/>
    <s v="THE-1/2.G.A194"/>
    <s v="TUERCA HEX 1/2 - GALVANIZADA REF,  A194 GRADO 2H 13HPP"/>
    <n v="1900"/>
    <m/>
    <m/>
    <n v="190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PAREDES VACA PEDRO LUIS"/>
    <s v="NATHALIA PLATA"/>
    <d v="2024-03-27T12:01:12"/>
    <x v="0"/>
    <n v="0"/>
  </r>
  <r>
    <s v="DS-24030152"/>
    <d v="2024-03-21T00:00:00"/>
    <x v="445"/>
    <d v="2024-03-22T00:00:00"/>
    <d v="2024-03-18T16:39:01"/>
    <s v="OP:2023-00206.116"/>
    <s v="ITEM 715: CONJUNTO DE SOPORTES PARA TRANSPORTADORES"/>
    <s v="PUERTO BAHIA COLOMBIA DE URABA S.A [Antioquia]"/>
    <s v="Arandela Presión"/>
    <s v="1.4.05.08 | Tornillería"/>
    <s v="APR-1/2"/>
    <s v="ARANDELA PRESION 1/2 ZINCADA"/>
    <n v="850"/>
    <m/>
    <m/>
    <n v="85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PAREDES VACA PEDRO LUIS"/>
    <s v="NATHALIA PLATA"/>
    <d v="2024-03-27T12:01:12"/>
    <x v="0"/>
    <n v="0"/>
  </r>
  <r>
    <s v="DS-24030152"/>
    <d v="2024-03-21T00:00:00"/>
    <x v="445"/>
    <d v="2024-03-22T00:00:00"/>
    <d v="2024-03-18T16:39:01"/>
    <s v="OP:2023-00206.116"/>
    <s v="ITEM 715: CONJUNTO DE SOPORTES PARA TRANSPORTADORES"/>
    <s v="PUERTO BAHIA COLOMBIA DE URABA S.A [Antioquia]"/>
    <s v="Arandela Plana"/>
    <s v="1.4.05.08 | Tornillería"/>
    <s v="APL-3/8"/>
    <s v="ARANDELA PLANA 3/8 ZINCADA"/>
    <n v="360"/>
    <m/>
    <m/>
    <n v="36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PAREDES VACA PEDRO LUIS"/>
    <s v="NATHALIA PLATA"/>
    <d v="2024-03-27T12:01:12"/>
    <x v="0"/>
    <n v="0"/>
  </r>
  <r>
    <s v="DS-24030152"/>
    <d v="2024-03-21T00:00:00"/>
    <x v="446"/>
    <d v="2024-03-21T00:00:00"/>
    <d v="2024-03-20T10:27:23"/>
    <s v="OP:2023-00438.016"/>
    <s v="REPROCESO POR ASENTAMIENTO PIT DESPACHO"/>
    <s v="PUERTO BAHIA COLOMBIA DE URABA S.A [Antioquia]"/>
    <s v="Tuerca Hexágona Inoxidable"/>
    <s v="1.4.05.08 | Tornillería"/>
    <s v="TUH-INOX-5/16"/>
    <s v="TUERCA HEX INOX 5/16"/>
    <n v="260"/>
    <m/>
    <m/>
    <n v="26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Tuerca Hexágona Galvanizada"/>
    <s v="1.4.05.08 | Tornillería"/>
    <s v="TUE-5/8.GALV.A194.2H"/>
    <s v="TUERCA HEX 5/8 - GALVANIZADA  REF. A194 GRADO 2H 11 HILOS"/>
    <n v="355"/>
    <m/>
    <m/>
    <n v="355"/>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Tornillo Hexágono"/>
    <s v="1.4.05.08 | Tornillería"/>
    <s v="TOR-HEX.7/8.2.1/2"/>
    <s v="TORNILLO HEX 7/8 X 2 1/2 - GALVANIZADO REF. A325 TIPO 1"/>
    <n v="130"/>
    <m/>
    <m/>
    <n v="13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Tornillo Hexágono"/>
    <s v="1.4.05.08 | Tornillería"/>
    <s v="TOR-5/8.X2.GALV.A325.T1"/>
    <s v="TORNILLO HEX 5/8 X 2 - GALVANIZADO REF. A325 TIPO 1"/>
    <n v="145"/>
    <m/>
    <m/>
    <n v="145"/>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Consumible Maquinaria y Equipos"/>
    <s v="1.4.55.20 | Materiales y Suministros"/>
    <s v="TOB-DUR.220854"/>
    <s v="TOBERA DURAMAX PMX 65A/85A/105A REF. 220854"/>
    <n v="4"/>
    <m/>
    <m/>
    <n v="4"/>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Tuerca Hexágona Galvanizada"/>
    <s v="1.4.05.08 | Tornillería"/>
    <s v="THE-7/8. A194"/>
    <s v="TUERCA HEX 7/8 - GALVANIZADA REF A194 GRADO 2H - 9HPP"/>
    <n v="130"/>
    <m/>
    <m/>
    <n v="13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Tornillo Hexágono"/>
    <s v="1.4.05.08 | Tornillería"/>
    <s v="THE-5/8.2.1/2GALV."/>
    <s v="TORNILLO HEX 5/8 X 2 1/2 - GALVANIZADO REF. A325 TIPO 1"/>
    <n v="210"/>
    <m/>
    <m/>
    <n v="21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Herramienta Desechable"/>
    <s v="1.4.55.15 | Herramienta Desechable"/>
    <s v="ESC-100.220992.ANT.DURAMAX"/>
    <s v="ESCUDO 100 AMPERIOS PARA ANTORCHA DURAMAX PLASMA REF. 220992"/>
    <n v="4"/>
    <m/>
    <m/>
    <n v="4"/>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Consumible Maquinaria y Equipos"/>
    <s v="1.4.55.20 | Materiales y Suministros"/>
    <s v="ELE-PLA.220842"/>
    <s v="ELECTRODO PARA PLASMA PMX 1650 REF. 220842"/>
    <n v="4"/>
    <m/>
    <m/>
    <n v="4"/>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Consumible Maquinaria y Equipos"/>
    <s v="1.4.55.20 | Materiales y Suministros"/>
    <s v="ELE-PLA.220842"/>
    <s v="ELECTRODO PARA PLASMA PMX 1650 REF. 220842"/>
    <n v="16"/>
    <m/>
    <m/>
    <n v="16"/>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Consumible Maquinaria y Equipos"/>
    <s v="1.4.55.20 | Materiales y Suministros"/>
    <s v="BOG-PLA.220990"/>
    <s v="BOQUILLA PLASMA PMX 1650 REF. 220990 Ref: SKU 228797"/>
    <n v="4"/>
    <m/>
    <m/>
    <n v="4"/>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Consumible Maquinaria y Equipos"/>
    <s v="1.4.55.20 | Materiales y Suministros"/>
    <s v="BOG-PLA.220990"/>
    <s v="BOQUILLA PLASMA PMX 1650 REF. 220990 Ref: SKU 228797"/>
    <n v="16"/>
    <m/>
    <m/>
    <n v="16"/>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6"/>
    <d v="2024-03-21T00:00:00"/>
    <d v="2024-03-20T10:27:23"/>
    <s v="OP:2023-00438.016"/>
    <s v="REPROCESO POR ASENTAMIENTO PIT DESPACHO"/>
    <s v="PUERTO BAHIA COLOMBIA DE URABA S.A [Antioquia]"/>
    <s v="Consumible Maquinaria y Equipos"/>
    <s v="1.4.55.20 | Materiales y Suministros"/>
    <s v="ANI-DIF.PMX"/>
    <s v="ANILLO DIFUSOR PMX 100 A REF: 220994 REF: 220994 Ref: 220994"/>
    <n v="4"/>
    <m/>
    <m/>
    <n v="4"/>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7"/>
    <d v="2024-03-21T00:00:00"/>
    <d v="2024-03-20T11:35:49"/>
    <s v="OP:2023-00438.016"/>
    <s v="REPROCESO POR ASENTAMIENTO PIT DESPACHO"/>
    <s v="PUERTO BAHIA COLOMBIA DE URABA S.A [Antioquia]"/>
    <s v="Soldadura 7018"/>
    <s v="1.4.05.07 | Soldadura"/>
    <s v="SOL-7018-5/32"/>
    <s v="SOLDADURA 7018 5/32 WEST ARCO"/>
    <n v="20"/>
    <m/>
    <m/>
    <n v="2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7"/>
    <d v="2024-03-21T00:00:00"/>
    <d v="2024-03-20T11:35:49"/>
    <s v="OP:2023-00438.016"/>
    <s v="REPROCESO POR ASENTAMIENTO PIT DESPACHO"/>
    <s v="PUERTO BAHIA COLOMBIA DE URABA S.A [Antioquia]"/>
    <s v="Soldadura 6010"/>
    <s v="1.4.05.07 | Soldadura"/>
    <s v="SOL-6010-1/8"/>
    <s v="SOLDADURA 6010 1/8 WEST ARCO WEST ARCO"/>
    <n v="80"/>
    <m/>
    <m/>
    <n v="8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7"/>
    <d v="2024-03-21T00:00:00"/>
    <d v="2024-03-20T11:35:49"/>
    <s v="OP:2023-00438.016"/>
    <s v="REPROCESO POR ASENTAMIENTO PIT DESPACHO"/>
    <s v="PUERTO BAHIA COLOMBIA DE URABA S.A [Antioquia]"/>
    <s v="Herramienta Desechable"/>
    <s v="1.4.55.15 | Herramienta Desechable"/>
    <s v="CEP-CAX.6X16"/>
    <s v="CEPILLO CON CERDAS DE ACERO 6 HILERAS X 16 CON CABO DE MADERA"/>
    <n v="10"/>
    <m/>
    <m/>
    <n v="10"/>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2"/>
    <d v="2024-03-21T00:00:00"/>
    <x v="448"/>
    <d v="2024-03-22T00:00:00"/>
    <d v="2024-03-21T16:07:52"/>
    <s v="OP:2023-00438.016"/>
    <s v="REPROCESO POR ASENTAMIENTO PIT DESPACHO"/>
    <s v="PUERTO BAHIA COLOMBIA DE URABA S.A [Antioquia]"/>
    <s v="Consumible Pulidoras,Taladros y Atornilladoras"/>
    <s v="1.4.55.20 | Materiales y Suministros"/>
    <s v="ESC-PUL.DEW4120-B3"/>
    <s v="ESCOBILLA PARA PULIDORA DEWALT 4120-B3"/>
    <n v="3"/>
    <m/>
    <m/>
    <n v="3"/>
    <s v="CAJA # 2 PUERTO A"/>
    <s v="Transportador por: TRANSPORTES CONDOR ANDINO S.A. Placa: SSZ358. Cédula Conductor: 91.511.376. Nombre Conductor: Jose Manuel Rey Serrano. Celular Conductor: 310 4127172 - 312 5074354// PUERTO A"/>
    <s v="TRANSPORTES CONDOR ANDINO S.A"/>
    <s v="VEREDA EL CANAL CORR NUEVA COLONIA, TURBO, ANTIOQUIA"/>
    <s v="TURBO"/>
    <s v="USCATEGUI ECHEVERRIA JULIAN HERNANDO"/>
    <s v="NATHALIA PLATA"/>
    <d v="2024-03-27T12:01:12"/>
    <x v="0"/>
    <n v="0"/>
  </r>
  <r>
    <s v="DS-24030156"/>
    <d v="2024-03-22T00:00:00"/>
    <x v="449"/>
    <d v="2024-03-22T00:00:00"/>
    <d v="2024-03-21T15:31:00"/>
    <s v="OP:2023-00091.005"/>
    <s v="OP: 398-27/2021 TRANSPORTADOR DE CADENA GALVANIZADO TRCG 3036 @251 M3/H, 60.3 M, 40 HP.( EXPLOSION PROOF) TRCG 3036"/>
    <s v="SOCIEDAD PORTUARIA REGIONAL DE BARRANQUILLA S.A [Barranquilla]"/>
    <s v="Sellos"/>
    <s v="1.4.05.06 | Rodamientos"/>
    <s v="KIT-907.126"/>
    <s v="KIT DE SELLOS REDUCTOR TA7315H MARCA DODGE Ref: 907126"/>
    <n v="1"/>
    <m/>
    <m/>
    <n v="1"/>
    <s v="DESPACHAR POR TRANSPORTADORA TCC Ó ENVIA"/>
    <s v="GUIA TCC-355879809-  Transportador por: TCC SAS [Floridablanca]. Placa: TCC123. Cédula Conductor: 860016640. Nombre Conductor: TCC SAS [Floridablanca]. Celular Conductor: 6973888"/>
    <s v="TCC SAS"/>
    <s v="CL 1A CR 38 ORILLA DEL RIO BARRANQUILLA"/>
    <s v="BARRANQUILLA"/>
    <s v="REINEL BALLESTEROS HUMBERTO"/>
    <s v="JORGE ROMAN"/>
    <d v="2024-03-22T13:46:43"/>
    <x v="0"/>
    <n v="0"/>
  </r>
  <r>
    <s v="DS-24030156"/>
    <d v="2024-03-22T00:00:00"/>
    <x v="449"/>
    <d v="2024-03-22T00:00:00"/>
    <d v="2024-03-21T15:31:00"/>
    <s v="OP:2023-00091.005"/>
    <s v="OP: 398-27/2021 TRANSPORTADOR DE CADENA GALVANIZADO TRCG 3036 @251 M3/H, 60.3 M, 40 HP.( EXPLOSION PROOF) TRCG 3036"/>
    <s v="SOCIEDAD PORTUARIA REGIONAL DE BARRANQUILLA S.A [Barranquilla]"/>
    <s v="Sellos"/>
    <s v="1.4.05.06 | Rodamientos"/>
    <s v="KIT-906.126"/>
    <s v="KIT DE SELLOS REDUCTOR TA6307H MARCA DODGE Ref: 906126"/>
    <n v="1"/>
    <m/>
    <m/>
    <n v="1"/>
    <s v="DESPACHAR POR TRANSPORTADORA TCC Ó ENVIA"/>
    <s v="GUIA TCC-355879809-  Transportador por: TCC SAS [Floridablanca]. Placa: TCC123. Cédula Conductor: 860016640. Nombre Conductor: TCC SAS [Floridablanca]. Celular Conductor: 6973888"/>
    <s v="TCC SAS"/>
    <s v="CL 1A CR 38 ORILLA DEL RIO BARRANQUILLA"/>
    <s v="BARRANQUILLA"/>
    <s v="REINEL BALLESTEROS HUMBERTO"/>
    <s v="JORGE ROMAN"/>
    <d v="2024-03-22T13:46:43"/>
    <x v="0"/>
    <n v="0"/>
  </r>
  <r>
    <s v="DS-24030156"/>
    <d v="2024-03-22T00:00:00"/>
    <x v="449"/>
    <d v="2024-03-22T00:00:00"/>
    <d v="2024-03-21T15:31:00"/>
    <s v="OP:2023-00091.005"/>
    <s v="OP: 398-27/2021 TRANSPORTADOR DE CADENA GALVANIZADO TRCG 3036 @251 M3/H, 60.3 M, 40 HP.( EXPLOSION PROOF) TRCG 3036"/>
    <s v="SOCIEDAD PORTUARIA REGIONAL DE BARRANQUILLA S.A [Barranquilla]"/>
    <s v="Carcaza"/>
    <s v="1.4.05.06 | Rodamientos"/>
    <s v="CAR-907.599"/>
    <s v="CARCASA REDUCTOR TA7315H MARCA DODGE Ref: 907599"/>
    <n v="1"/>
    <m/>
    <m/>
    <n v="1"/>
    <s v="DESPACHAR POR TRANSPORTADORA TCC Ó ENVIA"/>
    <s v="GUIA TCC-355879809-  Transportador por: TCC SAS [Floridablanca]. Placa: TCC123. Cédula Conductor: 860016640. Nombre Conductor: TCC SAS [Floridablanca]. Celular Conductor: 6973888"/>
    <s v="TCC SAS"/>
    <s v="CL 1A CR 38 ORILLA DEL RIO BARRANQUILLA"/>
    <s v="BARRANQUILLA"/>
    <s v="REINEL BALLESTEROS HUMBERTO"/>
    <s v="JORGE ROMAN"/>
    <d v="2024-03-22T13:46:43"/>
    <x v="0"/>
    <n v="0"/>
  </r>
  <r>
    <s v="DS-24030156"/>
    <d v="2024-03-22T00:00:00"/>
    <x v="449"/>
    <d v="2024-03-22T00:00:00"/>
    <d v="2024-03-21T15:31:00"/>
    <s v="OP:2023-00091.005"/>
    <s v="OP: 398-27/2021 TRANSPORTADOR DE CADENA GALVANIZADO TRCG 3036 @251 M3/H, 60.3 M, 40 HP.( EXPLOSION PROOF) TRCG 3036"/>
    <s v="SOCIEDAD PORTUARIA REGIONAL DE BARRANQUILLA S.A [Barranquilla]"/>
    <s v="Carcaza"/>
    <s v="1.4.05.06 | Rodamientos"/>
    <s v="CAR-906.599"/>
    <s v="CARCASA REDUCTOR TA6307H MARCA DODGE Ref: 906599"/>
    <n v="1"/>
    <m/>
    <m/>
    <n v="1"/>
    <s v="DESPACHAR POR TRANSPORTADORA TCC Ó ENVIA"/>
    <s v="GUIA TCC-355879809-  Transportador por: TCC SAS [Floridablanca]. Placa: TCC123. Cédula Conductor: 860016640. Nombre Conductor: TCC SAS [Floridablanca]. Celular Conductor: 6973888"/>
    <s v="TCC SAS"/>
    <s v="CL 1A CR 38 ORILLA DEL RIO BARRANQUILLA"/>
    <s v="BARRANQUILLA"/>
    <s v="REINEL BALLESTEROS HUMBERTO"/>
    <s v="JORGE ROMAN"/>
    <d v="2024-03-22T13:46:43"/>
    <x v="0"/>
    <n v="0"/>
  </r>
  <r>
    <s v="DS-24030159"/>
    <d v="2024-03-23T00:00:00"/>
    <x v="450"/>
    <d v="2024-03-29T00:00:00"/>
    <d v="2024-03-22T08:46:57"/>
    <s v="OP:2024-00062.002"/>
    <s v="MONTAJE INGENIERO ALVARO CRISTANCHO"/>
    <s v="BBVA COLOMBIA / BANCO BILBAO VIZCAYA ARGENTARIA COLOMBIA S.A. [Bogotá D.C]"/>
    <s v="Perfiles WF"/>
    <s v="1.4.05.04 | Perfilería"/>
    <s v="PER-WFX.16X36"/>
    <s v="PERFIL WF 16&quot; X 36 LIBRAS/PIE"/>
    <n v="2"/>
    <m/>
    <m/>
    <n v="2"/>
    <s v="RANDOL"/>
    <s v="Transportador por: GRUPO ARTE S.A.S [San Gil]. Placa: JVM539. Cédula Conductor: 1.001.062.146. Nombre Conductor: Angel Andrés Tejeiro Camacho. Celular Conductor: 320 935 79 75"/>
    <s v="GRUPO ARTE S.A.S"/>
    <s v="CR 9 72 21 P 7"/>
    <s v="BOGOTÁ. D.C."/>
    <s v="CRISTANCHO MOGOLLON ALVARO ANDRES"/>
    <s v="SANDRA CALA"/>
    <d v="2024-03-23T07:19:18"/>
    <x v="2"/>
    <n v="1"/>
  </r>
  <r>
    <s v="DS-24030159"/>
    <d v="2024-03-23T00:00:00"/>
    <x v="451"/>
    <d v="2024-03-29T00:00:00"/>
    <d v="2024-03-22T10:35:14"/>
    <s v="OP:2023-00538.080"/>
    <s v="ESTRUCTURA 5050 PARA  CUATRO (04) TOLVAS ALTURA 15000 MM [NSR-10] ESTD 5050."/>
    <s v="BBVA COLOMBIA / BANCO BILBAO VIZCAYA ARGENTARIA COLOMBIA S.A. [Bogotá D.C]"/>
    <s v="Tuerca Hexágona Galvanizada"/>
    <s v="1.4.05.08 | Tornillería"/>
    <s v="TUE-A19.47H"/>
    <s v="TUERCA HEX  Ø 1 1/4 GALVANIZADO REF. A194 - 7HPP"/>
    <n v="73"/>
    <m/>
    <m/>
    <n v="73"/>
    <s v="PAQ 1"/>
    <s v="Transportador por: GRUPO ARTE S.A.S [San Gil]. Placa: JVM539. Cédula Conductor: 1.001.062.146. Nombre Conductor: Angel Andrés Tejeiro Camacho. Celular Conductor: 320 935 79 75"/>
    <s v="GRUPO ARTE S.A.S"/>
    <s v="CR 9 72 21 P 7"/>
    <s v="BOGOTÁ. D.C."/>
    <s v="CRISTANCHO MOGOLLON ALVARO ANDRES"/>
    <s v="SANDRA CALA"/>
    <d v="2024-03-23T07:19:18"/>
    <x v="0"/>
    <n v="1"/>
  </r>
  <r>
    <s v="DS-24030160"/>
    <d v="2024-03-23T00:00:00"/>
    <x v="346"/>
    <d v="2024-03-06T00:00:00"/>
    <d v="2024-03-04T07:51:05"/>
    <s v="OP:2023-00538.069"/>
    <s v="ESTRUCTURA EQUIPOS DE MOLIENDA Y MEZCLA"/>
    <s v="BBVA COLOMBIA / BANCO BILBAO VIZCAYA ARGENTARIA COLOMBIA S.A. [Bogotá D.C]"/>
    <s v="Tornillo Hexágono"/>
    <s v="1.4.05.08 | Tornillería"/>
    <s v="THE-1/4.X 3 1/2 GALV"/>
    <s v="TORNILLO HEX 1 1/4 X 3 1/2 - GALVANIZADO REF. A325 TIPO 1"/>
    <n v="16"/>
    <m/>
    <m/>
    <n v="16"/>
    <s v="PAQ 2"/>
    <s v="Transportador por: GRUPO ARTE S.A.S [San Gil]. Placa: JVM539. Cédula Conductor: 1.001.062.146. Nombre Conductor: Angel Andrés Tejeiro Camacho. Celular Conductor: 320 935 79 75"/>
    <s v="GRUPO ARTE S.A.S"/>
    <s v="CR 9 72 21 P 7"/>
    <s v="BOGOTÁ. D.C."/>
    <s v="DURAN ALVAREZ MIGUEL ANDRES"/>
    <s v="SANDRA CALA"/>
    <d v="2024-03-23T12:46:18"/>
    <x v="0"/>
    <n v="0"/>
  </r>
  <r>
    <s v="DS-24030160"/>
    <d v="2024-03-23T00:00:00"/>
    <x v="452"/>
    <d v="2024-03-14T00:00:00"/>
    <d v="2024-03-14T14:28:53"/>
    <s v="OP:2023-00538.069"/>
    <s v="ESTRUCTURA EQUIPOS DE MOLIENDA Y MEZCLA"/>
    <s v="BBVA COLOMBIA / BANCO BILBAO VIZCAYA ARGENTARIA COLOMBIA S.A. [Bogotá D.C]"/>
    <s v="Tuerca Hexágona Galvanizada"/>
    <s v="1.4.05.08 | Tornillería"/>
    <s v="TUE-HEX.114"/>
    <s v="TUERCA HEX Ø 1 1/4 GALVANIZADA  A194 8 HPP GRADO 2H"/>
    <n v="26"/>
    <m/>
    <m/>
    <n v="26"/>
    <s v="PAQ 2"/>
    <s v="Transportador por: GRUPO ARTE S.A.S [San Gil]. Placa: JVM539. Cédula Conductor: 1.001.062.146. Nombre Conductor: Angel Andrés Tejeiro Camacho. Celular Conductor: 320 935 79 75"/>
    <s v="GRUPO ARTE S.A.S"/>
    <s v="CR 9 72 21 P 7"/>
    <s v="BOGOTÁ. D.C."/>
    <s v="DURAN ALVAREZ MIGUEL ANDRES"/>
    <s v="SANDRA CALA"/>
    <d v="2024-03-23T12:46:18"/>
    <x v="0"/>
    <n v="0"/>
  </r>
  <r>
    <s v="DS-24030160"/>
    <d v="2024-03-23T00:00:00"/>
    <x v="453"/>
    <d v="2024-03-22T00:00:00"/>
    <d v="2024-03-22T11:28:14"/>
    <s v="OP:2023-00538.069"/>
    <s v="ESTRUCTURA EQUIPOS DE MOLIENDA Y MEZCLA"/>
    <s v="BBVA COLOMBIA / BANCO BILBAO VIZCAYA ARGENTARIA COLOMBIA S.A. [Bogotá D.C]"/>
    <s v="Tuerca Hexágona Galvanizada"/>
    <s v="1.4.05.08 | Tornillería"/>
    <s v="TUE-A19.47H"/>
    <s v="TUERCA HEX  Ø 1 1/4 GALVANIZADO REF. A194 - 7HPP"/>
    <n v="5"/>
    <m/>
    <m/>
    <n v="5"/>
    <s v="PAQ 2"/>
    <s v="Transportador por: GRUPO ARTE S.A.S [San Gil]. Placa: JVM539. Cédula Conductor: 1.001.062.146. Nombre Conductor: Angel Andrés Tejeiro Camacho. Celular Conductor: 320 935 79 75"/>
    <s v="GRUPO ARTE S.A.S"/>
    <s v="CR 9 72 21 P 7"/>
    <s v="BOGOTÁ. D.C."/>
    <s v="DURAN ALVAREZ MIGUEL ANDRES"/>
    <s v="SANDRA CALA"/>
    <d v="2024-03-23T12:46:18"/>
    <x v="0"/>
    <n v="0"/>
  </r>
  <r>
    <s v="DS-24030160"/>
    <d v="2024-03-23T00:00:00"/>
    <x v="454"/>
    <d v="2024-03-22T00:00:00"/>
    <d v="2024-03-22T11:29:56"/>
    <s v="OP:2023-00538.025"/>
    <s v="TOLVA DE COMPENSACION BASCULA 2.0 M3 TVCB 2000"/>
    <s v="BBVA COLOMBIA / BANCO BILBAO VIZCAYA ARGENTARIA COLOMBIA S.A. [Bogotá D.C]"/>
    <s v="Tuerca Hexágona Zincada"/>
    <s v="1.4.05.08 | Tornillería"/>
    <s v="TUH-3/8"/>
    <s v="TUERCA HEX 3/8 ZINCADA"/>
    <n v="376"/>
    <m/>
    <m/>
    <n v="376"/>
    <s v="PAQ 2"/>
    <s v="Transportador por: GRUPO ARTE S.A.S [San Gil]. Placa: JVM539. Cédula Conductor: 1.001.062.146. Nombre Conductor: Angel Andrés Tejeiro Camacho. Celular Conductor: 320 935 79 75"/>
    <s v="GRUPO ARTE S.A.S"/>
    <s v="CR 9 72 21 P 7"/>
    <s v="BOGOTÁ. D.C."/>
    <s v="DURAN ALVAREZ MIGUEL ANDRES"/>
    <s v="SANDRA CALA"/>
    <d v="2024-03-23T12:46:18"/>
    <x v="0"/>
    <n v="0"/>
  </r>
  <r>
    <s v="DS-24030160"/>
    <d v="2024-03-23T00:00:00"/>
    <x v="454"/>
    <d v="2024-03-22T00:00:00"/>
    <d v="2024-03-22T11:29:56"/>
    <s v="OP:2023-00538.025"/>
    <s v="TOLVA DE COMPENSACION BASCULA 2.0 M3 TVCB 2000"/>
    <s v="BBVA COLOMBIA / BANCO BILBAO VIZCAYA ARGENTARIA COLOMBIA S.A. [Bogotá D.C]"/>
    <s v="Tornillo Hexágono"/>
    <s v="1.4.05.08 | Tornillería"/>
    <s v="THE-3/8X1 1/2"/>
    <s v="TORNILLO HEX 3/8 X 1 1/2 ZINCADO"/>
    <n v="56"/>
    <m/>
    <m/>
    <n v="56"/>
    <s v="PAQ 2"/>
    <s v="Transportador por: GRUPO ARTE S.A.S [San Gil]. Placa: JVM539. Cédula Conductor: 1.001.062.146. Nombre Conductor: Angel Andrés Tejeiro Camacho. Celular Conductor: 320 935 79 75"/>
    <s v="GRUPO ARTE S.A.S"/>
    <s v="CR 9 72 21 P 7"/>
    <s v="BOGOTÁ. D.C."/>
    <s v="DURAN ALVAREZ MIGUEL ANDRES"/>
    <s v="SANDRA CALA"/>
    <d v="2024-03-23T12:46:18"/>
    <x v="0"/>
    <n v="0"/>
  </r>
  <r>
    <s v="DS-24030160"/>
    <d v="2024-03-23T00:00:00"/>
    <x v="454"/>
    <d v="2024-03-22T00:00:00"/>
    <d v="2024-03-22T11:29:56"/>
    <s v="OP:2023-00538.025"/>
    <s v="TOLVA DE COMPENSACION BASCULA 2.0 M3 TVCB 2000"/>
    <s v="BBVA COLOMBIA / BANCO BILBAO VIZCAYA ARGENTARIA COLOMBIA S.A. [Bogotá D.C]"/>
    <s v="Tornillo Hexágono"/>
    <s v="1.4.05.08 | Tornillería"/>
    <s v="THE-3/8X1"/>
    <s v="TORNILLO HEX 3/8 X 1 ZINCADO"/>
    <n v="320"/>
    <m/>
    <m/>
    <n v="320"/>
    <s v="PAQ 2"/>
    <s v="Transportador por: GRUPO ARTE S.A.S [San Gil]. Placa: JVM539. Cédula Conductor: 1.001.062.146. Nombre Conductor: Angel Andrés Tejeiro Camacho. Celular Conductor: 320 935 79 75"/>
    <s v="GRUPO ARTE S.A.S"/>
    <s v="CR 9 72 21 P 7"/>
    <s v="BOGOTÁ. D.C."/>
    <s v="DURAN ALVAREZ MIGUEL ANDRES"/>
    <s v="SANDRA CALA"/>
    <d v="2024-03-23T12:46:18"/>
    <x v="0"/>
    <n v="0"/>
  </r>
  <r>
    <s v="DS-24030160"/>
    <d v="2024-03-23T00:00:00"/>
    <x v="455"/>
    <d v="2024-03-22T00:00:00"/>
    <d v="2024-03-22T11:31:25"/>
    <s v="OP:2023-00538.066"/>
    <s v="TOLVA DE COMPENSACION MEZCLADORA TVCZ 10000."/>
    <s v="BBVA COLOMBIA / BANCO BILBAO VIZCAYA ARGENTARIA COLOMBIA S.A. [Bogotá D.C]"/>
    <s v="Tuerca Hexágona Zincada"/>
    <s v="1.4.05.08 | Tornillería"/>
    <s v="TUH-3/8"/>
    <s v="TUERCA HEX 3/8 ZINCADA"/>
    <n v="450"/>
    <m/>
    <m/>
    <n v="450"/>
    <s v="PAQ 2"/>
    <s v="Transportador por: GRUPO ARTE S.A.S [San Gil]. Placa: JVM539. Cédula Conductor: 1.001.062.146. Nombre Conductor: Angel Andrés Tejeiro Camacho. Celular Conductor: 320 935 79 75"/>
    <s v="GRUPO ARTE S.A.S"/>
    <s v="CR 9 72 21 P 7"/>
    <s v="BOGOTÁ. D.C."/>
    <s v="DURAN ALVAREZ MIGUEL ANDRES"/>
    <s v="SANDRA CALA"/>
    <d v="2024-03-23T12:46:18"/>
    <x v="0"/>
    <n v="0"/>
  </r>
  <r>
    <s v="DS-24030160"/>
    <d v="2024-03-23T00:00:00"/>
    <x v="455"/>
    <d v="2024-03-22T00:00:00"/>
    <d v="2024-03-22T11:31:25"/>
    <s v="OP:2023-00538.066"/>
    <s v="TOLVA DE COMPENSACION MEZCLADORA TVCZ 10000."/>
    <s v="BBVA COLOMBIA / BANCO BILBAO VIZCAYA ARGENTARIA COLOMBIA S.A. [Bogotá D.C]"/>
    <s v="Tornillo Hexágono"/>
    <s v="1.4.05.08 | Tornillería"/>
    <s v="THE-3/8X1"/>
    <s v="TORNILLO HEX 3/8 X 1 ZINCADO"/>
    <n v="450"/>
    <m/>
    <m/>
    <n v="450"/>
    <s v="PAQ 2"/>
    <s v="Transportador por: GRUPO ARTE S.A.S [San Gil]. Placa: JVM539. Cédula Conductor: 1.001.062.146. Nombre Conductor: Angel Andrés Tejeiro Camacho. Celular Conductor: 320 935 79 75"/>
    <s v="GRUPO ARTE S.A.S"/>
    <s v="CR 9 72 21 P 7"/>
    <s v="BOGOTÁ. D.C."/>
    <s v="DURAN ALVAREZ MIGUEL ANDRES"/>
    <s v="SANDRA CALA"/>
    <d v="2024-03-23T12:46:18"/>
    <x v="0"/>
    <n v="0"/>
  </r>
  <r>
    <s v="DS-24030162"/>
    <d v="2024-03-26T00:00:00"/>
    <x v="295"/>
    <d v="2024-02-27T00:00:00"/>
    <d v="2024-02-27T11:22:13"/>
    <s v="OP:2023-00579.006"/>
    <s v="SUMINISTRO DE PERSONAL SST DIURNO"/>
    <s v="ITALCOL SA [Funza]"/>
    <s v="Elementos de Protección"/>
    <s v="1.4.55.12 | Materiales y Suministros para MO"/>
    <s v="PRO-AUD.TAP.9092."/>
    <s v="PROTECTOR AUDITIVO TIPO TAPON CON ESTUCHE"/>
    <n v="10"/>
    <m/>
    <m/>
    <n v="10"/>
    <s v="PAQ 3   Elementos para SST (Leidy)"/>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09:15:43"/>
    <x v="0"/>
    <n v="0"/>
  </r>
  <r>
    <s v="DS-24030162"/>
    <d v="2024-03-26T00:00:00"/>
    <x v="440"/>
    <d v="2024-03-21T00:00:00"/>
    <d v="2024-03-18T16:21:11"/>
    <s v="OP:2023-00462.001"/>
    <s v="DUCTOS Y ACCESORIOS DE ENFRIAMIENTO, FILTRO CICLON-ENFRIADORA.SE REALIZARA EL CAMBIO COMPLETO DEL TRAZADO DE TUBERIA DE CONEXION ENFRIADORA-FILTRO CILON- LA CONEXION FILTRO CICLON- VENTILADOR SE UTILIZARA UN 80% DE LA TUBERIA EXISTENTE"/>
    <s v="ITALCOL SA [Funza]"/>
    <s v="Elementos de Protección"/>
    <s v="1.4.55.12 | Materiales y Suministros para MO"/>
    <s v="PRE-FIL.5N11"/>
    <s v="PREFILTRO PARA MATERIAL PARTICULADO REF. 5N11 (N95)"/>
    <n v="5"/>
    <m/>
    <m/>
    <n v="5"/>
    <s v="PAQ 3"/>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09:15:43"/>
    <x v="0"/>
    <n v="0"/>
  </r>
  <r>
    <s v="DS-24030162"/>
    <d v="2024-03-26T00:00:00"/>
    <x v="456"/>
    <d v="2024-03-25T00:00:00"/>
    <d v="2024-03-23T10:48:24"/>
    <s v="OP:2023-00579.002"/>
    <s v="COSTOS DE DEMARCACIÓN DE LA ZONA DE TRABAJO."/>
    <s v="ITALCOL SA [Funza]"/>
    <s v="Elementos de Protección"/>
    <s v="1.4.55.12 | Materiales y Suministros para MO"/>
    <s v="MAS-DES.KN5"/>
    <s v="MASCARILLA DESECHABLE N95 - 5 CAPAS"/>
    <n v="50"/>
    <m/>
    <m/>
    <n v="50"/>
    <s v="PAQ 3"/>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09:15:43"/>
    <x v="0"/>
    <n v="0"/>
  </r>
  <r>
    <s v="DS-24030162"/>
    <d v="2024-03-26T00:00:00"/>
    <x v="456"/>
    <d v="2024-03-25T00:00:00"/>
    <d v="2024-03-23T10:48:24"/>
    <s v="OP:2023-00579.002"/>
    <s v="COSTOS DE DEMARCACIÓN DE LA ZONA DE TRABAJO."/>
    <s v="ITALCOL SA [Funza]"/>
    <s v="Guantes"/>
    <s v="1.4.55.12 | Materiales y Suministros para MO"/>
    <s v="GUA-VAQ.REF"/>
    <s v="GUANTE TIPO INGENIERO EN VAQUETA CON REFUERZO EN PALMA Y DEDOS - MANOPLA DE 10 CMS"/>
    <n v="10"/>
    <m/>
    <m/>
    <n v="10"/>
    <s v="PAQ 3"/>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09:15:43"/>
    <x v="0"/>
    <n v="0"/>
  </r>
  <r>
    <s v="DS-24030162"/>
    <d v="2024-03-26T00:00:00"/>
    <x v="456"/>
    <d v="2024-03-25T00:00:00"/>
    <d v="2024-03-23T10:48:24"/>
    <s v="OP:2023-00579.002"/>
    <s v="COSTOS DE DEMARCACIÓN DE LA ZONA DE TRABAJO."/>
    <s v="ITALCOL SA [Funza]"/>
    <s v="Guantes"/>
    <s v="1.4.55.12 | Materiales y Suministros para MO"/>
    <s v="GUA-POL.G40.9"/>
    <s v="GUANTE G40 POLIURETANO MANTENIMIENTO # 9"/>
    <n v="20"/>
    <m/>
    <m/>
    <n v="20"/>
    <s v="PAQ 3"/>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09:15:43"/>
    <x v="0"/>
    <n v="0"/>
  </r>
  <r>
    <s v="DS-24030162"/>
    <d v="2024-03-26T00:00:00"/>
    <x v="456"/>
    <d v="2024-03-25T00:00:00"/>
    <d v="2024-03-23T10:48:24"/>
    <s v="OP:2023-00579.002"/>
    <s v="COSTOS DE DEMARCACIÓN DE LA ZONA DE TRABAJO."/>
    <s v="ITALCOL SA [Funza]"/>
    <s v="Elementos de Protección"/>
    <s v="1.4.55.12 | Materiales y Suministros para MO"/>
    <s v="GAF-TRA.SPYFLEX"/>
    <s v="GAFAS ANTIEMPAÑANTES TRANSPARENTES REF. SPYFLEX Ref: 352451600040"/>
    <n v="10"/>
    <m/>
    <m/>
    <n v="10"/>
    <s v="PAQ 3"/>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09:15:43"/>
    <x v="0"/>
    <n v="0"/>
  </r>
  <r>
    <s v="DS-24030162"/>
    <d v="2024-03-26T00:00:00"/>
    <x v="456"/>
    <d v="2024-03-25T00:00:00"/>
    <d v="2024-03-23T10:48:24"/>
    <s v="OP:2023-00579.002"/>
    <s v="COSTOS DE DEMARCACIÓN DE LA ZONA DE TRABAJO."/>
    <s v="ITALCOL SA [Funza]"/>
    <s v="Elementos de Protección"/>
    <s v="1.4.55.12 | Materiales y Suministros para MO"/>
    <s v="FIL-PAR.2097071843M"/>
    <s v="FILTRO PARA PARTICULAS REF. 2097 07184 MARCA 3M (P100)"/>
    <n v="8"/>
    <m/>
    <m/>
    <n v="8"/>
    <s v="PAQ 3"/>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09:15:43"/>
    <x v="0"/>
    <n v="0"/>
  </r>
  <r>
    <s v="DS-24030163"/>
    <d v="2024-03-26T00:00:00"/>
    <x v="425"/>
    <d v="2024-03-21T00:00:00"/>
    <d v="2024-03-19T10:29:06"/>
    <s v="OP:2023-00462.015"/>
    <s v="ENFRIADORA CONTRAFLUJO ENCF 2828"/>
    <s v="ITALCOL SA [Funza]"/>
    <s v="Varios Diversos"/>
    <s v="1.4.05.10 | Varios"/>
    <s v="PAL-IN-5-416-01"/>
    <s v="PALETA INOX Ø 5&quot;  REF. 416-0152"/>
    <n v="4"/>
    <m/>
    <m/>
    <n v="4"/>
    <s v="PAQ 2"/>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33"/>
    <d v="2024-03-21T00:00:00"/>
    <d v="2024-03-19T12:02:57"/>
    <s v="OP:2023-00462.037"/>
    <s v="PLAFORMA TIPO PASARELA PARA PRESTAR MANTEMIENTO ZONA SENSORES ENFRIADORA, Plataforma en forma de T para atender el pasillo central de laS enfriadoras y un costada de la mismas"/>
    <s v="ITALCOL SA [Funza]"/>
    <s v="Materiales y Suministros"/>
    <s v="1.4.55.20 | Materiales y Suministros"/>
    <s v="ROD-FEL.3&quot;"/>
    <s v="RODILLO DE FELPA PARA PINTURA 3&quot;"/>
    <n v="10"/>
    <m/>
    <m/>
    <n v="10"/>
    <s v="PAQ 2"/>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34"/>
    <d v="2024-03-21T00:00:00"/>
    <d v="2024-03-19T12:02:34"/>
    <s v="OP:2023-00462.024"/>
    <s v="MANO DE OBRA TECNICA ESPECIALISTA PARA MONTAJE DE  EQUIPOS OFERTAS, ESTE VALOR INCLUYE ELMONTAJE DE NUEVOS EQUIPOS PARA TRABAJO DE 24 HORAS CON SUS RESPECTIVOS RECARGOS DOMINICALES Y DOMINICALES NOCTURNOS."/>
    <s v="ITALCOL SA [Funza]"/>
    <s v="Elementos de Protección"/>
    <s v="1.4.55.12 | Materiales y Suministros para MO"/>
    <s v="ROD-PAR.SOS"/>
    <s v="RODILLERAS PARA MONTAJE REGULABLES"/>
    <n v="1"/>
    <m/>
    <m/>
    <n v="1"/>
    <s v="PAQ 2"/>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34"/>
    <d v="2024-03-21T00:00:00"/>
    <d v="2024-03-19T12:02:34"/>
    <s v="OP:2023-00462.024"/>
    <s v="MANO DE OBRA TECNICA ESPECIALISTA PARA MONTAJE DE  EQUIPOS OFERTAS, ESTE VALOR INCLUYE ELMONTAJE DE NUEVOS EQUIPOS PARA TRABAJO DE 24 HORAS CON SUS RESPECTIVOS RECARGOS DOMINICALES Y DOMINICALES NOCTURNOS."/>
    <s v="ITALCOL SA [Funza]"/>
    <s v="Elementos de Protección"/>
    <s v="1.4.55.12 | Materiales y Suministros para MO"/>
    <s v="PRE-FIL.5N11"/>
    <s v="PREFILTRO PARA MATERIAL PARTICULADO REF. 5N11 (N95)"/>
    <n v="5"/>
    <m/>
    <m/>
    <n v="5"/>
    <s v="PAQ 2"/>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57"/>
    <d v="2024-03-25T00:00:00"/>
    <d v="2024-03-23T10:47:15"/>
    <s v="OP:2023-00462.025"/>
    <s v="COSTOS DE DEMARCACIÓN DE LA ZONA DE TRABAJO."/>
    <s v="ITALCOL SA [Funza]"/>
    <s v="Materiales y Suministros"/>
    <s v="1.4.55.20 | Materiales y Suministros"/>
    <s v="SIK-FIX.BLA"/>
    <s v="SIKAFLEX - FIX  BLANCO X 370 GRAMOS / 300 ML SIKA Ref: 2560"/>
    <n v="2"/>
    <m/>
    <m/>
    <n v="2"/>
    <s v="PAQ 1"/>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57"/>
    <d v="2024-03-25T00:00:00"/>
    <d v="2024-03-23T10:47:15"/>
    <s v="OP:2023-00462.025"/>
    <s v="COSTOS DE DEMARCACIÓN DE LA ZONA DE TRABAJO."/>
    <s v="ITALCOL SA [Funza]"/>
    <s v="Elementos de Protección"/>
    <s v="1.4.55.12 | Materiales y Suministros para MO"/>
    <s v="MAS-DES.KN5"/>
    <s v="MASCARILLA DESECHABLE N95 - 5 CAPAS"/>
    <n v="80"/>
    <m/>
    <m/>
    <n v="80"/>
    <s v="PAQ 1"/>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57"/>
    <d v="2024-03-25T00:00:00"/>
    <d v="2024-03-23T10:47:15"/>
    <s v="OP:2023-00462.025"/>
    <s v="COSTOS DE DEMARCACIÓN DE LA ZONA DE TRABAJO."/>
    <s v="ITALCOL SA [Funza]"/>
    <s v="Guantes"/>
    <s v="1.4.55.12 | Materiales y Suministros para MO"/>
    <s v="GUA-VAQ.REF"/>
    <s v="GUANTE TIPO INGENIERO EN VAQUETA CON REFUERZO EN PALMA Y DEDOS - MANOPLA DE 10 CMS"/>
    <n v="1"/>
    <m/>
    <m/>
    <n v="1"/>
    <s v="PAQ 1"/>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57"/>
    <d v="2024-03-25T00:00:00"/>
    <d v="2024-03-23T10:47:15"/>
    <s v="OP:2023-00462.025"/>
    <s v="COSTOS DE DEMARCACIÓN DE LA ZONA DE TRABAJO."/>
    <s v="ITALCOL SA [Funza]"/>
    <s v="Guantes"/>
    <s v="1.4.55.12 | Materiales y Suministros para MO"/>
    <s v="GUA-VAQ.REF"/>
    <s v="GUANTE TIPO INGENIERO EN VAQUETA CON REFUERZO EN PALMA Y DEDOS - MANOPLA DE 10 CMS"/>
    <n v="29"/>
    <m/>
    <m/>
    <n v="29"/>
    <s v="PAQ 1"/>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57"/>
    <d v="2024-03-25T00:00:00"/>
    <d v="2024-03-23T10:47:15"/>
    <s v="OP:2023-00462.025"/>
    <s v="COSTOS DE DEMARCACIÓN DE LA ZONA DE TRABAJO."/>
    <s v="ITALCOL SA [Funza]"/>
    <s v="Guantes"/>
    <s v="1.4.55.12 | Materiales y Suministros para MO"/>
    <s v="GUA-SOL.LAR.CAR."/>
    <s v="GUANTE SOLDADOR 16&quot; EN CARNAZA KODIAK MARCA ZUBI-OLA"/>
    <n v="4"/>
    <m/>
    <m/>
    <n v="4"/>
    <s v="PAQ 1"/>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57"/>
    <d v="2024-03-25T00:00:00"/>
    <d v="2024-03-23T10:47:15"/>
    <s v="OP:2023-00462.025"/>
    <s v="COSTOS DE DEMARCACIÓN DE LA ZONA DE TRABAJO."/>
    <s v="ITALCOL SA [Funza]"/>
    <s v="Guantes"/>
    <s v="1.4.55.12 | Materiales y Suministros para MO"/>
    <s v="GUA-POL.G40.9"/>
    <s v="GUANTE G40 POLIURETANO MANTENIMIENTO # 9"/>
    <n v="40"/>
    <m/>
    <m/>
    <n v="40"/>
    <s v="PAQ 1"/>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57"/>
    <d v="2024-03-25T00:00:00"/>
    <d v="2024-03-23T10:47:15"/>
    <s v="OP:2023-00462.025"/>
    <s v="COSTOS DE DEMARCACIÓN DE LA ZONA DE TRABAJO."/>
    <s v="ITALCOL SA [Funza]"/>
    <s v="Elementos de Protección"/>
    <s v="1.4.55.12 | Materiales y Suministros para MO"/>
    <s v="GAF-TRA.SPYFLEX"/>
    <s v="GAFAS ANTIEMPAÑANTES TRANSPARENTES REF. SPYFLEX Ref: 352451600040"/>
    <n v="20"/>
    <m/>
    <m/>
    <n v="20"/>
    <s v="PAQ 2"/>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57"/>
    <d v="2024-03-25T00:00:00"/>
    <d v="2024-03-23T10:47:15"/>
    <s v="OP:2023-00462.025"/>
    <s v="COSTOS DE DEMARCACIÓN DE LA ZONA DE TRABAJO."/>
    <s v="ITALCOL SA [Funza]"/>
    <s v="Elementos de Protección"/>
    <s v="1.4.55.12 | Materiales y Suministros para MO"/>
    <s v="FIL-PAR.2097071843M"/>
    <s v="FILTRO PARA PARTICULAS REF. 2097 07184 MARCA 3M (P100)"/>
    <n v="2"/>
    <m/>
    <m/>
    <n v="2"/>
    <s v="PAQ 2"/>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3"/>
    <d v="2024-03-26T00:00:00"/>
    <x v="457"/>
    <d v="2024-03-25T00:00:00"/>
    <d v="2024-03-23T10:47:15"/>
    <s v="OP:2023-00462.025"/>
    <s v="COSTOS DE DEMARCACIÓN DE LA ZONA DE TRABAJO."/>
    <s v="ITALCOL SA [Funza]"/>
    <s v="Elementos de Protección"/>
    <s v="1.4.55.12 | Materiales y Suministros para MO"/>
    <s v="FIL-PAR.2097071843M"/>
    <s v="FILTRO PARA PARTICULAS REF. 2097 07184 MARCA 3M (P100)"/>
    <n v="6"/>
    <m/>
    <m/>
    <n v="6"/>
    <s v="PAQ 2"/>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15:10"/>
    <x v="0"/>
    <n v="0"/>
  </r>
  <r>
    <s v="DS-24030166"/>
    <d v="2024-03-23T00:00:00"/>
    <x v="458"/>
    <d v="2024-03-23T00:00:00"/>
    <d v="2024-03-23T11:35:43"/>
    <s v="OP:2024-00010.003"/>
    <s v="MANO DE OBRA DE TECNICO ESPECIALISTA EN MONTAJE PARA ARMADO DE SILO METALICO Ø5350,13 ANILLOS FONDO CONICO 45° CON ESTRUCTURA METALICA"/>
    <s v="BBVA COLOMBIA / BANCO BILBAO VIZCAYA ARGENTARIA COLOMBIA S.A. [Bogotá D.C]"/>
    <s v="Anclaje Expansivo"/>
    <s v="1.4.05.08 | Tornillería"/>
    <s v="ANC-EXP-1/2X4"/>
    <s v="ANCLAJE EXPANSIVO 1/2 X 4"/>
    <n v="190"/>
    <m/>
    <m/>
    <n v="190"/>
    <s v="PAQ 4"/>
    <s v="Transportador por: GRUPO ARTE S.A.S [San Gil]. Placa: JVM539. Cédula Conductor: 1.001.062.146. Nombre Conductor: Angel Andrés Tejeiro Camacho. Celular Conductor: 320 935 79 75"/>
    <s v="GRUPO ARTE S.A.S"/>
    <s v="CR 9 72 21 P 7"/>
    <s v="BOGOTÁ. D.C."/>
    <s v="NIÑO DUARTE ARNULFO JAVIER"/>
    <s v="SANDRA CALA"/>
    <d v="2024-03-23T12:46:56"/>
    <x v="0"/>
    <n v="0"/>
  </r>
  <r>
    <s v="DS-24030168"/>
    <d v="2024-03-26T00:00:00"/>
    <x v="440"/>
    <d v="2024-03-21T00:00:00"/>
    <d v="2024-03-18T16:21:11"/>
    <s v="OP:2023-00462.001"/>
    <s v="DUCTOS Y ACCESORIOS DE ENFRIAMIENTO, FILTRO CICLON-ENFRIADORA.SE REALIZARA EL CAMBIO COMPLETO DEL TRAZADO DE TUBERIA DE CONEXION ENFRIADORA-FILTRO CILON- LA CONEXION FILTRO CICLON- VENTILADOR SE UTILIZARA UN 80% DE LA TUBERIA EXISTENTE"/>
    <s v="ITALCOL SA [Funza]"/>
    <s v="Elementos de Protección"/>
    <s v="1.4.55.12 | Materiales y Suministros para MO"/>
    <s v="PRE-FIL.5N11"/>
    <s v="PREFILTRO PARA MATERIAL PARTICULADO REF. 5N11 (N95)"/>
    <n v="1"/>
    <m/>
    <m/>
    <n v="1"/>
    <s v="PAQ 4"/>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10:48:36"/>
    <x v="0"/>
    <n v="0"/>
  </r>
  <r>
    <s v="DS-24030168"/>
    <d v="2024-03-26T00:00:00"/>
    <x v="440"/>
    <d v="2024-03-21T00:00:00"/>
    <d v="2024-03-18T16:21:11"/>
    <s v="OP:2023-00462.001"/>
    <s v="DUCTOS Y ACCESORIOS DE ENFRIAMIENTO, FILTRO CICLON-ENFRIADORA.SE REALIZARA EL CAMBIO COMPLETO DEL TRAZADO DE TUBERIA DE CONEXION ENFRIADORA-FILTRO CILON- LA CONEXION FILTRO CICLON- VENTILADOR SE UTILIZARA UN 80% DE LA TUBERIA EXISTENTE"/>
    <s v="ITALCOL SA [Funza]"/>
    <s v="Elementos de Protección"/>
    <s v="1.4.55.12 | Materiales y Suministros para MO"/>
    <s v="PRE-FIL.5N11"/>
    <s v="PREFILTRO PARA MATERIAL PARTICULADO REF. 5N11 (N95)"/>
    <n v="10"/>
    <m/>
    <m/>
    <n v="10"/>
    <s v="PAQ 4"/>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10:48:36"/>
    <x v="0"/>
    <n v="0"/>
  </r>
  <r>
    <s v="DS-24030168"/>
    <d v="2024-03-26T00:00:00"/>
    <x v="459"/>
    <d v="2024-03-25T00:00:00"/>
    <d v="2024-03-22T16:54:59"/>
    <s v="OP:2023-00462.002"/>
    <s v="FILTRO CICLON 30148 FC 30148"/>
    <s v="ITALCOL SA [Funza]"/>
    <s v="Abrazaderas"/>
    <s v="1.4.05.10 | Varios"/>
    <s v="ABR-MET.5&quot;I"/>
    <s v="ABRAZADERA METALICA 5&quot; INOX ( 4 5/8 - 5 1/2 ) Ref: 2580"/>
    <n v="5"/>
    <m/>
    <m/>
    <n v="5"/>
    <s v="PAQ 4"/>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10:48:36"/>
    <x v="0"/>
    <n v="0"/>
  </r>
  <r>
    <s v="DS-24030168"/>
    <d v="2024-03-26T00:00:00"/>
    <x v="456"/>
    <d v="2024-03-25T00:00:00"/>
    <d v="2024-03-23T10:48:24"/>
    <s v="OP:2023-00579.002"/>
    <s v="COSTOS DE DEMARCACIÓN DE LA ZONA DE TRABAJO."/>
    <s v="ITALCOL SA [Funza]"/>
    <s v="Elementos de Protección"/>
    <s v="1.4.55.12 | Materiales y Suministros para MO"/>
    <s v="PRO-AUD.TAP.9092."/>
    <s v="PROTECTOR AUDITIVO TIPO TAPON CON ESTUCHE"/>
    <n v="10"/>
    <m/>
    <m/>
    <n v="10"/>
    <s v="PAQ 4"/>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10:48:36"/>
    <x v="0"/>
    <n v="0"/>
  </r>
  <r>
    <s v="DS-24030168"/>
    <d v="2024-03-26T00:00:00"/>
    <x v="460"/>
    <d v="2024-03-25T00:00:00"/>
    <d v="2024-03-23T10:49:03"/>
    <s v="OP:2023-00579.002"/>
    <s v="COSTOS DE DEMARCACIÓN DE LA ZONA DE TRABAJO."/>
    <s v="ITALCOL SA [Funza]"/>
    <s v="Elementos de Protección"/>
    <s v="1.4.55.12 | Materiales y Suministros para MO"/>
    <s v="MAN-SOL.CARNAZA"/>
    <s v="MANGA PARA SOLDADOR EN CARNAZA"/>
    <n v="3"/>
    <m/>
    <m/>
    <n v="3"/>
    <s v="PAQ 4"/>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10:48:36"/>
    <x v="0"/>
    <n v="0"/>
  </r>
  <r>
    <s v="DS-24030168"/>
    <d v="2024-03-26T00:00:00"/>
    <x v="460"/>
    <d v="2024-03-25T00:00:00"/>
    <d v="2024-03-23T10:49:03"/>
    <s v="OP:2023-00579.002"/>
    <s v="COSTOS DE DEMARCACIÓN DE LA ZONA DE TRABAJO."/>
    <s v="ITALCOL SA [Funza]"/>
    <s v="Elementos de Protección"/>
    <s v="1.4.55.12 | Materiales y Suministros para MO"/>
    <s v="GAF-TRA.SPYFLEX"/>
    <s v="GAFAS ANTIEMPAÑANTES TRANSPARENTES REF. SPYFLEX Ref: 352451600040"/>
    <n v="16"/>
    <m/>
    <m/>
    <n v="16"/>
    <s v="PAQ 4"/>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10:48:36"/>
    <x v="0"/>
    <n v="0"/>
  </r>
  <r>
    <s v="DS-24030168"/>
    <d v="2024-03-26T00:00:00"/>
    <x v="460"/>
    <d v="2024-03-25T00:00:00"/>
    <d v="2024-03-23T10:49:03"/>
    <s v="OP:2023-00579.002"/>
    <s v="COSTOS DE DEMARCACIÓN DE LA ZONA DE TRABAJO."/>
    <s v="ITALCOL SA [Funza]"/>
    <s v="Elementos de Protección"/>
    <s v="1.4.55.12 | Materiales y Suministros para MO"/>
    <s v="DEL-SOL.CAR.60X90"/>
    <s v="DELANTAL PARA SOLDADOR EN CARNAZA 60 CMS X 90 CMS"/>
    <n v="3"/>
    <m/>
    <m/>
    <n v="3"/>
    <s v="PAQ 4"/>
    <s v="Transportador por: IMPOCOMA S.A.S [Mosquera]. Placa: GQV549. Cédula Conductor: 1026558026. Nombre Conductor: ALEXANDER LOPEZ CORREDOR. Celular Conductor: 3102735262"/>
    <s v="IMPOCOMA S.A.S"/>
    <s v="KM 13 VIA OCCIDENTE MOSQUERA - FUNZA"/>
    <s v="FUNZA"/>
    <s v="DURAN HERNANDEZ FABIAN RUMMENIGE"/>
    <s v="SANDRA CALA"/>
    <d v="2024-03-26T10:48:36"/>
    <x v="0"/>
    <n v="0"/>
  </r>
  <r>
    <s v="DS-24030169"/>
    <d v="2024-03-26T00:00:00"/>
    <x v="296"/>
    <d v="2024-02-27T00:00:00"/>
    <d v="2024-02-27T14:14:02"/>
    <s v="OP:2023-00462.028"/>
    <s v="TRASLADO DE HERRAMIENTA DEL PERSONAL PARA MONTAJE"/>
    <s v="ITALCOL SA [Funza]"/>
    <s v="Cadenas de Transmisión"/>
    <s v="1.4.05.19 | Transmisión"/>
    <s v="CAD-ESL.1/2"/>
    <s v="CADENA ESLABONADA 1/2 GALVANIZADA"/>
    <n v="25"/>
    <m/>
    <m/>
    <n v="25"/>
    <s v="PAQ 5"/>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40:24"/>
    <x v="4"/>
    <n v="1"/>
  </r>
  <r>
    <s v="DS-24030169"/>
    <d v="2024-03-26T00:00:00"/>
    <x v="429"/>
    <d v="2024-03-21T00:00:00"/>
    <d v="2024-03-19T10:28:46"/>
    <s v="OP:2023-00462.025"/>
    <s v="COSTOS DE DEMARCACIÓN DE LA ZONA DE TRABAJO."/>
    <s v="ITALCOL SA [Funza]"/>
    <s v="Consumible Maquinaria y Equipos"/>
    <s v="1.4.55.20 | Materiales y Suministros"/>
    <s v="ANI-DIF.PMX"/>
    <s v="ANILLO DIFUSOR PMX 100 A REF: 220994 REF: 220994 Ref: 220994"/>
    <n v="1"/>
    <m/>
    <m/>
    <n v="1"/>
    <s v="PAQ 5"/>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40:24"/>
    <x v="0"/>
    <n v="1"/>
  </r>
  <r>
    <s v="DS-24030169"/>
    <d v="2024-03-26T00:00:00"/>
    <x v="434"/>
    <d v="2024-03-21T00:00:00"/>
    <d v="2024-03-19T12:02:34"/>
    <s v="OP:2023-00462.024"/>
    <s v="MANO DE OBRA TECNICA ESPECIALISTA PARA MONTAJE DE  EQUIPOS OFERTAS, ESTE VALOR INCLUYE ELMONTAJE DE NUEVOS EQUIPOS PARA TRABAJO DE 24 HORAS CON SUS RESPECTIVOS RECARGOS DOMINICALES Y DOMINICALES NOCTURNOS."/>
    <s v="ITALCOL SA [Funza]"/>
    <s v="Elementos de Protección"/>
    <s v="1.4.55.12 | Materiales y Suministros para MO"/>
    <s v="PRE-FIL.5N11"/>
    <s v="PREFILTRO PARA MATERIAL PARTICULADO REF. 5N11 (N95)"/>
    <n v="1"/>
    <m/>
    <m/>
    <n v="1"/>
    <s v="PAQ 5"/>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40:24"/>
    <x v="0"/>
    <n v="0"/>
  </r>
  <r>
    <s v="DS-24030169"/>
    <d v="2024-03-26T00:00:00"/>
    <x v="461"/>
    <d v="2024-03-25T00:00:00"/>
    <d v="2024-03-23T11:05:50"/>
    <s v="OP:2023-00462.025"/>
    <s v="COSTOS DE DEMARCACIÓN DE LA ZONA DE TRABAJO."/>
    <s v="ITALCOL SA [Funza]"/>
    <s v="Consumible Equipo de Soldadura"/>
    <s v="1.4.55.20 | Materiales y Suministros"/>
    <s v="PIN-POR.ELECT.300AMP"/>
    <s v="PINZA PORTAELECTRODO DE 300 AMPERIOS"/>
    <n v="2"/>
    <m/>
    <m/>
    <n v="2"/>
    <s v="PAQ 5"/>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40:24"/>
    <x v="0"/>
    <n v="0"/>
  </r>
  <r>
    <s v="DS-24030169"/>
    <d v="2024-03-26T00:00:00"/>
    <x v="461"/>
    <d v="2024-03-25T00:00:00"/>
    <d v="2024-03-23T11:05:50"/>
    <s v="OP:2023-00462.025"/>
    <s v="COSTOS DE DEMARCACIÓN DE LA ZONA DE TRABAJO."/>
    <s v="ITALCOL SA [Funza]"/>
    <s v="Elementos de Protección"/>
    <s v="1.4.55.12 | Materiales y Suministros para MO"/>
    <s v="MAS-DES.KN5"/>
    <s v="MASCARILLA DESECHABLE N95 - 5 CAPAS"/>
    <n v="21"/>
    <m/>
    <m/>
    <n v="21"/>
    <s v="PAQ 5"/>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40:24"/>
    <x v="0"/>
    <n v="0"/>
  </r>
  <r>
    <s v="DS-24030169"/>
    <d v="2024-03-26T00:00:00"/>
    <x v="461"/>
    <d v="2024-03-25T00:00:00"/>
    <d v="2024-03-23T11:05:50"/>
    <s v="OP:2023-00462.025"/>
    <s v="COSTOS DE DEMARCACIÓN DE LA ZONA DE TRABAJO."/>
    <s v="ITALCOL SA [Funza]"/>
    <s v="Elementos de Protección"/>
    <s v="1.4.55.12 | Materiales y Suministros para MO"/>
    <s v="MAN-SOL.CARNAZA"/>
    <s v="MANGA PARA SOLDADOR EN CARNAZA"/>
    <n v="3"/>
    <m/>
    <m/>
    <n v="3"/>
    <s v="PAQ 5"/>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40:24"/>
    <x v="0"/>
    <n v="0"/>
  </r>
  <r>
    <s v="DS-24030169"/>
    <d v="2024-03-26T00:00:00"/>
    <x v="461"/>
    <d v="2024-03-25T00:00:00"/>
    <d v="2024-03-23T11:05:50"/>
    <s v="OP:2023-00462.025"/>
    <s v="COSTOS DE DEMARCACIÓN DE LA ZONA DE TRABAJO."/>
    <s v="ITALCOL SA [Funza]"/>
    <s v="Disco de Corte"/>
    <s v="1.4.55.20 | Materiales y Suministros"/>
    <s v="DISCO-CORTE-4 1"/>
    <s v="DISCO CORTE 4 1/2&quot; X 1/16&quot; X 7/8&quot; A46T TIPO 1 Ref: CLAVE 422"/>
    <n v="40"/>
    <m/>
    <m/>
    <n v="40"/>
    <s v="PAQ 5"/>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40:24"/>
    <x v="0"/>
    <n v="0"/>
  </r>
  <r>
    <s v="DS-24030169"/>
    <d v="2024-03-26T00:00:00"/>
    <x v="461"/>
    <d v="2024-03-25T00:00:00"/>
    <d v="2024-03-23T11:05:50"/>
    <s v="OP:2023-00462.025"/>
    <s v="COSTOS DE DEMARCACIÓN DE LA ZONA DE TRABAJO."/>
    <s v="ITALCOL SA [Funza]"/>
    <s v="Disco de Corte"/>
    <s v="1.4.55.20 | Materiales y Suministros"/>
    <s v="DISCO-CORTE-1/1"/>
    <s v="DISCO CORTE 7&quot; X 1/16&quot; X 7/8&quot; A46T TIPO 42 ABRACOL Ref: CLAVE 443"/>
    <n v="40"/>
    <m/>
    <m/>
    <n v="40"/>
    <s v="PAQ 5"/>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40:24"/>
    <x v="0"/>
    <n v="0"/>
  </r>
  <r>
    <s v="DS-24030169"/>
    <d v="2024-03-26T00:00:00"/>
    <x v="461"/>
    <d v="2024-03-25T00:00:00"/>
    <d v="2024-03-23T11:05:50"/>
    <s v="OP:2023-00462.025"/>
    <s v="COSTOS DE DEMARCACIÓN DE LA ZONA DE TRABAJO."/>
    <s v="ITALCOL SA [Funza]"/>
    <s v="Elementos de Protección"/>
    <s v="1.4.55.12 | Materiales y Suministros para MO"/>
    <s v="DEL-SOL.CAR.60X90"/>
    <s v="DELANTAL PARA SOLDADOR EN CARNAZA 60 CMS X 90 CMS"/>
    <n v="3"/>
    <m/>
    <m/>
    <n v="3"/>
    <s v="PAQ 5"/>
    <s v="Transportador por: IMPOCOMA S.A.S [Mosquera]. Placa: GQV549. Cédula Conductor: 1026558026. Nombre Conductor: ALEXANDER LOPEZ CORREDOR. Celular Conductor: 3102735262"/>
    <s v="IMPOCOMA S.A.S"/>
    <s v="KM 13 VIA OCCIDENTE MOSQUERA - FUNZA"/>
    <s v="FUNZA"/>
    <s v="VALBUENA PEREZ ELKIN YESID"/>
    <s v="SANDRA CALA"/>
    <d v="2024-03-26T09:40:24"/>
    <x v="0"/>
    <n v="0"/>
  </r>
  <r>
    <s v="DS-24030170"/>
    <d v="2024-03-26T00:00:00"/>
    <x v="462"/>
    <d v="2024-03-21T00:00:00"/>
    <d v="2024-03-21T09:29:57"/>
    <s v="OP:2023-00240.001"/>
    <s v="DISEÑO DE PLANOS TALLER FABRICACIÓN DE ESTRUCTURA METÁLICA EN ACERO ESTRUCTURAL A-572"/>
    <s v="CONSORCIO CONSTRUCCIONES HOSPITALARIAS [Bogotá D.C.]"/>
    <s v="A.C.P.M"/>
    <s v="1.4.55.05 | Combustibles y Lubricantes"/>
    <s v="COM-ACP.M"/>
    <s v="ACPM"/>
    <n v="55"/>
    <m/>
    <m/>
    <n v="55"/>
    <s v="Despachar al HUS"/>
    <s v="Transportador por: NAVAS NARIÑO REYNALDO. Placa: BVG095. Cédula Conductor: 91238062. Nombre Conductor: REYNALDO  NAVAS. Celular Conductor: 3158505444"/>
    <s v="NAVAS NARIÑO REYNALDO"/>
    <s v="CR 12 84 A 12 OF 301"/>
    <s v="BOGOTÁ. D.C."/>
    <s v="PINTO PINZON LUIS ARNULFO"/>
    <s v="NATHALIA PLATA"/>
    <d v="2024-03-26T07:37:26"/>
    <x v="0"/>
    <n v="0"/>
  </r>
  <r>
    <s v="DS-24030176"/>
    <d v="2024-03-26T00:00:00"/>
    <x v="463"/>
    <d v="2024-03-26T00:00:00"/>
    <d v="2024-03-26T09:13:49"/>
    <s v="OP:2024-00174.001"/>
    <s v="SUMINSTRO DE TECNICO ESPECIALISTA EN PELETIZADORA"/>
    <s v="ITALCOL SA [Barranquilla]"/>
    <s v="Guantes"/>
    <s v="1.4.55.12 | Materiales y Suministros para MO"/>
    <s v="GUA-POL.G40.9"/>
    <s v="GUANTE G40 POLIURETANO MANTENIMIENTO # 9"/>
    <n v="2"/>
    <m/>
    <m/>
    <n v="2"/>
    <s v="ENTREGAR A NORVEY PARA INSPECCION A PLTZ EN ITALCOL BARRANQUILLA"/>
    <s v="Transportador por: DIAZ RINCON NORVEY. Placa: BVG095. Cédula Conductor: 91239768. Nombre Conductor: NORVEY  DIAZ. Celular Conductor: 1212121212"/>
    <s v="DIAZ RINCON NORVEY"/>
    <s v="CR 48  # 3 - 136  PUERTO RIVERPORT"/>
    <s v="BARRANQUILLA"/>
    <s v="LIZARAZO MORENO EDWIN HORACIO"/>
    <s v="NATHALIA PLATA"/>
    <d v="2024-03-26T15:48:22"/>
    <x v="0"/>
    <n v="0"/>
  </r>
  <r>
    <s v="DS-24030177"/>
    <d v="2024-03-27T00:00:00"/>
    <x v="464"/>
    <d v="2024-03-27T00:00:00"/>
    <d v="2024-03-27T11:31:50"/>
    <s v="OP:2024-00041.001"/>
    <s v="TORNILLO HEX M30X70 MM PASO 3.5MM  GRADO 8"/>
    <s v="ALIMENTOS FINCA S.A.S. [Mosquera]"/>
    <s v="Tornillo M"/>
    <s v="1.4.05.08 | Tornillería"/>
    <s v="THE-M30.X70"/>
    <s v="TORNILLO HEX M30 X 70MM - PASO 3.5MM - GRADO 10.9"/>
    <n v="30"/>
    <m/>
    <m/>
    <n v="30"/>
    <s v="ENVIAR POR ENVIA ASEGURAR POR 600.000 SEGUN OC 867707"/>
    <s v="GUIA ENVIA- 064105904675-Transportador por: COLVANES SAS [Giron]. Placa: COL123. Cédula Conductor: 800185306. Nombre Conductor: COLVANES SAS [Giron]. Celular Conductor: 6084035"/>
    <s v="COLVANES SAS"/>
    <s v="KILOMETRO 12 VIA MOSQUERA"/>
    <s v="MOSQUERA"/>
    <s v="LIZARAZO MORENO EDWIN HORACIO"/>
    <s v="JORGE ROMAN"/>
    <d v="2024-03-27T12:41:41"/>
    <x v="0"/>
    <n v="0"/>
  </r>
  <r>
    <s v="DS-24040001"/>
    <d v="2024-04-01T00:00:00"/>
    <x v="465"/>
    <d v="2024-04-01T00:00:00"/>
    <d v="2024-03-27T11:23:23"/>
    <s v="OP:2023-00240.001"/>
    <s v="DISEÑO DE PLANOS TALLER FABRICACIÓN DE ESTRUCTURA METÁLICA EN ACERO ESTRUCTURAL A-572"/>
    <s v="CONSORCIO CONSTRUCCIONES HOSPITALARIAS [Bogotá D.C.]"/>
    <s v="Tornillo Hexágono"/>
    <s v="1.4.05.08 | Tornillería"/>
    <s v="TOR-3/4.312"/>
    <s v="TORNILLO HEX 3/4/ X 3 1/2 - GALVANIZADO REF. A325 TIPO 1"/>
    <n v="830"/>
    <m/>
    <m/>
    <n v="830"/>
    <m/>
    <s v="Transportador por: LMI S.A.S. [Bucaramanga]. Placa: WOL439. Cédula Conductor: 1096253121. Nombre Conductor: JAIR ALBEIRO BELTRAN. Celular Conductor: 3016787132"/>
    <s v="LMI S.A.S."/>
    <s v="CR 12 84 A 12 OF 301"/>
    <s v="BOGOTÁ. D.C."/>
    <s v="PINTO PINZON LUIS ARNULFO"/>
    <s v="JORGE ROMAN"/>
    <d v="2024-04-01T10:19:28"/>
    <x v="0"/>
    <n v="0"/>
  </r>
  <r>
    <s v="DS-24040001"/>
    <d v="2024-04-01T00:00:00"/>
    <x v="465"/>
    <d v="2024-04-01T00:00:00"/>
    <d v="2024-03-27T11:23:23"/>
    <s v="OP:2023-00240.001"/>
    <s v="DISEÑO DE PLANOS TALLER FABRICACIÓN DE ESTRUCTURA METÁLICA EN ACERO ESTRUCTURAL A-572"/>
    <s v="CONSORCIO CONSTRUCCIONES HOSPITALARIAS [Bogotá D.C.]"/>
    <s v="Tornillo Hexágono"/>
    <s v="1.4.05.08 | Tornillería"/>
    <s v="TOR-3/4.2.1/2.A325"/>
    <s v="TORNILLO HEX 3/4 X 2 1/2 - GALVANIZADO REF. A325 TIPO 1"/>
    <n v="413"/>
    <m/>
    <m/>
    <n v="413"/>
    <m/>
    <s v="Transportador por: LMI S.A.S. [Bucaramanga]. Placa: WOL439. Cédula Conductor: 1096253121. Nombre Conductor: JAIR ALBEIRO BELTRAN. Celular Conductor: 3016787132"/>
    <s v="LMI S.A.S."/>
    <s v="CR 12 84 A 12 OF 301"/>
    <s v="BOGOTÁ. D.C."/>
    <s v="PINTO PINZON LUIS ARNULFO"/>
    <s v="JORGE ROMAN"/>
    <d v="2024-04-01T10:19:28"/>
    <x v="0"/>
    <n v="0"/>
  </r>
  <r>
    <s v="DS-24040001"/>
    <d v="2024-04-01T00:00:00"/>
    <x v="466"/>
    <d v="2024-04-02T00:00:00"/>
    <d v="2024-03-27T08:19:57"/>
    <s v="OP:2023-00240.001"/>
    <s v="DISEÑO DE PLANOS TALLER FABRICACIÓN DE ESTRUCTURA METÁLICA EN ACERO ESTRUCTURAL A-572"/>
    <s v="CONSORCIO CONSTRUCCIONES HOSPITALARIAS [Bogotá D.C.]"/>
    <s v="Tuerca Hexágona Grado"/>
    <s v="1.4.05.08 | Tornillería"/>
    <s v="TUH-3/8-G5"/>
    <s v="TUERCA HEX 3/8 GRADO 5"/>
    <n v="610"/>
    <m/>
    <m/>
    <n v="610"/>
    <s v="Despahcar para el HUS"/>
    <s v="Transportador por: LMI S.A.S. [Bucaramanga]. Placa: WOL439. Cédula Conductor: 1096253121. Nombre Conductor: JAIR ALBEIRO BELTRAN. Celular Conductor: 3016787132"/>
    <s v="LMI S.A.S."/>
    <s v="CR 12 84 A 12 OF 301"/>
    <s v="BOGOTÁ. D.C."/>
    <s v="PINTO PINZON LUIS ARNULFO"/>
    <s v="JORGE ROMAN"/>
    <d v="2024-04-01T10:19:28"/>
    <x v="0"/>
    <n v="0"/>
  </r>
  <r>
    <s v="DS-24040007"/>
    <d v="2024-04-02T00:00:00"/>
    <x v="467"/>
    <d v="2024-04-02T00:00:00"/>
    <d v="2024-03-31T19:59:18"/>
    <s v="OP:2023-00538.098"/>
    <s v="DUCTOS Y ACCESORIOS DE CONEXION ENTRE EQUIPOS SUMINISTRADOS POR EL CLIENTE Y EQUIPOS DE ESTA OFERTA"/>
    <s v="BBVA COLOMBIA / BANCO BILBAO VIZCAYA ARGENTARIA COLOMBIA S.A. [Bogotá D.C]"/>
    <s v="Tuerca Hexágona Zincada"/>
    <s v="1.4.05.08 | Tornillería"/>
    <s v="TUH-3/8"/>
    <s v="TUERCA HEX 3/8 ZINCADA"/>
    <n v="14"/>
    <m/>
    <m/>
    <n v="14"/>
    <s v="PQ3"/>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2T16:10:55"/>
    <x v="0"/>
    <n v="0"/>
  </r>
  <r>
    <s v="DS-24040007"/>
    <d v="2024-04-02T00:00:00"/>
    <x v="467"/>
    <d v="2024-04-02T00:00:00"/>
    <d v="2024-03-31T19:59:18"/>
    <s v="OP:2023-00538.098"/>
    <s v="DUCTOS Y ACCESORIOS DE CONEXION ENTRE EQUIPOS SUMINISTRADOS POR EL CLIENTE Y EQUIPOS DE ESTA OFERTA"/>
    <s v="BBVA COLOMBIA / BANCO BILBAO VIZCAYA ARGENTARIA COLOMBIA S.A. [Bogotá D.C]"/>
    <s v="Tuerca Hexágona Zincada"/>
    <s v="1.4.05.08 | Tornillería"/>
    <s v="TUH-3/8"/>
    <s v="TUERCA HEX 3/8 ZINCADA"/>
    <n v="40"/>
    <m/>
    <m/>
    <n v="40"/>
    <s v="PQ3"/>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2T16:10:55"/>
    <x v="0"/>
    <n v="0"/>
  </r>
  <r>
    <s v="DS-24040007"/>
    <d v="2024-04-02T00:00:00"/>
    <x v="467"/>
    <d v="2024-04-02T00:00:00"/>
    <d v="2024-03-31T19:59:18"/>
    <s v="OP:2023-00538.098"/>
    <s v="DUCTOS Y ACCESORIOS DE CONEXION ENTRE EQUIPOS SUMINISTRADOS POR EL CLIENTE Y EQUIPOS DE ESTA OFERTA"/>
    <s v="BBVA COLOMBIA / BANCO BILBAO VIZCAYA ARGENTARIA COLOMBIA S.A. [Bogotá D.C]"/>
    <s v="Tuerca Hexágona Zincada"/>
    <s v="1.4.05.08 | Tornillería"/>
    <s v="TUH-1/4"/>
    <s v="TUERCA HEX 1/4 ZINCADA"/>
    <n v="16"/>
    <m/>
    <m/>
    <n v="16"/>
    <s v="PQ3"/>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2T16:10:55"/>
    <x v="0"/>
    <n v="0"/>
  </r>
  <r>
    <s v="DS-24040007"/>
    <d v="2024-04-02T00:00:00"/>
    <x v="467"/>
    <d v="2024-04-02T00:00:00"/>
    <d v="2024-03-31T19:59:18"/>
    <s v="OP:2023-00538.098"/>
    <s v="DUCTOS Y ACCESORIOS DE CONEXION ENTRE EQUIPOS SUMINISTRADOS POR EL CLIENTE Y EQUIPOS DE ESTA OFERTA"/>
    <s v="BBVA COLOMBIA / BANCO BILBAO VIZCAYA ARGENTARIA COLOMBIA S.A. [Bogotá D.C]"/>
    <s v="Tornillo Hexágono"/>
    <s v="1.4.05.08 | Tornillería"/>
    <s v="THE-3/8X1 1/4"/>
    <s v="TORNILLO HEX 3/8 X 1 1/4 ZINCADO"/>
    <n v="40"/>
    <m/>
    <m/>
    <n v="40"/>
    <s v="PQ3"/>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2T16:10:55"/>
    <x v="0"/>
    <n v="0"/>
  </r>
  <r>
    <s v="DS-24040007"/>
    <d v="2024-04-02T00:00:00"/>
    <x v="467"/>
    <d v="2024-04-02T00:00:00"/>
    <d v="2024-03-31T19:59:18"/>
    <s v="OP:2023-00538.098"/>
    <s v="DUCTOS Y ACCESORIOS DE CONEXION ENTRE EQUIPOS SUMINISTRADOS POR EL CLIENTE Y EQUIPOS DE ESTA OFERTA"/>
    <s v="BBVA COLOMBIA / BANCO BILBAO VIZCAYA ARGENTARIA COLOMBIA S.A. [Bogotá D.C]"/>
    <s v="Tornillo Hexágono"/>
    <s v="1.4.05.08 | Tornillería"/>
    <s v="THE-3/8X1"/>
    <s v="TORNILLO HEX 3/8 X 1 ZINCADO"/>
    <n v="14"/>
    <m/>
    <m/>
    <n v="14"/>
    <s v="PQ3"/>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2T16:10:55"/>
    <x v="0"/>
    <n v="0"/>
  </r>
  <r>
    <s v="DS-24040007"/>
    <d v="2024-04-02T00:00:00"/>
    <x v="467"/>
    <d v="2024-04-02T00:00:00"/>
    <d v="2024-03-31T19:59:18"/>
    <s v="OP:2023-00538.098"/>
    <s v="DUCTOS Y ACCESORIOS DE CONEXION ENTRE EQUIPOS SUMINISTRADOS POR EL CLIENTE Y EQUIPOS DE ESTA OFERTA"/>
    <s v="BBVA COLOMBIA / BANCO BILBAO VIZCAYA ARGENTARIA COLOMBIA S.A. [Bogotá D.C]"/>
    <s v="Tornillo Hexágono"/>
    <s v="1.4.05.08 | Tornillería"/>
    <s v="THE-1/4X1"/>
    <s v="TORNILLO HEX 1/4 X 1 ZINCADO"/>
    <n v="16"/>
    <m/>
    <m/>
    <n v="16"/>
    <s v="PQ3"/>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2T16:10:55"/>
    <x v="0"/>
    <n v="0"/>
  </r>
  <r>
    <s v="DS-24040008"/>
    <d v="2024-04-02T00:00:00"/>
    <x v="346"/>
    <d v="2024-03-06T00:00:00"/>
    <d v="2024-03-04T07:51:05"/>
    <s v="OP:2023-00538.069"/>
    <s v="ESTRUCTURA EQUIPOS DE MOLIENDA Y MEZCLA"/>
    <s v="BBVA COLOMBIA / BANCO BILBAO VIZCAYA ARGENTARIA COLOMBIA S.A. [Bogotá D.C]"/>
    <s v="Tornillo Hexágono"/>
    <s v="1.4.05.08 | Tornillería"/>
    <s v="TOR-HEX.7/8"/>
    <s v="TORNILLO HEX Ø7/8 X 2 3/4- GALVANIZADO REF. A325 TIPO 1"/>
    <n v="70"/>
    <m/>
    <m/>
    <n v="70"/>
    <s v="PQ 3"/>
    <s v="Transportador por: TRANSPORTES TERRESTRES DE CARGA LTDA [BUCARAMANGA]. Placa: SRN769. Cédula Conductor: 4112051. Nombre Conductor: SAUL ELISE VALDERRAMA VALDERRAMA. Celular Conductor: 3134425982"/>
    <s v="TRANSPORTES TERRESTRES DE CARGA LTDA"/>
    <s v="CR 9 72 21 P 7"/>
    <s v="BOGOTÁ. D.C."/>
    <s v="DURAN ALVAREZ MIGUEL ANDRES"/>
    <s v="LINA PADILLA"/>
    <d v="2024-04-02T16:10:02"/>
    <x v="0"/>
    <n v="0"/>
  </r>
  <r>
    <s v="DS-24040008"/>
    <d v="2024-04-02T00:00:00"/>
    <x v="347"/>
    <d v="2024-03-06T00:00:00"/>
    <d v="2024-03-04T07:53:14"/>
    <s v="OP:2023-00538.069"/>
    <s v="ESTRUCTURA EQUIPOS DE MOLIENDA Y MEZCLA"/>
    <s v="BBVA COLOMBIA / BANCO BILBAO VIZCAYA ARGENTARIA COLOMBIA S.A. [Bogotá D.C]"/>
    <s v="Tornillo Hexágono"/>
    <s v="1.4.05.08 | Tornillería"/>
    <s v="TOR-HEX.7/8"/>
    <s v="TORNILLO HEX Ø7/8 X 2 3/4- GALVANIZADO REF. A325 TIPO 1"/>
    <n v="20"/>
    <m/>
    <m/>
    <n v="20"/>
    <s v="PQ 3"/>
    <s v="Transportador por: TRANSPORTES TERRESTRES DE CARGA LTDA [BUCARAMANGA]. Placa: SRN769. Cédula Conductor: 4112051. Nombre Conductor: SAUL ELISE VALDERRAMA VALDERRAMA. Celular Conductor: 3134425982"/>
    <s v="TRANSPORTES TERRESTRES DE CARGA LTDA"/>
    <s v="CR 9 72 21 P 7"/>
    <s v="BOGOTÁ. D.C."/>
    <s v="DURAN ALVAREZ MIGUEL ANDRES"/>
    <s v="LINA PADILLA"/>
    <d v="2024-04-02T16:10:02"/>
    <x v="0"/>
    <n v="0"/>
  </r>
  <r>
    <s v="DS-24040008"/>
    <d v="2024-04-02T00:00:00"/>
    <x v="458"/>
    <d v="2024-03-23T00:00:00"/>
    <d v="2024-03-23T11:35:43"/>
    <s v="OP:2024-00010.003"/>
    <s v="MANO DE OBRA DE TECNICO ESPECIALISTA EN MONTAJE PARA ARMADO DE SILO METALICO Ø5350,13 ANILLOS FONDO CONICO 45° CON ESTRUCTURA METALICA"/>
    <s v="BBVA COLOMBIA / BANCO BILBAO VIZCAYA ARGENTARIA COLOMBIA S.A. [Bogotá D.C]"/>
    <s v="Angulo HR"/>
    <s v="1.4.05.04 | Perfilería"/>
    <s v="ANGH-2X1/4"/>
    <s v="ANGULO HR 2 X 1/4"/>
    <n v="2"/>
    <m/>
    <m/>
    <n v="2"/>
    <m/>
    <s v="Transportador por: TRANSPORTES TERRESTRES DE CARGA LTDA [BUCARAMANGA]. Placa: SRN769. Cédula Conductor: 4112051. Nombre Conductor: SAUL ELISE VALDERRAMA VALDERRAMA. Celular Conductor: 3134425982"/>
    <s v="TRANSPORTES TERRESTRES DE CARGA LTDA"/>
    <s v="CR 9 72 21 P 7"/>
    <s v="BOGOTÁ. D.C."/>
    <s v="NIÑO DUARTE ARNULFO JAVIER"/>
    <s v="LINA PADILLA"/>
    <d v="2024-04-02T16:10:02"/>
    <x v="2"/>
    <n v="1"/>
  </r>
  <r>
    <s v="DS-24040010"/>
    <d v="2024-04-03T00:00:00"/>
    <x v="468"/>
    <d v="2024-04-03T00:00:00"/>
    <d v="2024-04-03T07:43:37"/>
    <s v="OP:2023-00206.004"/>
    <s v="ITEM 303: CONSTRUCCION DEL CERRAMIENTO PARA LAS DOS TOLVAS DE RECIBO, 53 M X 10 M POR 6.0 M DE ALTURA"/>
    <s v="PUERTO BAHIA COLOMBIA DE URABA S.A [Antioquia]"/>
    <s v="Broca"/>
    <s v="1.4.55.15 | Herramienta Desechable"/>
    <s v="BRO-CIL.9/16"/>
    <s v="BROCA CILINDRICA Ø 9/16&quot;"/>
    <n v="2"/>
    <m/>
    <m/>
    <n v="2"/>
    <s v="PH-24040021 NUEVA"/>
    <s v="Transportador por: VARGAS ARGUELLO DENNIS FERNEY. Placa: GIV259. Cédula Conductor: 1095913532. Nombre Conductor: DENNIS FERNEY VARGAS. Celular Conductor: 1"/>
    <s v="VARGAS ARGUELLO DENNIS FERNEY"/>
    <s v="VEREDA EL CANAL CORR NUEVA COLONIA, TURBO, ANTIOQUIA"/>
    <s v="TURBO"/>
    <s v="VALBUENA PEREZ ELKIN YESID"/>
    <s v="SANDRA CALA"/>
    <d v="2024-04-03T09:03:39"/>
    <x v="0"/>
    <n v="1"/>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HEX.1.1/8.A194"/>
    <s v="TUERCA HEX 1 1/8 - REF. A194 GRADO 2H 8 HPP"/>
    <n v="128"/>
    <m/>
    <m/>
    <n v="12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5/8.GALV.A194.2H"/>
    <s v="TUERCA HEX 5/8 - GALVANIZADA  REF. A194 GRADO 2H 11 HILOS"/>
    <n v="8"/>
    <m/>
    <m/>
    <n v="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16"/>
    <m/>
    <m/>
    <n v="1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2"/>
    <m/>
    <m/>
    <n v="2"/>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8"/>
    <m/>
    <m/>
    <n v="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12"/>
    <m/>
    <m/>
    <n v="12"/>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8"/>
    <m/>
    <m/>
    <n v="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10"/>
    <m/>
    <m/>
    <n v="10"/>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1GA.A194.GR.2H"/>
    <s v="TUERCA HEX 1 - GALVANIZADA REF. A194 GRADO 2H - 8HPP"/>
    <n v="128"/>
    <m/>
    <m/>
    <n v="12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1GA.A194.GR.2H"/>
    <s v="TUERCA HEX 1 - GALVANIZADA REF. A194 GRADO 2H - 8HPP"/>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1GA.A194.GR.2H"/>
    <s v="TUERCA HEX 1 - GALVANIZADA REF. A194 GRADO 2H - 8HPP"/>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HEX.7/8.X2"/>
    <s v="TORNILLO HEX 7/8 X 2 - GALVANIZADO REF. A325 TIPO 1"/>
    <n v="3"/>
    <m/>
    <m/>
    <n v="3"/>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HEX.7/8.X2"/>
    <s v="TORNILLO HEX 7/8 X 2 - GALVANIZADO REF. A325 TIPO 1"/>
    <n v="3"/>
    <m/>
    <m/>
    <n v="3"/>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HEX.7/8.2.1/2"/>
    <s v="TORNILLO HEX 7/8 X 2 1/2 - GALVANIZADO REF. A325 TIPO 1"/>
    <n v="96"/>
    <m/>
    <m/>
    <n v="9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HEX.7/8.2.1/2"/>
    <s v="TORNILLO HEX 7/8 X 2 1/2 - GALVANIZADO REF. A325 TIPO 1"/>
    <n v="32"/>
    <m/>
    <m/>
    <n v="32"/>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7/8.312"/>
    <s v="TORNILLO HEX 7/8/ X 3 1/2 - GALVANIZADO REF. A325 TIPO 1"/>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7/8.312"/>
    <s v="TORNILLO HEX 7/8/ X 3 1/2 - GALVANIZADO REF. A325 TIPO 1"/>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8"/>
    <m/>
    <m/>
    <n v="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2"/>
    <m/>
    <m/>
    <n v="2"/>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12"/>
    <m/>
    <m/>
    <n v="12"/>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8"/>
    <m/>
    <m/>
    <n v="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10"/>
    <m/>
    <m/>
    <n v="10"/>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HE-GAL.1X3.1/2.A325"/>
    <s v="TORNILLO HEX 1 X 3 1/2 GALVANIZADO REF. A325 TIPO 1"/>
    <n v="128"/>
    <m/>
    <m/>
    <n v="12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HE-GAL.1X3.1/2.A325"/>
    <s v="TORNILLO HEX 1 X 3 1/2 GALVANIZADO REF. A325 TIPO 1"/>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HE-GAL.1X3.1/2.A325"/>
    <s v="TORNILLO HEX 1 X 3 1/2 GALVANIZADO REF. A325 TIPO 1"/>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HE-7/8. A194"/>
    <s v="TUERCA HEX 7/8 - GALVANIZADA REF A194 GRADO 2H - 9HPP"/>
    <n v="128"/>
    <m/>
    <m/>
    <n v="12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HE-7/8. A194"/>
    <s v="TUERCA HEX 7/8 - GALVANIZADA REF A194 GRADO 2H - 9HPP"/>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HE-7/8. A194"/>
    <s v="TUERCA HEX 7/8 - GALVANIZADA REF A194 GRADO 2H - 9HPP"/>
    <n v="3"/>
    <m/>
    <m/>
    <n v="3"/>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HE-7/8. A194"/>
    <s v="TUERCA HEX 7/8 - GALVANIZADA REF A194 GRADO 2H - 9HPP"/>
    <n v="6"/>
    <m/>
    <m/>
    <n v="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HE-7/8. A194"/>
    <s v="TUERCA HEX 7/8 - GALVANIZADA REF A194 GRADO 2H - 9HPP"/>
    <n v="3"/>
    <m/>
    <m/>
    <n v="3"/>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HE-5/8.2.1/2GALV."/>
    <s v="TORNILLO HEX 5/8 X 2 1/2 - GALVANIZADO REF. A325 TIPO 1"/>
    <n v="16"/>
    <m/>
    <m/>
    <n v="1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HE-118.312"/>
    <s v="TORNILLO HEX 1 1/8 X 3 1/2 -  GALVANIZADO REF. A325 TIPO 1 7HPP"/>
    <n v="128"/>
    <m/>
    <m/>
    <n v="12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HE-118.312"/>
    <s v="TORNILLO HEX 1 1/8 X 3 1/2 -  GALVANIZADO REF. A325 TIPO 1 7HPP"/>
    <n v="7"/>
    <m/>
    <m/>
    <n v="7"/>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HE-118.312"/>
    <s v="TORNILLO HEX 1 1/8 X 3 1/2 -  GALVANIZADO REF. A325 TIPO 1 7HPP"/>
    <n v="9"/>
    <m/>
    <m/>
    <n v="9"/>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HEX.112"/>
    <s v="TUERCA HEX Ø 1 1/2 GALVANIZADA A194 GRADO 2H"/>
    <n v="48"/>
    <m/>
    <m/>
    <n v="4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5/8.GALV.A194.2H"/>
    <s v="TUERCA HEX 5/8 - GALVANIZADA  REF. A194 GRADO 2H 11 HILOS"/>
    <n v="24"/>
    <m/>
    <m/>
    <n v="24"/>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24"/>
    <m/>
    <m/>
    <n v="24"/>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24"/>
    <m/>
    <m/>
    <n v="24"/>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36"/>
    <m/>
    <m/>
    <n v="3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18"/>
    <m/>
    <m/>
    <n v="1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3/4.GALV.A194.GR2H"/>
    <s v="TUERCA HEX 3/4 - GALVANIZADA REF,  A194 GRADO 2H - 10HPP"/>
    <n v="18"/>
    <m/>
    <m/>
    <n v="1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1GA.A194.GR.2H"/>
    <s v="TUERCA HEX 1 - GALVANIZADA REF. A194 GRADO 2H - 8HPP"/>
    <n v="18"/>
    <m/>
    <m/>
    <n v="1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HEX.7/8.X2"/>
    <s v="TORNILLO HEX 7/8 X 2 - GALVANIZADO REF. A325 TIPO 1"/>
    <n v="9"/>
    <m/>
    <m/>
    <n v="9"/>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7/8.312"/>
    <s v="TORNILLO HEX 7/8/ X 3 1/2 - GALVANIZADO REF. A325 TIPO 1"/>
    <n v="18"/>
    <m/>
    <m/>
    <n v="1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24"/>
    <m/>
    <m/>
    <n v="24"/>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18"/>
    <m/>
    <m/>
    <n v="1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36"/>
    <m/>
    <m/>
    <n v="3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X2.A325.T1"/>
    <s v="TORNILLO HEX 3/4 X 2 - GALVANIZADO REF. A325 TIPO 1"/>
    <n v="18"/>
    <m/>
    <m/>
    <n v="1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2.1/2.A325"/>
    <s v="TORNILLO HEX 3/4 X 2 1/2 - GALVANIZADO REF. A325 TIPO 1"/>
    <n v="11"/>
    <m/>
    <m/>
    <n v="11"/>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HE-GAL.1X3.1/2.A325"/>
    <s v="TORNILLO HEX 1 X 3 1/2 GALVANIZADO REF. A325 TIPO 1"/>
    <n v="18"/>
    <m/>
    <m/>
    <n v="1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HE-7/8. A194"/>
    <s v="TUERCA HEX 7/8 - GALVANIZADA REF A194 GRADO 2H - 9HPP"/>
    <n v="18"/>
    <m/>
    <m/>
    <n v="1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HE-7/8. A194"/>
    <s v="TUERCA HEX 7/8 - GALVANIZADA REF A194 GRADO 2H - 9HPP"/>
    <n v="9"/>
    <m/>
    <m/>
    <n v="9"/>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HE-5/8.2.1/2GALV."/>
    <s v="TORNILLO HEX 5/8 X 2 1/2 - GALVANIZADO REF. A325 TIPO 1"/>
    <n v="16"/>
    <m/>
    <m/>
    <n v="16"/>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5"/>
    <d v="2024-04-03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HE-112.412"/>
    <s v="TORNILLO HEX 1 1/2 X 4 1/2 - GALVANIZADO REF. A325 TIPO 1"/>
    <n v="48"/>
    <m/>
    <m/>
    <n v="48"/>
    <s v="HUACAL"/>
    <s v="Transportador por: TRANSPORTES TERRESTRES DE CARGA LTDA [BUCARAMANGA]. Placa: SRN769. Cédula Conductor: 4112051. Nombre Conductor: SAUL ELISE VALDERRAMA VALDERRAMA. Celular Conductor: 3134425982"/>
    <s v="TRANSPORTES TERRESTRES DE CARGA LTDA"/>
    <s v="CR 9 72 21 P 7"/>
    <s v="BOGOTÁ. D.C."/>
    <s v="CRISTANCHO MOGOLLON ALVARO ANDRES"/>
    <s v="LINA PADILLA"/>
    <d v="2024-04-03T15:44:47"/>
    <x v="0"/>
    <n v="0"/>
  </r>
  <r>
    <s v="DS-24040016"/>
    <d v="2024-04-03T00:00:00"/>
    <x v="471"/>
    <d v="2024-04-02T00:00:00"/>
    <d v="2024-04-03T07:42:08"/>
    <s v="OP:2023-00065.006"/>
    <s v="ENFRIADORA CONTRAFLUJO ENCF 2832. ACCIONAMIENTO HIDRAULICO"/>
    <s v="BBVA COLOMBIA / BANCO BILBAO VIZCAYA ARGENTARIA COLOMBIA S.A. [Bogotá D.C]"/>
    <s v="Tornillo Hexágono"/>
    <s v="1.4.05.08 | Tornillería"/>
    <s v="THE-3/8X1 1/2"/>
    <s v="TORNILLO HEX 3/8 X 1 1/2 ZINCADO"/>
    <n v="50"/>
    <m/>
    <m/>
    <n v="50"/>
    <s v="HUACAL"/>
    <s v="Transportador por: TRANSPORTES TERRESTRES DE CARGA LTDA [BUCARAMANGA]. Placa: SRN769. Cédula Conductor: 4112051. Nombre Conductor: SAUL ELISE VALDERRAMA VALDERRAMA. Celular Conductor: 3134425982"/>
    <s v="TRANSPORTES TERRESTRES DE CARGA LTDA"/>
    <s v="CR 9 72 21 P 7"/>
    <s v="BOGOTÁ. D.C."/>
    <s v="PARADA RAMIREZ SARASH YULEIMA"/>
    <s v="LINA PADILLA"/>
    <d v="2024-04-05T08:40:15"/>
    <x v="0"/>
    <n v="0"/>
  </r>
  <r>
    <s v="DS-24040018"/>
    <d v="2024-04-03T00:00:00"/>
    <x v="472"/>
    <d v="2024-04-03T00:00:00"/>
    <d v="2024-04-03T13:41:30"/>
    <s v="OP:2023-00438.001"/>
    <s v="MONTAJE SECCION RECIBO - ELKIN"/>
    <s v="PUERTO BAHIA COLOMBIA DE URABA S.A [Antioquia]"/>
    <s v="Varios Diversos"/>
    <s v="1.4.05.10 | Varios"/>
    <s v="VEL-ADE.CEB"/>
    <s v="VELA DE CEBO"/>
    <n v="12"/>
    <m/>
    <m/>
    <n v="12"/>
    <m/>
    <s v="ENVIA GUIA-064105926611-Transportador por: COLVANES SAS [Giron]. Placa: COL123. Cédula Conductor: 800185306. Nombre Conductor: COLVANES SAS [Giron]. Celular Conductor: 6084035"/>
    <s v="COLVANES SAS"/>
    <s v="VEREDA EL CANAL CORR NUEVA COLONIA, TURBO, ANTIOQUIA"/>
    <s v="TURBO"/>
    <s v="VALBUENA PEREZ ELKIN YESID"/>
    <s v="SANDRA CALA"/>
    <d v="2024-04-04T08:31:12"/>
    <x v="0"/>
    <n v="0"/>
  </r>
  <r>
    <s v="DS-24040018"/>
    <d v="2024-04-03T00:00:00"/>
    <x v="472"/>
    <d v="2024-04-03T00:00:00"/>
    <d v="2024-04-03T13:41:30"/>
    <s v="OP:2023-00438.001"/>
    <s v="MONTAJE SECCION RECIBO - ELKIN"/>
    <s v="PUERTO BAHIA COLOMBIA DE URABA S.A [Antioquia]"/>
    <s v="Disco de Corte"/>
    <s v="1.4.55.20 | Materiales y Suministros"/>
    <s v="DISCO-CORTE-4 1"/>
    <s v="DISCO CORTE 4 1/2&quot; X 1/16&quot; X 7/8&quot; A46T TIPO 1 Ref: CLAVE 422"/>
    <n v="20"/>
    <m/>
    <m/>
    <n v="20"/>
    <m/>
    <s v="ENVIA GUIA-064105926611-Transportador por: COLVANES SAS [Giron]. Placa: COL123. Cédula Conductor: 800185306. Nombre Conductor: COLVANES SAS [Giron]. Celular Conductor: 6084035"/>
    <s v="COLVANES SAS"/>
    <s v="VEREDA EL CANAL CORR NUEVA COLONIA, TURBO, ANTIOQUIA"/>
    <s v="TURBO"/>
    <s v="VALBUENA PEREZ ELKIN YESID"/>
    <s v="SANDRA CALA"/>
    <d v="2024-04-04T08:31:12"/>
    <x v="0"/>
    <n v="0"/>
  </r>
  <r>
    <s v="DS-24040018"/>
    <d v="2024-04-03T00:00:00"/>
    <x v="472"/>
    <d v="2024-04-03T00:00:00"/>
    <d v="2024-04-03T13:41:30"/>
    <s v="OP:2023-00438.001"/>
    <s v="MONTAJE SECCION RECIBO - ELKIN"/>
    <s v="PUERTO BAHIA COLOMBIA DE URABA S.A [Antioquia]"/>
    <s v="Disco de Corte"/>
    <s v="1.4.55.20 | Materiales y Suministros"/>
    <s v="DISCO-CORTE-1/1"/>
    <s v="DISCO CORTE 7&quot; X 1/16&quot; X 7/8&quot; A46T TIPO 42 ABRACOL Ref: CLAVE 443"/>
    <n v="20"/>
    <m/>
    <m/>
    <n v="20"/>
    <m/>
    <s v="ENVIA GUIA-064105926611-Transportador por: COLVANES SAS [Giron]. Placa: COL123. Cédula Conductor: 800185306. Nombre Conductor: COLVANES SAS [Giron]. Celular Conductor: 6084035"/>
    <s v="COLVANES SAS"/>
    <s v="VEREDA EL CANAL CORR NUEVA COLONIA, TURBO, ANTIOQUIA"/>
    <s v="TURBO"/>
    <s v="VALBUENA PEREZ ELKIN YESID"/>
    <s v="SANDRA CALA"/>
    <d v="2024-04-04T08:31:12"/>
    <x v="0"/>
    <n v="0"/>
  </r>
  <r>
    <s v="DS-24040018"/>
    <d v="2024-04-03T00:00:00"/>
    <x v="472"/>
    <d v="2024-04-03T00:00:00"/>
    <d v="2024-04-03T13:41:30"/>
    <s v="OP:2023-00438.001"/>
    <s v="MONTAJE SECCION RECIBO - ELKIN"/>
    <s v="PUERTO BAHIA COLOMBIA DE URABA S.A [Antioquia]"/>
    <s v="Herramienta Desechable"/>
    <s v="1.4.55.15 | Herramienta Desechable"/>
    <s v="CEN-PUN.1/2X6"/>
    <s v="CENTRO PUNTO 1/2&quot; X 6&quot; STANLEY REF: 16-325 STANLEY Ref: 16-325"/>
    <n v="1"/>
    <m/>
    <m/>
    <n v="1"/>
    <m/>
    <s v="ENVIA GUIA-064105926611-Transportador por: COLVANES SAS [Giron]. Placa: COL123. Cédula Conductor: 800185306. Nombre Conductor: COLVANES SAS [Giron]. Celular Conductor: 6084035"/>
    <s v="COLVANES SAS"/>
    <s v="VEREDA EL CANAL CORR NUEVA COLONIA, TURBO, ANTIOQUIA"/>
    <s v="TURBO"/>
    <s v="VALBUENA PEREZ ELKIN YESID"/>
    <s v="SANDRA CALA"/>
    <d v="2024-04-04T08:31:12"/>
    <x v="0"/>
    <n v="0"/>
  </r>
  <r>
    <s v="DS-24040018"/>
    <d v="2024-04-03T00:00:00"/>
    <x v="472"/>
    <d v="2024-04-03T00:00:00"/>
    <d v="2024-04-03T13:41:30"/>
    <s v="OP:2023-00438.001"/>
    <s v="MONTAJE SECCION RECIBO - ELKIN"/>
    <s v="PUERTO BAHIA COLOMBIA DE URABA S.A [Antioquia]"/>
    <s v="Broca"/>
    <s v="1.4.55.15 | Herramienta Desechable"/>
    <s v="BRO-HOG.1316"/>
    <s v="BROCA ANULAR 13/16&quot; X 1&quot; HOUGEN"/>
    <n v="2"/>
    <m/>
    <m/>
    <n v="2"/>
    <s v="PH-24040030   NUEVA"/>
    <s v="ENVIA GUIA-064105926611-Transportador por: COLVANES SAS [Giron]. Placa: COL123. Cédula Conductor: 800185306. Nombre Conductor: COLVANES SAS [Giron]. Celular Conductor: 6084035"/>
    <s v="COLVANES SAS"/>
    <s v="VEREDA EL CANAL CORR NUEVA COLONIA, TURBO, ANTIOQUIA"/>
    <s v="TURBO"/>
    <s v="VALBUENA PEREZ ELKIN YESID"/>
    <s v="SANDRA CALA"/>
    <d v="2024-04-04T08:31:12"/>
    <x v="1"/>
    <n v="1"/>
  </r>
  <r>
    <s v="DS-24040020"/>
    <d v="2024-04-04T00:00:00"/>
    <x v="468"/>
    <d v="2024-04-03T00:00:00"/>
    <d v="2024-04-03T07:43:37"/>
    <s v="OP:2023-00206.004"/>
    <s v="ITEM 303: CONSTRUCCION DEL CERRAMIENTO PARA LAS DOS TOLVAS DE RECIBO, 53 M X 10 M POR 6.0 M DE ALTURA"/>
    <s v="PUERTO BAHIA COLOMBIA DE URABA S.A [Antioquia]"/>
    <s v="Consumible Equipo de Soldadura"/>
    <s v="1.4.55.20 | Materiales y Suministros"/>
    <s v="RET-HEA.404-26"/>
    <s v="RETAINING HEAD (DIFUSOR DE GAS) TABLEPLAST Ref: 404-26"/>
    <n v="5"/>
    <m/>
    <m/>
    <n v="5"/>
    <s v="PAQ 1"/>
    <s v="Transportador por: VARGAS ARGUELLO DENNIS FERNEY. Placa: GIV259. Cédula Conductor: 1095913532. Nombre Conductor: DENNIS FERNEY VARGAS. Celular Conductor: 1"/>
    <s v="VARGAS ARGUELLO DENNIS FERNEY"/>
    <s v="VEREDA EL CANAL CORR NUEVA COLONIA, TURBO, ANTIOQUIA"/>
    <s v="TURBO"/>
    <s v="VALBUENA PEREZ ELKIN YESID"/>
    <s v="SANDRA CALA"/>
    <d v="2024-04-04T08:38:25"/>
    <x v="0"/>
    <n v="1"/>
  </r>
  <r>
    <s v="DS-24040020"/>
    <d v="2024-04-04T00:00:00"/>
    <x v="468"/>
    <d v="2024-04-03T00:00:00"/>
    <d v="2024-04-03T07:43:37"/>
    <s v="OP:2023-00206.004"/>
    <s v="ITEM 303: CONSTRUCCION DEL CERRAMIENTO PARA LAS DOS TOLVAS DE RECIBO, 53 M X 10 M POR 6.0 M DE ALTURA"/>
    <s v="PUERTO BAHIA COLOMBIA DE URABA S.A [Antioquia]"/>
    <s v="Consumible Equipo de Soldadura"/>
    <s v="1.4.55.20 | Materiales y Suministros"/>
    <s v="NOZ-5/8.1/8"/>
    <s v="NOZZLE (TOBERA) 5/8&quot; BORE 1/8&quot; RECESS Ref: 401-6-62"/>
    <n v="4"/>
    <m/>
    <m/>
    <n v="4"/>
    <s v="PAQ 1"/>
    <s v="Transportador por: VARGAS ARGUELLO DENNIS FERNEY. Placa: GIV259. Cédula Conductor: 1095913532. Nombre Conductor: DENNIS FERNEY VARGAS. Celular Conductor: 1"/>
    <s v="VARGAS ARGUELLO DENNIS FERNEY"/>
    <s v="VEREDA EL CANAL CORR NUEVA COLONIA, TURBO, ANTIOQUIA"/>
    <s v="TURBO"/>
    <s v="VALBUENA PEREZ ELKIN YESID"/>
    <s v="SANDRA CALA"/>
    <d v="2024-04-04T08:38:25"/>
    <x v="0"/>
    <n v="0"/>
  </r>
  <r>
    <s v="DS-24040020"/>
    <d v="2024-04-04T00:00:00"/>
    <x v="468"/>
    <d v="2024-04-03T00:00:00"/>
    <d v="2024-04-03T07:43:37"/>
    <s v="OP:2023-00206.004"/>
    <s v="ITEM 303: CONSTRUCCION DEL CERRAMIENTO PARA LAS DOS TOLVAS DE RECIBO, 53 M X 10 M POR 6.0 M DE ALTURA"/>
    <s v="PUERTO BAHIA COLOMBIA DE URABA S.A [Antioquia]"/>
    <s v="Grata"/>
    <s v="1.4.55.20 | Materiales y Suministros"/>
    <s v="GRA-PLA-41/2X"/>
    <s v="GRATA PLANA ENTORCHADA 4 1/2&quot; X 5/8&quot; X 1/2&quot;"/>
    <n v="3"/>
    <m/>
    <m/>
    <n v="3"/>
    <s v="PAQ 1"/>
    <s v="Transportador por: VARGAS ARGUELLO DENNIS FERNEY. Placa: GIV259. Cédula Conductor: 1095913532. Nombre Conductor: DENNIS FERNEY VARGAS. Celular Conductor: 1"/>
    <s v="VARGAS ARGUELLO DENNIS FERNEY"/>
    <s v="VEREDA EL CANAL CORR NUEVA COLONIA, TURBO, ANTIOQUIA"/>
    <s v="TURBO"/>
    <s v="VALBUENA PEREZ ELKIN YESID"/>
    <s v="SANDRA CALA"/>
    <d v="2024-04-04T08:38:25"/>
    <x v="0"/>
    <n v="0"/>
  </r>
  <r>
    <s v="DS-24040020"/>
    <d v="2024-04-04T00:00:00"/>
    <x v="468"/>
    <d v="2024-04-03T00:00:00"/>
    <d v="2024-04-03T07:43:37"/>
    <s v="OP:2023-00206.004"/>
    <s v="ITEM 303: CONSTRUCCION DEL CERRAMIENTO PARA LAS DOS TOLVAS DE RECIBO, 53 M X 10 M POR 6.0 M DE ALTURA"/>
    <s v="PUERTO BAHIA COLOMBIA DE URABA S.A [Antioquia]"/>
    <s v="Disco Varios"/>
    <s v="1.4.55.20 | Materiales y Suministros"/>
    <s v="DIS-FLA.4.1/2X7/8.GR.INT"/>
    <s v="DISCO FLAP 4 1/2&quot; X 7/8&quot; GRANO 60 BOSH"/>
    <n v="23"/>
    <m/>
    <m/>
    <n v="23"/>
    <s v="PAQ 1"/>
    <s v="Transportador por: VARGAS ARGUELLO DENNIS FERNEY. Placa: GIV259. Cédula Conductor: 1095913532. Nombre Conductor: DENNIS FERNEY VARGAS. Celular Conductor: 1"/>
    <s v="VARGAS ARGUELLO DENNIS FERNEY"/>
    <s v="VEREDA EL CANAL CORR NUEVA COLONIA, TURBO, ANTIOQUIA"/>
    <s v="TURBO"/>
    <s v="VALBUENA PEREZ ELKIN YESID"/>
    <s v="SANDRA CALA"/>
    <d v="2024-04-04T08:38:25"/>
    <x v="0"/>
    <n v="0"/>
  </r>
  <r>
    <s v="DS-24040020"/>
    <d v="2024-04-04T00:00:00"/>
    <x v="468"/>
    <d v="2024-04-03T00:00:00"/>
    <d v="2024-04-03T07:43:37"/>
    <s v="OP:2023-00206.004"/>
    <s v="ITEM 303: CONSTRUCCION DEL CERRAMIENTO PARA LAS DOS TOLVAS DE RECIBO, 53 M X 10 M POR 6.0 M DE ALTURA"/>
    <s v="PUERTO BAHIA COLOMBIA DE URABA S.A [Antioquia]"/>
    <s v="Disco de Pulir"/>
    <s v="1.4.55.20 | Materiales y Suministros"/>
    <s v="DISCO-PULIR-4"/>
    <s v="DISCO DESBASTE 4 1/2&quot; X 1/4&quot; X 7/8&quot; A24T TIPO 27 REF: CLAVE 904 Ref: CLAVE 904"/>
    <n v="6"/>
    <m/>
    <m/>
    <n v="6"/>
    <s v="PAQ 1"/>
    <s v="Transportador por: VARGAS ARGUELLO DENNIS FERNEY. Placa: GIV259. Cédula Conductor: 1095913532. Nombre Conductor: DENNIS FERNEY VARGAS. Celular Conductor: 1"/>
    <s v="VARGAS ARGUELLO DENNIS FERNEY"/>
    <s v="VEREDA EL CANAL CORR NUEVA COLONIA, TURBO, ANTIOQUIA"/>
    <s v="TURBO"/>
    <s v="VALBUENA PEREZ ELKIN YESID"/>
    <s v="SANDRA CALA"/>
    <d v="2024-04-04T08:38:25"/>
    <x v="0"/>
    <n v="0"/>
  </r>
  <r>
    <s v="DS-24040020"/>
    <d v="2024-04-04T00:00:00"/>
    <x v="468"/>
    <d v="2024-04-03T00:00:00"/>
    <d v="2024-04-03T07:43:37"/>
    <s v="OP:2023-00206.004"/>
    <s v="ITEM 303: CONSTRUCCION DEL CERRAMIENTO PARA LAS DOS TOLVAS DE RECIBO, 53 M X 10 M POR 6.0 M DE ALTURA"/>
    <s v="PUERTO BAHIA COLOMBIA DE URABA S.A [Antioquia]"/>
    <s v="Disco de Corte"/>
    <s v="1.4.55.20 | Materiales y Suministros"/>
    <s v="DISCO-CORTE-4 1"/>
    <s v="DISCO CORTE 4 1/2&quot; X 1/16&quot; X 7/8&quot; A46T TIPO 1 Ref: CLAVE 422"/>
    <n v="16"/>
    <m/>
    <m/>
    <n v="16"/>
    <s v="PAQ 1"/>
    <s v="Transportador por: VARGAS ARGUELLO DENNIS FERNEY. Placa: GIV259. Cédula Conductor: 1095913532. Nombre Conductor: DENNIS FERNEY VARGAS. Celular Conductor: 1"/>
    <s v="VARGAS ARGUELLO DENNIS FERNEY"/>
    <s v="VEREDA EL CANAL CORR NUEVA COLONIA, TURBO, ANTIOQUIA"/>
    <s v="TURBO"/>
    <s v="VALBUENA PEREZ ELKIN YESID"/>
    <s v="SANDRA CALA"/>
    <d v="2024-04-04T08:38:25"/>
    <x v="0"/>
    <n v="0"/>
  </r>
  <r>
    <s v="DS-24040020"/>
    <d v="2024-04-04T00:00:00"/>
    <x v="468"/>
    <d v="2024-04-03T00:00:00"/>
    <d v="2024-04-03T07:43:37"/>
    <s v="OP:2023-00206.004"/>
    <s v="ITEM 303: CONSTRUCCION DEL CERRAMIENTO PARA LAS DOS TOLVAS DE RECIBO, 53 M X 10 M POR 6.0 M DE ALTURA"/>
    <s v="PUERTO BAHIA COLOMBIA DE URABA S.A [Antioquia]"/>
    <s v="Consumible Equipo de Soldadura"/>
    <s v="1.4.55.20 | Materiales y Suministros"/>
    <s v="CON-TIP.035TRIGASKISS"/>
    <s v="CONTACT TIP 0.035 TREG TREG Ref: 403-20-35"/>
    <n v="5"/>
    <m/>
    <m/>
    <n v="5"/>
    <s v="PAQ 1"/>
    <s v="Transportador por: VARGAS ARGUELLO DENNIS FERNEY. Placa: GIV259. Cédula Conductor: 1095913532. Nombre Conductor: DENNIS FERNEY VARGAS. Celular Conductor: 1"/>
    <s v="VARGAS ARGUELLO DENNIS FERNEY"/>
    <s v="VEREDA EL CANAL CORR NUEVA COLONIA, TURBO, ANTIOQUIA"/>
    <s v="TURBO"/>
    <s v="VALBUENA PEREZ ELKIN YESID"/>
    <s v="SANDRA CALA"/>
    <d v="2024-04-04T08:38:25"/>
    <x v="0"/>
    <n v="0"/>
  </r>
  <r>
    <s v="DS-24040022"/>
    <d v="2024-04-04T00:00:00"/>
    <x v="473"/>
    <d v="2024-04-04T00:00:00"/>
    <d v="2024-04-04T08:41:35"/>
    <s v="OP:2023-00240.001"/>
    <s v="DISEÑO DE PLANOS TALLER FABRICACIÓN DE ESTRUCTURA METÁLICA EN ACERO ESTRUCTURAL A-572"/>
    <s v="CONSORCIO CONSTRUCCIONES HOSPITALARIAS [Bogotá D.C.]"/>
    <s v="Arandela Plana"/>
    <s v="1.4.05.08 | Tornillería"/>
    <s v="ARA-PLA.7/8.F4369.T1"/>
    <s v="ARANDELA PLANA Ø 7/8 REF. F4369 T1"/>
    <n v="400"/>
    <m/>
    <m/>
    <n v="400"/>
    <s v="Despachar al HUS"/>
    <s v="Transportador por: LMI S.A.S. [Bucaramanga]. Placa: WOL439. Cédula Conductor: 1096253121. Nombre Conductor: JAIR ALBEIRO BELTRAN. Celular Conductor: 3016787132"/>
    <s v="LMI S.A.S."/>
    <s v="CR 12 84 A 12 OF 301"/>
    <s v="BOGOTÁ. D.C."/>
    <s v="PINTO PINZON LUIS ARNULFO"/>
    <s v="LINA PADILLA"/>
    <d v="2024-04-04T09:59:54"/>
    <x v="0"/>
    <n v="0"/>
  </r>
  <r>
    <s v="DS-24040025"/>
    <d v="2024-04-04T00:00:00"/>
    <x v="474"/>
    <d v="2024-04-04T00:00:00"/>
    <d v="2024-04-03T17:42:55"/>
    <s v="OP:2024-00228.001"/>
    <s v="CAMISA DE RODILLO DE PRESION PELETIZADORA 16"/>
    <s v="BAVARIA &amp; CÍA S.C.A. [Cartagena]"/>
    <s v="Varios Diversos"/>
    <s v="1.4.05.10 | Varios"/>
    <s v="CAM-PEL.16E"/>
    <s v="CAMISA DE RODILLO DE PLTZ 16(501) ESTANDAR  DE Ø 8 1/8 X 5 5/8&quot;-MARCA JACOBS"/>
    <n v="2"/>
    <m/>
    <m/>
    <n v="2"/>
    <s v="ENVIAR POR TCC ASEGURAR POR 4.000.000 PESOS"/>
    <s v="TCC GUIA 114617750- Transportador por: TCC SAS [Floridablanca]. Placa: TCC123. Cédula Conductor: 860016640. Nombre Conductor: TCC SAS [Floridablanca]. Celular Conductor: 6973888"/>
    <s v="TCC SAS"/>
    <s v="KM.14 VIA PASA CABALLOS ZONA INDUS.MAMONAL"/>
    <s v="CARTAGENA DE INDIAS"/>
    <s v="LIZARAZO MORENO EDWIN HORACIO"/>
    <s v="JORGE ROMAN"/>
    <d v="2024-04-04T14:16:27"/>
    <x v="0"/>
    <n v="0"/>
  </r>
  <r>
    <s v="DS-24040026"/>
    <d v="2024-04-04T00:00:00"/>
    <x v="475"/>
    <d v="2024-04-03T00:00:00"/>
    <d v="2024-04-02T16:17:19"/>
    <s v="OP:2024-00198.001"/>
    <s v="SENSOR ANTIATASQUE BSE1V10C"/>
    <s v="ITALCOL SA [Barranquilla]"/>
    <s v="Sensores"/>
    <s v="1.4.05.16 | Eléctricos y Electrónicos"/>
    <s v="SEN-BAS.WIT.BSE"/>
    <s v="SENSOR BINSWITCH ELITE 5-WIRE 4B COMPONENTS REF: BSE1V10C 4B COMPONENTS Ref: BSE1V10C"/>
    <n v="6"/>
    <m/>
    <m/>
    <n v="6"/>
    <m/>
    <s v="TCC GUIA 114617751- Transportador por: TCC SAS [Floridablanca]. Placa: TCC123. Cédula Conductor: 860016640. Nombre Conductor: TCC SAS [Floridablanca]. Celular Conductor: 6973888"/>
    <s v="TCC SAS"/>
    <s v="CR 48  # 3 - 136  PUERTO RIVERPORT"/>
    <s v="BARRANQUILLA"/>
    <s v="SAMANIEGO RODRIGUEZ EDWAR YESID"/>
    <s v="NATHALIA PLATA"/>
    <d v="2024-04-05T11:24:54"/>
    <x v="1"/>
    <n v="1"/>
  </r>
  <r>
    <s v="DS-24040030"/>
    <d v="2024-04-05T00:00:00"/>
    <x v="476"/>
    <d v="2024-04-05T00:00:00"/>
    <d v="2024-04-04T10:21:38"/>
    <s v="OP:2023-00240.001"/>
    <s v="DISEÑO DE PLANOS TALLER FABRICACIÓN DE ESTRUCTURA METÁLICA EN ACERO ESTRUCTURAL A-572"/>
    <s v="CONSORCIO CONSTRUCCIONES HOSPITALARIAS [Bogotá D.C.]"/>
    <s v="A.C.P.M"/>
    <s v="1.4.55.05 | Combustibles y Lubricantes"/>
    <s v="COM-ACP.M"/>
    <s v="ACPM"/>
    <n v="55"/>
    <m/>
    <m/>
    <n v="55"/>
    <s v="Entregar el ACPM en el HUS"/>
    <s v="Transportador por: NAVAS NARIÑO REYNALDO. Placa: GIU259. Cédula Conductor: 91238062. Nombre Conductor: REYNALDO NAVAS. Celular Conductor: 3158505444"/>
    <s v="NAVAS NARIÑO REYNALDO"/>
    <s v="CR 12 84 A 12 OF 301"/>
    <s v="BOGOTÁ. D.C."/>
    <s v="PINTO PINZON LUIS ARNULFO"/>
    <s v="LINA PADILLA"/>
    <d v="2024-04-05T08:53:08"/>
    <x v="0"/>
    <n v="1"/>
  </r>
  <r>
    <s v="DS-24040030"/>
    <d v="2024-04-05T00:00:00"/>
    <x v="477"/>
    <d v="2024-04-05T00:00:00"/>
    <d v="2024-04-05T07:58:23"/>
    <s v="OP:2023-00240.001"/>
    <s v="DISEÑO DE PLANOS TALLER FABRICACIÓN DE ESTRUCTURA METÁLICA EN ACERO ESTRUCTURAL A-572"/>
    <s v="CONSORCIO CONSTRUCCIONES HOSPITALARIAS [Bogotá D.C.]"/>
    <s v="Soldadura 7018"/>
    <s v="1.4.05.07 | Soldadura"/>
    <s v="SOL-7018-1/8"/>
    <s v="SOLDADURA 7018 1/8 WEST ARCO WEST ARCO"/>
    <n v="20"/>
    <m/>
    <m/>
    <n v="20"/>
    <s v="Despahcar al HUS"/>
    <s v="Transportador por: NAVAS NARIÑO REYNALDO. Placa: GIU259. Cédula Conductor: 91238062. Nombre Conductor: REYNALDO NAVAS. Celular Conductor: 3158505444"/>
    <s v="NAVAS NARIÑO REYNALDO"/>
    <s v="CR 12 84 A 12 OF 301"/>
    <s v="BOGOTÁ. D.C."/>
    <s v="PINTO PINZON LUIS ARNULFO"/>
    <s v="LINA PADILLA"/>
    <d v="2024-04-05T08:53:08"/>
    <x v="0"/>
    <n v="0"/>
  </r>
  <r>
    <s v="DS-24040032"/>
    <d v="2024-04-05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2.1/2.A325"/>
    <s v="TORNILLO HEX 3/4 X 2 1/2 - GALVANIZADO REF. A325 TIPO 1"/>
    <n v="16"/>
    <m/>
    <m/>
    <n v="16"/>
    <s v="PQ1"/>
    <s v="Transportador por: GRUPO ARTE S.A.S [San Gil]. Placa: XVB574. Cédula Conductor: 1.102.366.968. Nombre Conductor: Omar Espitia. Celular Conductor: 317 294 65 62"/>
    <s v="GRUPO ARTE S.A.S"/>
    <s v="CR 9 72 21 P 7"/>
    <s v="BOGOTÁ. D.C."/>
    <s v="CRISTANCHO MOGOLLON ALVARO ANDRES"/>
    <s v="LINA PADILLA"/>
    <d v="2024-04-05T14:34:16"/>
    <x v="0"/>
    <n v="0"/>
  </r>
  <r>
    <s v="DS-24040032"/>
    <d v="2024-04-05T00:00:00"/>
    <x v="470"/>
    <d v="2024-04-03T00:00:00"/>
    <d v="2024-04-03T09:39:19"/>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3/4.2.1/2.A325"/>
    <s v="TORNILLO HEX 3/4 X 2 1/2 - GALVANIZADO REF. A325 TIPO 1"/>
    <n v="13"/>
    <m/>
    <m/>
    <n v="13"/>
    <s v="PQ1"/>
    <s v="Transportador por: GRUPO ARTE S.A.S [San Gil]. Placa: XVB574. Cédula Conductor: 1.102.366.968. Nombre Conductor: Omar Espitia. Celular Conductor: 317 294 65 62"/>
    <s v="GRUPO ARTE S.A.S"/>
    <s v="CR 9 72 21 P 7"/>
    <s v="BOGOTÁ. D.C."/>
    <s v="CRISTANCHO MOGOLLON ALVARO ANDRES"/>
    <s v="LINA PADILLA"/>
    <d v="2024-04-05T14:34:16"/>
    <x v="0"/>
    <n v="0"/>
  </r>
  <r>
    <s v="DS-24040032"/>
    <d v="2024-04-05T00:00:00"/>
    <x v="478"/>
    <d v="2024-04-05T00:00:00"/>
    <d v="2024-04-04T11:45:23"/>
    <s v="OP:2023-00538.016"/>
    <s v="BATERIA DE (12) TOLVAS DE ALMACENAMIENTO, FABRICADAS EN LAMINA HR TVDS 5050 1206, 174.6 M3 TOTAL TVDS 5050"/>
    <s v="BBVA COLOMBIA / BANCO BILBAO VIZCAYA ARGENTARIA COLOMBIA S.A. [Bogotá D.C]"/>
    <s v="Tuerca Milimétrica"/>
    <s v="1.4.05.08 | Tornillería"/>
    <s v="TUE-M-10X1.50"/>
    <s v="TUERCA M10 X PASO 1.50MM - FLANGE"/>
    <n v="400"/>
    <m/>
    <m/>
    <n v="400"/>
    <s v="PQ1"/>
    <s v="Transportador por: GRUPO ARTE S.A.S [San Gil]. Placa: XVB574. Cédula Conductor: 1.102.366.968. Nombre Conductor: Omar Espitia. Celular Conductor: 317 294 65 62"/>
    <s v="GRUPO ARTE S.A.S"/>
    <s v="CR 9 72 21 P 7"/>
    <s v="BOGOTÁ. D.C."/>
    <s v="DURAN ALVAREZ MIGUEL ANDRES"/>
    <s v="LINA PADILLA"/>
    <d v="2024-04-05T14:34:16"/>
    <x v="0"/>
    <n v="0"/>
  </r>
  <r>
    <s v="DS-24040032"/>
    <d v="2024-04-05T00:00:00"/>
    <x v="479"/>
    <d v="2024-04-05T00:00:00"/>
    <d v="2024-04-05T10:47:24"/>
    <s v="OP:2024-00062.001"/>
    <s v="MONTAJE INGENIERO MIGUEL DURAN"/>
    <s v="BBVA COLOMBIA / BANCO BILBAO VIZCAYA ARGENTARIA COLOMBIA S.A. [Bogotá D.C]"/>
    <s v="Tubería Aguas Negras"/>
    <s v="1.4.05.09 | Tubería"/>
    <s v="TUB-AGN-1 1/4"/>
    <s v="TUBO AGUAS NEGRAS Ø 1 1/4&quot; - ESPESOR 2 MM"/>
    <n v="24"/>
    <m/>
    <m/>
    <n v="24"/>
    <m/>
    <s v="Transportador por: GRUPO ARTE S.A.S [San Gil]. Placa: XVB574. Cédula Conductor: 1.102.366.968. Nombre Conductor: Omar Espitia. Celular Conductor: 317 294 65 62"/>
    <s v="GRUPO ARTE S.A.S"/>
    <s v="CR 9 72 21 P 7"/>
    <s v="BOGOTÁ. D.C."/>
    <s v="DURAN ALVAREZ MIGUEL ANDRES"/>
    <s v="LINA PADILLA"/>
    <d v="2024-04-05T14:34:16"/>
    <x v="2"/>
    <n v="1"/>
  </r>
  <r>
    <s v="DS-24040032"/>
    <d v="2024-04-05T00:00:00"/>
    <x v="479"/>
    <d v="2024-04-05T00:00:00"/>
    <d v="2024-04-05T10:47:24"/>
    <s v="OP:2024-00062.001"/>
    <s v="MONTAJE INGENIERO MIGUEL DURAN"/>
    <s v="BBVA COLOMBIA / BANCO BILBAO VIZCAYA ARGENTARIA COLOMBIA S.A. [Bogotá D.C]"/>
    <s v="Tubería Aguas Negras"/>
    <s v="1.4.05.09 | Tubería"/>
    <s v="TUB-AGN-1"/>
    <s v="TUBO AGUAS NEGRAS Ø 1&quot; - ESPESOR 2 MM"/>
    <n v="24"/>
    <m/>
    <m/>
    <n v="24"/>
    <m/>
    <s v="Transportador por: GRUPO ARTE S.A.S [San Gil]. Placa: XVB574. Cédula Conductor: 1.102.366.968. Nombre Conductor: Omar Espitia. Celular Conductor: 317 294 65 62"/>
    <s v="GRUPO ARTE S.A.S"/>
    <s v="CR 9 72 21 P 7"/>
    <s v="BOGOTÁ. D.C."/>
    <s v="DURAN ALVAREZ MIGUEL ANDRES"/>
    <s v="LINA PADILLA"/>
    <d v="2024-04-05T14:34:16"/>
    <x v="2"/>
    <n v="0"/>
  </r>
  <r>
    <s v="DS-24040032"/>
    <d v="2024-04-05T00:00:00"/>
    <x v="479"/>
    <d v="2024-04-05T00:00:00"/>
    <d v="2024-04-05T10:47:24"/>
    <s v="OP:2024-00062.001"/>
    <s v="MONTAJE INGENIERO MIGUEL DURAN"/>
    <s v="BBVA COLOMBIA / BANCO BILBAO VIZCAYA ARGENTARIA COLOMBIA S.A. [Bogotá D.C]"/>
    <s v="Tornillo Hexágono"/>
    <s v="1.4.05.08 | Tornillería"/>
    <s v="TOR-7/8.3GA"/>
    <s v="TORNILLO HEX 7/8/ X 3 - GALVANIZADO REF. A325 TIPO 1"/>
    <n v="50"/>
    <m/>
    <m/>
    <n v="50"/>
    <s v="PQ1"/>
    <s v="Transportador por: GRUPO ARTE S.A.S [San Gil]. Placa: XVB574. Cédula Conductor: 1.102.366.968. Nombre Conductor: Omar Espitia. Celular Conductor: 317 294 65 62"/>
    <s v="GRUPO ARTE S.A.S"/>
    <s v="CR 9 72 21 P 7"/>
    <s v="BOGOTÁ. D.C."/>
    <s v="DURAN ALVAREZ MIGUEL ANDRES"/>
    <s v="LINA PADILLA"/>
    <d v="2024-04-05T14:34:16"/>
    <x v="0"/>
    <n v="1"/>
  </r>
  <r>
    <s v="DS-24040039"/>
    <d v="2024-04-05T00:00:00"/>
    <x v="480"/>
    <d v="2024-04-06T00:00:00"/>
    <d v="2024-04-05T10:58:21"/>
    <s v="OP:2023-00240.001"/>
    <s v="DISEÑO DE PLANOS TALLER FABRICACIÓN DE ESTRUCTURA METÁLICA EN ACERO ESTRUCTURAL A-572"/>
    <s v="CONSORCIO CONSTRUCCIONES HOSPITALARIAS [Bogotá D.C.]"/>
    <s v="Tuerca Hexágona Zincada"/>
    <s v="1.4.05.08 | Tornillería"/>
    <s v="TUH-3/8"/>
    <s v="TUERCA HEX 3/8 ZINCADA"/>
    <n v="20"/>
    <m/>
    <m/>
    <n v="20"/>
    <s v="Despachar para el HUS"/>
    <s v="Transportador por: PINTO PINZON LUIS ARNULFO. Placa: NA. Cédula Conductor: 13703281. Nombre Conductor: LUIS PINTO. Celular Conductor: 3206273877"/>
    <s v="PINTO PINZON LUIS ARNULFO"/>
    <s v="CR 12 84 A 12 OF 301"/>
    <s v="BOGOTÁ. D.C."/>
    <s v="PINTO PINZON LUIS ARNULFO"/>
    <s v="JORGE ROMAN"/>
    <d v="2024-04-05T16:29:58"/>
    <x v="0"/>
    <n v="0"/>
  </r>
  <r>
    <s v="DS-24040039"/>
    <d v="2024-04-05T00:00:00"/>
    <x v="480"/>
    <d v="2024-04-06T00:00:00"/>
    <d v="2024-04-05T10:58:21"/>
    <s v="OP:2023-00240.001"/>
    <s v="DISEÑO DE PLANOS TALLER FABRICACIÓN DE ESTRUCTURA METÁLICA EN ACERO ESTRUCTURAL A-572"/>
    <s v="CONSORCIO CONSTRUCCIONES HOSPITALARIAS [Bogotá D.C.]"/>
    <s v="Tornillo Hexágono"/>
    <s v="1.4.05.08 | Tornillería"/>
    <s v="THE-3/8X2"/>
    <s v="TORNILLO HEX 3/8 X 2  ZINCADO"/>
    <n v="20"/>
    <m/>
    <m/>
    <n v="20"/>
    <s v="Despachar para el HUS"/>
    <s v="Transportador por: PINTO PINZON LUIS ARNULFO. Placa: NA. Cédula Conductor: 13703281. Nombre Conductor: LUIS PINTO. Celular Conductor: 3206273877"/>
    <s v="PINTO PINZON LUIS ARNULFO"/>
    <s v="CR 12 84 A 12 OF 301"/>
    <s v="BOGOTÁ. D.C."/>
    <s v="PINTO PINZON LUIS ARNULFO"/>
    <s v="JORGE ROMAN"/>
    <d v="2024-04-05T16:29:58"/>
    <x v="0"/>
    <n v="0"/>
  </r>
  <r>
    <s v="DS-24040041"/>
    <d v="2024-04-06T00:00:00"/>
    <x v="481"/>
    <d v="2024-04-06T00:00:00"/>
    <d v="2024-04-05T18:53:55"/>
    <s v="OP:2023-00687.011"/>
    <s v="PLATAFORMA DE MANTENIMIENTO PARA TOLVA BASCULA"/>
    <s v="BBVA COLOMBIA / BANCO BILBAO VIZCAYA ARGENTARIA COLOMBIA S.A. [Bogotá D.C]"/>
    <s v="Tuerca Hexágona Galvanizada"/>
    <s v="1.4.05.08 | Tornillería"/>
    <s v="TUE-3/4.GALV.A194.GR2H"/>
    <s v="TUERCA HEX 3/4 - GALVANIZADA REF,  A194 GRADO 2H - 10HPP"/>
    <n v="16"/>
    <m/>
    <m/>
    <n v="16"/>
    <s v="PQ-2"/>
    <s v="Transportador por: GRUPO ARTE S.A.S [San Gil]. Placa: XVB574. Cédula Conductor: 1.102.366.968. Nombre Conductor: Omar Espitia. Celular Conductor: 317 294 65 62"/>
    <s v="GRUPO ARTE S.A.S"/>
    <s v="CR 9 72 21 P 7"/>
    <s v="BOGOTÁ. D.C."/>
    <s v="CRISTANCHO MOGOLLON ALVARO ANDRES"/>
    <s v="LINA PADILLA"/>
    <d v="2024-04-06T08:27:43"/>
    <x v="0"/>
    <n v="0"/>
  </r>
  <r>
    <s v="DS-24040041"/>
    <d v="2024-04-06T00:00:00"/>
    <x v="481"/>
    <d v="2024-04-06T00:00:00"/>
    <d v="2024-04-05T18:53:55"/>
    <s v="OP:2023-00687.011"/>
    <s v="PLATAFORMA DE MANTENIMIENTO PARA TOLVA BASCULA"/>
    <s v="BBVA COLOMBIA / BANCO BILBAO VIZCAYA ARGENTARIA COLOMBIA S.A. [Bogotá D.C]"/>
    <s v="Tornillo Hexágono"/>
    <s v="1.4.05.08 | Tornillería"/>
    <s v="TOR-3/4.X2.A325.T1"/>
    <s v="TORNILLO HEX 3/4 X 2 - GALVANIZADO REF. A325 TIPO 1"/>
    <n v="16"/>
    <m/>
    <m/>
    <n v="16"/>
    <s v="PQ-2"/>
    <s v="Transportador por: GRUPO ARTE S.A.S [San Gil]. Placa: XVB574. Cédula Conductor: 1.102.366.968. Nombre Conductor: Omar Espitia. Celular Conductor: 317 294 65 62"/>
    <s v="GRUPO ARTE S.A.S"/>
    <s v="CR 9 72 21 P 7"/>
    <s v="BOGOTÁ. D.C."/>
    <s v="CRISTANCHO MOGOLLON ALVARO ANDRES"/>
    <s v="LINA PADILLA"/>
    <d v="2024-04-06T08:27:43"/>
    <x v="0"/>
    <n v="0"/>
  </r>
  <r>
    <s v="DS-24040041"/>
    <d v="2024-04-06T00:00:00"/>
    <x v="482"/>
    <d v="2024-04-06T00:00:00"/>
    <d v="2024-04-05T19:13:21"/>
    <s v="OP:2023-00687.012"/>
    <s v="PASARELA DE SERVICIO PARA INSPECCION SOBRE EL CAMION GRANELERO (10)"/>
    <s v="BBVA COLOMBIA / BANCO BILBAO VIZCAYA ARGENTARIA COLOMBIA S.A. [Bogotá D.C]"/>
    <s v="Tuerca Hexágona Galvanizada"/>
    <s v="1.4.05.08 | Tornillería"/>
    <s v="TUE-3/4.GALV.A194.GR2H"/>
    <s v="TUERCA HEX 3/4 - GALVANIZADA REF,  A194 GRADO 2H - 10HPP"/>
    <n v="19"/>
    <m/>
    <m/>
    <n v="19"/>
    <s v="PQ-2"/>
    <s v="Transportador por: GRUPO ARTE S.A.S [San Gil]. Placa: XVB574. Cédula Conductor: 1.102.366.968. Nombre Conductor: Omar Espitia. Celular Conductor: 317 294 65 62"/>
    <s v="GRUPO ARTE S.A.S"/>
    <s v="CR 9 72 21 P 7"/>
    <s v="BOGOTÁ. D.C."/>
    <s v="CRISTANCHO MOGOLLON ALVARO ANDRES"/>
    <s v="LINA PADILLA"/>
    <d v="2024-04-06T08:27:43"/>
    <x v="0"/>
    <n v="0"/>
  </r>
  <r>
    <s v="DS-24040041"/>
    <d v="2024-04-06T00:00:00"/>
    <x v="482"/>
    <d v="2024-04-06T00:00:00"/>
    <d v="2024-04-05T19:13:21"/>
    <s v="OP:2023-00687.012"/>
    <s v="PASARELA DE SERVICIO PARA INSPECCION SOBRE EL CAMION GRANELERO (10)"/>
    <s v="BBVA COLOMBIA / BANCO BILBAO VIZCAYA ARGENTARIA COLOMBIA S.A. [Bogotá D.C]"/>
    <s v="Tornillo Hexágono"/>
    <s v="1.4.05.08 | Tornillería"/>
    <s v="TOR-3/4.X2.A325.T1"/>
    <s v="TORNILLO HEX 3/4 X 2 - GALVANIZADO REF. A325 TIPO 1"/>
    <n v="19"/>
    <m/>
    <m/>
    <n v="19"/>
    <s v="PQ-2"/>
    <s v="Transportador por: GRUPO ARTE S.A.S [San Gil]. Placa: XVB574. Cédula Conductor: 1.102.366.968. Nombre Conductor: Omar Espitia. Celular Conductor: 317 294 65 62"/>
    <s v="GRUPO ARTE S.A.S"/>
    <s v="CR 9 72 21 P 7"/>
    <s v="BOGOTÁ. D.C."/>
    <s v="CRISTANCHO MOGOLLON ALVARO ANDRES"/>
    <s v="LINA PADILLA"/>
    <d v="2024-04-06T08:27:43"/>
    <x v="0"/>
    <n v="0"/>
  </r>
  <r>
    <s v="DS-24040047"/>
    <d v="2024-04-08T00:00:00"/>
    <x v="444"/>
    <d v="2024-03-22T00:00:00"/>
    <d v="2024-03-19T10:26:41"/>
    <s v="OP:2023-00206.113"/>
    <s v="ITEM 712: PASARELA DE SERVICIO GALVANIZADA PSSG 3114"/>
    <s v="PUERTO BAHIA COLOMBIA DE URABA S.A [Antioquia]"/>
    <s v="Varios Diversos"/>
    <s v="1.4.05.10 | Varios"/>
    <s v="PLA-PLA-60X60"/>
    <s v="PLATAFORMA PLASTICA FILTRAFACIL 60 X 60 N - PRECEBO COLOR NEGRO - MARCA ESTRA REF: 4-1009812 - REF: 4-1009812 - Ref: 4-1009812 -"/>
    <n v="560"/>
    <m/>
    <m/>
    <n v="560"/>
    <m/>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44"/>
    <d v="2024-03-22T00:00:00"/>
    <d v="2024-03-19T10:26:41"/>
    <s v="OP:2023-00206.113"/>
    <s v="ITEM 712: PASARELA DE SERVICIO GALVANIZADA PSSG 3114"/>
    <s v="PUERTO BAHIA COLOMBIA DE URABA S.A [Antioquia]"/>
    <s v="Varios Diversos"/>
    <s v="1.4.05.10 | Varios"/>
    <s v="PLA-PLA-60X60"/>
    <s v="PLATAFORMA PLASTICA FILTRAFACIL 60 X 60 N - PRECEBO COLOR NEGRO - MARCA ESTRA REF: 4-1009812 - REF: 4-1009812 - Ref: 4-1009812 -"/>
    <n v="6"/>
    <m/>
    <m/>
    <n v="6"/>
    <m/>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uerca Hexágona Zincada"/>
    <s v="1.4.05.08 | Tornillería"/>
    <s v="TUH-5/16"/>
    <s v="TUERCA HEX 5/16 ZINCADA"/>
    <n v="80"/>
    <m/>
    <m/>
    <n v="8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uerca Hexágona Zincada"/>
    <s v="1.4.05.08 | Tornillería"/>
    <s v="TUH-3/8"/>
    <s v="TUERCA HEX 3/8 ZINCADA"/>
    <n v="90"/>
    <m/>
    <m/>
    <n v="9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uerca de Seguridad"/>
    <s v="1.4.05.08 | Tornillería"/>
    <s v="TUE-SEG-5/16"/>
    <s v="TUERCA DE SEGURIDAD 5/16 ZINCADA"/>
    <n v="4"/>
    <m/>
    <m/>
    <n v="4"/>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uerca de Seguridad"/>
    <s v="1.4.05.08 | Tornillería"/>
    <s v="TUE-SEG-3/16"/>
    <s v="TUERCA DE SEGURIDAD 3/16 ZINCADA"/>
    <n v="20"/>
    <m/>
    <m/>
    <n v="2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uerca de Seguridad"/>
    <s v="1.4.05.08 | Tornillería"/>
    <s v="TUE-SEG-1/2"/>
    <s v="TUERCA DE SEGURIDAD 1/2 ZINCADA"/>
    <n v="2"/>
    <m/>
    <m/>
    <n v="2"/>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uerca Hexágona Galvanizada"/>
    <s v="1.4.05.08 | Tornillería"/>
    <s v="TUE-5/8.GALV.A194.2H"/>
    <s v="TUERCA HEX 5/8 - GALVANIZADA  REF. A194 GRADO 2H 11 HILOS"/>
    <n v="380"/>
    <m/>
    <m/>
    <n v="38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uerca Hexágona Galvanizada"/>
    <s v="1.4.05.08 | Tornillería"/>
    <s v="TUE-5/8.GALV.A194.2H"/>
    <s v="TUERCA HEX 5/8 - GALVANIZADA  REF. A194 GRADO 2H 11 HILOS"/>
    <n v="4"/>
    <m/>
    <m/>
    <n v="4"/>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uerca Hexágona Galvanizada"/>
    <s v="1.4.05.08 | Tornillería"/>
    <s v="TUE-3/4.GALV.A194.GR2H"/>
    <s v="TUERCA HEX 3/4 - GALVANIZADA REF,  A194 GRADO 2H - 10HPP"/>
    <n v="22"/>
    <m/>
    <m/>
    <n v="22"/>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uerca Hexágona Galvanizada"/>
    <s v="1.4.05.08 | Tornillería"/>
    <s v="TUE-1GA.A194.GR.2H"/>
    <s v="TUERCA HEX 1 - GALVANIZADA REF. A194 GRADO 2H - 8HPP"/>
    <n v="10"/>
    <m/>
    <m/>
    <n v="1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ornillo Hexágono"/>
    <s v="1.4.05.08 | Tornillería"/>
    <s v="TOR-GAL.325"/>
    <s v="TORNILLO HEX 3/8 X 1&quot; GALVANIZADO REF.325 TIPO 1"/>
    <n v="158"/>
    <m/>
    <m/>
    <n v="158"/>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ornillo Hexágono"/>
    <s v="1.4.05.08 | Tornillería"/>
    <s v="TOR-GAL.3/8"/>
    <s v="TORNILLO HEX 3/8 X 1 1/4 GALVANIZADO REF.325 TIPO 1"/>
    <n v="60"/>
    <m/>
    <m/>
    <n v="6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ornillo Carriaje"/>
    <s v="1.4.05.08 | Tornillería"/>
    <s v="TOR-CAR.5/16X1"/>
    <s v="TORNILLO CARRIAJE  5/16 X 1 ZINCADO."/>
    <n v="60"/>
    <m/>
    <m/>
    <n v="6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ornillo Hexágono"/>
    <s v="1.4.05.08 | Tornillería"/>
    <s v="TOR-1X4.GALV.A325.T1"/>
    <s v="TORNILLO HEX 1 X 4 - GALVANIZADO REF.A325 TIPO 1"/>
    <n v="10"/>
    <m/>
    <m/>
    <n v="1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ornillo Hexágono"/>
    <s v="1.4.05.08 | Tornillería"/>
    <s v="THE-5/8.3GL.A325"/>
    <s v="TORNILLO HEX 5/8 X 3 - GALVANIZADO REF. A325 TIPO 1"/>
    <n v="4"/>
    <m/>
    <m/>
    <n v="4"/>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ornillo Hexágono"/>
    <s v="1.4.05.08 | Tornillería"/>
    <s v="THE-5/16X3"/>
    <s v="TORNILLO HEX 5/16 X 3 ZINCADO"/>
    <n v="4"/>
    <m/>
    <m/>
    <n v="4"/>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uerca Hexágona Galvanizada"/>
    <s v="1.4.05.08 | Tornillería"/>
    <s v="THE-3/8.A194"/>
    <s v="TUERCA HEX 3/8 - GALVANIZADA REF,  A194 GRADO 2H 16HPP"/>
    <n v="206"/>
    <m/>
    <m/>
    <n v="20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ornillo Hexágono"/>
    <s v="1.4.05.08 | Tornillería"/>
    <s v="THE-3/4.X4 GALV"/>
    <s v="TORNILLO HEX 3/4 X 4 - GALVANIZADO REF. A325 TIPO 1"/>
    <n v="6"/>
    <m/>
    <m/>
    <n v="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ornillo Hexágono"/>
    <s v="1.4.05.08 | Tornillería"/>
    <s v="THE-3/16X3/4"/>
    <s v="TORNILLO HEX 3/16 X 3/4 ZINCADO"/>
    <n v="20"/>
    <m/>
    <m/>
    <n v="2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uerca Hexágona Galvanizada"/>
    <s v="1.4.05.08 | Tornillería"/>
    <s v="THE-1/2.G.A194"/>
    <s v="TUERCA HEX 1/2 - GALVANIZADA REF,  A194 GRADO 2H 13HPP"/>
    <n v="600"/>
    <m/>
    <m/>
    <n v="60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ornillo Hexágono"/>
    <s v="1.4.05.08 | Tornillería"/>
    <s v="THE-1/2.3.GV.A325"/>
    <s v="TORNILLO HEX 1/2 X 3 - GALVANIZADO REF. A325 TIPO 1"/>
    <n v="2"/>
    <m/>
    <m/>
    <n v="2"/>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ornillo Hexágono"/>
    <s v="1.4.05.08 | Tornillería"/>
    <s v="THE-1/2.1.1/4.G.A325"/>
    <s v="TORNILLO HEX 1/2 X 1 1/4 - GALVANIZADO REF. A325 TIPO 1"/>
    <n v="600"/>
    <m/>
    <m/>
    <n v="60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Tornillo Carriaje"/>
    <s v="1.4.05.08 | Tornillería"/>
    <s v="TCA-3/8X1"/>
    <s v="TORNILLO CARRIAJE 3/8 X 1 ZINCADO"/>
    <n v="36"/>
    <m/>
    <m/>
    <n v="3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Arandela Presión"/>
    <s v="1.4.05.08 | Tornillería"/>
    <s v="APR-5/8"/>
    <s v="ARANDELA PRESION 5/8 ZINCADA"/>
    <n v="8"/>
    <m/>
    <m/>
    <n v="8"/>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7"/>
    <d v="2024-04-08T00:00:00"/>
    <x v="483"/>
    <d v="2024-04-06T00:00:00"/>
    <d v="2024-04-03T11:38:40"/>
    <s v="OP:2023-00206.110"/>
    <s v="ITEM 708: BANDA ABIERTA PARA LLENADO DE BODEGA 4245, 800 TPH, 134 M, 75 HP"/>
    <s v="PUERTO BAHIA COLOMBIA DE URABA S.A [Antioquia]"/>
    <s v="Arandela Presión"/>
    <s v="1.4.05.08 | Tornillería"/>
    <s v="APR-1"/>
    <s v="ARANDELA PRESION 1 ZINCADA"/>
    <n v="18"/>
    <m/>
    <m/>
    <n v="18"/>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SANDRA CALA"/>
    <d v="2024-04-09T09:00:36"/>
    <x v="0"/>
    <n v="0"/>
  </r>
  <r>
    <s v="DS-24040048"/>
    <d v="2024-04-08T00:00:00"/>
    <x v="484"/>
    <d v="2024-04-08T00:00:00"/>
    <d v="2024-04-08T07:41:28"/>
    <s v="OP:2023-00206.068"/>
    <s v="ACCESOS AUXILIARES PARA LA TORRE DE SOPORTE"/>
    <s v="PUERTO BAHIA COLOMBIA DE URABA S.A [Antioquia]"/>
    <s v="Tuerca Hexágona Zincada"/>
    <s v="1.4.05.08 | Tornillería"/>
    <s v="TUH-3/8"/>
    <s v="TUERCA HEX 3/8 ZINCADA"/>
    <n v="58"/>
    <m/>
    <m/>
    <n v="58"/>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Tuerca Hexágona Zincada"/>
    <s v="1.4.05.08 | Tornillería"/>
    <s v="TUH-1/2"/>
    <s v="TUERCA HEX 1/2 ZINCADA"/>
    <n v="109"/>
    <m/>
    <m/>
    <n v="109"/>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Tuerca Hexágona Galvanizada"/>
    <s v="1.4.05.08 | Tornillería"/>
    <s v="TUE-5/8.GALV.A194.2H"/>
    <s v="TUERCA HEX 5/8 - GALVANIZADA  REF. A194 GRADO 2H 11 HILOS"/>
    <n v="54"/>
    <m/>
    <m/>
    <n v="54"/>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Tornillo Hexágono"/>
    <s v="1.4.05.08 | Tornillería"/>
    <s v="TOR-5/8.X2.GALV.A325.T1"/>
    <s v="TORNILLO HEX 5/8 X 2 - GALVANIZADO REF. A325 TIPO 1"/>
    <n v="26"/>
    <m/>
    <m/>
    <n v="2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Tornillo Hexágono"/>
    <s v="1.4.05.08 | Tornillería"/>
    <s v="TOR-5/8.1.1/2.GAL.A325T1"/>
    <s v="TORNILLO HEX 5/8 X 1 1/2  GALVANIZADO REF. A325 TIPO 1"/>
    <n v="10"/>
    <m/>
    <m/>
    <n v="1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Tornillo Hexágono"/>
    <s v="1.4.05.08 | Tornillería"/>
    <s v="THE-5/8.2.1/2GALV."/>
    <s v="TORNILLO HEX 5/8 X 2 1/2 - GALVANIZADO REF. A325 TIPO 1"/>
    <n v="10"/>
    <m/>
    <m/>
    <n v="1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Tornillo Hexágono"/>
    <s v="1.4.05.08 | Tornillería"/>
    <s v="THE-3/8X2"/>
    <s v="TORNILLO HEX 3/8 X 2  ZINCADO"/>
    <n v="58"/>
    <m/>
    <m/>
    <n v="58"/>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Tornillo Hexágono"/>
    <s v="1.4.05.08 | Tornillería"/>
    <s v="THE-1/2X1"/>
    <s v="TORNILLO HEX 1/2 X 1 ZINCADO"/>
    <n v="109"/>
    <m/>
    <m/>
    <n v="109"/>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Tuerca Hexágona Galvanizada"/>
    <s v="1.4.05.08 | Tornillería"/>
    <s v="THE-1/2.G.A194"/>
    <s v="TUERCA HEX 1/2 - GALVANIZADA REF,  A194 GRADO 2H 13HPP"/>
    <n v="58"/>
    <m/>
    <m/>
    <n v="58"/>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Tornillo Hexágono"/>
    <s v="1.4.05.08 | Tornillería"/>
    <s v="THE-1/2.2GL..A325"/>
    <s v="TORNILLO HEX 1/2 X 2 - GALVANIZADO REF. A325 TIPO 1"/>
    <n v="10"/>
    <m/>
    <m/>
    <n v="1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Tornillo Hexágono"/>
    <s v="1.4.05.08 | Tornillería"/>
    <s v="THE-1/2.1.1/4.G.A325"/>
    <s v="TORNILLO HEX 1/2 X 1 1/4 - GALVANIZADO REF. A325 TIPO 1"/>
    <n v="18"/>
    <m/>
    <m/>
    <n v="18"/>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Tornillo Hexágono"/>
    <s v="1.4.05.08 | Tornillería"/>
    <s v="THE-1/2.1.1/2.G.A325T1"/>
    <s v="TORNILLO HEX 1/2 X 1 1/2 - GALVANIZADO REF. A325 TIPO 1"/>
    <n v="30"/>
    <m/>
    <m/>
    <n v="3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Arandela Plana"/>
    <s v="1.4.05.08 | Tornillería"/>
    <s v="APL-5/8"/>
    <s v="ARANDELA PLANA 5/8 ZINCADA"/>
    <n v="26"/>
    <m/>
    <m/>
    <n v="2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4"/>
    <d v="2024-04-08T00:00:00"/>
    <d v="2024-04-08T07:41:28"/>
    <s v="OP:2023-00206.068"/>
    <s v="ACCESOS AUXILIARES PARA LA TORRE DE SOPORTE"/>
    <s v="PUERTO BAHIA COLOMBIA DE URABA S.A [Antioquia]"/>
    <s v="Arandela Plana"/>
    <s v="1.4.05.08 | Tornillería"/>
    <s v="APL-3/8"/>
    <s v="ARANDELA PLANA 3/8 ZINCADA"/>
    <n v="115"/>
    <m/>
    <m/>
    <n v="115"/>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5"/>
    <d v="2024-04-08T00:00:00"/>
    <d v="2024-04-08T08:12:22"/>
    <s v="OP:2023-00206.068"/>
    <s v="ACCESOS AUXILIARES PARA LA TORRE DE SOPORTE"/>
    <s v="PUERTO BAHIA COLOMBIA DE URABA S.A [Antioquia]"/>
    <s v="Arandela Plana"/>
    <s v="1.4.05.08 | Tornillería"/>
    <s v="APL-1/2"/>
    <s v="ARANDELA PLANA 1/2 ZINCADA"/>
    <n v="246"/>
    <m/>
    <m/>
    <n v="24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uerca Hexágona Zincada"/>
    <s v="1.4.05.08 | Tornillería"/>
    <s v="TUH-3/8"/>
    <s v="TUERCA HEX 3/8 ZINCADA"/>
    <n v="370"/>
    <m/>
    <m/>
    <n v="37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uerca Hexágona Zincada"/>
    <s v="1.4.05.08 | Tornillería"/>
    <s v="TUH-1/2"/>
    <s v="TUERCA HEX 1/2 ZINCADA"/>
    <n v="256"/>
    <m/>
    <m/>
    <n v="25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uerca Hexágona Galvanizada"/>
    <s v="1.4.05.08 | Tornillería"/>
    <s v="TUE-5/8.GALV.A194.2H"/>
    <s v="TUERCA HEX 5/8 - GALVANIZADA  REF. A194 GRADO 2H 11 HILOS"/>
    <n v="263"/>
    <m/>
    <m/>
    <n v="263"/>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uerca Hexágona Galvanizada"/>
    <s v="1.4.05.08 | Tornillería"/>
    <s v="TUE-3/4.GALV.A194.GR2H"/>
    <s v="TUERCA HEX 3/4 - GALVANIZADA REF,  A194 GRADO 2H - 10HPP"/>
    <n v="45"/>
    <m/>
    <m/>
    <n v="45"/>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ornillo Hexágono"/>
    <s v="1.4.05.08 | Tornillería"/>
    <s v="TOR-5/8.X2.GALV.A325.T1"/>
    <s v="TORNILLO HEX 5/8 X 2 - GALVANIZADO REF. A325 TIPO 1"/>
    <n v="143"/>
    <m/>
    <m/>
    <n v="143"/>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ornillo Hexágono"/>
    <s v="1.4.05.08 | Tornillería"/>
    <s v="TOR-3/4.X2.A325.T1"/>
    <s v="TORNILLO HEX 3/4 X 2 - GALVANIZADO REF. A325 TIPO 1"/>
    <n v="45"/>
    <m/>
    <m/>
    <n v="45"/>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ornillo Hexágono"/>
    <s v="1.4.05.08 | Tornillería"/>
    <s v="THE-5/8.2.1/2GALV."/>
    <s v="TORNILLO HEX 5/8 X 2 1/2 - GALVANIZADO REF. A325 TIPO 1"/>
    <n v="120"/>
    <m/>
    <m/>
    <n v="12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ornillo Hexágono"/>
    <s v="1.4.05.08 | Tornillería"/>
    <s v="THE-3/8X2"/>
    <s v="TORNILLO HEX 3/8 X 2  ZINCADO"/>
    <n v="370"/>
    <m/>
    <m/>
    <n v="37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ornillo Hexágono"/>
    <s v="1.4.05.08 | Tornillería"/>
    <s v="THE-1/2X1 1/2"/>
    <s v="TORNILLO HEX 1/2 X 1 1/2 ZINCADO"/>
    <n v="125"/>
    <m/>
    <m/>
    <n v="125"/>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ornillo Hexágono"/>
    <s v="1.4.05.08 | Tornillería"/>
    <s v="THE-1/2X1"/>
    <s v="TORNILLO HEX 1/2 X 1 ZINCADO"/>
    <n v="131"/>
    <m/>
    <m/>
    <n v="131"/>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uerca Hexágona Galvanizada"/>
    <s v="1.4.05.08 | Tornillería"/>
    <s v="THE-1/2.G.A194"/>
    <s v="TUERCA HEX 1/2 - GALVANIZADA REF,  A194 GRADO 2H 13HPP"/>
    <n v="56"/>
    <m/>
    <m/>
    <n v="5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Tornillo Hexágono"/>
    <s v="1.4.05.08 | Tornillería"/>
    <s v="THE-1/2.1.1/2.G.A325T1"/>
    <s v="TORNILLO HEX 1/2 X 1 1/2 - GALVANIZADO REF. A325 TIPO 1"/>
    <n v="56"/>
    <m/>
    <m/>
    <n v="5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Arandela Plana"/>
    <s v="1.4.05.08 | Tornillería"/>
    <s v="ARA-PLA.3/4"/>
    <s v="ARANDELA PLANA Ø 3/4"/>
    <n v="45"/>
    <m/>
    <m/>
    <n v="45"/>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Arandela Plana"/>
    <s v="1.4.05.08 | Tornillería"/>
    <s v="APL-5/8"/>
    <s v="ARANDELA PLANA 5/8 ZINCADA"/>
    <n v="36"/>
    <m/>
    <m/>
    <n v="3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Arandela Plana"/>
    <s v="1.4.05.08 | Tornillería"/>
    <s v="APL-3/8"/>
    <s v="ARANDELA PLANA 3/8 ZINCADA"/>
    <n v="730"/>
    <m/>
    <m/>
    <n v="73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6"/>
    <d v="2024-04-08T00:00:00"/>
    <d v="2024-04-08T08:22:27"/>
    <s v="OP:2023-00206.135"/>
    <s v="PLATAFORMA DE SERVICIO PARA MANTENIMIENTO DE ELEVADORES"/>
    <s v="PUERTO BAHIA COLOMBIA DE URABA S.A [Antioquia]"/>
    <s v="Arandela Plana"/>
    <s v="1.4.05.08 | Tornillería"/>
    <s v="APL-1/2"/>
    <s v="ARANDELA PLANA 1/2 ZINCADA"/>
    <n v="350"/>
    <m/>
    <m/>
    <n v="35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uerca Hexágona Zincada"/>
    <s v="1.4.05.08 | Tornillería"/>
    <s v="TUH-3/8"/>
    <s v="TUERCA HEX 3/8 ZINCADA"/>
    <n v="480"/>
    <m/>
    <m/>
    <n v="48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uerca Hexágona Zincada"/>
    <s v="1.4.05.08 | Tornillería"/>
    <s v="TUH-1/2"/>
    <s v="TUERCA HEX 1/2 ZINCADA"/>
    <n v="156"/>
    <m/>
    <m/>
    <n v="15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uerca Hexágona Zincada"/>
    <s v="1.4.05.08 | Tornillería"/>
    <s v="TUH-1/2"/>
    <s v="TUERCA HEX 1/2 ZINCADA"/>
    <n v="100"/>
    <m/>
    <m/>
    <n v="10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uerca Hexágona Galvanizada"/>
    <s v="1.4.05.08 | Tornillería"/>
    <s v="TUE-5/8.GALV.A194.2H"/>
    <s v="TUERCA HEX 5/8 - GALVANIZADA  REF. A194 GRADO 2H 11 HILOS"/>
    <n v="283"/>
    <m/>
    <m/>
    <n v="283"/>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uerca Hexágona Galvanizada"/>
    <s v="1.4.05.08 | Tornillería"/>
    <s v="TUE-3/4.GALV.A194.GR2H"/>
    <s v="TUERCA HEX 3/4 - GALVANIZADA REF,  A194 GRADO 2H - 10HPP"/>
    <n v="65"/>
    <m/>
    <m/>
    <n v="65"/>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ornillo Hexágono"/>
    <s v="1.4.05.08 | Tornillería"/>
    <s v="TOR-5/8.X2.GALV.A325.T1"/>
    <s v="TORNILLO HEX 5/8 X 2 - GALVANIZADO REF. A325 TIPO 1"/>
    <n v="170"/>
    <m/>
    <m/>
    <n v="17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ornillo Hexágono"/>
    <s v="1.4.05.08 | Tornillería"/>
    <s v="TOR-3/4.X2.A325.T1"/>
    <s v="TORNILLO HEX 3/4 X 2 - GALVANIZADO REF. A325 TIPO 1"/>
    <n v="65"/>
    <m/>
    <m/>
    <n v="65"/>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ornillo Hexágono"/>
    <s v="1.4.05.08 | Tornillería"/>
    <s v="THE-5/8.2.1/2GALV."/>
    <s v="TORNILLO HEX 5/8 X 2 1/2 - GALVANIZADO REF. A325 TIPO 1"/>
    <n v="113"/>
    <m/>
    <m/>
    <n v="113"/>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ornillo Hexágono"/>
    <s v="1.4.05.08 | Tornillería"/>
    <s v="THE-3/8X2"/>
    <s v="TORNILLO HEX 3/8 X 2  ZINCADO"/>
    <n v="480"/>
    <m/>
    <m/>
    <n v="48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ornillo Hexágono"/>
    <s v="1.4.05.08 | Tornillería"/>
    <s v="THE-1/2X1 1/2"/>
    <s v="TORNILLO HEX 1/2 X 1 1/2 ZINCADO"/>
    <n v="106"/>
    <m/>
    <m/>
    <n v="10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ornillo Hexágono"/>
    <s v="1.4.05.08 | Tornillería"/>
    <s v="THE-1/2X1"/>
    <s v="TORNILLO HEX 1/2 X 1 ZINCADO"/>
    <n v="50"/>
    <m/>
    <m/>
    <n v="5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ornillo Hexágono"/>
    <s v="1.4.05.08 | Tornillería"/>
    <s v="THE-1/2X1"/>
    <s v="TORNILLO HEX 1/2 X 1 ZINCADO"/>
    <n v="100"/>
    <m/>
    <m/>
    <n v="10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uerca Hexágona Galvanizada"/>
    <s v="1.4.05.08 | Tornillería"/>
    <s v="THE-1/2.G.A194"/>
    <s v="TUERCA HEX 1/2 - GALVANIZADA REF,  A194 GRADO 2H 13HPP"/>
    <n v="60"/>
    <m/>
    <m/>
    <n v="6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Tornillo Hexágono"/>
    <s v="1.4.05.08 | Tornillería"/>
    <s v="THE-1/2.1.1/2.G.A325T1"/>
    <s v="TORNILLO HEX 1/2 X 1 1/2 - GALVANIZADO REF. A325 TIPO 1"/>
    <n v="60"/>
    <m/>
    <m/>
    <n v="6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Arandela Plana"/>
    <s v="1.4.05.08 | Tornillería"/>
    <s v="ARA-PLA.3/4"/>
    <s v="ARANDELA PLANA Ø 3/4"/>
    <n v="65"/>
    <m/>
    <m/>
    <n v="65"/>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Arandela Plana"/>
    <s v="1.4.05.08 | Tornillería"/>
    <s v="APL-5/8"/>
    <s v="ARANDELA PLANA 5/8 ZINCADA"/>
    <n v="52"/>
    <m/>
    <m/>
    <n v="52"/>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Arandela Plana"/>
    <s v="1.4.05.08 | Tornillería"/>
    <s v="APL-3/8"/>
    <s v="ARANDELA PLANA 3/8 ZINCADA"/>
    <n v="960"/>
    <m/>
    <m/>
    <n v="96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7"/>
    <d v="2024-04-08T00:00:00"/>
    <d v="2024-04-08T08:30:58"/>
    <s v="OP:2023-00206.024"/>
    <s v="PLATAFORMA DE SERVICIO PARA MANTENIMIENTO DE ELEVADORES"/>
    <s v="PUERTO BAHIA COLOMBIA DE URABA S.A [Antioquia]"/>
    <s v="Arandela Plana"/>
    <s v="1.4.05.08 | Tornillería"/>
    <s v="APL-1/2"/>
    <s v="ARANDELA PLANA 1/2 ZINCADA"/>
    <n v="354"/>
    <m/>
    <m/>
    <n v="354"/>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8"/>
    <d v="2024-04-08T00:00:00"/>
    <d v="2024-04-08T10:16:55"/>
    <s v="OP:2023-00206.021"/>
    <s v="ITEM 319: ELEVADOR DE CANGILONES GALVANIZADO ELGV 482008 @2, 48&quot; X 20&quot; X 8&quot; @2 HILERAS @800 TPH, 47.8 MTS, E1 Y E2"/>
    <s v="PUERTO BAHIA COLOMBIA DE URABA S.A [Antioquia]"/>
    <s v="Materiales y Suministros"/>
    <s v="1.4.55.20 | Materiales y Suministros"/>
    <s v="SIK-FIX.BLA"/>
    <s v="SIKAFLEX - FIX  BLANCO X 370 GRAMOS / 300 ML SIKA Ref: 2560"/>
    <n v="30"/>
    <m/>
    <m/>
    <n v="3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89"/>
    <d v="2024-04-08T00:00:00"/>
    <d v="2024-04-08T10:18:13"/>
    <s v="OP:2023-00206.062"/>
    <s v="ITEM 422: ELEVADOR DE CANGILONES GALVANIZADO ELGV 482008@2, 48&quot; X 20&quot; X 8&quot;@2, 1170 M3/HR, 44.5 MTS, 250 HP, SIN MOTORREDUCTOR"/>
    <s v="PUERTO BAHIA COLOMBIA DE URABA S.A [Antioquia]"/>
    <s v="Materiales y Suministros"/>
    <s v="1.4.55.20 | Materiales y Suministros"/>
    <s v="SIK-FIX.BLA"/>
    <s v="SIKAFLEX - FIX  BLANCO X 370 GRAMOS / 300 ML SIKA Ref: 2560"/>
    <n v="20"/>
    <m/>
    <m/>
    <n v="2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90"/>
    <d v="2024-04-08T00:00:00"/>
    <d v="2024-04-08T11:04:40"/>
    <s v="OP:2023-00438.004"/>
    <s v="MONTAJE SECCION DESPACHO - SERGIO"/>
    <s v="PUERTO BAHIA COLOMBIA DE URABA S.A [Antioquia]"/>
    <s v="Arandela Presión"/>
    <s v="1.4.05.08 | Tornillería"/>
    <s v="APR-3/8"/>
    <s v="ARANDELA PRESION 3/8 ZINCADA"/>
    <n v="300"/>
    <m/>
    <m/>
    <n v="30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48"/>
    <d v="2024-04-08T00:00:00"/>
    <x v="490"/>
    <d v="2024-04-08T00:00:00"/>
    <d v="2024-04-08T11:04:40"/>
    <s v="OP:2023-00438.004"/>
    <s v="MONTAJE SECCION DESPACHO - SERGIO"/>
    <s v="PUERTO BAHIA COLOMBIA DE URABA S.A [Antioquia]"/>
    <s v="Arandela Plana"/>
    <s v="1.4.05.08 | Tornillería"/>
    <s v="APL-3/8"/>
    <s v="ARANDELA PLANA 3/8 ZINCADA"/>
    <n v="300"/>
    <m/>
    <m/>
    <n v="30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10:16:51"/>
    <x v="0"/>
    <n v="0"/>
  </r>
  <r>
    <s v="DS-24040052"/>
    <d v="2024-04-08T00:00:00"/>
    <x v="447"/>
    <d v="2024-03-21T00:00:00"/>
    <d v="2024-03-20T11:35:49"/>
    <s v="OP:2023-00438.016"/>
    <s v="REPROCESO POR ASENTAMIENTO PIT DESPACHO"/>
    <s v="PUERTO BAHIA COLOMBIA DE URABA S.A [Antioquia]"/>
    <s v="Soldadura 7018"/>
    <s v="1.4.05.07 | Soldadura"/>
    <s v="SOL-7018-5/32"/>
    <s v="SOLDADURA 7018 5/32 WEST ARCO"/>
    <n v="60"/>
    <m/>
    <m/>
    <n v="60"/>
    <s v="SUELTAS"/>
    <s v="Transportador por: ALMEYDA URIBE OMAR EDUARDO. Placa: GIU259. Cédula Conductor: 1095926402. Nombre Conductor: OMAR ALMEYDA. Celular Conductor: 11111111"/>
    <s v="ALMEYDA URIBE OMAR EDUARDO"/>
    <s v="VEREDA EL CANAL CORR NUEVA COLONIA, TURBO, ANTIOQUIA"/>
    <s v="TURBO"/>
    <s v="USCATEGUI ECHEVERRIA JULIAN HERNANDO"/>
    <s v="LINA PADILLA"/>
    <d v="2024-04-09T09:05:08"/>
    <x v="0"/>
    <n v="0"/>
  </r>
  <r>
    <s v="DS-24040052"/>
    <d v="2024-04-08T00:00:00"/>
    <x v="447"/>
    <d v="2024-03-21T00:00:00"/>
    <d v="2024-03-20T11:35:49"/>
    <s v="OP:2023-00438.016"/>
    <s v="REPROCESO POR ASENTAMIENTO PIT DESPACHO"/>
    <s v="PUERTO BAHIA COLOMBIA DE URABA S.A [Antioquia]"/>
    <s v="Grata"/>
    <s v="1.4.55.20 | Materiales y Suministros"/>
    <s v="GRA-1/4.TA1"/>
    <s v="GRATA CON ESPIGO 1/4 PARA TALADRO 1&quot; ENTORCHADA"/>
    <n v="20"/>
    <m/>
    <m/>
    <n v="20"/>
    <s v="PAQUETE 2"/>
    <s v="Transportador por: ALMEYDA URIBE OMAR EDUARDO. Placa: GIU259. Cédula Conductor: 1095926402. Nombre Conductor: OMAR ALMEYDA. Celular Conductor: 11111111"/>
    <s v="ALMEYDA URIBE OMAR EDUARDO"/>
    <s v="VEREDA EL CANAL CORR NUEVA COLONIA, TURBO, ANTIOQUIA"/>
    <s v="TURBO"/>
    <s v="USCATEGUI ECHEVERRIA JULIAN HERNANDO"/>
    <s v="LINA PADILLA"/>
    <d v="2024-04-09T09:05:08"/>
    <x v="0"/>
    <n v="0"/>
  </r>
  <r>
    <s v="DS-24040052"/>
    <d v="2024-04-08T00:00:00"/>
    <x v="491"/>
    <d v="2024-03-22T00:00:00"/>
    <d v="2024-03-22T10:45:56"/>
    <s v="OP:2023-00438.016"/>
    <s v="REPROCESO POR ASENTAMIENTO PIT DESPACHO"/>
    <s v="PUERTO BAHIA COLOMBIA DE URABA S.A [Antioquia]"/>
    <s v="Soldadura 7018"/>
    <s v="1.4.05.07 | Soldadura"/>
    <s v="SOL-7018-1/8"/>
    <s v="SOLDADURA 7018 1/8 WEST ARCO WEST ARCO"/>
    <n v="20"/>
    <m/>
    <m/>
    <n v="20"/>
    <s v="SUELTAS"/>
    <s v="Transportador por: ALMEYDA URIBE OMAR EDUARDO. Placa: GIU259. Cédula Conductor: 1095926402. Nombre Conductor: OMAR ALMEYDA. Celular Conductor: 11111111"/>
    <s v="ALMEYDA URIBE OMAR EDUARDO"/>
    <s v="VEREDA EL CANAL CORR NUEVA COLONIA, TURBO, ANTIOQUIA"/>
    <s v="TURBO"/>
    <s v="USCATEGUI ECHEVERRIA JULIAN HERNANDO"/>
    <s v="LINA PADILLA"/>
    <d v="2024-04-09T09:05:08"/>
    <x v="0"/>
    <n v="0"/>
  </r>
  <r>
    <s v="DS-24040054"/>
    <d v="2024-04-08T00:00:00"/>
    <x v="492"/>
    <d v="2024-04-08T00:00:00"/>
    <d v="2024-04-08T08:20:36"/>
    <s v="OP:2023-00438.001"/>
    <s v="MONTAJE SECCION RECIBO - ELKIN"/>
    <s v="PUERTO BAHIA COLOMBIA DE URABA S.A [Antioquia]"/>
    <s v="Broca"/>
    <s v="1.4.55.15 | Herramienta Desechable"/>
    <s v="BRO-HOG.1316"/>
    <s v="BROCA ANULAR 13/16&quot; X 1&quot; HOUGEN"/>
    <n v="1"/>
    <m/>
    <m/>
    <n v="1"/>
    <s v="PH-24040081  USADA"/>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VALBUENA PEREZ ELKIN YESID"/>
    <s v="SANDRA CALA"/>
    <d v="2024-04-08T14:31:07"/>
    <x v="1"/>
    <n v="1"/>
  </r>
  <r>
    <s v="DS-24040054"/>
    <d v="2024-04-08T00:00:00"/>
    <x v="493"/>
    <d v="2024-04-08T00:00:00"/>
    <d v="2024-04-08T10:46:25"/>
    <s v="OP:2023-00438.016"/>
    <s v="REPROCESO POR ASENTAMIENTO PIT DESPACHO"/>
    <s v="PUERTO BAHIA COLOMBIA DE URABA S.A [Antioquia]"/>
    <s v="Herramienta Desechable"/>
    <s v="1.4.55.15 | Herramienta Desechable"/>
    <s v="TAR-1/2.UNC"/>
    <s v="TARRAJA 1-1/2&quot; UNC"/>
    <n v="1"/>
    <m/>
    <m/>
    <n v="1"/>
    <s v="NUEVA PH-24040081"/>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USCATEGUI ECHEVERRIA JULIAN HERNANDO"/>
    <s v="SANDRA CALA"/>
    <d v="2024-04-08T14:31:07"/>
    <x v="0"/>
    <n v="1"/>
  </r>
  <r>
    <s v="DS-24040055"/>
    <d v="2024-04-08T00:00:00"/>
    <x v="369"/>
    <d v="2024-03-09T00:00:00"/>
    <d v="2024-03-09T06:03:25"/>
    <s v="OP:2023-00206.063"/>
    <s v="PERFILES DE AMARRE ENTRE ELEVADORES Y TORRE DE SOPORTE"/>
    <s v="PUERTO BAHIA COLOMBIA DE URABA S.A [Antioquia]"/>
    <s v="Tornillo Hexágono"/>
    <s v="1.4.05.08 | Tornillería"/>
    <s v="TOR-GAL.3/8"/>
    <s v="TORNILLO HEX 3/8 X 1 1/4 GALVANIZADO REF.325 TIPO 1"/>
    <n v="50"/>
    <m/>
    <m/>
    <n v="50"/>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369"/>
    <d v="2024-03-09T00:00:00"/>
    <d v="2024-03-09T06:03:25"/>
    <s v="OP:2023-00206.063"/>
    <s v="PERFILES DE AMARRE ENTRE ELEVADORES Y TORRE DE SOPORTE"/>
    <s v="PUERTO BAHIA COLOMBIA DE URABA S.A [Antioquia]"/>
    <s v="Tornillo Hexágono"/>
    <s v="1.4.05.08 | Tornillería"/>
    <s v="TOR-GAL.3/8"/>
    <s v="TORNILLO HEX 3/8 X 1 1/4 GALVANIZADO REF.325 TIPO 1"/>
    <n v="16"/>
    <m/>
    <m/>
    <n v="16"/>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369"/>
    <d v="2024-03-09T00:00:00"/>
    <d v="2024-03-09T06:03:25"/>
    <s v="OP:2023-00206.063"/>
    <s v="PERFILES DE AMARRE ENTRE ELEVADORES Y TORRE DE SOPORTE"/>
    <s v="PUERTO BAHIA COLOMBIA DE URABA S.A [Antioquia]"/>
    <s v="Tornillo Hexágono"/>
    <s v="1.4.05.08 | Tornillería"/>
    <s v="TOR-5/8.X2.GALV.A325.T1"/>
    <s v="TORNILLO HEX 5/8 X 2 - GALVANIZADO REF. A325 TIPO 1"/>
    <n v="40"/>
    <m/>
    <m/>
    <n v="40"/>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372"/>
    <d v="2024-03-09T00:00:00"/>
    <d v="2024-03-09T06:41:01"/>
    <s v="OP:2023-00206.022"/>
    <s v="PERFILES DE AMARRE ENTRE ELEVADORES Y TORRE DE SOPORTE"/>
    <s v="PUERTO BAHIA COLOMBIA DE URABA S.A [Antioquia]"/>
    <s v="Tornillo Hexágono"/>
    <s v="1.4.05.08 | Tornillería"/>
    <s v="TOR-GAL.3/8"/>
    <s v="TORNILLO HEX 3/8 X 1 1/4 GALVANIZADO REF.325 TIPO 1"/>
    <n v="66"/>
    <m/>
    <m/>
    <n v="66"/>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44"/>
    <d v="2024-03-22T00:00:00"/>
    <d v="2024-03-19T10:26:41"/>
    <s v="OP:2023-00206.113"/>
    <s v="ITEM 712: PASARELA DE SERVICIO GALVANIZADA PSSG 3114"/>
    <s v="PUERTO BAHIA COLOMBIA DE URABA S.A [Antioquia]"/>
    <s v="Tuerca Hexágona Galvanizada"/>
    <s v="1.4.05.08 | Tornillería"/>
    <s v="TUE-5/8.GALV.A194.2H"/>
    <s v="TUERCA HEX 5/8 - GALVANIZADA  REF. A194 GRADO 2H 11 HILOS"/>
    <n v="1250"/>
    <m/>
    <m/>
    <n v="1250"/>
    <s v="PAQUETE 4 caja marron"/>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LINA PADILLA"/>
    <d v="2024-04-09T09:53:26"/>
    <x v="0"/>
    <n v="0"/>
  </r>
  <r>
    <s v="DS-24040055"/>
    <d v="2024-04-08T00:00:00"/>
    <x v="445"/>
    <d v="2024-03-22T00:00:00"/>
    <d v="2024-03-18T16:39:01"/>
    <s v="OP:2023-00206.116"/>
    <s v="ITEM 715: CONJUNTO DE SOPORTES PARA TRANSPORTADORES"/>
    <s v="PUERTO BAHIA COLOMBIA DE URABA S.A [Antioquia]"/>
    <s v="Arandela Plana"/>
    <s v="1.4.05.08 | Tornillería"/>
    <s v="APL-1/2"/>
    <s v="ARANDELA PLANA 1/2 ZINCADA"/>
    <n v="1650"/>
    <m/>
    <m/>
    <n v="1650"/>
    <s v="PAQUETE 5 caja  marron"/>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LINA PADILLA"/>
    <d v="2024-04-09T09:53:26"/>
    <x v="0"/>
    <n v="0"/>
  </r>
  <r>
    <s v="DS-24040055"/>
    <d v="2024-04-08T00:00:00"/>
    <x v="494"/>
    <d v="2024-04-06T00:00:00"/>
    <d v="2024-04-03T16:55:10"/>
    <s v="OP:2023-00438.008"/>
    <s v="MONTAJE SECCION CARGUE SHM - PEDRO"/>
    <s v="PUERTO BAHIA COLOMBIA DE URABA S.A [Antioquia]"/>
    <s v="Tubería SCH"/>
    <s v="1.4.05.09 | Tubería"/>
    <s v="TUB-SCH40-2 1/2"/>
    <s v="TUBO SCH 40 Ø 2 1/2&quot; CON COSTURA"/>
    <n v="5"/>
    <n v="3"/>
    <m/>
    <n v="15"/>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LINA PADILLA"/>
    <d v="2024-04-09T09:53:26"/>
    <x v="2"/>
    <n v="1"/>
  </r>
  <r>
    <s v="DS-24040055"/>
    <d v="2024-04-08T00:00:00"/>
    <x v="484"/>
    <d v="2024-04-08T00:00:00"/>
    <d v="2024-04-08T07:41:28"/>
    <s v="OP:2023-00206.068"/>
    <s v="ACCESOS AUXILIARES PARA LA TORRE DE SOPORTE"/>
    <s v="PUERTO BAHIA COLOMBIA DE URABA S.A [Antioquia]"/>
    <s v="Arandela Plana"/>
    <s v="1.4.05.08 | Tornillería"/>
    <s v="APL-1/2"/>
    <s v="ARANDELA PLANA 1/2 ZINCADA"/>
    <n v="246"/>
    <m/>
    <m/>
    <n v="246"/>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1"/>
  </r>
  <r>
    <s v="DS-24040055"/>
    <d v="2024-04-08T00:00:00"/>
    <x v="485"/>
    <d v="2024-04-08T00:00:00"/>
    <d v="2024-04-08T08:12:22"/>
    <s v="OP:2023-00206.068"/>
    <s v="ACCESOS AUXILIARES PARA LA TORRE DE SOPORTE"/>
    <s v="PUERTO BAHIA COLOMBIA DE URABA S.A [Antioquia]"/>
    <s v="Tuerca Hexágona Zincada"/>
    <s v="1.4.05.08 | Tornillería"/>
    <s v="TUH-3/8"/>
    <s v="TUERCA HEX 3/8 ZINCADA"/>
    <n v="300"/>
    <m/>
    <m/>
    <n v="300"/>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Tuerca Hexágona Zincada"/>
    <s v="1.4.05.08 | Tornillería"/>
    <s v="TUH-1/2"/>
    <s v="TUERCA HEX 1/2 ZINCADA"/>
    <n v="275"/>
    <m/>
    <m/>
    <n v="275"/>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Tuerca Hexágona Galvanizada"/>
    <s v="1.4.05.08 | Tornillería"/>
    <s v="TUE-5/8.GALV.A194.2H"/>
    <s v="TUERCA HEX 5/8 - GALVANIZADA  REF. A194 GRADO 2H 11 HILOS"/>
    <n v="141"/>
    <m/>
    <m/>
    <n v="141"/>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Tornillo Hexágono"/>
    <s v="1.4.05.08 | Tornillería"/>
    <s v="TOR-5/8.X2.GALV.A325.T1"/>
    <s v="TORNILLO HEX 5/8 X 2 - GALVANIZADO REF. A325 TIPO 1"/>
    <n v="124"/>
    <m/>
    <m/>
    <n v="124"/>
    <s v="PAQUETE 3 caja mundi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Tornillo Hexágono"/>
    <s v="1.4.05.08 | Tornillería"/>
    <s v="TOR-5/8.1.1/2.GAL.A325T1"/>
    <s v="TORNILLO HEX 5/8 X 1 1/2  GALVANIZADO REF. A325 TIPO 1"/>
    <n v="36"/>
    <m/>
    <m/>
    <n v="36"/>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Tornillo Hexágono"/>
    <s v="1.4.05.08 | Tornillería"/>
    <s v="THE-5/8.2.1/2GALV."/>
    <s v="TORNILLO HEX 5/8 X 2 1/2 - GALVANIZADO REF. A325 TIPO 1"/>
    <n v="36"/>
    <m/>
    <m/>
    <n v="36"/>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Tornillo Hexágono"/>
    <s v="1.4.05.08 | Tornillería"/>
    <s v="THE-3/8X2"/>
    <s v="TORNILLO HEX 3/8 X 2  ZINCADO"/>
    <n v="300"/>
    <m/>
    <m/>
    <n v="300"/>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Tornillo Hexágono"/>
    <s v="1.4.05.08 | Tornillería"/>
    <s v="THE-1/2X1 1/2"/>
    <s v="TORNILLO HEX 1/2 X 1 1/2 ZINCADO"/>
    <n v="90"/>
    <m/>
    <m/>
    <n v="90"/>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Tornillo Hexágono"/>
    <s v="1.4.05.08 | Tornillería"/>
    <s v="THE-1/2X1"/>
    <s v="TORNILLO HEX 1/2 X 1 ZINCADO"/>
    <n v="185"/>
    <m/>
    <m/>
    <n v="185"/>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Tuerca Hexágona Galvanizada"/>
    <s v="1.4.05.08 | Tornillería"/>
    <s v="THE-1/2.G.A194"/>
    <s v="TUERCA HEX 1/2 - GALVANIZADA REF,  A194 GRADO 2H 13HPP"/>
    <n v="100"/>
    <m/>
    <m/>
    <n v="100"/>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Tornillo Hexágono"/>
    <s v="1.4.05.08 | Tornillería"/>
    <s v="THE-1/2.1.1/2.G.A325T1"/>
    <s v="TORNILLO HEX 1/2 X 1 1/2 - GALVANIZADO REF. A325 TIPO 1"/>
    <n v="100"/>
    <m/>
    <m/>
    <n v="100"/>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Arandela Plana"/>
    <s v="1.4.05.08 | Tornillería"/>
    <s v="APL-3/8"/>
    <s v="ARANDELA PLANA 3/8 ZINCADA"/>
    <n v="600"/>
    <m/>
    <m/>
    <n v="600"/>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5"/>
    <d v="2024-04-08T00:00:00"/>
    <x v="485"/>
    <d v="2024-04-08T00:00:00"/>
    <d v="2024-04-08T08:12:22"/>
    <s v="OP:2023-00206.068"/>
    <s v="ACCESOS AUXILIARES PARA LA TORRE DE SOPORTE"/>
    <s v="PUERTO BAHIA COLOMBIA DE URABA S.A [Antioquia]"/>
    <s v="Arandela Plana"/>
    <s v="1.4.05.08 | Tornillería"/>
    <s v="APL-1/2"/>
    <s v="ARANDELA PLANA 1/2 ZINCADA"/>
    <n v="138"/>
    <m/>
    <m/>
    <n v="138"/>
    <s v="PAQUETE 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LINA PADILLA"/>
    <d v="2024-04-09T09:53:26"/>
    <x v="0"/>
    <n v="0"/>
  </r>
  <r>
    <s v="DS-24040057"/>
    <d v="2024-04-09T00:00:00"/>
    <x v="495"/>
    <d v="2024-04-09T00:00:00"/>
    <d v="2024-04-08T12:23:20"/>
    <s v="OP:2023-00240.002"/>
    <s v="MONTAJE  DE ESTRUCTURA METÁLICA EN ACERO ESTRUCTURAL  A572"/>
    <s v="CONSORCIO CONSTRUCCIONES HOSPITALARIAS [Bogotá D.C.]"/>
    <s v="Soldadura 6010"/>
    <s v="1.4.05.07 | Soldadura"/>
    <s v="SOL-6010-1/8"/>
    <s v="SOLDADURA 6010 1/8 WEST ARCO WEST ARCO"/>
    <n v="20"/>
    <m/>
    <m/>
    <n v="20"/>
    <s v="Despachar al HUS"/>
    <s v="Transportador por: PINTO PINZON LUIS ARNULFO. Placa: PZN90C. Cédula Conductor: 13703281. Nombre Conductor: LUIS PINTO. Celular Conductor: 23232323232"/>
    <s v="PINTO PINZON LUIS ARNULFO"/>
    <s v="CR 12 84 A 12 OF 301"/>
    <s v="BOGOTÁ. D.C."/>
    <s v="PINTO PINZON LUIS ARNULFO"/>
    <s v="NATHALIA PLATA"/>
    <d v="2024-04-09T08:33:55"/>
    <x v="0"/>
    <n v="0"/>
  </r>
  <r>
    <s v="DS-24040058"/>
    <d v="2024-04-09T00:00:00"/>
    <x v="496"/>
    <d v="2024-04-09T00:00:00"/>
    <d v="2024-04-09T09:11:45"/>
    <s v="OP:2023-00206.004"/>
    <s v="ITEM 303: CONSTRUCCION DEL CERRAMIENTO PARA LAS DOS TOLVAS DE RECIBO, 53 M X 10 M POR 6.0 M DE ALTURA"/>
    <s v="PUERTO BAHIA COLOMBIA DE URABA S.A [Antioquia]"/>
    <s v="Consumible Equipo de Soldadura"/>
    <s v="1.4.55.20 | Materiales y Suministros"/>
    <s v="TOB-3/8.1/16.401-40-38"/>
    <s v="TOBERA 3/8&quot; REDUCCION 1/16&quot; REF. 401-40-38"/>
    <n v="4"/>
    <m/>
    <m/>
    <n v="4"/>
    <s v="SA-24041083"/>
    <s v="Transportador por: SANDOVAL DELGADO WILMER ALEXANDER. Placa: NA. Cédula Conductor: 91514200. Nombre Conductor: WILMER SANDOVAL. Celular Conductor: 3157058786"/>
    <s v="SANDOVAL DELGADO WILMER ALEXANDER"/>
    <s v="VEREDA EL CANAL CORR NUEVA COLONIA, TURBO, ANTIOQUIA"/>
    <s v="TURBO"/>
    <s v="VALBUENA PEREZ ELKIN YESID"/>
    <s v="LINA PADILLA"/>
    <d v="2024-04-09T10:53:45"/>
    <x v="0"/>
    <n v="0"/>
  </r>
  <r>
    <s v="DS-24040058"/>
    <d v="2024-04-09T00:00:00"/>
    <x v="496"/>
    <d v="2024-04-09T00:00:00"/>
    <d v="2024-04-09T09:11:45"/>
    <s v="OP:2023-00206.004"/>
    <s v="ITEM 303: CONSTRUCCION DEL CERRAMIENTO PARA LAS DOS TOLVAS DE RECIBO, 53 M X 10 M POR 6.0 M DE ALTURA"/>
    <s v="PUERTO BAHIA COLOMBIA DE URABA S.A [Antioquia]"/>
    <s v="Consumible Equipo de Soldadura"/>
    <s v="1.4.55.20 | Materiales y Suministros"/>
    <s v="PUN-CON.403-12-35-25"/>
    <s v="PUNTA DE CONTACTO REF. 403-12-35-25"/>
    <n v="5"/>
    <m/>
    <m/>
    <n v="5"/>
    <s v="SA-24041083"/>
    <s v="Transportador por: SANDOVAL DELGADO WILMER ALEXANDER. Placa: NA. Cédula Conductor: 91514200. Nombre Conductor: WILMER SANDOVAL. Celular Conductor: 3157058786"/>
    <s v="SANDOVAL DELGADO WILMER ALEXANDER"/>
    <s v="VEREDA EL CANAL CORR NUEVA COLONIA, TURBO, ANTIOQUIA"/>
    <s v="TURBO"/>
    <s v="VALBUENA PEREZ ELKIN YESID"/>
    <s v="LINA PADILLA"/>
    <d v="2024-04-09T10:53:45"/>
    <x v="0"/>
    <n v="0"/>
  </r>
  <r>
    <s v="DS-24040058"/>
    <d v="2024-04-09T00:00:00"/>
    <x v="496"/>
    <d v="2024-04-09T00:00:00"/>
    <d v="2024-04-09T09:11:45"/>
    <s v="OP:2023-00206.004"/>
    <s v="ITEM 303: CONSTRUCCION DEL CERRAMIENTO PARA LAS DOS TOLVAS DE RECIBO, 53 M X 10 M POR 6.0 M DE ALTURA"/>
    <s v="PUERTO BAHIA COLOMBIA DE URABA S.A [Antioquia]"/>
    <s v="Consumible Maquinaria y Equipos"/>
    <s v="1.4.55.20 | Materiales y Suministros"/>
    <s v="DIF-CON.260.404-18"/>
    <s v="DIFUSOR CONICO 260 AMPERIOS REF. 404-18"/>
    <n v="5"/>
    <m/>
    <m/>
    <n v="5"/>
    <s v="SA-24041083"/>
    <s v="Transportador por: SANDOVAL DELGADO WILMER ALEXANDER. Placa: NA. Cédula Conductor: 91514200. Nombre Conductor: WILMER SANDOVAL. Celular Conductor: 3157058786"/>
    <s v="SANDOVAL DELGADO WILMER ALEXANDER"/>
    <s v="VEREDA EL CANAL CORR NUEVA COLONIA, TURBO, ANTIOQUIA"/>
    <s v="TURBO"/>
    <s v="VALBUENA PEREZ ELKIN YESID"/>
    <s v="LINA PADILLA"/>
    <d v="2024-04-09T10:53:45"/>
    <x v="0"/>
    <n v="0"/>
  </r>
  <r>
    <s v="DS-24040059"/>
    <d v="2024-04-09T00:00:00"/>
    <x v="311"/>
    <d v="2024-02-29T00:00:00"/>
    <d v="2024-02-29T08:41:35"/>
    <s v="OP:2023-00206.004"/>
    <s v="ITEM 303: CONSTRUCCION DEL CERRAMIENTO PARA LAS DOS TOLVAS DE RECIBO, 53 M X 10 M POR 6.0 M DE ALTURA"/>
    <s v="PUERTO BAHIA COLOMBIA DE URABA S.A [Antioquia]"/>
    <s v="Soldadura Diversos"/>
    <s v="1.4.05.07 | Soldadura"/>
    <s v="SOL-45-ET71C"/>
    <s v="SOLDADURA 0.45 ET71T-1C TUBULAR WEST ARCO"/>
    <n v="87"/>
    <m/>
    <m/>
    <n v="87"/>
    <s v="SA-24040584"/>
    <s v="Transportador por: SANDOVAL DELGADO WILMER ALEXANDER. Placa: NA. Cédula Conductor: 91514200. Nombre Conductor: WILMER SANDOVAL. Celular Conductor: 3157058786"/>
    <s v="SANDOVAL DELGADO WILMER ALEXANDER"/>
    <s v="VEREDA EL CANAL CORR NUEVA COLONIA, TURBO, ANTIOQUIA"/>
    <s v="TURBO"/>
    <s v="VALBUENA PEREZ ELKIN YESID"/>
    <s v="LINA PADILLA"/>
    <d v="2024-04-09T12:01:00"/>
    <x v="0"/>
    <n v="0"/>
  </r>
  <r>
    <s v="DS-24040063"/>
    <d v="2024-04-10T00:00:00"/>
    <x v="484"/>
    <d v="2024-04-08T00:00:00"/>
    <d v="2024-04-08T07:41:28"/>
    <s v="OP:2023-00206.068"/>
    <s v="ACCESOS AUXILIARES PARA LA TORRE DE SOPORTE"/>
    <s v="PUERTO BAHIA COLOMBIA DE URABA S.A [Antioquia]"/>
    <s v="Varios Diversos"/>
    <s v="1.4.05.10 | Varios"/>
    <s v="PLA-PLA-60X60"/>
    <s v="PLATAFORMA PLASTICA FILTRAFACIL 60 X 60 N - PRECEBO COLOR NEGRO - MARCA ESTRA REF: 4-1009812 - REF: 4-1009812 - Ref: 4-1009812 -"/>
    <n v="12"/>
    <m/>
    <m/>
    <n v="12"/>
    <m/>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0T11:37:15"/>
    <x v="0"/>
    <n v="0"/>
  </r>
  <r>
    <s v="DS-24040063"/>
    <d v="2024-04-10T00:00:00"/>
    <x v="485"/>
    <d v="2024-04-08T00:00:00"/>
    <d v="2024-04-08T08:12:22"/>
    <s v="OP:2023-00206.068"/>
    <s v="ACCESOS AUXILIARES PARA LA TORRE DE SOPORTE"/>
    <s v="PUERTO BAHIA COLOMBIA DE URABA S.A [Antioquia]"/>
    <s v="Varios Diversos"/>
    <s v="1.4.05.10 | Varios"/>
    <s v="PLA-PLA-60X60"/>
    <s v="PLATAFORMA PLASTICA FILTRAFACIL 60 X 60 N - PRECEBO COLOR NEGRO - MARCA ESTRA REF: 4-1009812 - REF: 4-1009812 - Ref: 4-1009812 -"/>
    <n v="59"/>
    <m/>
    <m/>
    <n v="59"/>
    <m/>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0T11:37:15"/>
    <x v="0"/>
    <n v="0"/>
  </r>
  <r>
    <s v="DS-24040063"/>
    <d v="2024-04-10T00:00:00"/>
    <x v="486"/>
    <d v="2024-04-08T00:00:00"/>
    <d v="2024-04-08T08:22:27"/>
    <s v="OP:2023-00206.135"/>
    <s v="PLATAFORMA DE SERVICIO PARA MANTENIMIENTO DE ELEVADORES"/>
    <s v="PUERTO BAHIA COLOMBIA DE URABA S.A [Antioquia]"/>
    <s v="Varios Diversos"/>
    <s v="1.4.05.10 | Varios"/>
    <s v="PLA-PLA-60X60"/>
    <s v="PLATAFORMA PLASTICA FILTRAFACIL 60 X 60 N - PRECEBO COLOR NEGRO - MARCA ESTRA REF: 4-1009812 - REF: 4-1009812 - Ref: 4-1009812 -"/>
    <n v="60"/>
    <m/>
    <m/>
    <n v="60"/>
    <m/>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0T11:37:15"/>
    <x v="0"/>
    <n v="0"/>
  </r>
  <r>
    <s v="DS-24040063"/>
    <d v="2024-04-10T00:00:00"/>
    <x v="487"/>
    <d v="2024-04-08T00:00:00"/>
    <d v="2024-04-08T08:30:58"/>
    <s v="OP:2023-00206.024"/>
    <s v="PLATAFORMA DE SERVICIO PARA MANTENIMIENTO DE ELEVADORES"/>
    <s v="PUERTO BAHIA COLOMBIA DE URABA S.A [Antioquia]"/>
    <s v="Varios Diversos"/>
    <s v="1.4.05.10 | Varios"/>
    <s v="PLA-PLA-60X60"/>
    <s v="PLATAFORMA PLASTICA FILTRAFACIL 60 X 60 N - PRECEBO COLOR NEGRO - MARCA ESTRA REF: 4-1009812 - REF: 4-1009812 - Ref: 4-1009812 -"/>
    <n v="83"/>
    <m/>
    <m/>
    <n v="83"/>
    <m/>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0T11:37:15"/>
    <x v="0"/>
    <n v="0"/>
  </r>
  <r>
    <s v="DS-24040063"/>
    <d v="2024-04-10T00:00:00"/>
    <x v="497"/>
    <d v="2024-04-10T00:00:00"/>
    <d v="2024-04-09T16:01:31"/>
    <s v="OP:2023-00438.017"/>
    <s v="REPROCESO POR ASENTAMIENTO TORRE ELEVADORES"/>
    <s v="PUERTO BAHIA COLOMBIA DE URABA S.A [Antioquia]"/>
    <s v="Soldadura Diversos"/>
    <s v="1.4.05.07 | Soldadura"/>
    <s v="SOL-16T.BOL"/>
    <s v="SOLDADURA 1.6 E71T-1C TUBULAR BOLHER"/>
    <n v="30"/>
    <m/>
    <m/>
    <n v="30"/>
    <s v="HUACAL"/>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0T11:37:15"/>
    <x v="0"/>
    <n v="0"/>
  </r>
  <r>
    <s v="DS-24040063"/>
    <d v="2024-04-10T00:00:00"/>
    <x v="498"/>
    <d v="2024-04-10T00:00:00"/>
    <d v="2024-04-10T07:30:46"/>
    <s v="OP:2023-00206.130"/>
    <s v="ITEM 810: PLATAFORMA DE SERVICIO PARA LAS DOS TRAMPA MAGNETICA"/>
    <s v="PUERTO BAHIA COLOMBIA DE URABA S.A [Antioquia]"/>
    <s v="Tuerca Hexágona Zincada"/>
    <s v="1.4.05.08 | Tornillería"/>
    <s v="TUH-1/2"/>
    <s v="TUERCA HEX 1/2 ZINCADA"/>
    <n v="220"/>
    <m/>
    <m/>
    <n v="220"/>
    <s v="HUACAL"/>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0T11:37:15"/>
    <x v="0"/>
    <n v="0"/>
  </r>
  <r>
    <s v="DS-24040063"/>
    <d v="2024-04-10T00:00:00"/>
    <x v="498"/>
    <d v="2024-04-10T00:00:00"/>
    <d v="2024-04-10T07:30:46"/>
    <s v="OP:2023-00206.130"/>
    <s v="ITEM 810: PLATAFORMA DE SERVICIO PARA LAS DOS TRAMPA MAGNETICA"/>
    <s v="PUERTO BAHIA COLOMBIA DE URABA S.A [Antioquia]"/>
    <s v="Tornillo Hexágono"/>
    <s v="1.4.05.08 | Tornillería"/>
    <s v="THE-1/2X1 1/2"/>
    <s v="TORNILLO HEX 1/2 X 1 1/2 ZINCADO"/>
    <n v="113"/>
    <m/>
    <m/>
    <n v="113"/>
    <s v="HUACAL"/>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0T11:37:15"/>
    <x v="0"/>
    <n v="0"/>
  </r>
  <r>
    <s v="DS-24040063"/>
    <d v="2024-04-10T00:00:00"/>
    <x v="498"/>
    <d v="2024-04-10T00:00:00"/>
    <d v="2024-04-10T07:30:46"/>
    <s v="OP:2023-00206.130"/>
    <s v="ITEM 810: PLATAFORMA DE SERVICIO PARA LAS DOS TRAMPA MAGNETICA"/>
    <s v="PUERTO BAHIA COLOMBIA DE URABA S.A [Antioquia]"/>
    <s v="Tornillo Hexágono"/>
    <s v="1.4.05.08 | Tornillería"/>
    <s v="THE-1/2X1 1/2"/>
    <s v="TORNILLO HEX 1/2 X 1 1/2 ZINCADO"/>
    <n v="107"/>
    <m/>
    <m/>
    <n v="107"/>
    <s v="HUACAL"/>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0T11:37:15"/>
    <x v="0"/>
    <n v="0"/>
  </r>
  <r>
    <s v="DS-24040063"/>
    <d v="2024-04-10T00:00:00"/>
    <x v="499"/>
    <d v="2024-04-10T00:00:00"/>
    <d v="2024-04-10T07:40:11"/>
    <s v="OP:2023-00438.017"/>
    <s v="REPROCESO POR ASENTAMIENTO TORRE ELEVADORES"/>
    <s v="PUERTO BAHIA COLOMBIA DE URABA S.A [Antioquia]"/>
    <s v="Pintura Anticorrosiva"/>
    <s v="1.4.05.05 | Pintura"/>
    <s v="SIK-PRI.FZ.G.C"/>
    <s v="SIKACOR PRIMER FZ GRIS CLARO COMPONENTE A (A:B=1:1) SIKA REF. T096426-36"/>
    <n v="1"/>
    <m/>
    <m/>
    <n v="1"/>
    <s v="HUACAL"/>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0T11:37:15"/>
    <x v="0"/>
    <n v="0"/>
  </r>
  <r>
    <s v="DS-24040063"/>
    <d v="2024-04-10T00:00:00"/>
    <x v="499"/>
    <d v="2024-04-10T00:00:00"/>
    <d v="2024-04-10T07:40:11"/>
    <s v="OP:2023-00438.017"/>
    <s v="REPROCESO POR ASENTAMIENTO TORRE ELEVADORES"/>
    <s v="PUERTO BAHIA COLOMBIA DE URABA S.A [Antioquia]"/>
    <s v="Catalizadores"/>
    <s v="1.4.05.05 | Pintura"/>
    <s v="CAT-SIK.PRIM.FZ"/>
    <s v="CATALIZADOR SIKACOR PRIMER FZ COMPONENTE B (A:B=1:1) Ref: T096526-82"/>
    <n v="1"/>
    <m/>
    <m/>
    <n v="1"/>
    <s v="HUACAL"/>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0T11:37:15"/>
    <x v="0"/>
    <n v="0"/>
  </r>
  <r>
    <s v="DS-24040064"/>
    <d v="2024-04-10T00:00:00"/>
    <x v="500"/>
    <d v="2024-04-10T00:00:00"/>
    <d v="2024-04-10T08:07:30"/>
    <s v="OP:2023-00438.016"/>
    <s v="REPROCESO POR ASENTAMIENTO PIT DESPACHO"/>
    <s v="PUERTO BAHIA COLOMBIA DE URABA S.A [Antioquia]"/>
    <s v="Soldadura Diversos"/>
    <s v="1.4.05.07 | Soldadura"/>
    <s v="SOL-45-ET71C"/>
    <s v="SOLDADURA 0.45 ET71T-1C TUBULAR WEST ARCO"/>
    <n v="30"/>
    <m/>
    <m/>
    <n v="30"/>
    <s v="HUACAL"/>
    <s v="Transportador por: TRANSPORTES TERRESTRES DE CARGA LTDA. Placa: XVM567. Cédula Conductor: 88257442. Nombre Conductor: JUAN CARLOS BECERRA ALFONSO. Celular Conductor: 3138225806"/>
    <s v="TRANSPORTES TERRESTRES DE CARGA LTDA"/>
    <s v="VEREDA EL CANAL CORR NUEVA COLONIA, TURBO, ANTIOQUIA"/>
    <s v="TURBO"/>
    <s v="USCATEGUI ECHEVERRIA JULIAN HERNANDO"/>
    <s v="LINA PADILLA"/>
    <d v="2024-04-10T11:35:41"/>
    <x v="0"/>
    <n v="0"/>
  </r>
  <r>
    <s v="DS-24040064"/>
    <d v="2024-04-10T00:00:00"/>
    <x v="500"/>
    <d v="2024-04-10T00:00:00"/>
    <d v="2024-04-10T08:07:30"/>
    <s v="OP:2023-00438.016"/>
    <s v="REPROCESO POR ASENTAMIENTO PIT DESPACHO"/>
    <s v="PUERTO BAHIA COLOMBIA DE URABA S.A [Antioquia]"/>
    <s v="Soldadura Diversos"/>
    <s v="1.4.05.07 | Soldadura"/>
    <s v="SOL-16T.BOL"/>
    <s v="SOLDADURA 1.6 E71T-1C TUBULAR BOLHER"/>
    <n v="75"/>
    <m/>
    <m/>
    <n v="75"/>
    <s v="HUACAL"/>
    <s v="Transportador por: TRANSPORTES TERRESTRES DE CARGA LTDA. Placa: XVM567. Cédula Conductor: 88257442. Nombre Conductor: JUAN CARLOS BECERRA ALFONSO. Celular Conductor: 3138225806"/>
    <s v="TRANSPORTES TERRESTRES DE CARGA LTDA"/>
    <s v="VEREDA EL CANAL CORR NUEVA COLONIA, TURBO, ANTIOQUIA"/>
    <s v="TURBO"/>
    <s v="USCATEGUI ECHEVERRIA JULIAN HERNANDO"/>
    <s v="LINA PADILLA"/>
    <d v="2024-04-10T11:35:41"/>
    <x v="0"/>
    <n v="0"/>
  </r>
  <r>
    <s v="DS-24040064"/>
    <d v="2024-04-10T00:00:00"/>
    <x v="500"/>
    <d v="2024-04-10T00:00:00"/>
    <d v="2024-04-10T08:07:30"/>
    <s v="OP:2023-00438.016"/>
    <s v="REPROCESO POR ASENTAMIENTO PIT DESPACHO"/>
    <s v="PUERTO BAHIA COLOMBIA DE URABA S.A [Antioquia]"/>
    <s v="Envases y Empaques"/>
    <s v="1.4.55.25 | Envases y Empaques"/>
    <s v="PLA-TRA.6X3"/>
    <s v="PLASTICO TRANSPARENTE CAL 6 X 3 METROS DE ANCHO"/>
    <n v="22"/>
    <m/>
    <m/>
    <n v="22"/>
    <s v="HUACAL"/>
    <s v="Transportador por: TRANSPORTES TERRESTRES DE CARGA LTDA. Placa: XVM567. Cédula Conductor: 88257442. Nombre Conductor: JUAN CARLOS BECERRA ALFONSO. Celular Conductor: 3138225806"/>
    <s v="TRANSPORTES TERRESTRES DE CARGA LTDA"/>
    <s v="VEREDA EL CANAL CORR NUEVA COLONIA, TURBO, ANTIOQUIA"/>
    <s v="TURBO"/>
    <s v="USCATEGUI ECHEVERRIA JULIAN HERNANDO"/>
    <s v="LINA PADILLA"/>
    <d v="2024-04-10T11:35:41"/>
    <x v="0"/>
    <n v="0"/>
  </r>
  <r>
    <s v="DS-24040065"/>
    <d v="2024-04-10T00:00:00"/>
    <x v="444"/>
    <d v="2024-03-22T00:00:00"/>
    <d v="2024-03-19T10:26:41"/>
    <s v="OP:2023-00206.113"/>
    <s v="ITEM 712: PASARELA DE SERVICIO GALVANIZADA PSSG 3114"/>
    <s v="PUERTO BAHIA COLOMBIA DE URABA S.A [Antioquia]"/>
    <s v="Varios Diversos"/>
    <s v="1.4.05.10 | Varios"/>
    <s v="PLA-PLA-60X60"/>
    <s v="PLATAFORMA PLASTICA FILTRAFACIL 60 X 60 N - PRECEBO COLOR NEGRO - MARCA ESTRA REF: 4-1009812 - REF: 4-1009812 - Ref: 4-1009812 -"/>
    <n v="240"/>
    <m/>
    <m/>
    <n v="240"/>
    <m/>
    <s v="Transportador por: TRANSPORTES TERRESTRES DE CARGA LTDA. Placa: XVM567. Cédula Conductor: 88257442. Nombre Conductor: JUAN CARLOS BECERRA ALFONSO. Celular Conductor: 3138225806"/>
    <s v="TRANSPORTES TERRESTRES DE CARGA LTDA"/>
    <s v="VEREDA EL CANAL CORR NUEVA COLONIA, TURBO, ANTIOQUIA"/>
    <s v="TURBO"/>
    <s v="PAREDES VACA PEDRO LUIS"/>
    <s v="LINA PADILLA"/>
    <d v="2024-04-10T11:38:08"/>
    <x v="0"/>
    <n v="0"/>
  </r>
  <r>
    <s v="DS-24040065"/>
    <d v="2024-04-10T00:00:00"/>
    <x v="445"/>
    <d v="2024-03-22T00:00:00"/>
    <d v="2024-03-18T16:39:01"/>
    <s v="OP:2023-00206.116"/>
    <s v="ITEM 715: CONJUNTO DE SOPORTES PARA TRANSPORTADORES"/>
    <s v="PUERTO BAHIA COLOMBIA DE URABA S.A [Antioquia]"/>
    <s v="Tornillo Hexágono"/>
    <s v="1.4.05.08 | Tornillería"/>
    <s v="TOR-GAL.11/2"/>
    <s v="TORNILLO HEX 1/2 X 1 1/2 - GALVANIZADO REF. A325 TIPO 1"/>
    <n v="850"/>
    <m/>
    <m/>
    <n v="850"/>
    <s v="HUACAL"/>
    <s v="Transportador por: TRANSPORTES TERRESTRES DE CARGA LTDA. Placa: XVM567. Cédula Conductor: 88257442. Nombre Conductor: JUAN CARLOS BECERRA ALFONSO. Celular Conductor: 3138225806"/>
    <s v="TRANSPORTES TERRESTRES DE CARGA LTDA"/>
    <s v="VEREDA EL CANAL CORR NUEVA COLONIA, TURBO, ANTIOQUIA"/>
    <s v="TURBO"/>
    <s v="PAREDES VACA PEDRO LUIS"/>
    <s v="LINA PADILLA"/>
    <d v="2024-04-10T11:38:08"/>
    <x v="0"/>
    <n v="0"/>
  </r>
  <r>
    <s v="DS-24040065"/>
    <d v="2024-04-10T00:00:00"/>
    <x v="445"/>
    <d v="2024-03-22T00:00:00"/>
    <d v="2024-03-18T16:39:01"/>
    <s v="OP:2023-00206.116"/>
    <s v="ITEM 715: CONJUNTO DE SOPORTES PARA TRANSPORTADORES"/>
    <s v="PUERTO BAHIA COLOMBIA DE URABA S.A [Antioquia]"/>
    <s v="Tornillo Grado"/>
    <s v="1.4.05.08 | Tornillería"/>
    <s v="THE-3/8.114"/>
    <s v="TORNILLO HEX 3/8 X 1 1/4 UNC GRADO 5 GALVANIZADO EN CALIENTE"/>
    <n v="360"/>
    <m/>
    <m/>
    <n v="360"/>
    <s v="HUACAL"/>
    <s v="Transportador por: TRANSPORTES TERRESTRES DE CARGA LTDA. Placa: XVM567. Cédula Conductor: 88257442. Nombre Conductor: JUAN CARLOS BECERRA ALFONSO. Celular Conductor: 3138225806"/>
    <s v="TRANSPORTES TERRESTRES DE CARGA LTDA"/>
    <s v="VEREDA EL CANAL CORR NUEVA COLONIA, TURBO, ANTIOQUIA"/>
    <s v="TURBO"/>
    <s v="PAREDES VACA PEDRO LUIS"/>
    <s v="LINA PADILLA"/>
    <d v="2024-04-10T11:38:08"/>
    <x v="0"/>
    <n v="0"/>
  </r>
  <r>
    <s v="DS-24040070"/>
    <d v="2024-04-10T00:00:00"/>
    <x v="446"/>
    <d v="2024-03-21T00:00:00"/>
    <d v="2024-03-20T10:27:23"/>
    <s v="OP:2023-00438.016"/>
    <s v="REPROCESO POR ASENTAMIENTO PIT DESPACHO"/>
    <s v="PUERTO BAHIA COLOMBIA DE URABA S.A [Antioquia]"/>
    <s v="Tornillo Inox"/>
    <s v="1.4.05.08 | Tornillería"/>
    <s v="TOR-HEX.516"/>
    <s v="TORNILLO HEX INOX Ø5/16&quot; X 2-1/2&quot; ROSCA COMPLETA"/>
    <n v="260"/>
    <m/>
    <m/>
    <n v="260"/>
    <s v="PQ 1"/>
    <s v="Transportador por: TRANSPORTES TERRESTRES DE CARGA LTDA. Placa: XVM567. Cédula Conductor: 88257442. Nombre Conductor: JUAN CARLOS BECERRA ALFONSO. Celular Conductor: 3138225806"/>
    <s v="TRANSPORTES TERRESTRES DE CARGA LTDA"/>
    <s v="VEREDA EL CANAL CORR NUEVA COLONIA, TURBO, ANTIOQUIA"/>
    <s v="TURBO"/>
    <s v="USCATEGUI ECHEVERRIA JULIAN HERNANDO"/>
    <s v="LINA PADILLA"/>
    <d v="2024-04-10T15:23:28"/>
    <x v="0"/>
    <n v="0"/>
  </r>
  <r>
    <s v="DS-24040070"/>
    <d v="2024-04-10T00:00:00"/>
    <x v="493"/>
    <d v="2024-04-08T00:00:00"/>
    <d v="2024-04-08T10:46:25"/>
    <s v="OP:2023-00438.016"/>
    <s v="REPROCESO POR ASENTAMIENTO PIT DESPACHO"/>
    <s v="PUERTO BAHIA COLOMBIA DE URABA S.A [Antioquia]"/>
    <s v="Grata"/>
    <s v="1.4.55.20 | Materiales y Suministros"/>
    <s v="GRA-1/4.TA1"/>
    <s v="GRATA CON ESPIGO 1/4 PARA TALADRO 1&quot; ENTORCHADA"/>
    <n v="20"/>
    <m/>
    <m/>
    <n v="20"/>
    <s v="PQ 1"/>
    <s v="Transportador por: TRANSPORTES TERRESTRES DE CARGA LTDA. Placa: XVM567. Cédula Conductor: 88257442. Nombre Conductor: JUAN CARLOS BECERRA ALFONSO. Celular Conductor: 3138225806"/>
    <s v="TRANSPORTES TERRESTRES DE CARGA LTDA"/>
    <s v="VEREDA EL CANAL CORR NUEVA COLONIA, TURBO, ANTIOQUIA"/>
    <s v="TURBO"/>
    <s v="USCATEGUI ECHEVERRIA JULIAN HERNANDO"/>
    <s v="LINA PADILLA"/>
    <d v="2024-04-10T15:23:28"/>
    <x v="0"/>
    <n v="0"/>
  </r>
  <r>
    <s v="DS-24040072"/>
    <d v="2024-04-10T00:00:00"/>
    <x v="407"/>
    <d v="2024-03-18T00:00:00"/>
    <d v="2024-03-16T09:36:28"/>
    <s v="OP:2023-00408.011"/>
    <s v="CONSUMIBLES  MONTAJE ESTRUCTURA HUS (APOYO CONTRATISTA )"/>
    <s v="METALTECO SAS [Girón]"/>
    <s v="Materiales y Suministros"/>
    <s v="1.4.55.20 | Materiales y Suministros"/>
    <s v="ROD-FEL.5&quot;"/>
    <s v="RODILLO DE FELPA PARA PINTURA 5&quot;"/>
    <n v="3"/>
    <m/>
    <m/>
    <n v="3"/>
    <s v="Despachar para el HUS"/>
    <s v="Transportador por: NAVAS NARIÑO REYNALDO. Placa: BVG095. Cédula Conductor: 91238062. Nombre Conductor: REYNALDO NAVAS. Celular Conductor: 1"/>
    <s v="NAVAS NARIÑO REYNALDO"/>
    <s v="KM 6 VIA GIRON"/>
    <s v="GIRÓN"/>
    <s v="PINTO PINZON LUIS ARNULFO"/>
    <s v="JORGE ROMAN"/>
    <d v="2024-04-10T16:30:14"/>
    <x v="0"/>
    <n v="0"/>
  </r>
  <r>
    <s v="DS-24040072"/>
    <d v="2024-04-10T00:00:00"/>
    <x v="407"/>
    <d v="2024-03-18T00:00:00"/>
    <d v="2024-03-16T09:36:28"/>
    <s v="OP:2023-00408.011"/>
    <s v="CONSUMIBLES  MONTAJE ESTRUCTURA HUS (APOYO CONTRATISTA )"/>
    <s v="METALTECO SAS [Girón]"/>
    <s v="Materiales y Suministros"/>
    <s v="1.4.55.20 | Materiales y Suministros"/>
    <s v="ROD-FEL.3&quot;"/>
    <s v="RODILLO DE FELPA PARA PINTURA 3&quot;"/>
    <n v="4"/>
    <m/>
    <m/>
    <n v="4"/>
    <s v="Despachar para el HUS"/>
    <s v="Transportador por: NAVAS NARIÑO REYNALDO. Placa: BVG095. Cédula Conductor: 91238062. Nombre Conductor: REYNALDO NAVAS. Celular Conductor: 1"/>
    <s v="NAVAS NARIÑO REYNALDO"/>
    <s v="KM 6 VIA GIRON"/>
    <s v="GIRÓN"/>
    <s v="PINTO PINZON LUIS ARNULFO"/>
    <s v="JORGE ROMAN"/>
    <d v="2024-04-10T16:30:14"/>
    <x v="0"/>
    <n v="0"/>
  </r>
  <r>
    <s v="DS-24040073"/>
    <d v="2024-04-11T00:00:00"/>
    <x v="501"/>
    <d v="2024-04-11T00:00:00"/>
    <d v="2024-04-10T17:46:30"/>
    <s v="OP:2023-00240.002"/>
    <s v="MONTAJE  DE ESTRUCTURA METÁLICA EN ACERO ESTRUCTURAL  A572"/>
    <s v="CONSORCIO CONSTRUCCIONES HOSPITALARIAS [Bogotá D.C.]"/>
    <s v="A.C.P.M"/>
    <s v="1.4.55.05 | Combustibles y Lubricantes"/>
    <s v="COM-ACP.M"/>
    <s v="ACPM"/>
    <n v="55"/>
    <m/>
    <m/>
    <n v="55"/>
    <s v="Despachar al HUS"/>
    <s v="Transportador por: NAVAS NARIÑO REYNALDO. Placa: BVG095. Cédula Conductor: 91238062. Nombre Conductor: REYNALDO NAVAS. Celular Conductor: 1"/>
    <s v="NAVAS NARIÑO REYNALDO"/>
    <s v="CR 12 84 A 12 OF 301"/>
    <s v="BOGOTÁ. D.C."/>
    <s v="PINTO PINZON LUIS ARNULFO"/>
    <s v="JORGE ROMAN"/>
    <d v="2024-04-11T08:43:24"/>
    <x v="0"/>
    <n v="0"/>
  </r>
  <r>
    <s v="DS-24040075"/>
    <d v="2024-04-11T00:00:00"/>
    <x v="502"/>
    <d v="2024-04-11T00:00:00"/>
    <d v="2024-04-11T08:01:13"/>
    <s v="OP:2023-00438.016"/>
    <s v="REPROCESO POR ASENTAMIENTO PIT DESPACHO"/>
    <s v="PUERTO BAHIA COLOMBIA DE URABA S.A [Antioquia]"/>
    <s v="Consumible Equipo de Soldadura"/>
    <s v="1.4.55.20 | Materiales y Suministros"/>
    <s v="TOB-3/8.3800"/>
    <s v="TOBERA 3/8 REF. NST-3800B"/>
    <n v="1"/>
    <m/>
    <m/>
    <n v="1"/>
    <s v="uscategui PQ2"/>
    <s v="Transportador por: TRANSPORTES TERRESTRES DE CARGA LTDA. Placa: XVM567. Cédula Conductor: 88257442. Nombre Conductor: JUAN CARLOS BECERRA ALFONSO. Celular Conductor: 3138225806"/>
    <s v="TRANSPORTES TERRESTRES DE CARGA LTDA"/>
    <s v="VEREDA EL CANAL CORR NUEVA COLONIA, TURBO, ANTIOQUIA"/>
    <s v="TURBO"/>
    <s v="USCATEGUI ECHEVERRIA JULIAN HERNANDO"/>
    <s v="LINA PADILLA"/>
    <d v="2024-04-11T09:04:24"/>
    <x v="0"/>
    <n v="0"/>
  </r>
  <r>
    <s v="DS-24040075"/>
    <d v="2024-04-11T00:00:00"/>
    <x v="502"/>
    <d v="2024-04-11T00:00:00"/>
    <d v="2024-04-11T08:01:13"/>
    <s v="OP:2023-00438.016"/>
    <s v="REPROCESO POR ASENTAMIENTO PIT DESPACHO"/>
    <s v="PUERTO BAHIA COLOMBIA DE URABA S.A [Antioquia]"/>
    <s v="Consumible Equipo de Soldadura"/>
    <s v="1.4.55.20 | Materiales y Suministros"/>
    <s v="RET-HEA.404-26"/>
    <s v="RETAINING HEAD (DIFUSOR DE GAS) TABLEPLAST Ref: 404-26"/>
    <n v="1"/>
    <m/>
    <m/>
    <n v="1"/>
    <s v="uscategui PQ2"/>
    <s v="Transportador por: TRANSPORTES TERRESTRES DE CARGA LTDA. Placa: XVM567. Cédula Conductor: 88257442. Nombre Conductor: JUAN CARLOS BECERRA ALFONSO. Celular Conductor: 3138225806"/>
    <s v="TRANSPORTES TERRESTRES DE CARGA LTDA"/>
    <s v="VEREDA EL CANAL CORR NUEVA COLONIA, TURBO, ANTIOQUIA"/>
    <s v="TURBO"/>
    <s v="USCATEGUI ECHEVERRIA JULIAN HERNANDO"/>
    <s v="LINA PADILLA"/>
    <d v="2024-04-11T09:04:24"/>
    <x v="0"/>
    <n v="0"/>
  </r>
  <r>
    <s v="DS-24040075"/>
    <d v="2024-04-11T00:00:00"/>
    <x v="502"/>
    <d v="2024-04-11T00:00:00"/>
    <d v="2024-04-11T08:01:13"/>
    <s v="OP:2023-00438.016"/>
    <s v="REPROCESO POR ASENTAMIENTO PIT DESPACHO"/>
    <s v="PUERTO BAHIA COLOMBIA DE URABA S.A [Antioquia]"/>
    <s v="Consumible Equipo de Soldadura"/>
    <s v="1.4.55.20 | Materiales y Suministros"/>
    <s v="NOZ-5/8.1/8"/>
    <s v="NOZZLE (TOBERA) 5/8&quot; BORE 1/8&quot; RECESS Ref: 401-6-62"/>
    <n v="1"/>
    <m/>
    <m/>
    <n v="1"/>
    <s v="uscategui  PQ2"/>
    <s v="Transportador por: TRANSPORTES TERRESTRES DE CARGA LTDA. Placa: XVM567. Cédula Conductor: 88257442. Nombre Conductor: JUAN CARLOS BECERRA ALFONSO. Celular Conductor: 3138225806"/>
    <s v="TRANSPORTES TERRESTRES DE CARGA LTDA"/>
    <s v="VEREDA EL CANAL CORR NUEVA COLONIA, TURBO, ANTIOQUIA"/>
    <s v="TURBO"/>
    <s v="USCATEGUI ECHEVERRIA JULIAN HERNANDO"/>
    <s v="LINA PADILLA"/>
    <d v="2024-04-11T09:04:24"/>
    <x v="0"/>
    <n v="0"/>
  </r>
  <r>
    <s v="DS-24040075"/>
    <d v="2024-04-11T00:00:00"/>
    <x v="502"/>
    <d v="2024-04-11T00:00:00"/>
    <d v="2024-04-11T08:01:13"/>
    <s v="OP:2023-00438.016"/>
    <s v="REPROCESO POR ASENTAMIENTO PIT DESPACHO"/>
    <s v="PUERTO BAHIA COLOMBIA DE URABA S.A [Antioquia]"/>
    <s v="Consumible Equipo de Soldadura"/>
    <s v="1.4.55.20 | Materiales y Suministros"/>
    <s v="DIF-GAS.DS1"/>
    <s v="DIFUSOR DE GAS REF. DS-1"/>
    <n v="3"/>
    <m/>
    <m/>
    <n v="3"/>
    <s v="uscategui PQ2"/>
    <s v="Transportador por: TRANSPORTES TERRESTRES DE CARGA LTDA. Placa: XVM567. Cédula Conductor: 88257442. Nombre Conductor: JUAN CARLOS BECERRA ALFONSO. Celular Conductor: 3138225806"/>
    <s v="TRANSPORTES TERRESTRES DE CARGA LTDA"/>
    <s v="VEREDA EL CANAL CORR NUEVA COLONIA, TURBO, ANTIOQUIA"/>
    <s v="TURBO"/>
    <s v="USCATEGUI ECHEVERRIA JULIAN HERNANDO"/>
    <s v="LINA PADILLA"/>
    <d v="2024-04-11T09:04:24"/>
    <x v="0"/>
    <n v="0"/>
  </r>
  <r>
    <s v="DS-24040075"/>
    <d v="2024-04-11T00:00:00"/>
    <x v="502"/>
    <d v="2024-04-11T00:00:00"/>
    <d v="2024-04-11T08:01:13"/>
    <s v="OP:2023-00438.016"/>
    <s v="REPROCESO POR ASENTAMIENTO PIT DESPACHO"/>
    <s v="PUERTO BAHIA COLOMBIA DE URABA S.A [Antioquia]"/>
    <s v="Consumible Maquinaria y Equipos"/>
    <s v="1.4.55.20 | Materiales y Suministros"/>
    <s v="CON-TIP.078"/>
    <s v="CONTACT TIP 5/64 Ref: T-078"/>
    <n v="7"/>
    <m/>
    <m/>
    <n v="7"/>
    <s v="uscategui PQ2"/>
    <s v="Transportador por: TRANSPORTES TERRESTRES DE CARGA LTDA. Placa: XVM567. Cédula Conductor: 88257442. Nombre Conductor: JUAN CARLOS BECERRA ALFONSO. Celular Conductor: 3138225806"/>
    <s v="TRANSPORTES TERRESTRES DE CARGA LTDA"/>
    <s v="VEREDA EL CANAL CORR NUEVA COLONIA, TURBO, ANTIOQUIA"/>
    <s v="TURBO"/>
    <s v="USCATEGUI ECHEVERRIA JULIAN HERNANDO"/>
    <s v="LINA PADILLA"/>
    <d v="2024-04-11T09:04:24"/>
    <x v="0"/>
    <n v="0"/>
  </r>
  <r>
    <s v="DS-24040075"/>
    <d v="2024-04-11T00:00:00"/>
    <x v="502"/>
    <d v="2024-04-11T00:00:00"/>
    <d v="2024-04-11T08:01:13"/>
    <s v="OP:2023-00438.016"/>
    <s v="REPROCESO POR ASENTAMIENTO PIT DESPACHO"/>
    <s v="PUERTO BAHIA COLOMBIA DE URABA S.A [Antioquia]"/>
    <s v="Consumible Equipo de Soldadura"/>
    <s v="1.4.55.20 | Materiales y Suministros"/>
    <s v="CON-TIP.045TRIGASKISS"/>
    <s v="CONTACT TIP 0.045 Ref: 403-20-45"/>
    <n v="4"/>
    <m/>
    <m/>
    <n v="4"/>
    <s v="uscategui PQ2"/>
    <s v="Transportador por: TRANSPORTES TERRESTRES DE CARGA LTDA. Placa: XVM567. Cédula Conductor: 88257442. Nombre Conductor: JUAN CARLOS BECERRA ALFONSO. Celular Conductor: 3138225806"/>
    <s v="TRANSPORTES TERRESTRES DE CARGA LTDA"/>
    <s v="VEREDA EL CANAL CORR NUEVA COLONIA, TURBO, ANTIOQUIA"/>
    <s v="TURBO"/>
    <s v="USCATEGUI ECHEVERRIA JULIAN HERNANDO"/>
    <s v="LINA PADILLA"/>
    <d v="2024-04-11T09:04:24"/>
    <x v="0"/>
    <n v="0"/>
  </r>
  <r>
    <s v="DS-24040075"/>
    <d v="2024-04-11T00:00:00"/>
    <x v="503"/>
    <d v="2024-04-11T00:00:00"/>
    <d v="2024-04-11T08:12:33"/>
    <s v="OP:2023-00438.017"/>
    <s v="REPROCESO POR ASENTAMIENTO TORRE ELEVADORES"/>
    <s v="PUERTO BAHIA COLOMBIA DE URABA S.A [Antioquia]"/>
    <s v="Consumible Equipo de Soldadura"/>
    <s v="1.4.55.20 | Materiales y Suministros"/>
    <s v="TOB-3/8.3800"/>
    <s v="TOBERA 3/8 REF. NST-3800B"/>
    <n v="1"/>
    <m/>
    <m/>
    <n v="1"/>
    <s v="PQ2"/>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1T09:04:24"/>
    <x v="0"/>
    <n v="0"/>
  </r>
  <r>
    <s v="DS-24040075"/>
    <d v="2024-04-11T00:00:00"/>
    <x v="503"/>
    <d v="2024-04-11T00:00:00"/>
    <d v="2024-04-11T08:12:33"/>
    <s v="OP:2023-00438.017"/>
    <s v="REPROCESO POR ASENTAMIENTO TORRE ELEVADORES"/>
    <s v="PUERTO BAHIA COLOMBIA DE URABA S.A [Antioquia]"/>
    <s v="Consumible Equipo de Soldadura"/>
    <s v="1.4.55.20 | Materiales y Suministros"/>
    <s v="DIF-GAS.DS1"/>
    <s v="DIFUSOR DE GAS REF. DS-1"/>
    <n v="1"/>
    <m/>
    <m/>
    <n v="1"/>
    <s v="PQ2"/>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1T09:04:24"/>
    <x v="0"/>
    <n v="0"/>
  </r>
  <r>
    <s v="DS-24040075"/>
    <d v="2024-04-11T00:00:00"/>
    <x v="503"/>
    <d v="2024-04-11T00:00:00"/>
    <d v="2024-04-11T08:12:33"/>
    <s v="OP:2023-00438.017"/>
    <s v="REPROCESO POR ASENTAMIENTO TORRE ELEVADORES"/>
    <s v="PUERTO BAHIA COLOMBIA DE URABA S.A [Antioquia]"/>
    <s v="Consumible Maquinaria y Equipos"/>
    <s v="1.4.55.20 | Materiales y Suministros"/>
    <s v="CON-TIP.078"/>
    <s v="CONTACT TIP 5/64 Ref: T-078"/>
    <n v="3"/>
    <m/>
    <m/>
    <n v="3"/>
    <s v="PQ2"/>
    <s v="Transportador por: TRANSPORTES TERRESTRES DE CARGA LTDA. Placa: XVM567. Cédula Conductor: 88257442. Nombre Conductor: JUAN CARLOS BECERRA ALFONSO. Celular Conductor: 3138225806"/>
    <s v="TRANSPORTES TERRESTRES DE CARGA LTDA"/>
    <s v="VEREDA EL CANAL CORR NUEVA COLONIA, TURBO, ANTIOQUIA"/>
    <s v="TURBO"/>
    <s v="CACERES PAREDES SERGIO AUGUSTO"/>
    <s v="LINA PADILLA"/>
    <d v="2024-04-11T09:04:24"/>
    <x v="0"/>
    <n v="0"/>
  </r>
  <r>
    <s v="DS-24040077"/>
    <d v="2024-04-11T00:00:00"/>
    <x v="504"/>
    <d v="2024-04-11T00:00:00"/>
    <d v="2024-04-11T10:14:02"/>
    <s v="OP:2023-00240.001"/>
    <s v="DISEÑO DE PLANOS TALLER FABRICACIÓN DE ESTRUCTURA METÁLICA EN ACERO ESTRUCTURAL A-572"/>
    <s v="CONSORCIO CONSTRUCCIONES HOSPITALARIAS [Bogotá D.C.]"/>
    <s v="Goznes"/>
    <s v="1.4.05.08 | Tornillería"/>
    <s v="GOZ-3/4"/>
    <s v="GOZNE 3/4"/>
    <n v="6"/>
    <m/>
    <m/>
    <n v="6"/>
    <s v="Despachar para contratista EMMI"/>
    <s v="Transportador por: CONSORCIO CONSTRUCCIONES HOSPITALARIAS [Bogotá D.C.]. Placa: FLI905. Cédula Conductor: 91537187. Nombre Conductor: HILDER ORLANDO HERNANDEZ CASTRO. Celular Conductor: 1"/>
    <s v="CONSORCIO CONSTRUCCIONES HOSPITALARIAS"/>
    <s v="CR 12 84 A 12 OF 301"/>
    <s v="BOGOTÁ. D.C."/>
    <s v="PINTO PINZON LUIS ARNULFO"/>
    <s v="JORGE ROMAN"/>
    <d v="2024-04-11T10:52:00"/>
    <x v="0"/>
    <n v="0"/>
  </r>
  <r>
    <s v="DS-24040082"/>
    <d v="2024-04-11T00:00:00"/>
    <x v="505"/>
    <d v="2024-04-11T00:00:00"/>
    <d v="2024-04-11T13:16:53"/>
    <s v="OP:2024-00238.001"/>
    <s v="BANDA SINTETICA EN POLIURETANO 2T30 3MM ESPESOR 508 MM X 3180 MM TIPO SINFIN"/>
    <s v="VGR-ITALCOL DEL NORTE SAS [Los Patios]"/>
    <s v="Bandas"/>
    <s v="1.4.05.14 | Bandas"/>
    <s v="BAN-POL.508X3180"/>
    <s v="BANDA SINTETICA EN POLIURETANO 2T30 3MM ESPESOR 508 MM X 3180 MM TIPO SINFIN"/>
    <n v="1"/>
    <m/>
    <m/>
    <n v="1"/>
    <s v="enviar por envia asegurar po 1.200.000 pesos SEGUN 501-OCN-00000190"/>
    <s v="GUIA ENVIA 064105956797- Transportador por: COLVANES SAS [Giron]. Placa: COL123. Cédula Conductor: 800185306. Nombre Conductor: COLVANES SAS [Giron]. Celular Conductor: 6084035"/>
    <s v="COLVANES SAS"/>
    <s v="VDA AGUALINDA HACIENDA LOS VADOS LOS PATIOS"/>
    <s v="CÚCUTA"/>
    <s v="LIZARAZO MORENO EDWIN HORACIO"/>
    <s v="JORGE ROMAN"/>
    <d v="2024-04-11T14:48:41"/>
    <x v="4"/>
    <n v="1"/>
  </r>
  <r>
    <s v="DS-24040089"/>
    <d v="2024-04-13T00:00:00"/>
    <x v="506"/>
    <d v="2024-04-12T00:00:00"/>
    <d v="2024-04-11T15:08:32"/>
    <s v="OP:2023-00295.044"/>
    <s v="MANO DE OBRA DE TECNICO ESPECIALISTA EN MONTAJE"/>
    <s v="COMPAÑIA DE PUERTOS ASOCIADOS S.A. - COMPAS S.A. [Cascajal]"/>
    <s v="Tuerca de Seguridad"/>
    <s v="1.4.05.08 | Tornillería"/>
    <s v="TUE-SEG-3/8"/>
    <s v="TUERCA DE SEGURIDAD 3/8 ZINCADA"/>
    <n v="20"/>
    <m/>
    <m/>
    <n v="20"/>
    <m/>
    <s v="trasportado por Andres Orduz"/>
    <s v="COLVANES SAS"/>
    <s v="ZONA PORTUARIA BUENAVENTURA"/>
    <s v="BUENAVENTURA"/>
    <s v="PARADA RAMIREZ SARASH YULEIMA"/>
    <s v="LINA PADILLA"/>
    <d v="2024-04-18T16:55:19"/>
    <x v="0"/>
    <n v="1"/>
  </r>
  <r>
    <s v="DS-24040089"/>
    <d v="2024-04-13T00:00:00"/>
    <x v="506"/>
    <d v="2024-04-12T00:00:00"/>
    <d v="2024-04-11T15:08:32"/>
    <s v="OP:2023-00295.044"/>
    <s v="MANO DE OBRA DE TECNICO ESPECIALISTA EN MONTAJE"/>
    <s v="COMPAÑIA DE PUERTOS ASOCIADOS S.A. - COMPAS S.A. [Cascajal]"/>
    <s v="Tornillo Hexágono"/>
    <s v="1.4.05.08 | Tornillería"/>
    <s v="THE-3/8X3/4"/>
    <s v="TORNILLO HEX 3/8 X 3/4 ZINCADO"/>
    <n v="50"/>
    <m/>
    <m/>
    <n v="50"/>
    <m/>
    <s v="trasportado por Andres Orduz"/>
    <s v="COLVANES SAS"/>
    <s v="ZONA PORTUARIA BUENAVENTURA"/>
    <s v="BUENAVENTURA"/>
    <s v="PARADA RAMIREZ SARASH YULEIMA"/>
    <s v="LINA PADILLA"/>
    <d v="2024-04-18T16:55:19"/>
    <x v="0"/>
    <n v="0"/>
  </r>
  <r>
    <s v="DS-24040089"/>
    <d v="2024-04-13T00:00:00"/>
    <x v="506"/>
    <d v="2024-04-12T00:00:00"/>
    <d v="2024-04-11T15:08:32"/>
    <s v="OP:2023-00295.044"/>
    <s v="MANO DE OBRA DE TECNICO ESPECIALISTA EN MONTAJE"/>
    <s v="COMPAÑIA DE PUERTOS ASOCIADOS S.A. - COMPAS S.A. [Cascajal]"/>
    <s v="Tornillo Hexágono"/>
    <s v="1.4.05.08 | Tornillería"/>
    <s v="THE-3/8X1"/>
    <s v="TORNILLO HEX 3/8 X 1 ZINCADO"/>
    <n v="20"/>
    <m/>
    <m/>
    <n v="20"/>
    <m/>
    <s v="trasportado por Andres Orduz"/>
    <s v="COLVANES SAS"/>
    <s v="ZONA PORTUARIA BUENAVENTURA"/>
    <s v="BUENAVENTURA"/>
    <s v="PARADA RAMIREZ SARASH YULEIMA"/>
    <s v="LINA PADILLA"/>
    <d v="2024-04-18T16:55:19"/>
    <x v="0"/>
    <n v="0"/>
  </r>
  <r>
    <s v="DS-24040089"/>
    <d v="2024-04-13T00:00:00"/>
    <x v="506"/>
    <d v="2024-04-12T00:00:00"/>
    <d v="2024-04-11T15:08:32"/>
    <s v="OP:2023-00295.044"/>
    <s v="MANO DE OBRA DE TECNICO ESPECIALISTA EN MONTAJE"/>
    <s v="COMPAÑIA DE PUERTOS ASOCIADOS S.A. - COMPAS S.A. [Cascajal]"/>
    <s v="Materiales y Suministros"/>
    <s v="1.4.55.20 | Materiales y Suministros"/>
    <s v="SIK-FIX.BLA"/>
    <s v="SIKAFLEX - FIX  BLANCO X 370 GRAMOS / 300 ML SIKA Ref: 2560"/>
    <n v="5"/>
    <m/>
    <m/>
    <n v="5"/>
    <m/>
    <s v="trasportado por Andres Orduz"/>
    <s v="COLVANES SAS"/>
    <s v="ZONA PORTUARIA BUENAVENTURA"/>
    <s v="BUENAVENTURA"/>
    <s v="PARADA RAMIREZ SARASH YULEIMA"/>
    <s v="LINA PADILLA"/>
    <d v="2024-04-18T16:55:19"/>
    <x v="0"/>
    <n v="0"/>
  </r>
  <r>
    <s v="DS-24040089"/>
    <d v="2024-04-13T00:00:00"/>
    <x v="506"/>
    <d v="2024-04-12T00:00:00"/>
    <d v="2024-04-11T15:08:32"/>
    <s v="OP:2023-00295.044"/>
    <s v="MANO DE OBRA DE TECNICO ESPECIALISTA EN MONTAJE"/>
    <s v="COMPAÑIA DE PUERTOS ASOCIADOS S.A. - COMPAS S.A. [Cascajal]"/>
    <s v="Elementos de Protección"/>
    <s v="1.4.55.12 | Materiales y Suministros para MO"/>
    <s v="MAS-DES.KN5"/>
    <s v="MASCARILLA DESECHABLE N95 - 5 CAPAS"/>
    <n v="6"/>
    <m/>
    <m/>
    <n v="6"/>
    <m/>
    <s v="trasportado por Andres Orduz"/>
    <s v="COLVANES SAS"/>
    <s v="ZONA PORTUARIA BUENAVENTURA"/>
    <s v="BUENAVENTURA"/>
    <s v="PARADA RAMIREZ SARASH YULEIMA"/>
    <s v="LINA PADILLA"/>
    <d v="2024-04-18T16:55:19"/>
    <x v="0"/>
    <n v="0"/>
  </r>
  <r>
    <s v="DS-24040089"/>
    <d v="2024-04-13T00:00:00"/>
    <x v="506"/>
    <d v="2024-04-12T00:00:00"/>
    <d v="2024-04-11T15:08:32"/>
    <s v="OP:2023-00295.044"/>
    <s v="MANO DE OBRA DE TECNICO ESPECIALISTA EN MONTAJE"/>
    <s v="COMPAÑIA DE PUERTOS ASOCIADOS S.A. - COMPAS S.A. [Cascajal]"/>
    <s v="Guantes"/>
    <s v="1.4.55.12 | Materiales y Suministros para MO"/>
    <s v="GUA-VAQ.REF"/>
    <s v="GUANTE TIPO INGENIERO EN VAQUETA CON REFUERZO EN PALMA Y DEDOS - MANOPLA DE 10 CMS"/>
    <n v="2"/>
    <m/>
    <m/>
    <n v="2"/>
    <m/>
    <s v="trasportado por Andres Orduz"/>
    <s v="COLVANES SAS"/>
    <s v="ZONA PORTUARIA BUENAVENTURA"/>
    <s v="BUENAVENTURA"/>
    <s v="PARADA RAMIREZ SARASH YULEIMA"/>
    <s v="LINA PADILLA"/>
    <d v="2024-04-18T16:55:19"/>
    <x v="0"/>
    <n v="0"/>
  </r>
  <r>
    <s v="DS-24040089"/>
    <d v="2024-04-13T00:00:00"/>
    <x v="506"/>
    <d v="2024-04-12T00:00:00"/>
    <d v="2024-04-11T15:08:32"/>
    <s v="OP:2023-00295.044"/>
    <s v="MANO DE OBRA DE TECNICO ESPECIALISTA EN MONTAJE"/>
    <s v="COMPAÑIA DE PUERTOS ASOCIADOS S.A. - COMPAS S.A. [Cascajal]"/>
    <s v="Guantes"/>
    <s v="1.4.55.12 | Materiales y Suministros para MO"/>
    <s v="GUA-POL.G40.9"/>
    <s v="GUANTE G40 POLIURETANO MANTENIMIENTO # 9"/>
    <n v="2"/>
    <m/>
    <m/>
    <n v="2"/>
    <m/>
    <s v="trasportado por Andres Orduz"/>
    <s v="COLVANES SAS"/>
    <s v="ZONA PORTUARIA BUENAVENTURA"/>
    <s v="BUENAVENTURA"/>
    <s v="PARADA RAMIREZ SARASH YULEIMA"/>
    <s v="LINA PADILLA"/>
    <d v="2024-04-18T16:55:19"/>
    <x v="0"/>
    <n v="0"/>
  </r>
  <r>
    <s v="DS-24040089"/>
    <d v="2024-04-13T00:00:00"/>
    <x v="506"/>
    <d v="2024-04-12T00:00:00"/>
    <d v="2024-04-11T15:08:32"/>
    <s v="OP:2023-00295.044"/>
    <s v="MANO DE OBRA DE TECNICO ESPECIALISTA EN MONTAJE"/>
    <s v="COMPAÑIA DE PUERTOS ASOCIADOS S.A. - COMPAS S.A. [Cascajal]"/>
    <s v="Disco de Corte"/>
    <s v="1.4.55.20 | Materiales y Suministros"/>
    <s v="DISCO-CORTE-41"/>
    <s v="DISCO CORTE 4 1/2&quot; X 1/8&quot; X 7/8&quot; A30T TIPO 42 ABRACOL REF: CLAVE 946 ABRACOL Ref: CLAVE 946"/>
    <n v="2"/>
    <m/>
    <m/>
    <n v="2"/>
    <m/>
    <s v="trasportado por Andres Orduz"/>
    <s v="COLVANES SAS"/>
    <s v="ZONA PORTUARIA BUENAVENTURA"/>
    <s v="BUENAVENTURA"/>
    <s v="PARADA RAMIREZ SARASH YULEIMA"/>
    <s v="LINA PADILLA"/>
    <d v="2024-04-18T16:55:19"/>
    <x v="0"/>
    <n v="0"/>
  </r>
  <r>
    <s v="DS-24040089"/>
    <d v="2024-04-13T00:00:00"/>
    <x v="506"/>
    <d v="2024-04-12T00:00:00"/>
    <d v="2024-04-11T15:08:32"/>
    <s v="OP:2023-00295.044"/>
    <s v="MANO DE OBRA DE TECNICO ESPECIALISTA EN MONTAJE"/>
    <s v="COMPAÑIA DE PUERTOS ASOCIADOS S.A. - COMPAS S.A. [Cascajal]"/>
    <s v="Arandela Presión"/>
    <s v="1.4.05.08 | Tornillería"/>
    <s v="APR-3/8"/>
    <s v="ARANDELA PRESION 3/8 ZINCADA"/>
    <n v="100"/>
    <m/>
    <m/>
    <n v="100"/>
    <m/>
    <s v="trasportado por Andres Orduz"/>
    <s v="COLVANES SAS"/>
    <s v="ZONA PORTUARIA BUENAVENTURA"/>
    <s v="BUENAVENTURA"/>
    <s v="PARADA RAMIREZ SARASH YULEIMA"/>
    <s v="LINA PADILLA"/>
    <d v="2024-04-18T16:55:19"/>
    <x v="0"/>
    <n v="0"/>
  </r>
  <r>
    <s v="DS-24040089"/>
    <d v="2024-04-13T00:00:00"/>
    <x v="507"/>
    <d v="2024-04-12T00:00:00"/>
    <d v="2024-04-11T15:17:41"/>
    <s v="OP:2023-00295.044"/>
    <s v="MANO DE OBRA DE TECNICO ESPECIALISTA EN MONTAJE"/>
    <s v="COMPAÑIA DE PUERTOS ASOCIADOS S.A. - COMPAS S.A. [Cascajal]"/>
    <s v="Materiales y Suministros"/>
    <s v="1.4.55.20 | Materiales y Suministros"/>
    <s v="TEF-LOC.567"/>
    <s v="TEFLON LIQUIDO SELLADOR DE ROSCAS  567 LOCTITE 50M"/>
    <n v="2"/>
    <m/>
    <m/>
    <n v="2"/>
    <m/>
    <s v="trasportado por Andres Orduz"/>
    <s v="COLVANES SAS"/>
    <s v="ZONA PORTUARIA BUENAVENTURA"/>
    <s v="BUENAVENTURA"/>
    <s v="PARADA RAMIREZ SARASH YULEIMA"/>
    <s v="LINA PADILLA"/>
    <d v="2024-04-18T16:55:19"/>
    <x v="0"/>
    <n v="0"/>
  </r>
  <r>
    <s v="DS-24040089"/>
    <d v="2024-04-13T00:00:00"/>
    <x v="507"/>
    <d v="2024-04-12T00:00:00"/>
    <d v="2024-04-11T15:17:41"/>
    <s v="OP:2023-00295.044"/>
    <s v="MANO DE OBRA DE TECNICO ESPECIALISTA EN MONTAJE"/>
    <s v="COMPAÑIA DE PUERTOS ASOCIADOS S.A. - COMPAS S.A. [Cascajal]"/>
    <s v="Disco de Corte"/>
    <s v="1.4.55.20 | Materiales y Suministros"/>
    <s v="DISCO-CORTE-4 1"/>
    <s v="DISCO CORTE 4 1/2&quot; X 1/16&quot; X 7/8&quot; A46T TIPO 1 Ref: CLAVE 422"/>
    <n v="3"/>
    <m/>
    <m/>
    <n v="3"/>
    <m/>
    <s v="trasportado por Andres Orduz"/>
    <s v="COLVANES SAS"/>
    <s v="ZONA PORTUARIA BUENAVENTURA"/>
    <s v="BUENAVENTURA"/>
    <s v="PARADA RAMIREZ SARASH YULEIMA"/>
    <s v="LINA PADILLA"/>
    <d v="2024-04-18T16:55:19"/>
    <x v="0"/>
    <n v="0"/>
  </r>
  <r>
    <s v="DS-24040092"/>
    <d v="2024-04-13T00:00:00"/>
    <x v="508"/>
    <d v="2024-04-13T00:00:00"/>
    <d v="2024-04-13T10:09:07"/>
    <s v="OP:2024-00230.001"/>
    <s v="MANTENIMIENTO A RODILLOS DE PRESION DE PELETIZADORA 25"/>
    <s v="DISTRIBUIDORA AVICOLA S.A.S [Girón]"/>
    <s v="Materiales y Suministros"/>
    <s v="1.4.55.20 | Materiales y Suministros"/>
    <s v="WYP-ALL.X80"/>
    <s v="ESTOPA WYPALL X - 80  ROLLO 80 PAÑOS DE 42 CM X 28 CM"/>
    <n v="1"/>
    <m/>
    <m/>
    <n v="1"/>
    <m/>
    <s v="Transportador por: GARCIA FLOREZ MIGUEL. Placa: GIU259. Cédula Conductor: 91523529. Nombre Conductor: MIGUEL GARCIA. Celular Conductor: 3042143853"/>
    <s v="GARCIA FLOREZ MIGUEL"/>
    <s v="CR 17 60 170 BRR AUTOPISTA PALENQUE - CHIMITA"/>
    <s v="GIRÓN"/>
    <s v="LIZARAZO MORENO EDWIN HORACIO"/>
    <s v="LINA PADILLA"/>
    <d v="2024-04-15T17:09:11"/>
    <x v="0"/>
    <n v="0"/>
  </r>
  <r>
    <s v="DS-24040092"/>
    <d v="2024-04-13T00:00:00"/>
    <x v="508"/>
    <d v="2024-04-13T00:00:00"/>
    <d v="2024-04-13T10:09:07"/>
    <s v="OP:2024-00230.001"/>
    <s v="MANTENIMIENTO A RODILLOS DE PRESION DE PELETIZADORA 25"/>
    <s v="DISTRIBUIDORA AVICOLA S.A.S [Girón]"/>
    <s v="Elementos de Protección"/>
    <s v="1.4.55.12 | Materiales y Suministros para MO"/>
    <s v="MAS-DES.KN5"/>
    <s v="MASCARILLA DESECHABLE N95 - 5 CAPAS"/>
    <n v="2"/>
    <m/>
    <m/>
    <n v="2"/>
    <m/>
    <s v="Transportador por: GARCIA FLOREZ MIGUEL. Placa: GIU259. Cédula Conductor: 91523529. Nombre Conductor: MIGUEL GARCIA. Celular Conductor: 3042143853"/>
    <s v="GARCIA FLOREZ MIGUEL"/>
    <s v="CR 17 60 170 BRR AUTOPISTA PALENQUE - CHIMITA"/>
    <s v="GIRÓN"/>
    <s v="LIZARAZO MORENO EDWIN HORACIO"/>
    <s v="LINA PADILLA"/>
    <d v="2024-04-15T17:09:11"/>
    <x v="0"/>
    <n v="0"/>
  </r>
  <r>
    <s v="DS-24040092"/>
    <d v="2024-04-13T00:00:00"/>
    <x v="508"/>
    <d v="2024-04-13T00:00:00"/>
    <d v="2024-04-13T10:09:07"/>
    <s v="OP:2024-00230.001"/>
    <s v="MANTENIMIENTO A RODILLOS DE PRESION DE PELETIZADORA 25"/>
    <s v="DISTRIBUIDORA AVICOLA S.A.S [Girón]"/>
    <s v="Materiales y Suministros"/>
    <s v="1.4.55.20 | Materiales y Suministros"/>
    <s v="LUB-ANT.8ONZ"/>
    <s v="LUBRICANTE PENETRANTE AFLOJADOR DE TUERCAS Y TORNILLOS ANTIOXIDANTE X 8 ONZAS REF: REST PI Ref: REST PI"/>
    <n v="1"/>
    <m/>
    <m/>
    <n v="1"/>
    <m/>
    <s v="Transportador por: GARCIA FLOREZ MIGUEL. Placa: GIU259. Cédula Conductor: 91523529. Nombre Conductor: MIGUEL GARCIA. Celular Conductor: 3042143853"/>
    <s v="GARCIA FLOREZ MIGUEL"/>
    <s v="CR 17 60 170 BRR AUTOPISTA PALENQUE - CHIMITA"/>
    <s v="GIRÓN"/>
    <s v="LIZARAZO MORENO EDWIN HORACIO"/>
    <s v="LINA PADILLA"/>
    <d v="2024-04-15T17:09:11"/>
    <x v="0"/>
    <n v="0"/>
  </r>
  <r>
    <s v="DS-24040092"/>
    <d v="2024-04-13T00:00:00"/>
    <x v="508"/>
    <d v="2024-04-13T00:00:00"/>
    <d v="2024-04-13T10:09:07"/>
    <s v="OP:2024-00230.001"/>
    <s v="MANTENIMIENTO A RODILLOS DE PRESION DE PELETIZADORA 25"/>
    <s v="DISTRIBUIDORA AVICOLA S.A.S [Girón]"/>
    <s v="Guantes"/>
    <s v="1.4.55.12 | Materiales y Suministros para MO"/>
    <s v="GUA-POL.G40.9"/>
    <s v="GUANTE G40 POLIURETANO MANTENIMIENTO # 9"/>
    <n v="2"/>
    <m/>
    <m/>
    <n v="2"/>
    <m/>
    <s v="Transportador por: GARCIA FLOREZ MIGUEL. Placa: GIU259. Cédula Conductor: 91523529. Nombre Conductor: MIGUEL GARCIA. Celular Conductor: 3042143853"/>
    <s v="GARCIA FLOREZ MIGUEL"/>
    <s v="CR 17 60 170 BRR AUTOPISTA PALENQUE - CHIMITA"/>
    <s v="GIRÓN"/>
    <s v="LIZARAZO MORENO EDWIN HORACIO"/>
    <s v="LINA PADILLA"/>
    <d v="2024-04-15T17:09:11"/>
    <x v="0"/>
    <n v="0"/>
  </r>
  <r>
    <s v="DS-24040094"/>
    <d v="2024-04-15T00:00:00"/>
    <x v="509"/>
    <d v="2024-04-15T00:00:00"/>
    <d v="2024-04-12T16:40:46"/>
    <s v="OP:2021-00297.001"/>
    <s v="TOLVA DE RECIBO ELEVADOR TVRE 2000"/>
    <s v="REY MELENDEZ CARLOS ENRIQUE"/>
    <s v="Tuerca Hexágona Zincada"/>
    <s v="1.4.05.08 | Tornillería"/>
    <s v="TUH-3/8"/>
    <s v="TUERCA HEX 3/8 ZINCADA"/>
    <n v="304"/>
    <m/>
    <m/>
    <n v="304"/>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09"/>
    <d v="2024-04-15T00:00:00"/>
    <d v="2024-04-12T16:40:46"/>
    <s v="OP:2021-00297.001"/>
    <s v="TOLVA DE RECIBO ELEVADOR TVRE 2000"/>
    <s v="REY MELENDEZ CARLOS ENRIQUE"/>
    <s v="Tornillo Hexágono"/>
    <s v="1.4.05.08 | Tornillería"/>
    <s v="THE-3/8X3/4"/>
    <s v="TORNILLO HEX 3/8 X 3/4 ZINCADO"/>
    <n v="304"/>
    <m/>
    <m/>
    <n v="304"/>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0"/>
    <d v="2024-04-15T00:00:00"/>
    <d v="2024-04-13T08:11:24"/>
    <s v="OP:2021-00297.007"/>
    <s v="TUBERIA PARA  TRANSPORTE DE MATERIAL D800MM TUBERIA 800"/>
    <s v="REY MELENDEZ CARLOS ENRIQUE"/>
    <s v="Tuerca Hexágona Zincada"/>
    <s v="1.4.05.08 | Tornillería"/>
    <s v="TUH-3/8"/>
    <s v="TUERCA HEX 3/8 ZINCADA"/>
    <n v="58"/>
    <m/>
    <m/>
    <n v="58"/>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0"/>
    <d v="2024-04-15T00:00:00"/>
    <d v="2024-04-13T08:11:24"/>
    <s v="OP:2021-00297.007"/>
    <s v="TUBERIA PARA  TRANSPORTE DE MATERIAL D800MM TUBERIA 800"/>
    <s v="REY MELENDEZ CARLOS ENRIQUE"/>
    <s v="Tornillo Hexágono"/>
    <s v="1.4.05.08 | Tornillería"/>
    <s v="THE-3/8X3/4"/>
    <s v="TORNILLO HEX 3/8 X 3/4 ZINCADO"/>
    <n v="58"/>
    <m/>
    <m/>
    <n v="58"/>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1"/>
    <d v="2024-04-15T00:00:00"/>
    <d v="2024-04-13T08:12:12"/>
    <s v="OP:2021-00297.009"/>
    <s v="SOPORTE TRANSPORTADOR DE CADENA SLTC 0305"/>
    <s v="REY MELENDEZ CARLOS ENRIQUE"/>
    <s v="Tuerca Hexágona Zincada"/>
    <s v="1.4.05.08 | Tornillería"/>
    <s v="TUH-3/8"/>
    <s v="TUERCA HEX 3/8 ZINCADA"/>
    <n v="40"/>
    <m/>
    <m/>
    <n v="40"/>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1"/>
    <d v="2024-04-15T00:00:00"/>
    <d v="2024-04-13T08:12:12"/>
    <s v="OP:2021-00297.009"/>
    <s v="SOPORTE TRANSPORTADOR DE CADENA SLTC 0305"/>
    <s v="REY MELENDEZ CARLOS ENRIQUE"/>
    <s v="Tuerca Hexágona Zincada"/>
    <s v="1.4.05.08 | Tornillería"/>
    <s v="TUH-3/8"/>
    <s v="TUERCA HEX 3/8 ZINCADA"/>
    <n v="40"/>
    <m/>
    <m/>
    <n v="40"/>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1"/>
    <d v="2024-04-15T00:00:00"/>
    <d v="2024-04-13T08:12:12"/>
    <s v="OP:2021-00297.009"/>
    <s v="SOPORTE TRANSPORTADOR DE CADENA SLTC 0305"/>
    <s v="REY MELENDEZ CARLOS ENRIQUE"/>
    <s v="Tornillo Hexágono"/>
    <s v="1.4.05.08 | Tornillería"/>
    <s v="THE-3/8X3/4"/>
    <s v="TORNILLO HEX 3/8 X 3/4 ZINCADO"/>
    <n v="40"/>
    <m/>
    <m/>
    <n v="40"/>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1"/>
    <d v="2024-04-15T00:00:00"/>
    <d v="2024-04-13T08:12:12"/>
    <s v="OP:2021-00297.009"/>
    <s v="SOPORTE TRANSPORTADOR DE CADENA SLTC 0305"/>
    <s v="REY MELENDEZ CARLOS ENRIQUE"/>
    <s v="Tornillo Hexágono"/>
    <s v="1.4.05.08 | Tornillería"/>
    <s v="THE-3/8X3/4"/>
    <s v="TORNILLO HEX 3/8 X 3/4 ZINCADO"/>
    <n v="40"/>
    <m/>
    <m/>
    <n v="40"/>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2"/>
    <d v="2024-04-15T00:00:00"/>
    <d v="2024-04-13T08:13:48"/>
    <s v="OP:2021-00297.011"/>
    <s v="PORTICO PARA SOPORTE GALVANIZADO DE LA PASARELA  PSSG 1114 PRSPG 1400"/>
    <s v="REY MELENDEZ CARLOS ENRIQUE"/>
    <s v="Tuerca Hexágona Grado"/>
    <s v="1.4.05.08 | Tornillería"/>
    <s v="TUH-5/8-G5"/>
    <s v="TUERCA HEX 5/8 GRADO 5"/>
    <n v="42"/>
    <m/>
    <m/>
    <n v="42"/>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2"/>
    <d v="2024-04-15T00:00:00"/>
    <d v="2024-04-13T08:13:48"/>
    <s v="OP:2021-00297.011"/>
    <s v="PORTICO PARA SOPORTE GALVANIZADO DE LA PASARELA  PSSG 1114 PRSPG 1400"/>
    <s v="REY MELENDEZ CARLOS ENRIQUE"/>
    <s v="Tuerca Hexágona Grado"/>
    <s v="1.4.05.08 | Tornillería"/>
    <s v="TUH-3/8-G8"/>
    <s v="TUERCA HEX 3/8 GRADO 8"/>
    <n v="76"/>
    <m/>
    <m/>
    <n v="76"/>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2"/>
    <d v="2024-04-15T00:00:00"/>
    <d v="2024-04-13T08:13:48"/>
    <s v="OP:2021-00297.011"/>
    <s v="PORTICO PARA SOPORTE GALVANIZADO DE LA PASARELA  PSSG 1114 PRSPG 1400"/>
    <s v="REY MELENDEZ CARLOS ENRIQUE"/>
    <s v="Tuerca Hexágona Grado"/>
    <s v="1.4.05.08 | Tornillería"/>
    <s v="TUH-1/2-GRADO5"/>
    <s v="TUERCA HEX 1/2 GRADO 5"/>
    <n v="596"/>
    <m/>
    <m/>
    <n v="596"/>
    <s v="PQ-3"/>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2"/>
    <d v="2024-04-15T00:00:00"/>
    <d v="2024-04-13T08:13:48"/>
    <s v="OP:2021-00297.011"/>
    <s v="PORTICO PARA SOPORTE GALVANIZADO DE LA PASARELA  PSSG 1114 PRSPG 1400"/>
    <s v="REY MELENDEZ CARLOS ENRIQUE"/>
    <s v="Tuerca Hexágona Grado"/>
    <s v="1.4.05.08 | Tornillería"/>
    <s v="TUH-1/2-GRADO5"/>
    <s v="TUERCA HEX 1/2 GRADO 5"/>
    <n v="85"/>
    <m/>
    <m/>
    <n v="85"/>
    <s v="PQ-3"/>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2"/>
    <d v="2024-04-15T00:00:00"/>
    <d v="2024-04-13T08:13:48"/>
    <s v="OP:2021-00297.011"/>
    <s v="PORTICO PARA SOPORTE GALVANIZADO DE LA PASARELA  PSSG 1114 PRSPG 1400"/>
    <s v="REY MELENDEZ CARLOS ENRIQUE"/>
    <s v="Tuerca Hexágona Grado"/>
    <s v="1.4.05.08 | Tornillería"/>
    <s v="TUH-1/2-GRADO5"/>
    <s v="TUERCA HEX 1/2 GRADO 5"/>
    <n v="106"/>
    <m/>
    <m/>
    <n v="106"/>
    <s v="PQ-3"/>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2"/>
    <d v="2024-04-15T00:00:00"/>
    <d v="2024-04-13T08:13:48"/>
    <s v="OP:2021-00297.011"/>
    <s v="PORTICO PARA SOPORTE GALVANIZADO DE LA PASARELA  PSSG 1114 PRSPG 1400"/>
    <s v="REY MELENDEZ CARLOS ENRIQUE"/>
    <s v="Tornillo Grado"/>
    <s v="1.4.05.08 | Tornillería"/>
    <s v="THE-5/8X1-1/4G5"/>
    <s v="TORNILLO HEX 5/8 X 1 1/4 - GRADO 5"/>
    <n v="39"/>
    <m/>
    <m/>
    <n v="39"/>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2"/>
    <d v="2024-04-15T00:00:00"/>
    <d v="2024-04-13T08:13:48"/>
    <s v="OP:2021-00297.011"/>
    <s v="PORTICO PARA SOPORTE GALVANIZADO DE LA PASARELA  PSSG 1114 PRSPG 1400"/>
    <s v="REY MELENDEZ CARLOS ENRIQUE"/>
    <s v="Tornillo Grado"/>
    <s v="1.4.05.08 | Tornillería"/>
    <s v="THE-5/8X1-1/4G5"/>
    <s v="TORNILLO HEX 5/8 X 1 1/4 - GRADO 5"/>
    <n v="3"/>
    <m/>
    <m/>
    <n v="3"/>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2"/>
    <d v="2024-04-15T00:00:00"/>
    <d v="2024-04-13T08:13:48"/>
    <s v="OP:2021-00297.011"/>
    <s v="PORTICO PARA SOPORTE GALVANIZADO DE LA PASARELA  PSSG 1114 PRSPG 1400"/>
    <s v="REY MELENDEZ CARLOS ENRIQUE"/>
    <s v="Tornillo Grado"/>
    <s v="1.4.05.08 | Tornillería"/>
    <s v="THE-3/8X1G8"/>
    <s v="TORNILLO HEX 3/8 X 1 - GRADO 8"/>
    <n v="159"/>
    <m/>
    <m/>
    <n v="159"/>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2"/>
    <d v="2024-04-15T00:00:00"/>
    <d v="2024-04-13T08:13:48"/>
    <s v="OP:2021-00297.011"/>
    <s v="PORTICO PARA SOPORTE GALVANIZADO DE LA PASARELA  PSSG 1114 PRSPG 1400"/>
    <s v="REY MELENDEZ CARLOS ENRIQUE"/>
    <s v="Tornillo Grado"/>
    <s v="1.4.05.08 | Tornillería"/>
    <s v="THE-1/2X1G5"/>
    <s v="TORNILLO HEX 1/2 X 1 - GRADO 5"/>
    <n v="609"/>
    <m/>
    <m/>
    <n v="609"/>
    <s v="PQ-2"/>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2"/>
    <d v="2024-04-15T00:00:00"/>
    <d v="2024-04-13T08:13:48"/>
    <s v="OP:2021-00297.011"/>
    <s v="PORTICO PARA SOPORTE GALVANIZADO DE LA PASARELA  PSSG 1114 PRSPG 1400"/>
    <s v="REY MELENDEZ CARLOS ENRIQUE"/>
    <s v="Tornillo Grado"/>
    <s v="1.4.05.08 | Tornillería"/>
    <s v="THE-1/2X1G5"/>
    <s v="TORNILLO HEX 1/2 X 1 - GRADO 5"/>
    <n v="106"/>
    <m/>
    <m/>
    <n v="106"/>
    <s v="PQ-2"/>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4"/>
    <d v="2024-04-15T00:00:00"/>
    <x v="512"/>
    <d v="2024-04-15T00:00:00"/>
    <d v="2024-04-13T08:13:48"/>
    <s v="OP:2021-00297.011"/>
    <s v="PORTICO PARA SOPORTE GALVANIZADO DE LA PASARELA  PSSG 1114 PRSPG 1400"/>
    <s v="REY MELENDEZ CARLOS ENRIQUE"/>
    <s v="Tornillo Grado"/>
    <s v="1.4.05.08 | Tornillería"/>
    <s v="THE-1/2X1 1/4G5"/>
    <s v="TORNILLO HEX 1/2 X 1 1/4 - GRADO 5"/>
    <n v="54"/>
    <m/>
    <m/>
    <n v="54"/>
    <s v="PQ-4"/>
    <s v="Transportador por: Agroinversiones 1a. Placa: GQV443. Cédula Conductor: 1101049129. Nombre Conductor: Joselin Sánchez Ramírez. Celular Conductor: 3182395388"/>
    <s v="Agroinversiones 1a"/>
    <s v="CR 29 45 94 ED ATLAS OF 202"/>
    <s v="BUCARAMANGA"/>
    <s v="VALBUENA PEREZ ELKIN YESID"/>
    <s v="LINA PADILLA"/>
    <d v="2024-04-15T11:23:07"/>
    <x v="0"/>
    <n v="0"/>
  </r>
  <r>
    <s v="DS-24040095"/>
    <d v="2024-04-15T00:00:00"/>
    <x v="513"/>
    <d v="2024-04-15T00:00:00"/>
    <d v="2024-04-15T07:01:18"/>
    <s v="OP:2021-00297.023"/>
    <s v="COMPUERTA PIVOTADA SENCILLA 250 X 1070 CV25 1070"/>
    <s v="REY MELENDEZ CARLOS ENRIQUE"/>
    <s v="Sensores"/>
    <s v="1.4.05.16 | Eléctricos y Electrónicos"/>
    <s v="SEN-IND-18X8-20"/>
    <s v="SENSOR INDUCTIVO Ø 18 MM X 8 MM ALCANCE 2 HILOS 100 - 240 VAC NORMALMENTE ABIERTO AUTONICS Ref: PR18-8AO"/>
    <n v="2"/>
    <m/>
    <m/>
    <n v="2"/>
    <s v="PQ-1"/>
    <s v="Transportador por: Agroinversiones 1a. Placa: GQV443. Cédula Conductor: 1101049129. Nombre Conductor: Joselin Sánchez Ramírez. Celular Conductor: 3182395388"/>
    <s v="Agroinversiones 1a"/>
    <s v="CR 29 45 94 ED ATLAS OF 202"/>
    <s v="BUCARAMANGA"/>
    <s v="CRISTANCHO MOGOLLON ALVARO ANDRES"/>
    <s v="LINA PADILLA"/>
    <d v="2024-04-15T11:24:59"/>
    <x v="1"/>
    <n v="1"/>
  </r>
  <r>
    <s v="DS-24040095"/>
    <d v="2024-04-15T00:00:00"/>
    <x v="513"/>
    <d v="2024-04-15T00:00:00"/>
    <d v="2024-04-15T07:01:18"/>
    <s v="OP:2021-00297.023"/>
    <s v="COMPUERTA PIVOTADA SENCILLA 250 X 1070 CV25 1070"/>
    <s v="REY MELENDEZ CARLOS ENRIQUE"/>
    <s v="Racores"/>
    <s v="1.4.05.17 | Neumático"/>
    <s v="RAC-REC-3/8X10M"/>
    <s v="RACOR RECTO Ø 3/8&quot; NPT X Ø 10 MM O.D"/>
    <n v="3"/>
    <m/>
    <m/>
    <n v="3"/>
    <s v="PQ-1"/>
    <s v="Transportador por: Agroinversiones 1a. Placa: GQV443. Cédula Conductor: 1101049129. Nombre Conductor: Joselin Sánchez Ramírez. Celular Conductor: 3182395388"/>
    <s v="Agroinversiones 1a"/>
    <s v="CR 29 45 94 ED ATLAS OF 202"/>
    <s v="BUCARAMANGA"/>
    <s v="CRISTANCHO MOGOLLON ALVARO ANDRES"/>
    <s v="LINA PADILLA"/>
    <d v="2024-04-15T11:24:59"/>
    <x v="1"/>
    <n v="0"/>
  </r>
  <r>
    <s v="DS-24040095"/>
    <d v="2024-04-15T00:00:00"/>
    <x v="513"/>
    <d v="2024-04-15T00:00:00"/>
    <d v="2024-04-15T07:01:18"/>
    <s v="OP:2021-00297.023"/>
    <s v="COMPUERTA PIVOTADA SENCILLA 250 X 1070 CV25 1070"/>
    <s v="REY MELENDEZ CARLOS ENRIQUE"/>
    <s v="Racores"/>
    <s v="1.4.05.17 | Neumático"/>
    <s v="RAC-COD-3/8-"/>
    <s v="RACOR CODO Ø 3/8&quot; NPT X Ø 10 MM O.D"/>
    <n v="2"/>
    <m/>
    <m/>
    <n v="2"/>
    <s v="PQ-1"/>
    <s v="Transportador por: Agroinversiones 1a. Placa: GQV443. Cédula Conductor: 1101049129. Nombre Conductor: Joselin Sánchez Ramírez. Celular Conductor: 3182395388"/>
    <s v="Agroinversiones 1a"/>
    <s v="CR 29 45 94 ED ATLAS OF 202"/>
    <s v="BUCARAMANGA"/>
    <s v="CRISTANCHO MOGOLLON ALVARO ANDRES"/>
    <s v="LINA PADILLA"/>
    <d v="2024-04-15T11:24:59"/>
    <x v="1"/>
    <n v="0"/>
  </r>
  <r>
    <s v="DS-24040095"/>
    <d v="2024-04-15T00:00:00"/>
    <x v="513"/>
    <d v="2024-04-15T00:00:00"/>
    <d v="2024-04-15T07:01:18"/>
    <s v="OP:2021-00297.023"/>
    <s v="COMPUERTA PIVOTADA SENCILLA 250 X 1070 CV25 1070"/>
    <s v="REY MELENDEZ CARLOS ENRIQUE"/>
    <s v="Mangueras Neumáticas"/>
    <s v="1.4.05.17 | Neumático"/>
    <s v="MAN-NEU-10MM"/>
    <s v="MANGUERA NEUMATICA Ø 10 MM OD"/>
    <n v="1.5"/>
    <m/>
    <m/>
    <n v="1.5"/>
    <s v="PQ-1"/>
    <s v="Transportador por: Agroinversiones 1a. Placa: GQV443. Cédula Conductor: 1101049129. Nombre Conductor: Joselin Sánchez Ramírez. Celular Conductor: 3182395388"/>
    <s v="Agroinversiones 1a"/>
    <s v="CR 29 45 94 ED ATLAS OF 202"/>
    <s v="BUCARAMANGA"/>
    <s v="CRISTANCHO MOGOLLON ALVARO ANDRES"/>
    <s v="LINA PADILLA"/>
    <d v="2024-04-15T11:24:59"/>
    <x v="1"/>
    <n v="0"/>
  </r>
  <r>
    <s v="DS-24040095"/>
    <d v="2024-04-15T00:00:00"/>
    <x v="513"/>
    <d v="2024-04-15T00:00:00"/>
    <d v="2024-04-15T07:01:18"/>
    <s v="OP:2021-00297.023"/>
    <s v="COMPUERTA PIVOTADA SENCILLA 250 X 1070 CV25 1070"/>
    <s v="REY MELENDEZ CARLOS ENRIQUE"/>
    <s v="Horquillas Neumáticos"/>
    <s v="1.4.05.17 | Neumático"/>
    <s v="HOR-PAS-63MM"/>
    <s v="HORQUILLA PASADOR PARA CILINDRO Ø 63 MM ROSCA M16 X 1.25"/>
    <n v="1"/>
    <m/>
    <m/>
    <n v="1"/>
    <s v="PQ-1"/>
    <s v="Transportador por: Agroinversiones 1a. Placa: GQV443. Cédula Conductor: 1101049129. Nombre Conductor: Joselin Sánchez Ramírez. Celular Conductor: 3182395388"/>
    <s v="Agroinversiones 1a"/>
    <s v="CR 29 45 94 ED ATLAS OF 202"/>
    <s v="BUCARAMANGA"/>
    <s v="CRISTANCHO MOGOLLON ALVARO ANDRES"/>
    <s v="LINA PADILLA"/>
    <d v="2024-04-15T11:24:59"/>
    <x v="1"/>
    <n v="0"/>
  </r>
  <r>
    <s v="DS-24040095"/>
    <d v="2024-04-15T00:00:00"/>
    <x v="513"/>
    <d v="2024-04-15T00:00:00"/>
    <d v="2024-04-15T07:01:18"/>
    <s v="OP:2021-00297.023"/>
    <s v="COMPUERTA PIVOTADA SENCILLA 250 X 1070 CV25 1070"/>
    <s v="REY MELENDEZ CARLOS ENRIQUE"/>
    <s v="Flanches"/>
    <s v="1.4.05.17 | Neumático"/>
    <s v="FLA-FRO-63MM"/>
    <s v="FLANCHE FRONTAL PARA CILINDRO Ø 63 MM"/>
    <n v="1"/>
    <m/>
    <m/>
    <n v="1"/>
    <s v="PQ-1"/>
    <s v="Transportador por: Agroinversiones 1a. Placa: GQV443. Cédula Conductor: 1101049129. Nombre Conductor: Joselin Sánchez Ramírez. Celular Conductor: 3182395388"/>
    <s v="Agroinversiones 1a"/>
    <s v="CR 29 45 94 ED ATLAS OF 202"/>
    <s v="BUCARAMANGA"/>
    <s v="CRISTANCHO MOGOLLON ALVARO ANDRES"/>
    <s v="LINA PADILLA"/>
    <d v="2024-04-15T11:24:59"/>
    <x v="1"/>
    <n v="0"/>
  </r>
  <r>
    <s v="DS-24040095"/>
    <d v="2024-04-15T00:00:00"/>
    <x v="513"/>
    <d v="2024-04-15T00:00:00"/>
    <d v="2024-04-15T07:01:18"/>
    <s v="OP:2021-00297.023"/>
    <s v="COMPUERTA PIVOTADA SENCILLA 250 X 1070 CV25 1070"/>
    <s v="REY MELENDEZ CARLOS ENRIQUE"/>
    <s v="Electro-Valvulas"/>
    <s v="1.4.05.17 | Neumático"/>
    <s v="ELE-5/2-3/8-NPT"/>
    <s v="ELECTROVALVULA 5/2 VIAS X 3/8&quot; NPT A 110V MONOESTABLE"/>
    <n v="1"/>
    <m/>
    <m/>
    <n v="1"/>
    <s v="PQ-1"/>
    <s v="Transportador por: Agroinversiones 1a. Placa: GQV443. Cédula Conductor: 1101049129. Nombre Conductor: Joselin Sánchez Ramírez. Celular Conductor: 3182395388"/>
    <s v="Agroinversiones 1a"/>
    <s v="CR 29 45 94 ED ATLAS OF 202"/>
    <s v="BUCARAMANGA"/>
    <s v="CRISTANCHO MOGOLLON ALVARO ANDRES"/>
    <s v="LINA PADILLA"/>
    <d v="2024-04-15T11:24:59"/>
    <x v="1"/>
    <n v="0"/>
  </r>
  <r>
    <s v="DS-24040095"/>
    <d v="2024-04-15T00:00:00"/>
    <x v="513"/>
    <d v="2024-04-15T00:00:00"/>
    <d v="2024-04-15T07:01:18"/>
    <s v="OP:2021-00297.023"/>
    <s v="COMPUERTA PIVOTADA SENCILLA 250 X 1070 CV25 1070"/>
    <s v="REY MELENDEZ CARLOS ENRIQUE"/>
    <s v="Control de Flujo"/>
    <s v="1.4.05.17 | Neumático"/>
    <s v="CON-FLU-1/4"/>
    <s v="CONTROL DE FLUJO Ø 1/4&quot; CON SILENCIADOR"/>
    <n v="2"/>
    <m/>
    <m/>
    <n v="2"/>
    <s v="PQ-1"/>
    <s v="Transportador por: Agroinversiones 1a. Placa: GQV443. Cédula Conductor: 1101049129. Nombre Conductor: Joselin Sánchez Ramírez. Celular Conductor: 3182395388"/>
    <s v="Agroinversiones 1a"/>
    <s v="CR 29 45 94 ED ATLAS OF 202"/>
    <s v="BUCARAMANGA"/>
    <s v="CRISTANCHO MOGOLLON ALVARO ANDRES"/>
    <s v="LINA PADILLA"/>
    <d v="2024-04-15T11:24:59"/>
    <x v="1"/>
    <n v="0"/>
  </r>
  <r>
    <s v="DS-24040095"/>
    <d v="2024-04-15T00:00:00"/>
    <x v="513"/>
    <d v="2024-04-15T00:00:00"/>
    <d v="2024-04-15T07:01:18"/>
    <s v="OP:2021-00297.023"/>
    <s v="COMPUERTA PIVOTADA SENCILLA 250 X 1070 CV25 1070"/>
    <s v="REY MELENDEZ CARLOS ENRIQUE"/>
    <s v="Cilindros"/>
    <s v="1.4.05.17 | Neumático"/>
    <s v="CIL-NEU-63X400"/>
    <s v="CILINDRO NEUMATICO Ø 63 MM X Ø 400 MM"/>
    <n v="1"/>
    <m/>
    <m/>
    <n v="1"/>
    <s v="PQ-1"/>
    <s v="Transportador por: Agroinversiones 1a. Placa: GQV443. Cédula Conductor: 1101049129. Nombre Conductor: Joselin Sánchez Ramírez. Celular Conductor: 3182395388"/>
    <s v="Agroinversiones 1a"/>
    <s v="CR 29 45 94 ED ATLAS OF 202"/>
    <s v="BUCARAMANGA"/>
    <s v="CRISTANCHO MOGOLLON ALVARO ANDRES"/>
    <s v="LINA PADILLA"/>
    <d v="2024-04-15T11:24:59"/>
    <x v="1"/>
    <n v="0"/>
  </r>
  <r>
    <s v="DS-24040097"/>
    <d v="2024-04-15T00:00:00"/>
    <x v="514"/>
    <d v="2024-04-16T00:00:00"/>
    <d v="2024-04-15T09:14:21"/>
    <s v="OP:2024-00173.002"/>
    <s v="SENSOR ALINEACIÓN BANDA POR FRICCIÓN"/>
    <s v="ITALCOL SA [Barranquilla]"/>
    <s v="Sensores"/>
    <s v="1.4.05.16 | Eléctricos y Electrónicos"/>
    <s v="SEN-ALI-TMR160"/>
    <s v="SENSOR ALINEAMIENTO TMR - 160 ROLFES"/>
    <n v="6"/>
    <m/>
    <m/>
    <n v="6"/>
    <m/>
    <s v="GUIA TCC 356030883- Transportador por: TCC SAS [Floridablanca]. Placa: TCC123. Cédula Conductor: 860016640. Nombre Conductor: TCC SAS [Floridablanca]. Celular Conductor: 6973882"/>
    <s v="TCC SAS"/>
    <s v="CR 48  # 3 - 136  PUERTO RIVERPORT"/>
    <s v="BARRANQUILLA"/>
    <s v="SAMANIEGO RODRIGUEZ EDWAR YESID"/>
    <s v="JORGE ROMAN"/>
    <d v="2024-04-15T12:43:27"/>
    <x v="1"/>
    <n v="0"/>
  </r>
  <r>
    <s v="DS-24040097"/>
    <d v="2024-04-15T00:00:00"/>
    <x v="515"/>
    <d v="2024-04-16T00:00:00"/>
    <d v="2024-04-15T09:14:34"/>
    <s v="OP:2024-00173.001"/>
    <s v="SUMINISTRO DE SENSOR DE TEMPERATURA PARA CHUMACERAS"/>
    <s v="ITALCOL SA [Barranquilla]"/>
    <s v="Sensores"/>
    <s v="1.4.05.16 | Eléctricos y Electrónicos"/>
    <s v="SEN-GST-100"/>
    <s v="SENSOR VIGITHERM GST 100 REF. 55GST7100P"/>
    <n v="10"/>
    <m/>
    <m/>
    <n v="10"/>
    <m/>
    <s v="GUIA TCC 356030883- Transportador por: TCC SAS [Floridablanca]. Placa: TCC123. Cédula Conductor: 860016640. Nombre Conductor: TCC SAS [Floridablanca]. Celular Conductor: 6973882"/>
    <s v="TCC SAS"/>
    <s v="CR 48  # 3 - 136  PUERTO RIVERPORT"/>
    <s v="BARRANQUILLA"/>
    <s v="SAMANIEGO RODRIGUEZ EDWAR YESID"/>
    <s v="JORGE ROMAN"/>
    <d v="2024-04-15T12:43:27"/>
    <x v="1"/>
    <n v="0"/>
  </r>
  <r>
    <s v="DS-24040103"/>
    <d v="2024-04-15T00:00:00"/>
    <x v="516"/>
    <d v="2024-04-16T00:00:00"/>
    <d v="2024-04-15T14:21:02"/>
    <s v="OP:2023-00103.001"/>
    <s v="FABRICACIÓN DE ESTRUCTURA"/>
    <s v="INVERSIONES CCO SAS [Bogotá D.C.]"/>
    <s v="Pintura Epoxica"/>
    <s v="1.4.05.05 | Pintura"/>
    <s v="PIN-URE.CMB"/>
    <s v="PINTURA ESMALTE URETANO COMPONENTE B (A:B=4:1) SIKA REF: 95530 SIKA Ref: 95530"/>
    <n v="1"/>
    <m/>
    <m/>
    <n v="1"/>
    <s v="ENTREGAR PARA RETOQUES DE PINTURA DEL PUNETE LOS CANEYES - RECOGE EN METALTECO"/>
    <s v="Transportador por: INVERSIONES CCO SAS [Bogotá D.C.]. Placa: NA. Cédula Conductor: 900737150. Nombre Conductor: INVERSIONES CCO SAS [Bogotá D.C.]. Celular Conductor: 3138295681"/>
    <s v="INVERSIONES CCO SAS"/>
    <s v="AC 26 69 63 OF 303"/>
    <s v="BOGOTÁ. D.C."/>
    <s v="USCATEGUI ECHEVERRIA JULIAN HERNANDO"/>
    <s v="JORGE ROMAN"/>
    <d v="2024-04-15T16:32:23"/>
    <x v="0"/>
    <n v="1"/>
  </r>
  <r>
    <s v="DS-24040103"/>
    <d v="2024-04-15T00:00:00"/>
    <x v="516"/>
    <d v="2024-04-16T00:00:00"/>
    <d v="2024-04-15T14:21:02"/>
    <s v="OP:2023-00103.001"/>
    <s v="FABRICACIÓN DE ESTRUCTURA"/>
    <s v="INVERSIONES CCO SAS [Bogotá D.C.]"/>
    <s v="Pintura Esmalte"/>
    <s v="1.4.05.05 | Pintura"/>
    <s v="PIN-ES6.010"/>
    <s v="PINTURA ESMALTE URETANO RAL 6010 COMPONENTE A (A:B=4:1) SIKA REF: 536059 SIKA Ref: 536059"/>
    <n v="4"/>
    <m/>
    <m/>
    <n v="4"/>
    <s v="ENTREGAR PARA RETOQUES DE PINTURA DEL PUNETE LOS CANEYES - RECOGE EN METALTECO"/>
    <s v="Transportador por: INVERSIONES CCO SAS [Bogotá D.C.]. Placa: NA. Cédula Conductor: 900737150. Nombre Conductor: INVERSIONES CCO SAS [Bogotá D.C.]. Celular Conductor: 3138295681"/>
    <s v="INVERSIONES CCO SAS"/>
    <s v="AC 26 69 63 OF 303"/>
    <s v="BOGOTÁ. D.C."/>
    <s v="USCATEGUI ECHEVERRIA JULIAN HERNANDO"/>
    <s v="JORGE ROMAN"/>
    <d v="2024-04-15T16:32:23"/>
    <x v="0"/>
    <n v="0"/>
  </r>
  <r>
    <s v="DS-24040105"/>
    <d v="2024-04-16T00:00:00"/>
    <x v="517"/>
    <d v="2024-04-16T00:00:00"/>
    <d v="2024-04-16T07:44:46"/>
    <s v="OP:2023-00206.004"/>
    <s v="ITEM 303: CONSTRUCCION DEL CERRAMIENTO PARA LAS DOS TOLVAS DE RECIBO, 53 M X 10 M POR 6.0 M DE ALTURA"/>
    <s v="PUERTO BAHIA COLOMBIA DE URABA S.A [Antioquia]"/>
    <s v="Soldadura 6010"/>
    <s v="1.4.05.07 | Soldadura"/>
    <s v="SOL-6010-1/8"/>
    <s v="SOLDADURA 6010 1/8 WEST ARCO WEST ARCO"/>
    <n v="10"/>
    <m/>
    <m/>
    <n v="10"/>
    <m/>
    <s v="Transportador por: SANDOVAL DELGADO WILMER ALEXANDER. Placa: NA. Cédula Conductor: 91514200. Nombre Conductor: WILMER SANDOVAL. Celular Conductor: 1"/>
    <s v="SANDOVAL DELGADO WILMER ALEXANDER"/>
    <s v="VEREDA EL CANAL CORR NUEVA COLONIA, TURBO, ANTIOQUIA"/>
    <s v="TURBO"/>
    <s v="VALBUENA PEREZ ELKIN YESID"/>
    <s v="HAROLD ARDILA"/>
    <d v="2024-04-16T09:02:13"/>
    <x v="0"/>
    <n v="0"/>
  </r>
  <r>
    <s v="DS-24040105"/>
    <d v="2024-04-16T00:00:00"/>
    <x v="517"/>
    <d v="2024-04-16T00:00:00"/>
    <d v="2024-04-16T07:44:46"/>
    <s v="OP:2023-00206.004"/>
    <s v="ITEM 303: CONSTRUCCION DEL CERRAMIENTO PARA LAS DOS TOLVAS DE RECIBO, 53 M X 10 M POR 6.0 M DE ALTURA"/>
    <s v="PUERTO BAHIA COLOMBIA DE URABA S.A [Antioquia]"/>
    <s v="Pintura Diversos"/>
    <s v="1.4.05.05 | Pintura"/>
    <s v="PIN-THINNER"/>
    <s v="THINER"/>
    <n v="3"/>
    <m/>
    <m/>
    <n v="3"/>
    <m/>
    <s v="Transportador por: SANDOVAL DELGADO WILMER ALEXANDER. Placa: NA. Cédula Conductor: 91514200. Nombre Conductor: WILMER SANDOVAL. Celular Conductor: 1"/>
    <s v="SANDOVAL DELGADO WILMER ALEXANDER"/>
    <s v="VEREDA EL CANAL CORR NUEVA COLONIA, TURBO, ANTIOQUIA"/>
    <s v="TURBO"/>
    <s v="VALBUENA PEREZ ELKIN YESID"/>
    <s v="HAROLD ARDILA"/>
    <d v="2024-04-16T09:02:13"/>
    <x v="0"/>
    <n v="0"/>
  </r>
  <r>
    <s v="DS-24040105"/>
    <d v="2024-04-16T00:00:00"/>
    <x v="517"/>
    <d v="2024-04-16T00:00:00"/>
    <d v="2024-04-16T07:44:46"/>
    <s v="OP:2023-00206.004"/>
    <s v="ITEM 303: CONSTRUCCION DEL CERRAMIENTO PARA LAS DOS TOLVAS DE RECIBO, 53 M X 10 M POR 6.0 M DE ALTURA"/>
    <s v="PUERTO BAHIA COLOMBIA DE URABA S.A [Antioquia]"/>
    <s v="Materiales y Suministros"/>
    <s v="1.4.55.20 | Materiales y Suministros"/>
    <s v="CIN-3/4.NEG"/>
    <s v="CINTA AISLANTE X 3/4&quot; X 33 SUPER PLUSS X 10 METROS - COLOR NEGRA"/>
    <n v="1"/>
    <m/>
    <m/>
    <n v="1"/>
    <m/>
    <s v="Transportador por: SANDOVAL DELGADO WILMER ALEXANDER. Placa: NA. Cédula Conductor: 91514200. Nombre Conductor: WILMER SANDOVAL. Celular Conductor: 1"/>
    <s v="SANDOVAL DELGADO WILMER ALEXANDER"/>
    <s v="VEREDA EL CANAL CORR NUEVA COLONIA, TURBO, ANTIOQUIA"/>
    <s v="TURBO"/>
    <s v="VALBUENA PEREZ ELKIN YESID"/>
    <s v="HAROLD ARDILA"/>
    <d v="2024-04-16T09:02:13"/>
    <x v="0"/>
    <n v="0"/>
  </r>
  <r>
    <s v="DS-24040107"/>
    <d v="2024-04-16T00:00:00"/>
    <x v="518"/>
    <d v="2024-04-16T00:00:00"/>
    <d v="2024-04-16T06:57:13"/>
    <s v="OP:2024-00010.003"/>
    <s v="MANO DE OBRA DE TECNICO ESPECIALISTA EN MONTAJE PARA ARMADO DE SILO METALICO Ø5350,13 ANILLOS FONDO CONICO 45° CON ESTRUCTURA METALICA"/>
    <s v="BBVA COLOMBIA / BANCO BILBAO VIZCAYA ARGENTARIA COLOMBIA S.A. [Bogotá D.C]"/>
    <s v="Varios Diversos"/>
    <s v="1.4.05.10 | Varios"/>
    <s v="TEN-GUA-5/8"/>
    <s v="TENSOR GUAYA Ø 5/8&quot; TIPO PESADO"/>
    <n v="6"/>
    <m/>
    <m/>
    <n v="6"/>
    <s v="HUACAL"/>
    <s v="Transportador por: GRUPO ARTE S.A.S [San Gil]. Placa: XVB642. Cédula Conductor: 91.452.765. Nombre Conductor: Cristian Hernando Parra Valbuena. Celular Conductor: 320 896 3513"/>
    <s v="GRUPO ARTE S.A.S"/>
    <s v="CR 9 72 21 P 7"/>
    <s v="BOGOTÁ. D.C."/>
    <s v="NIÑO DUARTE ARNULFO JAVIER"/>
    <s v="LINA PADILLA"/>
    <d v="2024-04-17T15:44:39"/>
    <x v="0"/>
    <n v="0"/>
  </r>
  <r>
    <s v="DS-24040107"/>
    <d v="2024-04-16T00:00:00"/>
    <x v="518"/>
    <d v="2024-04-16T00:00:00"/>
    <d v="2024-04-16T06:57:13"/>
    <s v="OP:2024-00010.003"/>
    <s v="MANO DE OBRA DE TECNICO ESPECIALISTA EN MONTAJE PARA ARMADO DE SILO METALICO Ø5350,13 ANILLOS FONDO CONICO 45° CON ESTRUCTURA METALICA"/>
    <s v="BBVA COLOMBIA / BANCO BILBAO VIZCAYA ARGENTARIA COLOMBIA S.A. [Bogotá D.C]"/>
    <s v="Varios Diversos"/>
    <s v="1.4.05.10 | Varios"/>
    <s v="PER-GUA-1/2"/>
    <s v="PERRO PARA GUAYA Ø 1/2&quot; TIPO PESADO"/>
    <n v="24"/>
    <m/>
    <m/>
    <n v="24"/>
    <s v="HUACAL"/>
    <s v="Transportador por: GRUPO ARTE S.A.S [San Gil]. Placa: XVB642. Cédula Conductor: 91.452.765. Nombre Conductor: Cristian Hernando Parra Valbuena. Celular Conductor: 320 896 3513"/>
    <s v="GRUPO ARTE S.A.S"/>
    <s v="CR 9 72 21 P 7"/>
    <s v="BOGOTÁ. D.C."/>
    <s v="NIÑO DUARTE ARNULFO JAVIER"/>
    <s v="LINA PADILLA"/>
    <d v="2024-04-17T15:44:39"/>
    <x v="0"/>
    <n v="0"/>
  </r>
  <r>
    <s v="DS-24040107"/>
    <d v="2024-04-16T00:00:00"/>
    <x v="518"/>
    <d v="2024-04-16T00:00:00"/>
    <d v="2024-04-16T06:57:13"/>
    <s v="OP:2024-00010.003"/>
    <s v="MANO DE OBRA DE TECNICO ESPECIALISTA EN MONTAJE PARA ARMADO DE SILO METALICO Ø5350,13 ANILLOS FONDO CONICO 45° CON ESTRUCTURA METALICA"/>
    <s v="BBVA COLOMBIA / BANCO BILBAO VIZCAYA ARGENTARIA COLOMBIA S.A. [Bogotá D.C]"/>
    <s v="Varios Diversos"/>
    <s v="1.4.05.10 | Varios"/>
    <s v="GUA-ALM-YUT-1/2"/>
    <s v="GUAYA ALMA YUTE Ø 1/2&quot;"/>
    <n v="120"/>
    <m/>
    <m/>
    <n v="120"/>
    <s v="HUACAL"/>
    <s v="Transportador por: GRUPO ARTE S.A.S [San Gil]. Placa: XVB642. Cédula Conductor: 91.452.765. Nombre Conductor: Cristian Hernando Parra Valbuena. Celular Conductor: 320 896 3513"/>
    <s v="GRUPO ARTE S.A.S"/>
    <s v="CR 9 72 21 P 7"/>
    <s v="BOGOTÁ. D.C."/>
    <s v="NIÑO DUARTE ARNULFO JAVIER"/>
    <s v="LINA PADILLA"/>
    <d v="2024-04-17T15:44:39"/>
    <x v="0"/>
    <n v="0"/>
  </r>
  <r>
    <s v="DS-24040107"/>
    <d v="2024-04-16T00:00:00"/>
    <x v="518"/>
    <d v="2024-04-16T00:00:00"/>
    <d v="2024-04-16T06:57:13"/>
    <s v="OP:2024-00010.003"/>
    <s v="MANO DE OBRA DE TECNICO ESPECIALISTA EN MONTAJE PARA ARMADO DE SILO METALICO Ø5350,13 ANILLOS FONDO CONICO 45° CON ESTRUCTURA METALICA"/>
    <s v="BBVA COLOMBIA / BANCO BILBAO VIZCAYA ARGENTARIA COLOMBIA S.A. [Bogotá D.C]"/>
    <s v="Anclaje Expansivo"/>
    <s v="1.4.05.08 | Tornillería"/>
    <s v="ANC-EXP-1/2X3"/>
    <s v="ANCLAJE EXPANSIVO 1/2 X 3"/>
    <n v="60"/>
    <m/>
    <m/>
    <n v="60"/>
    <s v="HUACAL"/>
    <s v="Transportador por: GRUPO ARTE S.A.S [San Gil]. Placa: XVB642. Cédula Conductor: 91.452.765. Nombre Conductor: Cristian Hernando Parra Valbuena. Celular Conductor: 320 896 3513"/>
    <s v="GRUPO ARTE S.A.S"/>
    <s v="CR 9 72 21 P 7"/>
    <s v="BOGOTÁ. D.C."/>
    <s v="NIÑO DUARTE ARNULFO JAVIER"/>
    <s v="LINA PADILLA"/>
    <d v="2024-04-17T15:44:39"/>
    <x v="0"/>
    <n v="0"/>
  </r>
  <r>
    <s v="DS-24040107"/>
    <d v="2024-04-16T00:00:00"/>
    <x v="519"/>
    <d v="2024-04-17T00:00:00"/>
    <d v="2024-04-17T10:07:22"/>
    <s v="OP:2024-00010.003"/>
    <s v="MANO DE OBRA DE TECNICO ESPECIALISTA EN MONTAJE PARA ARMADO DE SILO METALICO Ø5350,13 ANILLOS FONDO CONICO 45° CON ESTRUCTURA METALICA"/>
    <s v="BBVA COLOMBIA / BANCO BILBAO VIZCAYA ARGENTARIA COLOMBIA S.A. [Bogotá D.C]"/>
    <s v="Perfiles U"/>
    <s v="1.4.05.04 | Perfilería"/>
    <s v="CANU-4"/>
    <s v="CANAL U 4 X 5.4 LIBRAS/PIE"/>
    <n v="6"/>
    <m/>
    <m/>
    <n v="6"/>
    <s v="DESPACHAR JUNTO CON EL CAMION QUE ENVIA EL ING MIGUEL DURAN DESPACHAR TRAMO COMPLETO SIN PINTAR"/>
    <s v="Transportador por: GRUPO ARTE S.A.S [San Gil]. Placa: XVB642. Cédula Conductor: 91.452.765. Nombre Conductor: Cristian Hernando Parra Valbuena. Celular Conductor: 320 896 3513"/>
    <s v="GRUPO ARTE S.A.S"/>
    <s v="CR 9 72 21 P 7"/>
    <s v="BOGOTÁ. D.C."/>
    <s v="NIÑO DUARTE ARNULFO JAVIER"/>
    <s v="LINA PADILLA"/>
    <d v="2024-04-17T15:44:39"/>
    <x v="2"/>
    <n v="1"/>
  </r>
  <r>
    <s v="DS-24040108"/>
    <d v="2024-04-16T00:00:00"/>
    <x v="478"/>
    <d v="2024-04-05T00:00:00"/>
    <d v="2024-04-04T11:45:23"/>
    <s v="OP:2023-00538.016"/>
    <s v="BATERIA DE (12) TOLVAS DE ALMACENAMIENTO, FABRICADAS EN LAMINA HR TVDS 5050 1206, 174.6 M3 TOTAL TVDS 5050"/>
    <s v="BBVA COLOMBIA / BANCO BILBAO VIZCAYA ARGENTARIA COLOMBIA S.A. [Bogotá D.C]"/>
    <s v="Empaques"/>
    <s v="1.4.05.10 | Varios"/>
    <s v="EMP-CAU-SIL-3/8"/>
    <s v="EMPAQUE DE CAUCHO Ø 3/8 PARA SILO/TOPE"/>
    <n v="400"/>
    <m/>
    <m/>
    <n v="400"/>
    <s v="HUACAL"/>
    <s v="Transportador por: GRUPO ARTE S.A.S [San Gil]. Placa: XVB642. Cédula Conductor: 91.452.765. Nombre Conductor: Cristian Hernando Parra Valbuena. Celular Conductor: 320 896 3513"/>
    <s v="GRUPO ARTE S.A.S"/>
    <s v="CR 9 72 21 P 7"/>
    <s v="BOGOTÁ. D.C."/>
    <s v="DURAN ALVAREZ MIGUEL ANDRES"/>
    <s v="LINA PADILLA"/>
    <d v="2024-04-16T14:54:12"/>
    <x v="0"/>
    <n v="1"/>
  </r>
  <r>
    <s v="DS-24040108"/>
    <d v="2024-04-16T00:00:00"/>
    <x v="520"/>
    <d v="2024-04-15T00:00:00"/>
    <d v="2024-04-09T16:42:34"/>
    <s v="OP:2024-00062.001"/>
    <s v="MONTAJE INGENIERO MIGUEL DURAN"/>
    <s v="BBVA COLOMBIA / BANCO BILBAO VIZCAYA ARGENTARIA COLOMBIA S.A. [Bogotá D.C]"/>
    <s v="Elementos de Protección"/>
    <s v="1.4.55.12 | Materiales y Suministros para MO"/>
    <s v="GAF-MCR.OTG"/>
    <s v="LENTES PARA COLOCAR SOBRE ANTEOJOS RECETADOS MARCA KLONDIKE OTG REF OG210PF"/>
    <n v="1"/>
    <m/>
    <m/>
    <n v="1"/>
    <s v="HUACAL -PARA CRISTIAN BARCENAS"/>
    <s v="Transportador por: GRUPO ARTE S.A.S [San Gil]. Placa: XVB642. Cédula Conductor: 91.452.765. Nombre Conductor: Cristian Hernando Parra Valbuena. Celular Conductor: 320 896 3513"/>
    <s v="GRUPO ARTE S.A.S"/>
    <s v="CR 9 72 21 P 7"/>
    <s v="BOGOTÁ. D.C."/>
    <s v="DURAN ALVAREZ MIGUEL ANDRES"/>
    <s v="LINA PADILLA"/>
    <d v="2024-04-16T14:54:12"/>
    <x v="0"/>
    <n v="0"/>
  </r>
  <r>
    <s v="DS-24040108"/>
    <d v="2024-04-16T00:00:00"/>
    <x v="521"/>
    <d v="2024-04-19T00:00:00"/>
    <d v="2024-04-15T14:13:15"/>
    <s v="OP:2024-00062.001"/>
    <s v="MONTAJE INGENIERO MIGUEL DURAN"/>
    <s v="BBVA COLOMBIA / BANCO BILBAO VIZCAYA ARGENTARIA COLOMBIA S.A. [Bogotá D.C]"/>
    <s v="Materiales y Suministros"/>
    <s v="1.4.55.20 | Materiales y Suministros"/>
    <s v="BOT-AGU."/>
    <s v="BOTELLON DE AGUA X 20 LITROS"/>
    <n v="2"/>
    <m/>
    <m/>
    <n v="2"/>
    <s v="HUACAL"/>
    <s v="Transportador por: GRUPO ARTE S.A.S [San Gil]. Placa: XVB642. Cédula Conductor: 91.452.765. Nombre Conductor: Cristian Hernando Parra Valbuena. Celular Conductor: 320 896 3513"/>
    <s v="GRUPO ARTE S.A.S"/>
    <s v="CR 9 72 21 P 7"/>
    <s v="BOGOTÁ. D.C."/>
    <s v="DURAN ALVAREZ MIGUEL ANDRES"/>
    <s v="LINA PADILLA"/>
    <d v="2024-04-16T14:54:12"/>
    <x v="0"/>
    <n v="0"/>
  </r>
  <r>
    <s v="DS-24040108"/>
    <d v="2024-04-16T00:00:00"/>
    <x v="521"/>
    <d v="2024-04-19T00:00:00"/>
    <d v="2024-04-15T14:13:15"/>
    <s v="OP:2024-00062.001"/>
    <s v="MONTAJE INGENIERO MIGUEL DURAN"/>
    <s v="BBVA COLOMBIA / BANCO BILBAO VIZCAYA ARGENTARIA COLOMBIA S.A. [Bogotá D.C]"/>
    <s v="Rodamientos Diversos"/>
    <s v="1.4.05.06 | Rodamientos"/>
    <s v="ACO-RAP.1/2.FIT.MAC.1/2"/>
    <s v="ACOPLE RAPIDO 1/2&quot; CON FITTING MACHO DE 1/2&quot;"/>
    <n v="2"/>
    <m/>
    <m/>
    <n v="2"/>
    <s v="HUACAL"/>
    <s v="Transportador por: GRUPO ARTE S.A.S [San Gil]. Placa: XVB642. Cédula Conductor: 91.452.765. Nombre Conductor: Cristian Hernando Parra Valbuena. Celular Conductor: 320 896 3513"/>
    <s v="GRUPO ARTE S.A.S"/>
    <s v="CR 9 72 21 P 7"/>
    <s v="BOGOTÁ. D.C."/>
    <s v="DURAN ALVAREZ MIGUEL ANDRES"/>
    <s v="LINA PADILLA"/>
    <d v="2024-04-16T14:54:12"/>
    <x v="0"/>
    <n v="0"/>
  </r>
  <r>
    <s v="DS-24040108"/>
    <d v="2024-04-16T00:00:00"/>
    <x v="522"/>
    <d v="2024-04-16T00:00:00"/>
    <d v="2024-04-16T11:59:26"/>
    <s v="OP:2023-00065.009"/>
    <s v="VENTILADOR CENTRIFUGO A23SWSI  60 HP 18000 CFM@12&quot; VNCT 404"/>
    <s v="BBVA COLOMBIA / BANCO BILBAO VIZCAYA ARGENTARIA COLOMBIA S.A. [Bogotá D.C]"/>
    <s v="Tuerca de Seguridad"/>
    <s v="1.4.05.08 | Tornillería"/>
    <s v="TUE-SEG-1/2"/>
    <s v="TUERCA DE SEGURIDAD 1/2 ZINCADA"/>
    <n v="28"/>
    <m/>
    <m/>
    <n v="28"/>
    <s v="HUACAL"/>
    <s v="Transportador por: GRUPO ARTE S.A.S [San Gil]. Placa: XVB642. Cédula Conductor: 91.452.765. Nombre Conductor: Cristian Hernando Parra Valbuena. Celular Conductor: 320 896 3513"/>
    <s v="GRUPO ARTE S.A.S"/>
    <s v="CR 9 72 21 P 7"/>
    <s v="BOGOTÁ. D.C."/>
    <s v="PARADA RAMIREZ SARASH YULEIMA"/>
    <s v="LINA PADILLA"/>
    <d v="2024-04-16T14:54:12"/>
    <x v="0"/>
    <n v="0"/>
  </r>
  <r>
    <s v="DS-24040108"/>
    <d v="2024-04-16T00:00:00"/>
    <x v="522"/>
    <d v="2024-04-16T00:00:00"/>
    <d v="2024-04-16T11:59:26"/>
    <s v="OP:2023-00065.009"/>
    <s v="VENTILADOR CENTRIFUGO A23SWSI  60 HP 18000 CFM@12&quot; VNCT 404"/>
    <s v="BBVA COLOMBIA / BANCO BILBAO VIZCAYA ARGENTARIA COLOMBIA S.A. [Bogotá D.C]"/>
    <s v="Cauchos"/>
    <s v="1.4.05.10 | Varios"/>
    <s v="CAU-3 1/2X2 1/4"/>
    <s v="CAUCHO AMORTIGUADOR ZARANDA 3 1/2&quot; X 2 1/4&quot;"/>
    <n v="7"/>
    <m/>
    <m/>
    <n v="7"/>
    <s v="HUACAL"/>
    <s v="Transportador por: GRUPO ARTE S.A.S [San Gil]. Placa: XVB642. Cédula Conductor: 91.452.765. Nombre Conductor: Cristian Hernando Parra Valbuena. Celular Conductor: 320 896 3513"/>
    <s v="GRUPO ARTE S.A.S"/>
    <s v="CR 9 72 21 P 7"/>
    <s v="BOGOTÁ. D.C."/>
    <s v="PARADA RAMIREZ SARASH YULEIMA"/>
    <s v="LINA PADILLA"/>
    <d v="2024-04-16T14:54:12"/>
    <x v="0"/>
    <n v="0"/>
  </r>
  <r>
    <s v="DS-24040109"/>
    <d v="2024-04-16T00:00:00"/>
    <x v="523"/>
    <d v="2024-04-16T00:00:00"/>
    <d v="2024-04-16T08:41:09"/>
    <s v="OP:2023-00065.016"/>
    <s v="VENTILADOR CENTRIFUGO ACOPLE DIRECTO AP36016, 40 HP, 6500CFM 20@2O&quot; VNCT 6500"/>
    <s v="BBVA COLOMBIA / BANCO BILBAO VIZCAYA ARGENTARIA COLOMBIA S.A. [Bogotá D.C]"/>
    <s v="Tuerca de Seguridad"/>
    <s v="1.4.05.08 | Tornillería"/>
    <s v="TUE-SEG-1/2"/>
    <s v="TUERCA DE SEGURIDAD 1/2 ZINCADA"/>
    <n v="12"/>
    <m/>
    <m/>
    <n v="12"/>
    <s v="HUACAL"/>
    <s v="Transportador por: GRUPO ARTE S.A.S [San Gil]. Placa: XVB642. Cédula Conductor: 91.452.765. Nombre Conductor: Cristian Hernando Parra Valbuena. Celular Conductor: 320 896 3513"/>
    <s v="GRUPO ARTE S.A.S"/>
    <s v="CR 9 72 21 P 7"/>
    <s v="BOGOTÁ. D.C."/>
    <s v="VALBUENA PEREZ ELKIN YESID"/>
    <s v="LINA PADILLA"/>
    <d v="2024-04-16T12:31:15"/>
    <x v="0"/>
    <n v="0"/>
  </r>
  <r>
    <s v="DS-24040109"/>
    <d v="2024-04-16T00:00:00"/>
    <x v="523"/>
    <d v="2024-04-16T00:00:00"/>
    <d v="2024-04-16T08:41:09"/>
    <s v="OP:2023-00065.016"/>
    <s v="VENTILADOR CENTRIFUGO ACOPLE DIRECTO AP36016, 40 HP, 6500CFM 20@2O&quot; VNCT 6500"/>
    <s v="BBVA COLOMBIA / BANCO BILBAO VIZCAYA ARGENTARIA COLOMBIA S.A. [Bogotá D.C]"/>
    <s v="Cauchos"/>
    <s v="1.4.05.10 | Varios"/>
    <s v="CAU-3 1/2X2 1/4"/>
    <s v="CAUCHO AMORTIGUADOR ZARANDA 3 1/2&quot; X 2 1/4&quot;"/>
    <n v="6"/>
    <m/>
    <m/>
    <n v="6"/>
    <s v="HUACAL"/>
    <s v="Transportador por: GRUPO ARTE S.A.S [San Gil]. Placa: XVB642. Cédula Conductor: 91.452.765. Nombre Conductor: Cristian Hernando Parra Valbuena. Celular Conductor: 320 896 3513"/>
    <s v="GRUPO ARTE S.A.S"/>
    <s v="CR 9 72 21 P 7"/>
    <s v="BOGOTÁ. D.C."/>
    <s v="VALBUENA PEREZ ELKIN YESID"/>
    <s v="LINA PADILLA"/>
    <d v="2024-04-16T12:31:15"/>
    <x v="0"/>
    <n v="0"/>
  </r>
  <r>
    <s v="DS-24040111"/>
    <d v="2024-04-16T00:00:00"/>
    <x v="524"/>
    <d v="2024-04-15T00:00:00"/>
    <d v="2024-04-15T07:47:25"/>
    <s v="OP:2023-00408.011"/>
    <s v="CONSUMIBLES  MONTAJE ESTRUCTURA HUS (APOYO CONTRATISTA )"/>
    <s v="METALTECO SAS [Girón]"/>
    <s v="Soldadura 6010"/>
    <s v="1.4.05.07 | Soldadura"/>
    <s v="SOL-6010-1/8"/>
    <s v="SOLDADURA 6010 1/8 WEST ARCO WEST ARCO"/>
    <n v="10"/>
    <m/>
    <m/>
    <n v="10"/>
    <s v="RECOGE MIGUEL HERNANDEZ  EN PORTERIA"/>
    <s v="Transportador por: HERNANDEZ SERRANO MIGUEL ANGEL. Placa: ZHU62C. Cédula Conductor: 91493429. Nombre Conductor: MIGUEL HERNANDEZ. Celular Conductor: 3206273877"/>
    <s v="HERNANDEZ SERRANO MIGUEL ANGEL"/>
    <s v="KM 6 VIA GIRON"/>
    <s v="GIRÓN"/>
    <s v="PINTO PINZON LUIS ARNULFO"/>
    <s v="NATHALIA PLATA"/>
    <d v="2024-04-16T12:06:35"/>
    <x v="0"/>
    <n v="0"/>
  </r>
  <r>
    <s v="DS-24040115"/>
    <d v="2024-04-16T00:00:00"/>
    <x v="525"/>
    <d v="2024-04-16T00:00:00"/>
    <d v="2024-04-15T17:10:12"/>
    <s v="OP:2023-00240.002"/>
    <s v="MONTAJE  DE ESTRUCTURA METÁLICA EN ACERO ESTRUCTURAL  A572"/>
    <s v="CONSORCIO CONSTRUCCIONES HOSPITALARIAS [Bogotá D.C.]"/>
    <s v="Soldadura 7018"/>
    <s v="1.4.05.07 | Soldadura"/>
    <s v="SOL-7018-1/8"/>
    <s v="SOLDADURA 7018 1/8 WEST ARCO WEST ARCO"/>
    <n v="10"/>
    <m/>
    <m/>
    <n v="10"/>
    <s v="Despachar al HUS"/>
    <s v="Transportador por: HERNANDEZ SERRANO MIGUEL ANGEL. Placa: NA. Cédula Conductor: 91493429. Nombre Conductor: MIGUEL HERNANDEZ. Celular Conductor: 1"/>
    <s v="HERNANDEZ SERRANO MIGUEL ANGEL"/>
    <s v="CR 12 84 A 12 OF 301"/>
    <s v="BOGOTÁ. D.C."/>
    <s v="PINTO PINZON LUIS ARNULFO"/>
    <s v="JORGE ROMAN"/>
    <d v="2024-04-16T16:49:39"/>
    <x v="0"/>
    <n v="0"/>
  </r>
  <r>
    <s v="DS-24040115"/>
    <d v="2024-04-16T00:00:00"/>
    <x v="525"/>
    <d v="2024-04-16T00:00:00"/>
    <d v="2024-04-15T17:10:12"/>
    <s v="OP:2023-00240.002"/>
    <s v="MONTAJE  DE ESTRUCTURA METÁLICA EN ACERO ESTRUCTURAL  A572"/>
    <s v="CONSORCIO CONSTRUCCIONES HOSPITALARIAS [Bogotá D.C.]"/>
    <s v="Soldadura 6010"/>
    <s v="1.4.05.07 | Soldadura"/>
    <s v="SOL-6010-1/8"/>
    <s v="SOLDADURA 6010 1/8 WEST ARCO WEST ARCO"/>
    <n v="10"/>
    <m/>
    <m/>
    <n v="10"/>
    <s v="Despachar al HUS"/>
    <s v="Transportador por: HERNANDEZ SERRANO MIGUEL ANGEL. Placa: NA. Cédula Conductor: 91493429. Nombre Conductor: MIGUEL HERNANDEZ. Celular Conductor: 1"/>
    <s v="HERNANDEZ SERRANO MIGUEL ANGEL"/>
    <s v="CR 12 84 A 12 OF 301"/>
    <s v="BOGOTÁ. D.C."/>
    <s v="PINTO PINZON LUIS ARNULFO"/>
    <s v="JORGE ROMAN"/>
    <d v="2024-04-16T16:49:39"/>
    <x v="0"/>
    <n v="0"/>
  </r>
  <r>
    <s v="DS-24040116"/>
    <d v="2024-04-17T00:00:00"/>
    <x v="526"/>
    <d v="2024-04-13T00:00:00"/>
    <d v="2024-04-12T18:34:12"/>
    <s v="OP:2023-00240.001"/>
    <s v="DISEÑO DE PLANOS TALLER FABRICACIÓN DE ESTRUCTURA METÁLICA EN ACERO ESTRUCTURAL A-572"/>
    <s v="CONSORCIO CONSTRUCCIONES HOSPITALARIAS [Bogotá D.C.]"/>
    <s v="Tuerca Hexágona Grado"/>
    <s v="1.4.05.08 | Tornillería"/>
    <s v="TUH-3/8-G5"/>
    <s v="TUERCA HEX 3/8 GRADO 5"/>
    <n v="280"/>
    <m/>
    <m/>
    <n v="280"/>
    <s v="Despachar para el HUS"/>
    <s v="Transportador por: HERNANDEZ SERRANO MIGUEL ANGEL. Placa: NA. Cédula Conductor: 91493429. Nombre Conductor: MIGUEL HERNANDEZ. Celular Conductor: 1"/>
    <s v="HERNANDEZ SERRANO MIGUEL ANGEL"/>
    <s v="CR 12 84 A 12 OF 301"/>
    <s v="BOGOTÁ. D.C."/>
    <s v="PINTO PINZON LUIS ARNULFO"/>
    <s v="JORGE ROMAN"/>
    <d v="2024-04-17T08:42:08"/>
    <x v="0"/>
    <n v="0"/>
  </r>
  <r>
    <s v="DS-24040116"/>
    <d v="2024-04-17T00:00:00"/>
    <x v="526"/>
    <d v="2024-04-13T00:00:00"/>
    <d v="2024-04-12T18:34:12"/>
    <s v="OP:2023-00240.001"/>
    <s v="DISEÑO DE PLANOS TALLER FABRICACIÓN DE ESTRUCTURA METÁLICA EN ACERO ESTRUCTURAL A-572"/>
    <s v="CONSORCIO CONSTRUCCIONES HOSPITALARIAS [Bogotá D.C.]"/>
    <s v="Tornillo Grado"/>
    <s v="1.4.05.08 | Tornillería"/>
    <s v="THE-3/8X1 1/2G5"/>
    <s v="TORNILLO HEX 3/8 X 1 1/2 - GRADO 5"/>
    <n v="280"/>
    <m/>
    <m/>
    <n v="280"/>
    <s v="Despachar para el HUS"/>
    <s v="Transportador por: HERNANDEZ SERRANO MIGUEL ANGEL. Placa: NA. Cédula Conductor: 91493429. Nombre Conductor: MIGUEL HERNANDEZ. Celular Conductor: 1"/>
    <s v="HERNANDEZ SERRANO MIGUEL ANGEL"/>
    <s v="CR 12 84 A 12 OF 301"/>
    <s v="BOGOTÁ. D.C."/>
    <s v="PINTO PINZON LUIS ARNULFO"/>
    <s v="JORGE ROMAN"/>
    <d v="2024-04-17T08:42:08"/>
    <x v="0"/>
    <n v="0"/>
  </r>
  <r>
    <s v="DS-24040117"/>
    <d v="2024-04-17T00:00:00"/>
    <x v="525"/>
    <d v="2024-04-16T00:00:00"/>
    <d v="2024-04-15T17:10:12"/>
    <s v="OP:2023-00240.002"/>
    <s v="MONTAJE  DE ESTRUCTURA METÁLICA EN ACERO ESTRUCTURAL  A572"/>
    <s v="CONSORCIO CONSTRUCCIONES HOSPITALARIAS [Bogotá D.C.]"/>
    <s v="A.C.P.M"/>
    <s v="1.4.55.05 | Combustibles y Lubricantes"/>
    <s v="COM-ACP.M"/>
    <s v="ACPM"/>
    <n v="55"/>
    <m/>
    <m/>
    <n v="55"/>
    <s v="Despachar al HUS"/>
    <s v="Transportador por: HERNANDEZ SERRANO MIGUEL ANGEL. Placa: NA. Cédula Conductor: 91493429. Nombre Conductor: MIGUEL HERNANDEZ. Celular Conductor: 1"/>
    <s v="HERNANDEZ SERRANO MIGUEL ANGEL"/>
    <s v="CR 12 84 A 12 OF 301"/>
    <s v="BOGOTÁ. D.C."/>
    <s v="PINTO PINZON LUIS ARNULFO"/>
    <s v="JORGE ROMAN"/>
    <d v="2024-04-17T08:45:23"/>
    <x v="0"/>
    <n v="0"/>
  </r>
  <r>
    <s v="DS-24040121"/>
    <d v="2024-04-17T00:00:00"/>
    <x v="527"/>
    <d v="2024-04-17T00:00:00"/>
    <d v="2024-04-17T10:46:37"/>
    <s v="OP:2024-00246.001"/>
    <s v="VALVULA DIAFRAGMA VPCF-40 AC110V Ø 1 1/2&quot; CON BOBINA"/>
    <s v="ITALCOL SA [Villavicencio]"/>
    <s v="Tubería Válvulas"/>
    <s v="1.4.05.11 | Accesorios Tuberia"/>
    <s v="VAL-DIA.40.1.1/2"/>
    <s v="VALVULA DIAFRAGMA VPCF-40 AC110V Ø 1 1/2&quot; CON BOBINA"/>
    <n v="3"/>
    <m/>
    <m/>
    <n v="3"/>
    <s v="ENVIAR POR ENVIA ASEGURAR POR 1.000.000 PESOS SEGUN OC 009-OCN-00001015"/>
    <s v="GUIA ENVIA 064105977482- Transportador por: COLVANES SAS [Giron]. Placa: COL123. Cédula Conductor: 800185306. Nombre Conductor: COLVANES SAS [Giron]. Celular Conductor: 6084035"/>
    <s v="COLVANES SAS"/>
    <s v="KM 10 VIA VILLAVICENCIO - ACACIAS , VEREDA LA UNIÓN"/>
    <s v="VILLAVICENCIO"/>
    <s v="LIZARAZO MORENO EDWIN HORACIO"/>
    <s v="JORGE ROMAN"/>
    <d v="2024-04-17T12:08:11"/>
    <x v="0"/>
    <n v="0"/>
  </r>
  <r>
    <s v="DS-24040124"/>
    <d v="2024-04-17T00:00:00"/>
    <x v="528"/>
    <d v="2024-04-17T00:00:00"/>
    <d v="2024-04-16T22:31:17"/>
    <s v="OP:2024-00128.011"/>
    <s v="EPP'S DE PERSONAL DEL PROYECTO-CASA HIDRO"/>
    <s v="CARBONES DEL CERREJON LIMITED [Bogotá D.C.]"/>
    <s v="Elementos de Protección"/>
    <s v="1.4.55.12 | Materiales y Suministros para MO"/>
    <s v="RES-PAR.821"/>
    <s v="RESPIRADOR PARA PARTICULAS 3M 8210V N95"/>
    <n v="100"/>
    <m/>
    <m/>
    <n v="100"/>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Elementos de Protección"/>
    <s v="1.4.55.12 | Materiales y Suministros para MO"/>
    <s v="PRO-AUD.INS"/>
    <s v="PROTECTOR AUDITIVO TIPO COPA PARA INSERCION A CASCO MARCA STEELPRO REF: CM501"/>
    <n v="2"/>
    <m/>
    <m/>
    <n v="2"/>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Elementos de Protección"/>
    <s v="1.4.55.12 | Materiales y Suministros para MO"/>
    <s v="MAS-DES.8247"/>
    <s v="MASCARILLA DESECHABLE 8247 3M (R95)"/>
    <n v="8"/>
    <m/>
    <m/>
    <n v="8"/>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Guantes"/>
    <s v="1.4.55.12 | Materiales y Suministros para MO"/>
    <s v="GUA-VAQ.REF"/>
    <s v="GUANTE TIPO INGENIERO EN VAQUETA CON REFUERZO EN PALMA Y DEDOS - MANOPLA DE 10 CMS"/>
    <n v="4"/>
    <m/>
    <m/>
    <n v="4"/>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Guantes"/>
    <s v="1.4.55.12 | Materiales y Suministros para MO"/>
    <s v="GUA-VAQ.REF"/>
    <s v="GUANTE TIPO INGENIERO EN VAQUETA CON REFUERZO EN PALMA Y DEDOS - MANOPLA DE 10 CMS"/>
    <n v="16"/>
    <m/>
    <m/>
    <n v="16"/>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Guantes"/>
    <s v="1.4.55.12 | Materiales y Suministros para MO"/>
    <s v="GUA-POL.G40.9"/>
    <s v="GUANTE G40 POLIURETANO MANTENIMIENTO # 9"/>
    <n v="5"/>
    <m/>
    <m/>
    <n v="5"/>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Elementos de Protección"/>
    <s v="1.4.55.12 | Materiales y Suministros para MO"/>
    <s v="GAF-TRA.SPYFLEX"/>
    <s v="GAFAS ANTIEMPAÑANTES TRANSPARENTES REF. SPYFLEX Ref: 352451600040"/>
    <n v="5"/>
    <m/>
    <m/>
    <n v="5"/>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Elementos de Protección"/>
    <s v="1.4.55.12 | Materiales y Suministros para MO"/>
    <s v="GAF-NEG.SPYFLEX"/>
    <s v="GAFAS ANTIEMPAÑANTES NEGRAS REF. SPYFLEX Ref: 201020232"/>
    <n v="5"/>
    <m/>
    <m/>
    <n v="5"/>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Elementos de Protección"/>
    <s v="1.4.55.12 | Materiales y Suministros para MO"/>
    <s v="GAB-IMP.AMA"/>
    <s v="ABRIGO IMPERMEABLE EN PVC CALIBRE 18 AMARILLO"/>
    <n v="2"/>
    <m/>
    <m/>
    <n v="2"/>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Elementos de Protección"/>
    <s v="1.4.55.12 | Materiales y Suministros para MO"/>
    <s v="CAS-DIE.GRI"/>
    <s v="CASCO DIELECTRICO CON RACHET - COLOR GRIS"/>
    <n v="1"/>
    <m/>
    <m/>
    <n v="1"/>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Elementos de Protección"/>
    <s v="1.4.55.12 | Materiales y Suministros para MO"/>
    <s v="CAS-DIE.BLA"/>
    <s v="CASCO DIELECTRICO CON RACHET - COLOR BLANCO ARM Ref: A1300RC"/>
    <n v="1"/>
    <m/>
    <m/>
    <n v="1"/>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Elementos de Protección"/>
    <s v="1.4.55.12 | Materiales y Suministros para MO"/>
    <s v="CAP-SOL.DRIL"/>
    <s v="CAPUCHON SOLDADOR EN DRIL"/>
    <n v="4"/>
    <m/>
    <m/>
    <n v="4"/>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24"/>
    <d v="2024-04-17T00:00:00"/>
    <x v="528"/>
    <d v="2024-04-17T00:00:00"/>
    <d v="2024-04-16T22:31:17"/>
    <s v="OP:2024-00128.011"/>
    <s v="EPP'S DE PERSONAL DEL PROYECTO-CASA HIDRO"/>
    <s v="CARBONES DEL CERREJON LIMITED [Bogotá D.C.]"/>
    <s v="Elementos de Protección"/>
    <s v="1.4.55.12 | Materiales y Suministros para MO"/>
    <s v="BAR-RIG.MEN."/>
    <s v="BARBUQUEJO RIGIDO MENTONERA PARA CASCO - 3 APOYOS ARM Ref: 09131"/>
    <n v="3"/>
    <m/>
    <m/>
    <n v="3"/>
    <s v="RECOGE EN METALTECO EL PROVEEDOR CASA HIDRONEUMATICA EL 17/04/2024 A LAS 8 AM"/>
    <s v="Transportador por: CASA HIDRONEUMATICA SAS [Bucaramanga]. Placa: NA. Cédula Conductor: 900543085. Nombre Conductor: CASA HIDRONEUMATICA SAS [Bucaramanga]. Celular Conductor: 1"/>
    <s v="CASA HIDRONEUMATICA SAS"/>
    <s v="CR 15 91 46 P 7"/>
    <s v="BOGOTÁ. D.C."/>
    <s v="PARADA RAMIREZ SARASH YULEIMA"/>
    <s v="NATHALIA PLATA"/>
    <d v="2024-04-17T16:17:29"/>
    <x v="0"/>
    <n v="0"/>
  </r>
  <r>
    <s v="DS-24040130"/>
    <d v="2024-04-18T00:00:00"/>
    <x v="468"/>
    <d v="2024-04-03T00:00:00"/>
    <d v="2024-04-03T07:43:37"/>
    <s v="OP:2023-00206.004"/>
    <s v="ITEM 303: CONSTRUCCION DEL CERRAMIENTO PARA LAS DOS TOLVAS DE RECIBO, 53 M X 10 M POR 6.0 M DE ALTURA"/>
    <s v="PUERTO BAHIA COLOMBIA DE URABA S.A [Antioquia]"/>
    <s v="Disco de Corte"/>
    <s v="1.4.55.20 | Materiales y Suministros"/>
    <s v="DISCO-CORTE-4 1"/>
    <s v="DISCO CORTE 4 1/2&quot; X 1/16&quot; X 7/8&quot; A46T TIPO 1 Ref: CLAVE 422"/>
    <n v="8"/>
    <m/>
    <m/>
    <n v="8"/>
    <m/>
    <s v="Transportador por: VARGAS ARGUELLO DENNIS FERNEY. Placa: GIU259. Cédula Conductor: 1095913532. Nombre Conductor: DENNIS VARGAS. Celular Conductor: 316 7572241"/>
    <s v="VARGAS ARGUELLO DENNIS FERNEY"/>
    <s v="VEREDA EL CANAL CORR NUEVA COLONIA, TURBO, ANTIOQUIA"/>
    <s v="TURBO"/>
    <s v="VALBUENA PEREZ ELKIN YESID"/>
    <s v="LINA PADILLA"/>
    <d v="2024-04-18T12:23:40"/>
    <x v="0"/>
    <n v="0"/>
  </r>
  <r>
    <s v="DS-24040131"/>
    <d v="2024-04-18T00:00:00"/>
    <x v="529"/>
    <d v="2024-04-17T00:00:00"/>
    <d v="2024-04-16T11:01:51"/>
    <s v="OP:2024-00215.002"/>
    <s v="COMPUERTA SELLO FRONTAL PLTZ 25 AMPL REF PLTZ-25-01-017"/>
    <s v="ALIMENTOS FINCA S.A.S. [Mosquera]"/>
    <s v="Tornillo Bristol con cabeza"/>
    <s v="1.4.05.08 | Tornillería"/>
    <s v="TBR-AVE.M12X30X1.75.INOX"/>
    <s v="TORNILLO BRISTOL AVELLAN M12 X 30MM - PASO 1.75MM - INOX"/>
    <n v="20"/>
    <m/>
    <m/>
    <n v="20"/>
    <s v="ENVIAR POR ENVIA ASEGURAR POR 2.000.000"/>
    <s v="GUIA ENVIA 064105981992- Transportador por: COLVANES SAS [Giron]. Placa: COL123. Cédula Conductor: 800185306. Nombre Conductor: COLVANES SAS [Giron]. Celular Conductor: 6084035"/>
    <s v="COLVANES SAS"/>
    <s v="KILOMETRO 12 VIA MOSQUERA"/>
    <s v="MOSQUERA"/>
    <s v="LIZARAZO MORENO EDWIN HORACIO"/>
    <s v="JORGE ROMAN"/>
    <d v="2024-04-18T12:42:12"/>
    <x v="0"/>
    <n v="0"/>
  </r>
  <r>
    <s v="DS-24040133"/>
    <d v="2024-04-18T00:00:00"/>
    <x v="530"/>
    <d v="2024-04-18T00:00:00"/>
    <d v="2024-04-18T10:34:34"/>
    <s v="OP:2024-00136.007"/>
    <s v="ASPERSOR MECANIZADO PARA ENFRIADORA"/>
    <s v="OPERADORA AVICOLA COLOMBIA S.A.S [Barbosa]"/>
    <s v="Tuerca Hexágona Inoxidable"/>
    <s v="1.4.05.08 | Tornillería"/>
    <s v="TUH-INOX-3/8|TUH-INO-3/8"/>
    <s v="TUERCA HEX INOX 3/8"/>
    <n v="4"/>
    <m/>
    <m/>
    <n v="4"/>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Tuerca Hexágona Inoxidable"/>
    <s v="1.4.05.08 | Tornillería"/>
    <s v="TUH-INOX-1/2"/>
    <s v="TUERCA HEX INOX 1/2"/>
    <n v="4"/>
    <m/>
    <m/>
    <n v="4"/>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Tuerca Hexágona Grado"/>
    <s v="1.4.05.08 | Tornillería"/>
    <s v="TUH-5/8-G8"/>
    <s v="TUERCA HEX 5/8 GRADO 8"/>
    <n v="4"/>
    <m/>
    <m/>
    <n v="4"/>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Tuerca Hexágona Grado"/>
    <s v="1.4.05.08 | Tornillería"/>
    <s v="TUH-5/16-G5"/>
    <s v="TUERCA HEX 5/16 GRADO 5"/>
    <n v="8"/>
    <m/>
    <m/>
    <n v="8"/>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Tuerca Hexágona Grado"/>
    <s v="1.4.05.08 | Tornillería"/>
    <s v="TUH-1/2-G8"/>
    <s v="TUERCA HEX 1/2 GRADO 8"/>
    <n v="4"/>
    <m/>
    <m/>
    <n v="4"/>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Tornillo Inox"/>
    <s v="1.4.05.08 | Tornillería"/>
    <s v="TIN-1/2X1 1/4"/>
    <s v="TORNILLO HEX INOX 1/2 X 1 1/4"/>
    <n v="2"/>
    <m/>
    <m/>
    <n v="2"/>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Tornillo Grado"/>
    <s v="1.4.05.08 | Tornillería"/>
    <s v="THE-5/8X2-G5"/>
    <s v="TORNILLO HEX 5/8 X 2 - GRADO 5"/>
    <n v="2"/>
    <m/>
    <m/>
    <n v="2"/>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Tornillo Grado"/>
    <s v="1.4.05.08 | Tornillería"/>
    <s v="THE-5/8X2 1/2-8"/>
    <s v="TORNILLO HEX 5/8 X 2 1/2 - GRADO 8"/>
    <n v="1"/>
    <m/>
    <m/>
    <n v="1"/>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Tornillo Grado"/>
    <s v="1.4.05.08 | Tornillería"/>
    <s v="THE-5/8X2 1/2-8"/>
    <s v="TORNILLO HEX 5/8 X 2 1/2 - GRADO 8"/>
    <n v="1"/>
    <m/>
    <m/>
    <n v="1"/>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Tornillo Hexágono"/>
    <s v="1.4.05.08 | Tornillería"/>
    <s v="THE-5/16X1 1/2"/>
    <s v="TORNILLO HEX 5/16 X 1 1/2 ZINCADO"/>
    <n v="4"/>
    <m/>
    <m/>
    <n v="4"/>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Tornillo Grado"/>
    <s v="1.4.05.08 | Tornillería"/>
    <s v="THE-1/2X21/2-G8"/>
    <s v="TORNILLO HEX 1/2 X 2 1/2 - GRADO 8"/>
    <n v="4"/>
    <m/>
    <m/>
    <n v="4"/>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Arandela Presión"/>
    <s v="1.4.05.08 | Tornillería"/>
    <s v="APR-5/16"/>
    <s v="ARANDELA PRESION 5/16 ZINCADA"/>
    <n v="8"/>
    <m/>
    <m/>
    <n v="8"/>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Arandela Presión"/>
    <s v="1.4.05.08 | Tornillería"/>
    <s v="APR-3/8-INO"/>
    <s v="ARANDELA PRESION 3/8 INOX"/>
    <n v="4"/>
    <m/>
    <m/>
    <n v="4"/>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3"/>
    <d v="2024-04-18T00:00:00"/>
    <x v="530"/>
    <d v="2024-04-18T00:00:00"/>
    <d v="2024-04-18T10:34:34"/>
    <s v="OP:2024-00136.007"/>
    <s v="ASPERSOR MECANIZADO PARA ENFRIADORA"/>
    <s v="OPERADORA AVICOLA COLOMBIA S.A.S [Barbosa]"/>
    <s v="Arandela Plana"/>
    <s v="1.4.05.08 | Tornillería"/>
    <s v="APL-5/16"/>
    <s v="ARANDELA PLANA 5/16 ZINCADA"/>
    <n v="4"/>
    <m/>
    <m/>
    <n v="4"/>
    <s v="PQ-1"/>
    <s v="Transportador por: TRANSPORTES URIMAR. Placa: SXS022. Cédula Conductor: 15255861. Nombre Conductor: Jairo Vergara. Celular Conductor: 3137961866"/>
    <s v="TRANSPORTES URIMAR"/>
    <s v="KM 5 VIA ANTIGUA GIRARDOTA - HATILLO FRENTE A CRYOGAS"/>
    <s v="BARBOSA"/>
    <s v="CAICEDO MORENO OSCAR YESID"/>
    <s v="LINA PADILLA"/>
    <d v="2024-04-18T16:29:05"/>
    <x v="0"/>
    <n v="0"/>
  </r>
  <r>
    <s v="DS-24040135"/>
    <d v="2024-04-18T00:00:00"/>
    <x v="531"/>
    <d v="2024-11-13T00:00:00"/>
    <d v="2023-11-28T10:13:55"/>
    <s v="OP:2022-00805.005"/>
    <s v="ENFRIADORA CONTRAFLUJO ENCF 2428"/>
    <s v="OPERADORA AVICOLA COLOMBIA S.A.S [Pereira]"/>
    <s v="Tuerca Hexágona Inoxidable"/>
    <s v="1.4.05.08 | Tornillería"/>
    <s v="TUH-INOX-5/16"/>
    <s v="TUERCA HEX INOX 5/16"/>
    <n v="77"/>
    <m/>
    <m/>
    <n v="77"/>
    <s v="PQ-2"/>
    <s v="Transportador por: TRANSPORTES URIMASR. Placa: SXS022. Cédula Conductor: 15255861. Nombre Conductor: JAIRO VERGARA. Celular Conductor: 3137961866"/>
    <s v="TRANSPORTES URIMASR"/>
    <s v="Av. Circunvalar 1 - 54"/>
    <s v="PEREIRA"/>
    <s v="CAICEDO MORENO OSCAR YESID"/>
    <s v="LINA PADILLA"/>
    <d v="2024-04-18T16:34:35"/>
    <x v="0"/>
    <n v="0"/>
  </r>
  <r>
    <s v="DS-24040135"/>
    <d v="2024-04-18T00:00:00"/>
    <x v="531"/>
    <d v="2024-11-13T00:00:00"/>
    <d v="2023-11-28T10:13:55"/>
    <s v="OP:2022-00805.005"/>
    <s v="ENFRIADORA CONTRAFLUJO ENCF 2428"/>
    <s v="OPERADORA AVICOLA COLOMBIA S.A.S [Pereira]"/>
    <s v="Tuerca Milimétrica"/>
    <s v="1.4.05.08 | Tornillería"/>
    <s v="TUH-24M"/>
    <s v="TUERCA M24 X PASO 2MM"/>
    <n v="2"/>
    <m/>
    <m/>
    <n v="2"/>
    <s v="PQ-2"/>
    <s v="Transportador por: TRANSPORTES URIMASR. Placa: SXS022. Cédula Conductor: 15255861. Nombre Conductor: JAIRO VERGARA. Celular Conductor: 3137961866"/>
    <s v="TRANSPORTES URIMASR"/>
    <s v="Av. Circunvalar 1 - 54"/>
    <s v="PEREIRA"/>
    <s v="CAICEDO MORENO OSCAR YESID"/>
    <s v="LINA PADILLA"/>
    <d v="2024-04-18T16:34:35"/>
    <x v="0"/>
    <n v="0"/>
  </r>
  <r>
    <s v="DS-24040135"/>
    <d v="2024-04-18T00:00:00"/>
    <x v="531"/>
    <d v="2024-11-13T00:00:00"/>
    <d v="2023-11-28T10:13:55"/>
    <s v="OP:2022-00805.005"/>
    <s v="ENFRIADORA CONTRAFLUJO ENCF 2428"/>
    <s v="OPERADORA AVICOLA COLOMBIA S.A.S [Pereira]"/>
    <s v="Tornillo Inox"/>
    <s v="1.4.05.08 | Tornillería"/>
    <s v="TIN-5/16X3/4"/>
    <s v="TORNILLO HEX INOX 5/16 X 3/4"/>
    <n v="45"/>
    <m/>
    <m/>
    <n v="45"/>
    <s v="PQ-2"/>
    <s v="Transportador por: TRANSPORTES URIMASR. Placa: SXS022. Cédula Conductor: 15255861. Nombre Conductor: JAIRO VERGARA. Celular Conductor: 3137961866"/>
    <s v="TRANSPORTES URIMASR"/>
    <s v="Av. Circunvalar 1 - 54"/>
    <s v="PEREIRA"/>
    <s v="CAICEDO MORENO OSCAR YESID"/>
    <s v="LINA PADILLA"/>
    <d v="2024-04-18T16:34:35"/>
    <x v="0"/>
    <n v="0"/>
  </r>
  <r>
    <s v="DS-24040135"/>
    <d v="2024-04-18T00:00:00"/>
    <x v="531"/>
    <d v="2024-11-13T00:00:00"/>
    <d v="2023-11-28T10:13:55"/>
    <s v="OP:2022-00805.005"/>
    <s v="ENFRIADORA CONTRAFLUJO ENCF 2428"/>
    <s v="OPERADORA AVICOLA COLOMBIA S.A.S [Pereira]"/>
    <s v="Tornillo Inox"/>
    <s v="1.4.05.08 | Tornillería"/>
    <s v="TIN-5/16X3/4"/>
    <s v="TORNILLO HEX INOX 5/16 X 3/4"/>
    <n v="27"/>
    <m/>
    <m/>
    <n v="27"/>
    <s v="PQ-2"/>
    <s v="Transportador por: TRANSPORTES URIMASR. Placa: SXS022. Cédula Conductor: 15255861. Nombre Conductor: JAIRO VERGARA. Celular Conductor: 3137961866"/>
    <s v="TRANSPORTES URIMASR"/>
    <s v="Av. Circunvalar 1 - 54"/>
    <s v="PEREIRA"/>
    <s v="CAICEDO MORENO OSCAR YESID"/>
    <s v="LINA PADILLA"/>
    <d v="2024-04-18T16:34:35"/>
    <x v="0"/>
    <n v="0"/>
  </r>
  <r>
    <s v="DS-24040135"/>
    <d v="2024-04-18T00:00:00"/>
    <x v="531"/>
    <d v="2024-11-13T00:00:00"/>
    <d v="2023-11-28T10:13:55"/>
    <s v="OP:2022-00805.005"/>
    <s v="ENFRIADORA CONTRAFLUJO ENCF 2428"/>
    <s v="OPERADORA AVICOLA COLOMBIA S.A.S [Pereira]"/>
    <s v="Tornillo Inox"/>
    <s v="1.4.05.08 | Tornillería"/>
    <s v="TIN-1/4X3/4"/>
    <s v="TORNILLO HEX INOX 1/4 X 3/4"/>
    <n v="22"/>
    <m/>
    <m/>
    <n v="22"/>
    <s v="PQ-2"/>
    <s v="Transportador por: TRANSPORTES URIMASR. Placa: SXS022. Cédula Conductor: 15255861. Nombre Conductor: JAIRO VERGARA. Celular Conductor: 3137961866"/>
    <s v="TRANSPORTES URIMASR"/>
    <s v="Av. Circunvalar 1 - 54"/>
    <s v="PEREIRA"/>
    <s v="CAICEDO MORENO OSCAR YESID"/>
    <s v="LINA PADILLA"/>
    <d v="2024-04-18T16:34:35"/>
    <x v="0"/>
    <n v="0"/>
  </r>
  <r>
    <s v="DS-24040135"/>
    <d v="2024-04-18T00:00:00"/>
    <x v="531"/>
    <d v="2024-11-13T00:00:00"/>
    <d v="2023-11-28T10:13:55"/>
    <s v="OP:2022-00805.005"/>
    <s v="ENFRIADORA CONTRAFLUJO ENCF 2428"/>
    <s v="OPERADORA AVICOLA COLOMBIA S.A.S [Pereira]"/>
    <s v="Tornillo Grado"/>
    <s v="1.4.05.08 | Tornillería"/>
    <s v="THE-7/8X3-G8"/>
    <s v="TORNILLO HEX 7/8 X 3 - GRADO 8"/>
    <n v="3"/>
    <m/>
    <m/>
    <n v="3"/>
    <s v="PQ-2"/>
    <s v="Transportador por: TRANSPORTES URIMASR. Placa: SXS022. Cédula Conductor: 15255861. Nombre Conductor: JAIRO VERGARA. Celular Conductor: 3137961866"/>
    <s v="TRANSPORTES URIMASR"/>
    <s v="Av. Circunvalar 1 - 54"/>
    <s v="PEREIRA"/>
    <s v="CAICEDO MORENO OSCAR YESID"/>
    <s v="LINA PADILLA"/>
    <d v="2024-04-18T16:34:35"/>
    <x v="0"/>
    <n v="0"/>
  </r>
  <r>
    <s v="DS-24040135"/>
    <d v="2024-04-18T00:00:00"/>
    <x v="531"/>
    <d v="2024-11-13T00:00:00"/>
    <d v="2023-11-28T10:13:55"/>
    <s v="OP:2022-00805.005"/>
    <s v="ENFRIADORA CONTRAFLUJO ENCF 2428"/>
    <s v="OPERADORA AVICOLA COLOMBIA S.A.S [Pereira]"/>
    <s v="Tornillo Hexágono"/>
    <s v="1.4.05.08 | Tornillería"/>
    <s v="THE-5/8X2 1/2"/>
    <s v="TORNILLO HEX 5/8 X 2 1/2  ZINCADO"/>
    <n v="2"/>
    <m/>
    <m/>
    <n v="2"/>
    <s v="PQ-2"/>
    <s v="Transportador por: TRANSPORTES URIMASR. Placa: SXS022. Cédula Conductor: 15255861. Nombre Conductor: JAIRO VERGARA. Celular Conductor: 3137961866"/>
    <s v="TRANSPORTES URIMASR"/>
    <s v="Av. Circunvalar 1 - 54"/>
    <s v="PEREIRA"/>
    <s v="CAICEDO MORENO OSCAR YESID"/>
    <s v="LINA PADILLA"/>
    <d v="2024-04-18T16:34:35"/>
    <x v="0"/>
    <n v="0"/>
  </r>
  <r>
    <s v="DS-24040135"/>
    <d v="2024-04-18T00:00:00"/>
    <x v="531"/>
    <d v="2024-11-13T00:00:00"/>
    <d v="2023-11-28T10:13:55"/>
    <s v="OP:2022-00805.005"/>
    <s v="ENFRIADORA CONTRAFLUJO ENCF 2428"/>
    <s v="OPERADORA AVICOLA COLOMBIA S.A.S [Pereira]"/>
    <s v="Tornillo Hexágono"/>
    <s v="1.4.05.08 | Tornillería"/>
    <s v="THE-3/8X2"/>
    <s v="TORNILLO HEX 3/8 X 2  ZINCADO"/>
    <n v="4"/>
    <m/>
    <m/>
    <n v="4"/>
    <s v="PQ-2"/>
    <s v="Transportador por: TRANSPORTES URIMASR. Placa: SXS022. Cédula Conductor: 15255861. Nombre Conductor: JAIRO VERGARA. Celular Conductor: 3137961866"/>
    <s v="TRANSPORTES URIMASR"/>
    <s v="Av. Circunvalar 1 - 54"/>
    <s v="PEREIRA"/>
    <s v="CAICEDO MORENO OSCAR YESID"/>
    <s v="LINA PADILLA"/>
    <d v="2024-04-18T16:34:35"/>
    <x v="0"/>
    <n v="0"/>
  </r>
  <r>
    <s v="DS-24040135"/>
    <d v="2024-04-18T00:00:00"/>
    <x v="531"/>
    <d v="2024-11-13T00:00:00"/>
    <d v="2023-11-28T10:13:55"/>
    <s v="OP:2022-00805.005"/>
    <s v="ENFRIADORA CONTRAFLUJO ENCF 2428"/>
    <s v="OPERADORA AVICOLA COLOMBIA S.A.S [Pereira]"/>
    <s v="Tornillo Hexágono"/>
    <s v="1.4.05.08 | Tornillería"/>
    <s v="THE-3/4X2 1/2"/>
    <s v="TORNILLO HEX 3/4 X 2 1/2 ZINCADO"/>
    <n v="2"/>
    <m/>
    <m/>
    <n v="2"/>
    <s v="PQ-2"/>
    <s v="Transportador por: TRANSPORTES URIMASR. Placa: SXS022. Cédula Conductor: 15255861. Nombre Conductor: JAIRO VERGARA. Celular Conductor: 3137961866"/>
    <s v="TRANSPORTES URIMASR"/>
    <s v="Av. Circunvalar 1 - 54"/>
    <s v="PEREIRA"/>
    <s v="CAICEDO MORENO OSCAR YESID"/>
    <s v="LINA PADILLA"/>
    <d v="2024-04-18T16:34:35"/>
    <x v="0"/>
    <n v="0"/>
  </r>
  <r>
    <s v="DS-24040135"/>
    <d v="2024-04-18T00:00:00"/>
    <x v="531"/>
    <d v="2024-11-13T00:00:00"/>
    <d v="2023-11-28T10:13:55"/>
    <s v="OP:2022-00805.005"/>
    <s v="ENFRIADORA CONTRAFLUJO ENCF 2428"/>
    <s v="OPERADORA AVICOLA COLOMBIA S.A.S [Pereira]"/>
    <s v="Tornillo Hexágono"/>
    <s v="1.4.05.08 | Tornillería"/>
    <s v="THE-1/2X3"/>
    <s v="TORNILLO HEX 1/2 X 3 ZINCADO"/>
    <n v="4"/>
    <m/>
    <m/>
    <n v="4"/>
    <s v="PQ-2"/>
    <s v="Transportador por: TRANSPORTES URIMASR. Placa: SXS022. Cédula Conductor: 15255861. Nombre Conductor: JAIRO VERGARA. Celular Conductor: 3137961866"/>
    <s v="TRANSPORTES URIMASR"/>
    <s v="Av. Circunvalar 1 - 54"/>
    <s v="PEREIRA"/>
    <s v="CAICEDO MORENO OSCAR YESID"/>
    <s v="LINA PADILLA"/>
    <d v="2024-04-18T16:34:35"/>
    <x v="0"/>
    <n v="0"/>
  </r>
  <r>
    <s v="DS-24040135"/>
    <d v="2024-04-18T00:00:00"/>
    <x v="531"/>
    <d v="2024-11-13T00:00:00"/>
    <d v="2023-11-28T10:13:55"/>
    <s v="OP:2022-00805.005"/>
    <s v="ENFRIADORA CONTRAFLUJO ENCF 2428"/>
    <s v="OPERADORA AVICOLA COLOMBIA S.A.S [Pereira]"/>
    <s v="Sensores"/>
    <s v="1.4.05.16 | Eléctricos y Electrónicos"/>
    <s v="SEN-PAL-BMRX-11"/>
    <s v="SENSOR PALETA GIRATORIA BMRX - 115 115 VAC REF: 730-0504 (SIN PALETA Y SIN ACOPLADOR) REF: 730-0504 (DESCONTINUADO) Ref: 730-0504"/>
    <n v="2"/>
    <m/>
    <m/>
    <n v="2"/>
    <s v="PQ-2"/>
    <s v="Transportador por: TRANSPORTES URIMASR. Placa: SXS022. Cédula Conductor: 15255861. Nombre Conductor: JAIRO VERGARA. Celular Conductor: 3137961866"/>
    <s v="TRANSPORTES URIMASR"/>
    <s v="Av. Circunvalar 1 - 54"/>
    <s v="PEREIRA"/>
    <s v="CAICEDO MORENO OSCAR YESID"/>
    <s v="LINA PADILLA"/>
    <d v="2024-04-18T16:34:35"/>
    <x v="1"/>
    <n v="1"/>
  </r>
  <r>
    <s v="DS-24040135"/>
    <d v="2024-04-18T00:00:00"/>
    <x v="531"/>
    <d v="2024-11-13T00:00:00"/>
    <d v="2023-11-28T10:13:55"/>
    <s v="OP:2022-00805.005"/>
    <s v="ENFRIADORA CONTRAFLUJO ENCF 2428"/>
    <s v="OPERADORA AVICOLA COLOMBIA S.A.S [Pereira]"/>
    <s v="Varios Diversos"/>
    <s v="1.4.05.10 | Varios"/>
    <s v="PAL-IN-5-416-01"/>
    <s v="PALETA INOX Ø 5&quot;  REF. 416-0152"/>
    <n v="2"/>
    <m/>
    <m/>
    <n v="2"/>
    <s v="PQ-2"/>
    <s v="Transportador por: TRANSPORTES URIMASR. Placa: SXS022. Cédula Conductor: 15255861. Nombre Conductor: JAIRO VERGARA. Celular Conductor: 3137961866"/>
    <s v="TRANSPORTES URIMASR"/>
    <s v="Av. Circunvalar 1 - 54"/>
    <s v="PEREIRA"/>
    <s v="CAICEDO MORENO OSCAR YESID"/>
    <s v="LINA PADILLA"/>
    <d v="2024-04-18T16:34:35"/>
    <x v="0"/>
    <n v="1"/>
  </r>
  <r>
    <s v="DS-24040135"/>
    <d v="2024-04-18T00:00:00"/>
    <x v="531"/>
    <d v="2024-11-13T00:00:00"/>
    <d v="2023-11-28T10:13:55"/>
    <s v="OP:2022-00805.005"/>
    <s v="ENFRIADORA CONTRAFLUJO ENCF 2428"/>
    <s v="OPERADORA AVICOLA COLOMBIA S.A.S [Pereira]"/>
    <s v="Electrónicos"/>
    <s v="1.4.05.16 | Eléctricos y Electrónicos"/>
    <s v="BRI-GRMP1"/>
    <s v="BRIDA PARA MONTAJE SENSOR PALETA GRMP-1 Ref: 730-0020"/>
    <n v="2"/>
    <m/>
    <m/>
    <n v="2"/>
    <s v="PQ-2"/>
    <s v="Transportador por: TRANSPORTES URIMASR. Placa: SXS022. Cédula Conductor: 15255861. Nombre Conductor: JAIRO VERGARA. Celular Conductor: 3137961866"/>
    <s v="TRANSPORTES URIMASR"/>
    <s v="Av. Circunvalar 1 - 54"/>
    <s v="PEREIRA"/>
    <s v="CAICEDO MORENO OSCAR YESID"/>
    <s v="LINA PADILLA"/>
    <d v="2024-04-18T16:34:35"/>
    <x v="1"/>
    <n v="1"/>
  </r>
  <r>
    <s v="DS-24040135"/>
    <d v="2024-04-18T00:00:00"/>
    <x v="531"/>
    <d v="2024-11-13T00:00:00"/>
    <d v="2023-11-28T10:13:55"/>
    <s v="OP:2022-00805.005"/>
    <s v="ENFRIADORA CONTRAFLUJO ENCF 2428"/>
    <s v="OPERADORA AVICOLA COLOMBIA S.A.S [Pereira]"/>
    <s v="Electrónicos"/>
    <s v="1.4.05.16 | Eléctricos y Electrónicos"/>
    <s v="ACO-EJE-GRSS"/>
    <s v="ACOPLADOR EJE SOLIDO GRSS-1 SENSOR PALETA BINMASTER Ref: 299-0004"/>
    <n v="2"/>
    <m/>
    <m/>
    <n v="2"/>
    <s v="PQ-2"/>
    <s v="Transportador por: TRANSPORTES URIMASR. Placa: SXS022. Cédula Conductor: 15255861. Nombre Conductor: JAIRO VERGARA. Celular Conductor: 3137961866"/>
    <s v="TRANSPORTES URIMASR"/>
    <s v="Av. Circunvalar 1 - 54"/>
    <s v="PEREIRA"/>
    <s v="CAICEDO MORENO OSCAR YESID"/>
    <s v="LINA PADILLA"/>
    <d v="2024-04-18T16:34:35"/>
    <x v="1"/>
    <n v="0"/>
  </r>
  <r>
    <s v="DS-24040135"/>
    <d v="2024-04-18T00:00:00"/>
    <x v="532"/>
    <d v="2024-04-18T00:00:00"/>
    <d v="2024-04-18T05:08:38"/>
    <s v="OP:2022-00805.001"/>
    <s v="ALIMENTADOR PELETIZADORA AP12 AP12.NO INCLUYE MOTOREDUCTOR 3 HP@62 RPM, R57 DRN100L4 F.S 1.4"/>
    <s v="OPERADORA AVICOLA COLOMBIA S.A.S [Pereira]"/>
    <s v="Sensores"/>
    <s v="1.4.05.16 | Eléctricos y Electrónicos"/>
    <s v="SEN-IND-18X8-20"/>
    <s v="SENSOR INDUCTIVO Ø 18 MM X 8 MM ALCANCE 2 HILOS 100 - 240 VAC NORMALMENTE ABIERTO AUTONICS Ref: PR18-8AO"/>
    <n v="1"/>
    <m/>
    <m/>
    <n v="1"/>
    <s v="PQ-2"/>
    <s v="Transportador por: TRANSPORTES URIMASR. Placa: SXS022. Cédula Conductor: 15255861. Nombre Conductor: JAIRO VERGARA. Celular Conductor: 3137961866"/>
    <s v="TRANSPORTES URIMASR"/>
    <s v="Av. Circunvalar 1 - 54"/>
    <s v="PEREIRA"/>
    <s v="CRISTANCHO MOGOLLON ALVARO ANDRES"/>
    <s v="LINA PADILLA"/>
    <d v="2024-04-18T16:34:35"/>
    <x v="1"/>
    <n v="0"/>
  </r>
  <r>
    <s v="DS-24040137"/>
    <d v="2024-04-19T00:00:00"/>
    <x v="533"/>
    <d v="2024-04-19T00:00:00"/>
    <d v="2024-04-18T16:55:44"/>
    <s v="OP:2023-00103.001"/>
    <s v="FABRICACIÓN DE ESTRUCTURA"/>
    <s v="INVERSIONES CCO SAS [Bogotá D.C.]"/>
    <s v="Pintura Epoxica"/>
    <s v="1.4.05.05 | Pintura"/>
    <s v="PIN-URE.CMB"/>
    <s v="PINTURA ESMALTE URETANO COMPONENTE B (A:B=4:1) SIKA REF: 95530 SIKA Ref: 95530"/>
    <n v="1"/>
    <m/>
    <m/>
    <n v="1"/>
    <s v="RECOGE MAÑANA EN LA MAÑANA EL VIERNES 19/04/2024"/>
    <s v="Transportador por: JAIME CRUZ. Placa: GYY435. Cédula Conductor: 79536088. Nombre Conductor: JAIME CRUZ. Celular Conductor: 3138295681"/>
    <s v="JAIME CRUZ"/>
    <s v="AC 26 69 63 OF 303"/>
    <s v="BOGOTÁ. D.C."/>
    <s v="USCATEGUI ECHEVERRIA JULIAN HERNANDO"/>
    <s v="NATHALIA PLATA"/>
    <d v="2024-04-19T07:38:09"/>
    <x v="0"/>
    <n v="1"/>
  </r>
  <r>
    <s v="DS-24040137"/>
    <d v="2024-04-19T00:00:00"/>
    <x v="533"/>
    <d v="2024-04-19T00:00:00"/>
    <d v="2024-04-18T16:55:44"/>
    <s v="OP:2023-00103.001"/>
    <s v="FABRICACIÓN DE ESTRUCTURA"/>
    <s v="INVERSIONES CCO SAS [Bogotá D.C.]"/>
    <s v="Pintura Esmalte"/>
    <s v="1.4.05.05 | Pintura"/>
    <s v="PIN-ES6.010"/>
    <s v="PINTURA ESMALTE URETANO RAL 6010 COMPONENTE A (A:B=4:1) SIKA REF: 536059 SIKA Ref: 536059"/>
    <n v="4"/>
    <m/>
    <m/>
    <n v="4"/>
    <s v="RECOGE MAÑANA EN LA MAÑANA EL VIERNES 19/04/2024"/>
    <s v="Transportador por: JAIME CRUZ. Placa: GYY435. Cédula Conductor: 79536088. Nombre Conductor: JAIME CRUZ. Celular Conductor: 3138295681"/>
    <s v="JAIME CRUZ"/>
    <s v="AC 26 69 63 OF 303"/>
    <s v="BOGOTÁ. D.C."/>
    <s v="USCATEGUI ECHEVERRIA JULIAN HERNANDO"/>
    <s v="NATHALIA PLATA"/>
    <d v="2024-04-19T07:38:09"/>
    <x v="0"/>
    <n v="0"/>
  </r>
  <r>
    <s v="DS-24040137"/>
    <d v="2024-04-19T00:00:00"/>
    <x v="534"/>
    <d v="2024-04-19T00:00:00"/>
    <d v="2024-04-19T07:30:05"/>
    <s v="OP:2023-00103.001"/>
    <s v="FABRICACIÓN DE ESTRUCTURA"/>
    <s v="INVERSIONES CCO SAS [Bogotá D.C.]"/>
    <s v="Pintura Diversos"/>
    <s v="1.4.05.05 | Pintura"/>
    <s v="PIN-THINNER"/>
    <s v="THINER"/>
    <n v="3"/>
    <m/>
    <m/>
    <n v="3"/>
    <m/>
    <s v="Transportador por: JAIME CRUZ. Placa: GYY435. Cédula Conductor: 79536088. Nombre Conductor: JAIME CRUZ. Celular Conductor: 3138295681"/>
    <s v="JAIME CRUZ"/>
    <s v="AC 26 69 63 OF 303"/>
    <s v="BOGOTÁ. D.C."/>
    <s v="USCATEGUI ECHEVERRIA JULIAN HERNANDO"/>
    <s v="NATHALIA PLATA"/>
    <d v="2024-04-19T07:38:09"/>
    <x v="0"/>
    <n v="0"/>
  </r>
  <r>
    <s v="DS-24040140"/>
    <d v="2024-04-19T00:00:00"/>
    <x v="535"/>
    <d v="2024-04-19T00:00:00"/>
    <d v="2024-04-19T06:20:02"/>
    <s v="OP:2023-00240.002"/>
    <s v="MONTAJE  DE ESTRUCTURA METÁLICA EN ACERO ESTRUCTURAL  A572"/>
    <s v="CONSORCIO CONSTRUCCIONES HOSPITALARIAS [Bogotá D.C.]"/>
    <s v="Pintura Esmalte"/>
    <s v="1.4.05.05 | Pintura"/>
    <s v="ESM-ALQ.ALU"/>
    <s v="ESMALTE ALQUIDICO AZUL RAL6505 PINTUNAL"/>
    <n v="60"/>
    <m/>
    <m/>
    <n v="60"/>
    <s v="Despachar para el HUS"/>
    <s v="Transportador por: NAVAS NARIÑO REYNALDO. Placa: BVG095. Cédula Conductor: 91238062. Nombre Conductor: REYNALDO NAVAS. Celular Conductor: 3158505444"/>
    <s v="NAVAS NARIÑO REYNALDO"/>
    <s v="CR 12 84 A 12 OF 301"/>
    <s v="BOGOTÁ. D.C."/>
    <s v="PINTO PINZON LUIS ARNULFO"/>
    <s v="JORGE ROMAN"/>
    <d v="2024-04-19T08:44:52"/>
    <x v="0"/>
    <n v="0"/>
  </r>
  <r>
    <s v="DS-24040141"/>
    <d v="2024-04-19T00:00:00"/>
    <x v="536"/>
    <d v="2024-04-19T00:00:00"/>
    <d v="2024-04-19T07:13:32"/>
    <s v="OP:2023-00408.012"/>
    <s v="CONSUMIBLES FABRICACION METALTECO (LA CASITA Y PLANTA PRINCIPAL)"/>
    <s v="METALTECO SAS [Girón]"/>
    <s v="Disco de Corte"/>
    <s v="1.4.55.20 | Materiales y Suministros"/>
    <s v="DISCO-CORTE-1/1"/>
    <s v="DISCO CORTE 7&quot; X 1/16&quot; X 7/8&quot; A46T TIPO 42 ABRACOL Ref: CLAVE 443"/>
    <n v="10"/>
    <m/>
    <m/>
    <n v="10"/>
    <s v="Despachar para el HUS"/>
    <s v="Transportador por: NAVAS NARIÑO REYNALDO. Placa: BVG095. Cédula Conductor: 91238062. Nombre Conductor: REYNALDO NAVAS. Celular Conductor: 3158505444"/>
    <s v="NAVAS NARIÑO REYNALDO"/>
    <s v="KM 6 VIA GIRON"/>
    <s v="GIRÓN"/>
    <s v="PINTO PINZON LUIS ARNULFO"/>
    <s v="JORGE ROMAN"/>
    <d v="2024-04-19T08:45:58"/>
    <x v="0"/>
    <n v="0"/>
  </r>
  <r>
    <s v="DS-24040143"/>
    <d v="2024-04-19T00:00:00"/>
    <x v="537"/>
    <d v="2024-04-19T00:00:00"/>
    <d v="2024-04-15T08:36:43"/>
    <s v="OP:2023-00538.038"/>
    <s v="MAYOR VALOR PARA COLUMNAS  DE LA ESTRUCTURA DE MOLIENDA PARA  SOPORTAR LA TORRE DE MICROINGREDIENTES [NSR-10]"/>
    <s v="BBVA COLOMBIA / BANCO BILBAO VIZCAYA ARGENTARIA COLOMBIA S.A. [Bogotá D.C]"/>
    <s v="Tornillo Hexágono"/>
    <s v="1.4.05.08 | Tornillería"/>
    <s v="TOR-HEX.7/8.X2"/>
    <s v="TORNILLO HEX 7/8 X 2 - GALVANIZADO REF. A325 TIPO 1"/>
    <n v="36"/>
    <m/>
    <m/>
    <n v="36"/>
    <s v="PQ-3"/>
    <s v="Transportador por: GRUPO ARTE S.A.S [San Gil]. Placa: SXU659. Cédula Conductor: 79.161.657. Nombre Conductor: Jorge Alirio Amaya Carrillo. Celular Conductor: 310 336 18 48"/>
    <s v="GRUPO ARTE S.A.S"/>
    <s v="CR 9 72 21 P 7"/>
    <s v="BOGOTÁ. D.C."/>
    <s v="DURAN ALVAREZ MIGUEL ANDRES"/>
    <s v="LINA PADILLA"/>
    <d v="2024-04-19T15:14:48"/>
    <x v="0"/>
    <n v="0"/>
  </r>
  <r>
    <s v="DS-24040143"/>
    <d v="2024-04-19T00:00:00"/>
    <x v="537"/>
    <d v="2024-04-19T00:00:00"/>
    <d v="2024-04-15T08:36:43"/>
    <s v="OP:2023-00538.038"/>
    <s v="MAYOR VALOR PARA COLUMNAS  DE LA ESTRUCTURA DE MOLIENDA PARA  SOPORTAR LA TORRE DE MICROINGREDIENTES [NSR-10]"/>
    <s v="BBVA COLOMBIA / BANCO BILBAO VIZCAYA ARGENTARIA COLOMBIA S.A. [Bogotá D.C]"/>
    <s v="Tornillo Hexágono"/>
    <s v="1.4.05.08 | Tornillería"/>
    <s v="TOR-HEX.7/8.2.1/2"/>
    <s v="TORNILLO HEX 7/8 X 2 1/2 - GALVANIZADO REF. A325 TIPO 1"/>
    <n v="86"/>
    <m/>
    <m/>
    <n v="86"/>
    <s v="PQ-2"/>
    <s v="Transportador por: GRUPO ARTE S.A.S [San Gil]. Placa: SXU659. Cédula Conductor: 79.161.657. Nombre Conductor: Jorge Alirio Amaya Carrillo. Celular Conductor: 310 336 18 48"/>
    <s v="GRUPO ARTE S.A.S"/>
    <s v="CR 9 72 21 P 7"/>
    <s v="BOGOTÁ. D.C."/>
    <s v="DURAN ALVAREZ MIGUEL ANDRES"/>
    <s v="LINA PADILLA"/>
    <d v="2024-04-19T15:14:48"/>
    <x v="0"/>
    <n v="0"/>
  </r>
  <r>
    <s v="DS-24040143"/>
    <d v="2024-04-19T00:00:00"/>
    <x v="537"/>
    <d v="2024-04-19T00:00:00"/>
    <d v="2024-04-15T08:36:43"/>
    <s v="OP:2023-00538.038"/>
    <s v="MAYOR VALOR PARA COLUMNAS  DE LA ESTRUCTURA DE MOLIENDA PARA  SOPORTAR LA TORRE DE MICROINGREDIENTES [NSR-10]"/>
    <s v="BBVA COLOMBIA / BANCO BILBAO VIZCAYA ARGENTARIA COLOMBIA S.A. [Bogotá D.C]"/>
    <s v="Tornillo Hexágono"/>
    <s v="1.4.05.08 | Tornillería"/>
    <s v="TOR-HEX.3/4"/>
    <s v="TORNILLO HEX 3/4 X 1 3/4&quot; - GALVANIZADO REF. A325 TIPO 1"/>
    <n v="66"/>
    <m/>
    <m/>
    <n v="66"/>
    <s v="PQ-3"/>
    <s v="Transportador por: GRUPO ARTE S.A.S [San Gil]. Placa: SXU659. Cédula Conductor: 79.161.657. Nombre Conductor: Jorge Alirio Amaya Carrillo. Celular Conductor: 310 336 18 48"/>
    <s v="GRUPO ARTE S.A.S"/>
    <s v="CR 9 72 21 P 7"/>
    <s v="BOGOTÁ. D.C."/>
    <s v="DURAN ALVAREZ MIGUEL ANDRES"/>
    <s v="LINA PADILLA"/>
    <d v="2024-04-19T15:14:48"/>
    <x v="0"/>
    <n v="0"/>
  </r>
  <r>
    <s v="DS-24040143"/>
    <d v="2024-04-19T00:00:00"/>
    <x v="537"/>
    <d v="2024-04-19T00:00:00"/>
    <d v="2024-04-15T08:36:43"/>
    <s v="OP:2023-00538.038"/>
    <s v="MAYOR VALOR PARA COLUMNAS  DE LA ESTRUCTURA DE MOLIENDA PARA  SOPORTAR LA TORRE DE MICROINGREDIENTES [NSR-10]"/>
    <s v="BBVA COLOMBIA / BANCO BILBAO VIZCAYA ARGENTARIA COLOMBIA S.A. [Bogotá D.C]"/>
    <s v="Tornillo Hexágono"/>
    <s v="1.4.05.08 | Tornillería"/>
    <s v="TOR-7/8.3GA"/>
    <s v="TORNILLO HEX 7/8/ X 3 - GALVANIZADO REF. A325 TIPO 1"/>
    <n v="90"/>
    <m/>
    <m/>
    <n v="90"/>
    <s v="PQ-1"/>
    <s v="Transportador por: GRUPO ARTE S.A.S [San Gil]. Placa: SXU659. Cédula Conductor: 79.161.657. Nombre Conductor: Jorge Alirio Amaya Carrillo. Celular Conductor: 310 336 18 48"/>
    <s v="GRUPO ARTE S.A.S"/>
    <s v="CR 9 72 21 P 7"/>
    <s v="BOGOTÁ. D.C."/>
    <s v="DURAN ALVAREZ MIGUEL ANDRES"/>
    <s v="LINA PADILLA"/>
    <d v="2024-04-19T15:14:48"/>
    <x v="0"/>
    <n v="0"/>
  </r>
  <r>
    <s v="DS-24040143"/>
    <d v="2024-04-19T00:00:00"/>
    <x v="537"/>
    <d v="2024-04-19T00:00:00"/>
    <d v="2024-04-15T08:36:43"/>
    <s v="OP:2023-00538.038"/>
    <s v="MAYOR VALOR PARA COLUMNAS  DE LA ESTRUCTURA DE MOLIENDA PARA  SOPORTAR LA TORRE DE MICROINGREDIENTES [NSR-10]"/>
    <s v="BBVA COLOMBIA / BANCO BILBAO VIZCAYA ARGENTARIA COLOMBIA S.A. [Bogotá D.C]"/>
    <s v="Tornillo Hexágono"/>
    <s v="1.4.05.08 | Tornillería"/>
    <s v="TOR-3/4.2.1/2.A325"/>
    <s v="TORNILLO HEX 3/4 X 2 1/2 - GALVANIZADO REF. A325 TIPO 1"/>
    <n v="19"/>
    <m/>
    <m/>
    <n v="19"/>
    <s v="PQ-3"/>
    <s v="Transportador por: GRUPO ARTE S.A.S [San Gil]. Placa: SXU659. Cédula Conductor: 79.161.657. Nombre Conductor: Jorge Alirio Amaya Carrillo. Celular Conductor: 310 336 18 48"/>
    <s v="GRUPO ARTE S.A.S"/>
    <s v="CR 9 72 21 P 7"/>
    <s v="BOGOTÁ. D.C."/>
    <s v="DURAN ALVAREZ MIGUEL ANDRES"/>
    <s v="LINA PADILLA"/>
    <d v="2024-04-19T15:14:48"/>
    <x v="0"/>
    <n v="0"/>
  </r>
  <r>
    <s v="DS-24040144"/>
    <d v="2024-04-19T00:00:00"/>
    <x v="538"/>
    <d v="2024-04-16T00:00:00"/>
    <d v="2024-04-16T06:57:45"/>
    <s v="OP:2023-00538.032"/>
    <s v="GUIAS PARA ELEVADOR DE CARGA. (4 GUIAS HEA CON GUIA EN CANAL U)"/>
    <s v="BBVA COLOMBIA / BANCO BILBAO VIZCAYA ARGENTARIA COLOMBIA S.A. [Bogotá D.C]"/>
    <s v="Tuerca Hexágona Galvanizada"/>
    <s v="1.4.05.08 | Tornillería"/>
    <s v="THE-7/8. A194"/>
    <s v="TUERCA HEX 7/8 - GALVANIZADA REF A194 GRADO 2H - 9HPP"/>
    <n v="16"/>
    <m/>
    <m/>
    <n v="16"/>
    <s v="PQ-3"/>
    <s v="Transportador por: GRUPO ARTE S.A.S [San Gil]. Placa: SXU659. Cédula Conductor: 79.161.657. Nombre Conductor: Jorge Alirio Amaya Carrillo. Celular Conductor: 310 336 18 48"/>
    <s v="GRUPO ARTE S.A.S"/>
    <s v="CR 9 72 21 P 7"/>
    <s v="BOGOTÁ. D.C."/>
    <s v="NIÑO DUARTE ARNULFO JAVIER"/>
    <s v="LINA PADILLA"/>
    <d v="2024-04-19T15:17:36"/>
    <x v="0"/>
    <n v="0"/>
  </r>
  <r>
    <s v="DS-24040144"/>
    <d v="2024-04-19T00:00:00"/>
    <x v="538"/>
    <d v="2024-04-16T00:00:00"/>
    <d v="2024-04-16T06:57:45"/>
    <s v="OP:2023-00538.032"/>
    <s v="GUIAS PARA ELEVADOR DE CARGA. (4 GUIAS HEA CON GUIA EN CANAL U)"/>
    <s v="BBVA COLOMBIA / BANCO BILBAO VIZCAYA ARGENTARIA COLOMBIA S.A. [Bogotá D.C]"/>
    <s v="Arandela Plana"/>
    <s v="1.4.05.08 | Tornillería"/>
    <s v="ARA-PLA.7/8.F4369.T1"/>
    <s v="ARANDELA PLANA Ø 7/8 REF. F4369 T1"/>
    <n v="10"/>
    <m/>
    <m/>
    <n v="10"/>
    <s v="PQ-3"/>
    <s v="Transportador por: GRUPO ARTE S.A.S [San Gil]. Placa: SXU659. Cédula Conductor: 79.161.657. Nombre Conductor: Jorge Alirio Amaya Carrillo. Celular Conductor: 310 336 18 48"/>
    <s v="GRUPO ARTE S.A.S"/>
    <s v="CR 9 72 21 P 7"/>
    <s v="BOGOTÁ. D.C."/>
    <s v="NIÑO DUARTE ARNULFO JAVIER"/>
    <s v="LINA PADILLA"/>
    <d v="2024-04-19T15:17:36"/>
    <x v="0"/>
    <n v="0"/>
  </r>
  <r>
    <s v="DS-24040147"/>
    <d v="2024-04-19T00:00:00"/>
    <x v="539"/>
    <d v="2024-04-19T00:00:00"/>
    <d v="2024-04-19T11:21:49"/>
    <s v="OP:2023-00240.001"/>
    <s v="DISEÑO DE PLANOS TALLER FABRICACIÓN DE ESTRUCTURA METÁLICA EN ACERO ESTRUCTURAL A-572"/>
    <s v="CONSORCIO CONSTRUCCIONES HOSPITALARIAS [Bogotá D.C.]"/>
    <s v="Pintura Diversos"/>
    <s v="1.4.05.05 | Pintura"/>
    <s v="DIS-ALQ.PIN"/>
    <s v="DISOLVENTE ALQUIDICO PINTUNAL REF: 6L-5 Ref: 6L-5"/>
    <n v="5"/>
    <m/>
    <m/>
    <n v="5"/>
    <m/>
    <s v="Transportador por: NAVAS NARIÑO REYNALDO. Placa: BVG095. Cédula Conductor: 91238062. Nombre Conductor: REYNALDO NAVAS. Celular Conductor: 3158505444"/>
    <s v="NAVAS NARIÑO REYNALDO"/>
    <s v="CR 12 84 A 12 OF 301"/>
    <s v="BOGOTÁ. D.C."/>
    <s v="PINTO PINZON LUIS ARNULFO"/>
    <s v="LINA PADILLA"/>
    <d v="2024-04-26T09:08:42"/>
    <x v="0"/>
    <n v="0"/>
  </r>
  <r>
    <s v="DS-24040149"/>
    <d v="2024-04-20T00:00:00"/>
    <x v="540"/>
    <d v="2024-04-20T00:00:00"/>
    <d v="2024-04-20T06:11:09"/>
    <s v="OP:2023-00538.081"/>
    <s v="COMPUERTA MANUAL CM50 0500 CM50 0500"/>
    <s v="BBVA COLOMBIA / BANCO BILBAO VIZCAYA ARGENTARIA COLOMBIA S.A. [Bogotá D.C]"/>
    <s v="Tuerca Hexágona Zincada"/>
    <s v="1.4.05.08 | Tornillería"/>
    <s v="TUH-3/8"/>
    <s v="TUERCA HEX 3/8 ZINCADA"/>
    <n v="115"/>
    <m/>
    <m/>
    <n v="115"/>
    <s v="PQ-4"/>
    <s v="Transportador por: GRUPO ARTE S.A.S [San Gil]. Placa: SXU659. Cédula Conductor: 79.161.657. Nombre Conductor: Jorge Alirio Amaya Carrillo. Celular Conductor: 310 336 18 48"/>
    <s v="GRUPO ARTE S.A.S"/>
    <s v="CR 9 72 21 P 7"/>
    <s v="BOGOTÁ. D.C."/>
    <s v="CRISTANCHO MOGOLLON ALVARO ANDRES"/>
    <s v="LINA PADILLA"/>
    <d v="2024-04-20T08:28:21"/>
    <x v="0"/>
    <n v="0"/>
  </r>
  <r>
    <s v="DS-24040149"/>
    <d v="2024-04-20T00:00:00"/>
    <x v="540"/>
    <d v="2024-04-20T00:00:00"/>
    <d v="2024-04-20T06:11:09"/>
    <s v="OP:2023-00538.081"/>
    <s v="COMPUERTA MANUAL CM50 0500 CM50 0500"/>
    <s v="BBVA COLOMBIA / BANCO BILBAO VIZCAYA ARGENTARIA COLOMBIA S.A. [Bogotá D.C]"/>
    <s v="Tornillo Hexágono"/>
    <s v="1.4.05.08 | Tornillería"/>
    <s v="THE-3/8X1"/>
    <s v="TORNILLO HEX 3/8 X 1 ZINCADO"/>
    <n v="115"/>
    <m/>
    <m/>
    <n v="115"/>
    <s v="PQ-4"/>
    <s v="Transportador por: GRUPO ARTE S.A.S [San Gil]. Placa: SXU659. Cédula Conductor: 79.161.657. Nombre Conductor: Jorge Alirio Amaya Carrillo. Celular Conductor: 310 336 18 48"/>
    <s v="GRUPO ARTE S.A.S"/>
    <s v="CR 9 72 21 P 7"/>
    <s v="BOGOTÁ. D.C."/>
    <s v="CRISTANCHO MOGOLLON ALVARO ANDRES"/>
    <s v="LINA PADILLA"/>
    <d v="2024-04-20T08:28:21"/>
    <x v="0"/>
    <n v="0"/>
  </r>
  <r>
    <s v="DS-24040149"/>
    <d v="2024-04-20T00:00:00"/>
    <x v="541"/>
    <d v="2024-04-20T00:00:00"/>
    <d v="2024-04-20T06:30:15"/>
    <s v="OP:2023-00538.082"/>
    <s v="TRANSPORTADOR SINFIN TRSF Ø 12&quot;"/>
    <s v="BBVA COLOMBIA / BANCO BILBAO VIZCAYA ARGENTARIA COLOMBIA S.A. [Bogotá D.C]"/>
    <s v="Tuerca Hexágona Zincada"/>
    <s v="1.4.05.08 | Tornillería"/>
    <s v="TUH-3/8"/>
    <s v="TUERCA HEX 3/8 ZINCADA"/>
    <n v="54"/>
    <m/>
    <m/>
    <n v="54"/>
    <s v="PQ-4"/>
    <s v="Transportador por: GRUPO ARTE S.A.S [San Gil]. Placa: SXU659. Cédula Conductor: 79.161.657. Nombre Conductor: Jorge Alirio Amaya Carrillo. Celular Conductor: 310 336 18 48"/>
    <s v="GRUPO ARTE S.A.S"/>
    <s v="CR 9 72 21 P 7"/>
    <s v="BOGOTÁ. D.C."/>
    <s v="CRISTANCHO MOGOLLON ALVARO ANDRES"/>
    <s v="LINA PADILLA"/>
    <d v="2024-04-20T08:28:21"/>
    <x v="0"/>
    <n v="0"/>
  </r>
  <r>
    <s v="DS-24040149"/>
    <d v="2024-04-20T00:00:00"/>
    <x v="541"/>
    <d v="2024-04-20T00:00:00"/>
    <d v="2024-04-20T06:30:15"/>
    <s v="OP:2023-00538.082"/>
    <s v="TRANSPORTADOR SINFIN TRSF Ø 12&quot;"/>
    <s v="BBVA COLOMBIA / BANCO BILBAO VIZCAYA ARGENTARIA COLOMBIA S.A. [Bogotá D.C]"/>
    <s v="Tuerca Hexágona Zincada"/>
    <s v="1.4.05.08 | Tornillería"/>
    <s v="TUH-3/8"/>
    <s v="TUERCA HEX 3/8 ZINCADA"/>
    <n v="70"/>
    <m/>
    <m/>
    <n v="70"/>
    <s v="PQ-4"/>
    <s v="Transportador por: GRUPO ARTE S.A.S [San Gil]. Placa: SXU659. Cédula Conductor: 79.161.657. Nombre Conductor: Jorge Alirio Amaya Carrillo. Celular Conductor: 310 336 18 48"/>
    <s v="GRUPO ARTE S.A.S"/>
    <s v="CR 9 72 21 P 7"/>
    <s v="BOGOTÁ. D.C."/>
    <s v="CRISTANCHO MOGOLLON ALVARO ANDRES"/>
    <s v="LINA PADILLA"/>
    <d v="2024-04-20T08:28:21"/>
    <x v="0"/>
    <n v="0"/>
  </r>
  <r>
    <s v="DS-24040149"/>
    <d v="2024-04-20T00:00:00"/>
    <x v="541"/>
    <d v="2024-04-20T00:00:00"/>
    <d v="2024-04-20T06:30:15"/>
    <s v="OP:2023-00538.082"/>
    <s v="TRANSPORTADOR SINFIN TRSF Ø 12&quot;"/>
    <s v="BBVA COLOMBIA / BANCO BILBAO VIZCAYA ARGENTARIA COLOMBIA S.A. [Bogotá D.C]"/>
    <s v="Tornillo Hexágono"/>
    <s v="1.4.05.08 | Tornillería"/>
    <s v="THE-3/8X1"/>
    <s v="TORNILLO HEX 3/8 X 1 ZINCADO"/>
    <n v="124"/>
    <m/>
    <m/>
    <n v="124"/>
    <s v="PQ-4"/>
    <s v="Transportador por: GRUPO ARTE S.A.S [San Gil]. Placa: SXU659. Cédula Conductor: 79.161.657. Nombre Conductor: Jorge Alirio Amaya Carrillo. Celular Conductor: 310 336 18 48"/>
    <s v="GRUPO ARTE S.A.S"/>
    <s v="CR 9 72 21 P 7"/>
    <s v="BOGOTÁ. D.C."/>
    <s v="CRISTANCHO MOGOLLON ALVARO ANDRES"/>
    <s v="LINA PADILLA"/>
    <d v="2024-04-20T08:28:21"/>
    <x v="0"/>
    <n v="0"/>
  </r>
  <r>
    <s v="DS-24040150"/>
    <d v="2024-04-20T00:00:00"/>
    <x v="542"/>
    <d v="2024-04-20T00:00:00"/>
    <d v="2024-04-20T09:35:01"/>
    <s v="OP:2024-00010.003"/>
    <s v="MANO DE OBRA DE TECNICO ESPECIALISTA EN MONTAJE PARA ARMADO DE SILO METALICO Ø5350,13 ANILLOS FONDO CONICO 45° CON ESTRUCTURA METALICA"/>
    <s v="BBVA COLOMBIA / BANCO BILBAO VIZCAYA ARGENTARIA COLOMBIA S.A. [Bogotá D.C]"/>
    <s v="Tornillo M"/>
    <s v="1.4.05.08 | Tornillería"/>
    <s v="TFL-M10.40M"/>
    <s v="TORNILLO HEX M10 X 40MM - PASO 1.50 MM - FLANGE"/>
    <n v="840"/>
    <m/>
    <m/>
    <n v="840"/>
    <s v="PQ-5"/>
    <s v="Transportador por: GRUPO ARTE S.A.S [San Gil]. Placa: SXU659. Cédula Conductor: 79.161.657. Nombre Conductor: Jorge Alirio Amaya Carrillo. Celular Conductor: 310 336 18 48"/>
    <s v="GRUPO ARTE S.A.S"/>
    <s v="CR 9 72 21 P 7"/>
    <s v="BOGOTÁ. D.C."/>
    <s v="NIÑO DUARTE ARNULFO JAVIER"/>
    <s v="LINA PADILLA"/>
    <d v="2024-04-20T10:34:37"/>
    <x v="0"/>
    <n v="0"/>
  </r>
  <r>
    <s v="DS-24040154"/>
    <d v="2024-04-22T00:00:00"/>
    <x v="543"/>
    <d v="2024-04-17T00:00:00"/>
    <d v="2024-04-16T09:41:45"/>
    <s v="OP:2023-00438.004"/>
    <s v="MONTAJE SECCION DESPACHO - SERGIO"/>
    <s v="PUERTO BAHIA COLOMBIA DE URABA S.A [Antioquia]"/>
    <s v="Tuerca Milimétrica"/>
    <s v="1.4.05.08 | Tornillería"/>
    <s v="TUE-M10.BIC"/>
    <s v="TUERCA HEX M10 PASO 1.50 GALVANIZADA GRADO 8.8 (BICROMATIZADA)"/>
    <n v="280"/>
    <m/>
    <m/>
    <n v="280"/>
    <m/>
    <s v="Transportador por: CRIOLLO MENDOZA ERICH ALBERTO. Placa: NA. Cédula Conductor: 1095845548. Nombre Conductor: ERICH CRIOLLO. Celular Conductor: 3212481804"/>
    <s v="CRIOLLO MENDOZA ERICH ALBERTO"/>
    <s v="VEREDA EL CANAL CORR NUEVA COLONIA, TURBO, ANTIOQUIA"/>
    <s v="TURBO"/>
    <s v="CACERES PAREDES SERGIO AUGUSTO"/>
    <s v="LINA PADILLA"/>
    <d v="2024-04-22T12:44:39"/>
    <x v="0"/>
    <n v="0"/>
  </r>
  <r>
    <s v="DS-24040154"/>
    <d v="2024-04-22T00:00:00"/>
    <x v="543"/>
    <d v="2024-04-17T00:00:00"/>
    <d v="2024-04-16T09:41:45"/>
    <s v="OP:2023-00438.004"/>
    <s v="MONTAJE SECCION DESPACHO - SERGIO"/>
    <s v="PUERTO BAHIA COLOMBIA DE URABA S.A [Antioquia]"/>
    <s v="Tornillo M"/>
    <s v="1.4.05.08 | Tornillería"/>
    <s v="TFL-M10.40M"/>
    <s v="TORNILLO HEX M10 X 40MM - PASO 1.50 MM - FLANGE"/>
    <n v="280"/>
    <m/>
    <m/>
    <n v="280"/>
    <m/>
    <s v="Transportador por: CRIOLLO MENDOZA ERICH ALBERTO. Placa: NA. Cédula Conductor: 1095845548. Nombre Conductor: ERICH CRIOLLO. Celular Conductor: 3212481804"/>
    <s v="CRIOLLO MENDOZA ERICH ALBERTO"/>
    <s v="VEREDA EL CANAL CORR NUEVA COLONIA, TURBO, ANTIOQUIA"/>
    <s v="TURBO"/>
    <s v="CACERES PAREDES SERGIO AUGUSTO"/>
    <s v="LINA PADILLA"/>
    <d v="2024-04-22T12:44:39"/>
    <x v="0"/>
    <n v="0"/>
  </r>
  <r>
    <s v="DS-24040154"/>
    <d v="2024-04-22T00:00:00"/>
    <x v="544"/>
    <d v="2024-04-20T00:00:00"/>
    <d v="2024-04-20T10:30:41"/>
    <s v="OP:2023-00438.016"/>
    <s v="REPROCESO POR ASENTAMIENTO PIT DESPACHO"/>
    <s v="PUERTO BAHIA COLOMBIA DE URABA S.A [Antioquia]"/>
    <s v="Consumible Equipo de Soldadura"/>
    <s v="1.4.55.20 | Materiales y Suministros"/>
    <s v="NOZ-TOB.5800"/>
    <s v="NOZZLE (TOBERA) REF: 5800C Ref: 5800C"/>
    <n v="3"/>
    <m/>
    <m/>
    <n v="3"/>
    <m/>
    <s v="Transportador por: CRIOLLO MENDOZA ERICH ALBERTO. Placa: NA. Cédula Conductor: 1095845548. Nombre Conductor: ERICH CRIOLLO. Celular Conductor: 3212481804"/>
    <s v="CRIOLLO MENDOZA ERICH ALBERTO"/>
    <s v="VEREDA EL CANAL CORR NUEVA COLONIA, TURBO, ANTIOQUIA"/>
    <s v="TURBO"/>
    <s v="USCATEGUI ECHEVERRIA JULIAN HERNANDO"/>
    <s v="LINA PADILLA"/>
    <d v="2024-04-22T12:44:39"/>
    <x v="0"/>
    <n v="0"/>
  </r>
  <r>
    <s v="DS-24040154"/>
    <d v="2024-04-22T00:00:00"/>
    <x v="544"/>
    <d v="2024-04-20T00:00:00"/>
    <d v="2024-04-20T10:30:41"/>
    <s v="OP:2023-00438.016"/>
    <s v="REPROCESO POR ASENTAMIENTO PIT DESPACHO"/>
    <s v="PUERTO BAHIA COLOMBIA DE URABA S.A [Antioquia]"/>
    <s v="Consumible Maquinaria y Equipos"/>
    <s v="1.4.55.20 | Materiales y Suministros"/>
    <s v="DIF-GAS.D-1"/>
    <s v="DIFUSOR DE GAS REF: D-1 REF: D-1 Ref: D-1"/>
    <n v="1"/>
    <m/>
    <m/>
    <n v="1"/>
    <m/>
    <s v="Transportador por: CRIOLLO MENDOZA ERICH ALBERTO. Placa: NA. Cédula Conductor: 1095845548. Nombre Conductor: ERICH CRIOLLO. Celular Conductor: 3212481804"/>
    <s v="CRIOLLO MENDOZA ERICH ALBERTO"/>
    <s v="VEREDA EL CANAL CORR NUEVA COLONIA, TURBO, ANTIOQUIA"/>
    <s v="TURBO"/>
    <s v="USCATEGUI ECHEVERRIA JULIAN HERNANDO"/>
    <s v="LINA PADILLA"/>
    <d v="2024-04-22T12:44:39"/>
    <x v="0"/>
    <n v="0"/>
  </r>
  <r>
    <s v="DS-24040154"/>
    <d v="2024-04-22T00:00:00"/>
    <x v="544"/>
    <d v="2024-04-20T00:00:00"/>
    <d v="2024-04-20T10:30:41"/>
    <s v="OP:2023-00438.016"/>
    <s v="REPROCESO POR ASENTAMIENTO PIT DESPACHO"/>
    <s v="PUERTO BAHIA COLOMBIA DE URABA S.A [Antioquia]"/>
    <s v="Consumible Maquinaria y Equipos"/>
    <s v="1.4.55.20 | Materiales y Suministros"/>
    <s v="CON-TIP.078"/>
    <s v="CONTACT TIP 5/64 Ref: T-078"/>
    <n v="10"/>
    <m/>
    <m/>
    <n v="10"/>
    <m/>
    <s v="Transportador por: CRIOLLO MENDOZA ERICH ALBERTO. Placa: NA. Cédula Conductor: 1095845548. Nombre Conductor: ERICH CRIOLLO. Celular Conductor: 3212481804"/>
    <s v="CRIOLLO MENDOZA ERICH ALBERTO"/>
    <s v="VEREDA EL CANAL CORR NUEVA COLONIA, TURBO, ANTIOQUIA"/>
    <s v="TURBO"/>
    <s v="USCATEGUI ECHEVERRIA JULIAN HERNANDO"/>
    <s v="LINA PADILLA"/>
    <d v="2024-04-22T12:44:39"/>
    <x v="0"/>
    <n v="0"/>
  </r>
  <r>
    <s v="DS-24040156"/>
    <d v="2024-04-22T00:00:00"/>
    <x v="545"/>
    <d v="2024-04-22T00:00:00"/>
    <d v="2024-04-22T11:10:02"/>
    <s v="OP:2023-00240.001"/>
    <s v="DISEÑO DE PLANOS TALLER FABRICACIÓN DE ESTRUCTURA METÁLICA EN ACERO ESTRUCTURAL A-572"/>
    <s v="CONSORCIO CONSTRUCCIONES HOSPITALARIAS [Bogotá D.C.]"/>
    <s v="Soldadura MIG"/>
    <s v="1.4.05.07 | Soldadura"/>
    <s v="SOL-MIG-0.35WES"/>
    <s v="SOLDADURA MIG 0.35 WEST ARCO WEST ARCO WEST ARCO"/>
    <n v="2"/>
    <m/>
    <m/>
    <n v="2"/>
    <s v="Despachar para contratista EMMI La compra se realiza por bodega principal, pero se debe registra en bodega U. Preguntar a Yuri"/>
    <s v="Transportador por: ESTRUCTURAS METALICAS Y MANTENIMIENTO INDUSTRIAL S.A.S [Bucaramanga]. Placa: NA. Cédula Conductor: 901246058. Nombre Conductor: ESTRUCTURAS METALICAS Y MANTENIMIENTO INDUSTRIAL S.A.S [Bucaramanga]. Celular Conductor: 3132391056"/>
    <s v="ESTRUCTURAS METALICAS Y MANTENIMIENTO INDUSTRIAL S.A.S"/>
    <s v="CR 12 84 A 12 OF 301"/>
    <s v="BOGOTÁ. D.C."/>
    <s v="PINTO PINZON LUIS ARNULFO"/>
    <s v="JORGE ROMAN"/>
    <d v="2024-04-22T15:48:22"/>
    <x v="0"/>
    <n v="0"/>
  </r>
  <r>
    <s v="DS-24040157"/>
    <d v="2024-04-22T00:00:00"/>
    <x v="546"/>
    <d v="2024-04-22T00:00:00"/>
    <d v="2024-04-22T15:27:10"/>
    <s v="OP:2023-00538.036"/>
    <s v="PLATAFORMA DE SERVICIO PARA SISTEMA DE PESAJE DE MICROINGREDIENTES EN EL NIVEL 18 METROS, 6 X 8 M"/>
    <s v="BBVA COLOMBIA / BANCO BILBAO VIZCAYA ARGENTARIA COLOMBIA S.A. [Bogotá D.C]"/>
    <s v="Laminas Diversas"/>
    <s v="1.4.05.02 | Láminas"/>
    <s v="LAM-MET.2&quot;"/>
    <s v="LAMINA METALDECK 2&quot; CALIBRE 22 ANCHO EFECTIVO 940 MM"/>
    <n v="36.6"/>
    <m/>
    <m/>
    <n v="36.6"/>
    <s v="6 LAMINAS DE 6.1 M"/>
    <s v="Transportador por: GRUPO ARTE S.A.S [San Gil]. Placa: XVB575. Cédula Conductor: 91.292.937. Nombre Conductor: Luis Enrique Jiménez Bayona. Celular Conductor: 318 473 78 50"/>
    <s v="GRUPO ARTE S.A.S"/>
    <s v="CR 9 72 21 P 7"/>
    <s v="BOGOTÁ. D.C."/>
    <s v="DURAN ALVAREZ MIGUEL ANDRES"/>
    <s v="JORGE ROMAN"/>
    <d v="2024-04-22T16:37:08"/>
    <x v="2"/>
    <n v="1"/>
  </r>
  <r>
    <s v="DS-24040161"/>
    <d v="2024-04-23T00:00:00"/>
    <x v="547"/>
    <d v="2024-04-22T00:00:00"/>
    <d v="2024-04-22T09:04:08"/>
    <s v="OP:2023-00240.002"/>
    <s v="MONTAJE  DE ESTRUCTURA METÁLICA EN ACERO ESTRUCTURAL  A572"/>
    <s v="CONSORCIO CONSTRUCCIONES HOSPITALARIAS [Bogotá D.C.]"/>
    <s v="Tuerca Hexágona Zincada"/>
    <s v="1.4.05.08 | Tornillería"/>
    <s v="TUH-5/16"/>
    <s v="TUERCA HEX 5/16 ZINCADA"/>
    <n v="120"/>
    <m/>
    <m/>
    <n v="120"/>
    <s v="Despachar al HUS"/>
    <s v="Transportador por: PINTO PINZON LUIS ARNULFO. Placa: NA. Cédula Conductor: 901590102. Nombre Conductor: CONSORCIO CONSTRUCCIONES HOSPITALARIAS [Bogotá D.C.]. Celular Conductor: 6017451276"/>
    <s v="PINTO PINZON LUIS ARNULFO"/>
    <s v="CR 12 84 A 12 OF 301"/>
    <s v="BOGOTÁ. D.C."/>
    <s v="PINTO PINZON LUIS ARNULFO"/>
    <s v="JORGE ROMAN"/>
    <d v="2024-04-23T09:49:08"/>
    <x v="0"/>
    <n v="1"/>
  </r>
  <r>
    <s v="DS-24040161"/>
    <d v="2024-04-23T00:00:00"/>
    <x v="547"/>
    <d v="2024-04-22T00:00:00"/>
    <d v="2024-04-22T09:04:08"/>
    <s v="OP:2023-00240.002"/>
    <s v="MONTAJE  DE ESTRUCTURA METÁLICA EN ACERO ESTRUCTURAL  A572"/>
    <s v="CONSORCIO CONSTRUCCIONES HOSPITALARIAS [Bogotá D.C.]"/>
    <s v="Tornillo Hexágono"/>
    <s v="1.4.05.08 | Tornillería"/>
    <s v="THE-5/16X2 1/2"/>
    <s v="TORNILLO HEX 5/16 X 2 1/2 ZINCADO"/>
    <n v="120"/>
    <m/>
    <m/>
    <n v="120"/>
    <s v="Despachar al HUS"/>
    <s v="Transportador por: PINTO PINZON LUIS ARNULFO. Placa: NA. Cédula Conductor: 901590102. Nombre Conductor: CONSORCIO CONSTRUCCIONES HOSPITALARIAS [Bogotá D.C.]. Celular Conductor: 6017451276"/>
    <s v="PINTO PINZON LUIS ARNULFO"/>
    <s v="CR 12 84 A 12 OF 301"/>
    <s v="BOGOTÁ. D.C."/>
    <s v="PINTO PINZON LUIS ARNULFO"/>
    <s v="JORGE ROMAN"/>
    <d v="2024-04-23T09:49:08"/>
    <x v="0"/>
    <n v="0"/>
  </r>
  <r>
    <s v="DS-24040161"/>
    <d v="2024-04-23T00:00:00"/>
    <x v="547"/>
    <d v="2024-04-22T00:00:00"/>
    <d v="2024-04-22T09:04:08"/>
    <s v="OP:2023-00240.002"/>
    <s v="MONTAJE  DE ESTRUCTURA METÁLICA EN ACERO ESTRUCTURAL  A572"/>
    <s v="CONSORCIO CONSTRUCCIONES HOSPITALARIAS [Bogotá D.C.]"/>
    <s v="Disco de Corte"/>
    <s v="1.4.55.20 | Materiales y Suministros"/>
    <s v="DISCO-CORTE-1/1"/>
    <s v="DISCO CORTE 7&quot; X 1/16&quot; X 7/8&quot; A46T TIPO 42 ABRACOL Ref: CLAVE 443"/>
    <n v="10"/>
    <m/>
    <m/>
    <n v="10"/>
    <s v="Despachar al HUS"/>
    <s v="Transportador por: PINTO PINZON LUIS ARNULFO. Placa: NA. Cédula Conductor: 901590102. Nombre Conductor: CONSORCIO CONSTRUCCIONES HOSPITALARIAS [Bogotá D.C.]. Celular Conductor: 6017451276"/>
    <s v="PINTO PINZON LUIS ARNULFO"/>
    <s v="CR 12 84 A 12 OF 301"/>
    <s v="BOGOTÁ. D.C."/>
    <s v="PINTO PINZON LUIS ARNULFO"/>
    <s v="JORGE ROMAN"/>
    <d v="2024-04-23T09:49:08"/>
    <x v="0"/>
    <n v="0"/>
  </r>
  <r>
    <s v="DS-24040161"/>
    <d v="2024-04-23T00:00:00"/>
    <x v="547"/>
    <d v="2024-04-22T00:00:00"/>
    <d v="2024-04-22T09:04:08"/>
    <s v="OP:2023-00240.002"/>
    <s v="MONTAJE  DE ESTRUCTURA METÁLICA EN ACERO ESTRUCTURAL  A572"/>
    <s v="CONSORCIO CONSTRUCCIONES HOSPITALARIAS [Bogotá D.C.]"/>
    <s v="Arandela Plana"/>
    <s v="1.4.05.08 | Tornillería"/>
    <s v="APL-5/16"/>
    <s v="ARANDELA PLANA 5/16 ZINCADA"/>
    <n v="120"/>
    <m/>
    <m/>
    <n v="120"/>
    <s v="Despachar al HUS"/>
    <s v="Transportador por: PINTO PINZON LUIS ARNULFO. Placa: NA. Cédula Conductor: 901590102. Nombre Conductor: CONSORCIO CONSTRUCCIONES HOSPITALARIAS [Bogotá D.C.]. Celular Conductor: 6017451276"/>
    <s v="PINTO PINZON LUIS ARNULFO"/>
    <s v="CR 12 84 A 12 OF 301"/>
    <s v="BOGOTÁ. D.C."/>
    <s v="PINTO PINZON LUIS ARNULFO"/>
    <s v="JORGE ROMAN"/>
    <d v="2024-04-23T09:49:08"/>
    <x v="0"/>
    <n v="0"/>
  </r>
  <r>
    <s v="DS-24040165"/>
    <d v="2024-04-23T00:00:00"/>
    <x v="548"/>
    <d v="2024-03-20T00:00:00"/>
    <d v="2024-03-20T15:48:17"/>
    <s v="OP:2024-00009.001"/>
    <s v="RESORTE DE COMPRESION PARA ZARANDA DE IMPACTO 1200"/>
    <s v="CIA. ALIMENTOS DE ANIMALES S.A. [PANAMA]"/>
    <s v="Resortes"/>
    <s v="1.4.05.10 | Varios"/>
    <s v="RES-COM.3.1/4X2.1/2X4.5/8"/>
    <s v="RESORTE DE COMPRESION Ø EXT. 3 1/4&quot; - Ø INT. 2 1/2&quot; - LARGO 4 5/8&quot; - ALAMBRE Ø 3/8 - PASO 3/4&quot;"/>
    <n v="8"/>
    <m/>
    <m/>
    <n v="8"/>
    <s v="SE ENTREGAN EN LAS INTALACIONES DE METALTECO SEGUN OC OCN 135"/>
    <s v="DHL GUIA 6833163002-Transportador por: DHL EXPRESS COLOMBIA LTDA [Santafe de Bogota D. C.]. Placa: DHL123. Cédula Conductor: 860502609. Nombre Conductor: DHL EXPRESS COLOMBIA LTDA [Santafe de Bogota D. C.]. Celular Conductor: 1"/>
    <s v="DHL EXPRESS COLOMBIA LTDA"/>
    <s v="VILLA ROSARIO KM 50 VIA PANAMERICANA HACIA COSTARICA"/>
    <s v="PANAMA"/>
    <s v="LIZARAZO MORENO EDWIN HORACIO"/>
    <s v="JORGE ROMAN"/>
    <d v="2024-04-23T16:01:16"/>
    <x v="0"/>
    <n v="0"/>
  </r>
  <r>
    <s v="DS-24040168"/>
    <d v="2024-04-24T00:00:00"/>
    <x v="549"/>
    <d v="2024-04-23T00:00:00"/>
    <d v="2024-04-23T09:58:09"/>
    <s v="OP:2023-00240.001"/>
    <s v="DISEÑO DE PLANOS TALLER FABRICACIÓN DE ESTRUCTURA METÁLICA EN ACERO ESTRUCTURAL A-572"/>
    <s v="CONSORCIO CONSTRUCCIONES HOSPITALARIAS [Bogotá D.C.]"/>
    <s v="Pintura Epoxica"/>
    <s v="1.4.05.05 | Pintura"/>
    <s v="DIS-EPO.PIN"/>
    <s v="DISOLVENTE EPOXICO PINTUNAL Ref: 13-5"/>
    <n v="5"/>
    <m/>
    <m/>
    <n v="5"/>
    <m/>
    <s v="Transportador por: NAVAS NARIÑO REYNALDO. Placa: GIV259. Cédula Conductor: 91238062. Nombre Conductor: REYNALDO NAVAS. Celular Conductor: 3158505444"/>
    <s v="NAVAS NARIÑO REYNALDO"/>
    <s v="CR 12 84 A 12 OF 301"/>
    <s v="BOGOTÁ. D.C."/>
    <s v="PINTO PINZON LUIS ARNULFO"/>
    <s v="JORGE ROMAN"/>
    <d v="2024-05-21T13:09:42"/>
    <x v="0"/>
    <n v="0"/>
  </r>
  <r>
    <s v="DS-24040168"/>
    <d v="2024-04-24T00:00:00"/>
    <x v="549"/>
    <d v="2024-04-23T00:00:00"/>
    <d v="2024-04-23T09:58:09"/>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m/>
    <s v="Transportador por: NAVAS NARIÑO REYNALDO. Placa: GIV259. Cédula Conductor: 91238062. Nombre Conductor: REYNALDO NAVAS. Celular Conductor: 3158505444"/>
    <s v="NAVAS NARIÑO REYNALDO"/>
    <s v="CR 12 84 A 12 OF 301"/>
    <s v="BOGOTÁ. D.C."/>
    <s v="PINTO PINZON LUIS ARNULFO"/>
    <s v="JORGE ROMAN"/>
    <d v="2024-05-21T13:09:42"/>
    <x v="0"/>
    <n v="0"/>
  </r>
  <r>
    <s v="DS-24040168"/>
    <d v="2024-04-24T00:00:00"/>
    <x v="549"/>
    <d v="2024-04-23T00:00:00"/>
    <d v="2024-04-23T09:58:09"/>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m/>
    <s v="Transportador por: NAVAS NARIÑO REYNALDO. Placa: GIV259. Cédula Conductor: 91238062. Nombre Conductor: REYNALDO NAVAS. Celular Conductor: 3158505444"/>
    <s v="NAVAS NARIÑO REYNALDO"/>
    <s v="CR 12 84 A 12 OF 301"/>
    <s v="BOGOTÁ. D.C."/>
    <s v="PINTO PINZON LUIS ARNULFO"/>
    <s v="JORGE ROMAN"/>
    <d v="2024-05-21T13:09:42"/>
    <x v="0"/>
    <n v="0"/>
  </r>
  <r>
    <s v="DS-24040169"/>
    <d v="2024-04-24T00:00:00"/>
    <x v="550"/>
    <d v="2024-04-24T00:00:00"/>
    <d v="2024-04-24T09:09:45"/>
    <s v="OP:2023-00240.002"/>
    <s v="MONTAJE  DE ESTRUCTURA METÁLICA EN ACERO ESTRUCTURAL  A572"/>
    <s v="CONSORCIO CONSTRUCCIONES HOSPITALARIAS [Bogotá D.C.]"/>
    <s v="Materiales y Suministros"/>
    <s v="1.4.55.20 | Materiales y Suministros"/>
    <s v="WYP-ALL.X80"/>
    <s v="ESTOPA WYPALL X - 80  ROLLO 80 PAÑOS DE 42 CM X 28 CM"/>
    <n v="2"/>
    <m/>
    <m/>
    <n v="2"/>
    <m/>
    <s v="Transportador por: NAVAS NARIÑO REYNALDO. Placa: GIV259. Cédula Conductor: 91238062. Nombre Conductor: REYNALDO NAVAS. Celular Conductor: 3158505444"/>
    <s v="NAVAS NARIÑO REYNALDO"/>
    <s v="CR 12 84 A 12 OF 301"/>
    <s v="BOGOTÁ. D.C."/>
    <s v="PINTO PINZON LUIS ARNULFO"/>
    <s v="JORGE ROMAN"/>
    <d v="2024-04-24T09:22:16"/>
    <x v="0"/>
    <n v="0"/>
  </r>
  <r>
    <s v="DS-24040169"/>
    <d v="2024-04-24T00:00:00"/>
    <x v="550"/>
    <d v="2024-04-24T00:00:00"/>
    <d v="2024-04-24T09:09:45"/>
    <s v="OP:2023-00240.002"/>
    <s v="MONTAJE  DE ESTRUCTURA METÁLICA EN ACERO ESTRUCTURAL  A572"/>
    <s v="CONSORCIO CONSTRUCCIONES HOSPITALARIAS [Bogotá D.C.]"/>
    <s v="Elementos de Protección"/>
    <s v="1.4.55.12 | Materiales y Suministros para MO"/>
    <s v="RET-3MX.502"/>
    <s v="RETENEDOR PARA CARTUCHO CON FILTRO 3M REF. 502"/>
    <n v="2"/>
    <m/>
    <m/>
    <n v="2"/>
    <m/>
    <s v="Transportador por: NAVAS NARIÑO REYNALDO. Placa: GIV259. Cédula Conductor: 91238062. Nombre Conductor: REYNALDO NAVAS. Celular Conductor: 3158505444"/>
    <s v="NAVAS NARIÑO REYNALDO"/>
    <s v="CR 12 84 A 12 OF 301"/>
    <s v="BOGOTÁ. D.C."/>
    <s v="PINTO PINZON LUIS ARNULFO"/>
    <s v="JORGE ROMAN"/>
    <d v="2024-04-24T09:22:16"/>
    <x v="0"/>
    <n v="0"/>
  </r>
  <r>
    <s v="DS-24040169"/>
    <d v="2024-04-24T00:00:00"/>
    <x v="550"/>
    <d v="2024-04-24T00:00:00"/>
    <d v="2024-04-24T09:09:45"/>
    <s v="OP:2023-00240.002"/>
    <s v="MONTAJE  DE ESTRUCTURA METÁLICA EN ACERO ESTRUCTURAL  A572"/>
    <s v="CONSORCIO CONSTRUCCIONES HOSPITALARIAS [Bogotá D.C.]"/>
    <s v="Elementos de Protección"/>
    <s v="1.4.55.12 | Materiales y Suministros para MO"/>
    <s v="PRE-FIL.5N11"/>
    <s v="PREFILTRO PARA MATERIAL PARTICULADO REF. 5N11 (N95)"/>
    <n v="6"/>
    <m/>
    <m/>
    <n v="6"/>
    <m/>
    <s v="Transportador por: NAVAS NARIÑO REYNALDO. Placa: GIV259. Cédula Conductor: 91238062. Nombre Conductor: REYNALDO NAVAS. Celular Conductor: 3158505444"/>
    <s v="NAVAS NARIÑO REYNALDO"/>
    <s v="CR 12 84 A 12 OF 301"/>
    <s v="BOGOTÁ. D.C."/>
    <s v="PINTO PINZON LUIS ARNULFO"/>
    <s v="JORGE ROMAN"/>
    <d v="2024-04-24T09:22:16"/>
    <x v="0"/>
    <n v="0"/>
  </r>
  <r>
    <s v="DS-24040169"/>
    <d v="2024-04-24T00:00:00"/>
    <x v="550"/>
    <d v="2024-04-24T00:00:00"/>
    <d v="2024-04-24T09:09:45"/>
    <s v="OP:2023-00240.002"/>
    <s v="MONTAJE  DE ESTRUCTURA METÁLICA EN ACERO ESTRUCTURAL  A572"/>
    <s v="CONSORCIO CONSTRUCCIONES HOSPITALARIAS [Bogotá D.C.]"/>
    <s v="Materiales y Suministros"/>
    <s v="1.4.55.20 | Materiales y Suministros"/>
    <s v="LIJ-AGU.80"/>
    <s v="LIJA DE AGUA # 80  - 9&quot; X 11&quot; ABRACOL Ref: CLAVE 1002"/>
    <n v="50"/>
    <m/>
    <m/>
    <n v="50"/>
    <m/>
    <s v="Transportador por: NAVAS NARIÑO REYNALDO. Placa: GIV259. Cédula Conductor: 91238062. Nombre Conductor: REYNALDO NAVAS. Celular Conductor: 3158505444"/>
    <s v="NAVAS NARIÑO REYNALDO"/>
    <s v="CR 12 84 A 12 OF 301"/>
    <s v="BOGOTÁ. D.C."/>
    <s v="PINTO PINZON LUIS ARNULFO"/>
    <s v="JORGE ROMAN"/>
    <d v="2024-04-24T09:22:16"/>
    <x v="0"/>
    <n v="0"/>
  </r>
  <r>
    <s v="DS-24040169"/>
    <d v="2024-04-24T00:00:00"/>
    <x v="550"/>
    <d v="2024-04-24T00:00:00"/>
    <d v="2024-04-24T09:09:45"/>
    <s v="OP:2023-00240.002"/>
    <s v="MONTAJE  DE ESTRUCTURA METÁLICA EN ACERO ESTRUCTURAL  A572"/>
    <s v="CONSORCIO CONSTRUCCIONES HOSPITALARIAS [Bogotá D.C.]"/>
    <s v="Materiales y Suministros"/>
    <s v="1.4.55.20 | Materiales y Suministros"/>
    <s v="LAN-ROJ."/>
    <s v="LANILLA ROJA"/>
    <n v="6"/>
    <m/>
    <m/>
    <n v="6"/>
    <m/>
    <s v="Transportador por: NAVAS NARIÑO REYNALDO. Placa: GIV259. Cédula Conductor: 91238062. Nombre Conductor: REYNALDO NAVAS. Celular Conductor: 3158505444"/>
    <s v="NAVAS NARIÑO REYNALDO"/>
    <s v="CR 12 84 A 12 OF 301"/>
    <s v="BOGOTÁ. D.C."/>
    <s v="PINTO PINZON LUIS ARNULFO"/>
    <s v="JORGE ROMAN"/>
    <d v="2024-04-24T09:22:16"/>
    <x v="0"/>
    <n v="0"/>
  </r>
  <r>
    <s v="DS-24040169"/>
    <d v="2024-04-24T00:00:00"/>
    <x v="550"/>
    <d v="2024-04-24T00:00:00"/>
    <d v="2024-04-24T09:09:45"/>
    <s v="OP:2023-00240.002"/>
    <s v="MONTAJE  DE ESTRUCTURA METÁLICA EN ACERO ESTRUCTURAL  A572"/>
    <s v="CONSORCIO CONSTRUCCIONES HOSPITALARIAS [Bogotá D.C.]"/>
    <s v="Elementos de Protección"/>
    <s v="1.4.55.12 | Materiales y Suministros para MO"/>
    <s v="GAF-NEG.SPYFLEX"/>
    <s v="GAFAS ANTIEMPAÑANTES NEGRAS REF. SPYFLEX Ref: 201020232"/>
    <n v="8"/>
    <m/>
    <m/>
    <n v="8"/>
    <m/>
    <s v="Transportador por: NAVAS NARIÑO REYNALDO. Placa: GIV259. Cédula Conductor: 91238062. Nombre Conductor: REYNALDO NAVAS. Celular Conductor: 3158505444"/>
    <s v="NAVAS NARIÑO REYNALDO"/>
    <s v="CR 12 84 A 12 OF 301"/>
    <s v="BOGOTÁ. D.C."/>
    <s v="PINTO PINZON LUIS ARNULFO"/>
    <s v="JORGE ROMAN"/>
    <d v="2024-04-24T09:22:16"/>
    <x v="0"/>
    <n v="0"/>
  </r>
  <r>
    <s v="DS-24040169"/>
    <d v="2024-04-24T00:00:00"/>
    <x v="550"/>
    <d v="2024-04-24T00:00:00"/>
    <d v="2024-04-24T09:09:45"/>
    <s v="OP:2023-00240.002"/>
    <s v="MONTAJE  DE ESTRUCTURA METÁLICA EN ACERO ESTRUCTURAL  A572"/>
    <s v="CONSORCIO CONSTRUCCIONES HOSPITALARIAS [Bogotá D.C.]"/>
    <s v="Disco Varios"/>
    <s v="1.4.55.20 | Materiales y Suministros"/>
    <s v="DIS-FLA.4.1/2X7/8.GR.INT"/>
    <s v="DISCO FLAP 4 1/2&quot; X 7/8&quot; GRANO 60 BOSH"/>
    <n v="30"/>
    <m/>
    <m/>
    <n v="30"/>
    <m/>
    <s v="Transportador por: NAVAS NARIÑO REYNALDO. Placa: GIV259. Cédula Conductor: 91238062. Nombre Conductor: REYNALDO NAVAS. Celular Conductor: 3158505444"/>
    <s v="NAVAS NARIÑO REYNALDO"/>
    <s v="CR 12 84 A 12 OF 301"/>
    <s v="BOGOTÁ. D.C."/>
    <s v="PINTO PINZON LUIS ARNULFO"/>
    <s v="JORGE ROMAN"/>
    <d v="2024-04-24T09:22:16"/>
    <x v="0"/>
    <n v="0"/>
  </r>
  <r>
    <s v="DS-24040169"/>
    <d v="2024-04-24T00:00:00"/>
    <x v="550"/>
    <d v="2024-04-24T00:00:00"/>
    <d v="2024-04-24T09:09:45"/>
    <s v="OP:2023-00240.002"/>
    <s v="MONTAJE  DE ESTRUCTURA METÁLICA EN ACERO ESTRUCTURAL  A572"/>
    <s v="CONSORCIO CONSTRUCCIONES HOSPITALARIAS [Bogotá D.C.]"/>
    <s v="Elementos de Protección"/>
    <s v="1.4.55.12 | Materiales y Suministros para MO"/>
    <s v="CAR-3MX.6003"/>
    <s v="CARTUCHO 3M 6003 PARA VAPORES ORGANICOS Y GASES ACIDOS"/>
    <n v="5"/>
    <m/>
    <m/>
    <n v="5"/>
    <m/>
    <s v="Transportador por: NAVAS NARIÑO REYNALDO. Placa: GIV259. Cédula Conductor: 91238062. Nombre Conductor: REYNALDO NAVAS. Celular Conductor: 3158505444"/>
    <s v="NAVAS NARIÑO REYNALDO"/>
    <s v="CR 12 84 A 12 OF 301"/>
    <s v="BOGOTÁ. D.C."/>
    <s v="PINTO PINZON LUIS ARNULFO"/>
    <s v="JORGE ROMAN"/>
    <d v="2024-04-24T09:22:16"/>
    <x v="0"/>
    <n v="0"/>
  </r>
  <r>
    <s v="DS-24040170"/>
    <d v="2024-04-24T00:00:00"/>
    <x v="551"/>
    <d v="2024-04-25T00:00:00"/>
    <d v="2024-04-24T10:03:36"/>
    <s v="OP:2024-00197.001"/>
    <s v="SENSOR DE DETECCION DE SUBVELOCIAD VIGIRO"/>
    <s v="ITALCOL SA [Barranquilla]"/>
    <s v="Sensores"/>
    <s v="1.4.05.16 | Eléctricos y Electrónicos"/>
    <s v="SEN-CRSV-26"/>
    <s v="SENSOR GYRIJET VIGIRO - SV-26 REF. 55CRSV91201T"/>
    <n v="6"/>
    <m/>
    <m/>
    <n v="6"/>
    <m/>
    <s v="TCC GUIA 356110438- Transportador por: TCC SAS [Floridablanca]. Placa: TCC123. Cédula Conductor: 860016640. Nombre Conductor: TCC SAS [Floridablanca]. Celular Conductor: 6469411"/>
    <s v="TCC SAS"/>
    <s v="CR 48  # 3 - 136  PUERTO RIVERPORT"/>
    <s v="BARRANQUILLA"/>
    <s v="SAMANIEGO RODRIGUEZ EDWAR YESID"/>
    <s v="JORGE ROMAN"/>
    <d v="2024-04-24T11:11:10"/>
    <x v="1"/>
    <n v="1"/>
  </r>
  <r>
    <s v="DS-24040170"/>
    <d v="2024-04-24T00:00:00"/>
    <x v="551"/>
    <d v="2024-04-25T00:00:00"/>
    <d v="2024-04-24T10:03:36"/>
    <s v="OP:2024-00197.001"/>
    <s v="SENSOR DE DETECCION DE SUBVELOCIAD VIGIRO"/>
    <s v="ITALCOL SA [Barranquilla]"/>
    <s v="Varios Diversos"/>
    <s v="1.4.05.10 | Varios"/>
    <s v="FIJ-MAG.55CRAI44012"/>
    <s v="FIJADOR MAGNETICO ROSCA M12 EAZYFIX STIF REF: 55CRAI44012 STIF Ref: 55CRAI44012"/>
    <n v="6"/>
    <m/>
    <m/>
    <n v="6"/>
    <m/>
    <s v="TCC GUIA 356110438- Transportador por: TCC SAS [Floridablanca]. Placa: TCC123. Cédula Conductor: 860016640. Nombre Conductor: TCC SAS [Floridablanca]. Celular Conductor: 6469411"/>
    <s v="TCC SAS"/>
    <s v="CR 48  # 3 - 136  PUERTO RIVERPORT"/>
    <s v="BARRANQUILLA"/>
    <s v="SAMANIEGO RODRIGUEZ EDWAR YESID"/>
    <s v="JORGE ROMAN"/>
    <d v="2024-04-24T11:11:10"/>
    <x v="0"/>
    <n v="1"/>
  </r>
  <r>
    <s v="DS-24040171"/>
    <d v="2024-04-24T00:00:00"/>
    <x v="552"/>
    <d v="2024-04-22T00:00:00"/>
    <d v="2024-04-24T09:09:34"/>
    <s v="OP:2023-00408.012"/>
    <s v="CONSUMIBLES FABRICACION METALTECO (LA CASITA Y PLANTA PRINCIPAL)"/>
    <s v="METALTECO SAS [Girón]"/>
    <s v="Guantes"/>
    <s v="1.4.55.12 | Materiales y Suministros para MO"/>
    <s v="GUA-POL.G40.9"/>
    <s v="GUANTE G40 POLIURETANO MANTENIMIENTO # 9"/>
    <n v="10"/>
    <m/>
    <m/>
    <n v="10"/>
    <s v="Despachar al HUS"/>
    <s v="Transportador por: NAVAS NARIÑO REYNALDO. Placa: GIV259. Cédula Conductor: 91238062. Nombre Conductor: REYNALDO NAVAS. Celular Conductor: 3158505444"/>
    <s v="NAVAS NARIÑO REYNALDO"/>
    <s v="KM 6 VIA GIRON"/>
    <s v="GIRÓN"/>
    <s v="PINTO PINZON LUIS ARNULFO"/>
    <s v="JORGE ROMAN"/>
    <d v="2024-04-24T12:59:13"/>
    <x v="0"/>
    <n v="0"/>
  </r>
  <r>
    <s v="DS-24040171"/>
    <d v="2024-04-24T00:00:00"/>
    <x v="552"/>
    <d v="2024-04-22T00:00:00"/>
    <d v="2024-04-24T09:09:34"/>
    <s v="OP:2023-00408.012"/>
    <s v="CONSUMIBLES FABRICACION METALTECO (LA CASITA Y PLANTA PRINCIPAL)"/>
    <s v="METALTECO SAS [Girón]"/>
    <s v="Elementos de Protección"/>
    <s v="1.4.55.12 | Materiales y Suministros para MO"/>
    <s v="GAF-TRA.SPYFLEX"/>
    <s v="GAFAS ANTIEMPAÑANTES TRANSPARENTES REF. SPYFLEX Ref: 352451600040"/>
    <n v="2"/>
    <m/>
    <m/>
    <n v="2"/>
    <s v="Despachar al HUS"/>
    <s v="Transportador por: NAVAS NARIÑO REYNALDO. Placa: GIV259. Cédula Conductor: 91238062. Nombre Conductor: REYNALDO NAVAS. Celular Conductor: 3158505444"/>
    <s v="NAVAS NARIÑO REYNALDO"/>
    <s v="KM 6 VIA GIRON"/>
    <s v="GIRÓN"/>
    <s v="PINTO PINZON LUIS ARNULFO"/>
    <s v="JORGE ROMAN"/>
    <d v="2024-04-24T12:59:13"/>
    <x v="0"/>
    <n v="0"/>
  </r>
  <r>
    <s v="DS-24040171"/>
    <d v="2024-04-24T00:00:00"/>
    <x v="553"/>
    <d v="2024-04-22T00:00:00"/>
    <d v="2024-04-24T09:09:20"/>
    <s v="OP:2023-00408.011"/>
    <s v="CONSUMIBLES  MONTAJE ESTRUCTURA HUS (APOYO CONTRATISTA )"/>
    <s v="METALTECO SAS [Girón]"/>
    <s v="Materiales y Suministros"/>
    <s v="1.4.55.20 | Materiales y Suministros"/>
    <s v="LIJ-AGU.80"/>
    <s v="LIJA DE AGUA # 80  - 9&quot; X 11&quot; ABRACOL Ref: CLAVE 1002"/>
    <n v="28"/>
    <m/>
    <m/>
    <n v="28"/>
    <s v="Despahcar para el HUS"/>
    <s v="Transportador por: NAVAS NARIÑO REYNALDO. Placa: GIV259. Cédula Conductor: 91238062. Nombre Conductor: REYNALDO NAVAS. Celular Conductor: 3158505444"/>
    <s v="NAVAS NARIÑO REYNALDO"/>
    <s v="KM 6 VIA GIRON"/>
    <s v="GIRÓN"/>
    <s v="PINTO PINZON LUIS ARNULFO"/>
    <s v="JORGE ROMAN"/>
    <d v="2024-04-24T12:59:13"/>
    <x v="0"/>
    <n v="0"/>
  </r>
  <r>
    <s v="DS-24040171"/>
    <d v="2024-04-24T00:00:00"/>
    <x v="553"/>
    <d v="2024-04-22T00:00:00"/>
    <d v="2024-04-24T09:09:20"/>
    <s v="OP:2023-00408.011"/>
    <s v="CONSUMIBLES  MONTAJE ESTRUCTURA HUS (APOYO CONTRATISTA )"/>
    <s v="METALTECO SAS [Girón]"/>
    <s v="Consumible Maquinaria y Equipos"/>
    <s v="1.4.55.20 | Materiales y Suministros"/>
    <s v="FIT-1/4.MAC"/>
    <s v="FITTING MACHO 1/4 PARA AIRE AMERICANO"/>
    <n v="3"/>
    <m/>
    <m/>
    <n v="3"/>
    <s v="Despahcar para el HUS"/>
    <s v="Transportador por: NAVAS NARIÑO REYNALDO. Placa: GIV259. Cédula Conductor: 91238062. Nombre Conductor: REYNALDO NAVAS. Celular Conductor: 3158505444"/>
    <s v="NAVAS NARIÑO REYNALDO"/>
    <s v="KM 6 VIA GIRON"/>
    <s v="GIRÓN"/>
    <s v="PINTO PINZON LUIS ARNULFO"/>
    <s v="JORGE ROMAN"/>
    <d v="2024-04-24T12:59:13"/>
    <x v="0"/>
    <n v="0"/>
  </r>
  <r>
    <s v="DS-24040171"/>
    <d v="2024-04-24T00:00:00"/>
    <x v="553"/>
    <d v="2024-04-22T00:00:00"/>
    <d v="2024-04-24T09:09:20"/>
    <s v="OP:2023-00408.011"/>
    <s v="CONSUMIBLES  MONTAJE ESTRUCTURA HUS (APOYO CONTRATISTA )"/>
    <s v="METALTECO SAS [Girón]"/>
    <s v="Consumible Maquinaria y Equipos"/>
    <s v="1.4.55.20 | Materiales y Suministros"/>
    <s v="FIT-1/4.AME"/>
    <s v="FITTING HEMBRA 1/4 PARA AIRE AMERICANO"/>
    <n v="3"/>
    <m/>
    <m/>
    <n v="3"/>
    <s v="Despahcar para el HUS"/>
    <s v="Transportador por: NAVAS NARIÑO REYNALDO. Placa: GIV259. Cédula Conductor: 91238062. Nombre Conductor: REYNALDO NAVAS. Celular Conductor: 3158505444"/>
    <s v="NAVAS NARIÑO REYNALDO"/>
    <s v="KM 6 VIA GIRON"/>
    <s v="GIRÓN"/>
    <s v="PINTO PINZON LUIS ARNULFO"/>
    <s v="JORGE ROMAN"/>
    <d v="2024-04-24T12:59:13"/>
    <x v="0"/>
    <n v="0"/>
  </r>
  <r>
    <s v="DS-24040172"/>
    <d v="2024-04-24T00:00:00"/>
    <x v="554"/>
    <d v="2024-04-24T00:00:00"/>
    <d v="2024-04-24T13:29:54"/>
    <s v="OP:2023-00440.010"/>
    <s v="GARANTIA VISITA DE TECNICO PARA REPARACION DE PARRILLA"/>
    <s v="ALIMENTOS FINCA S.A.S. [Ciénaga de Oro - Cerete]"/>
    <s v="Soldadura 7018"/>
    <s v="1.4.05.07 | Soldadura"/>
    <s v="SOL-7018-1/8"/>
    <s v="SOLDADURA 7018 1/8 WEST ARCO WEST ARCO"/>
    <n v="2"/>
    <m/>
    <m/>
    <n v="2"/>
    <m/>
    <s v="Transportador por: RAMIREZ NUÑEZ WALTHER YESID HIGINIO. Placa: NA. Cédula Conductor: 1098702660. Nombre Conductor: WALTHER RAMIREZ. Celular Conductor: 1"/>
    <s v="RAMIREZ NUÑEZ WALTHER YESID HIGINIO"/>
    <s v="Km 5 Vía Cereté a Ciénaga de Oro, Córdoba  Carrera 3 No. 2-80 Vereda la Zorra, Cienaga de Oro.  Via Cereté -Cienaga de Oro"/>
    <s v="CIÉNAGA DE ORO"/>
    <s v="LIZARAZO MORENO EDWIN HORACIO"/>
    <s v="JORGE ROMAN"/>
    <d v="2024-04-24T13:52:04"/>
    <x v="0"/>
    <n v="0"/>
  </r>
  <r>
    <s v="DS-24040172"/>
    <d v="2024-04-24T00:00:00"/>
    <x v="554"/>
    <d v="2024-04-24T00:00:00"/>
    <d v="2024-04-24T13:29:54"/>
    <s v="OP:2023-00440.010"/>
    <s v="GARANTIA VISITA DE TECNICO PARA REPARACION DE PARRILLA"/>
    <s v="ALIMENTOS FINCA S.A.S. [Ciénaga de Oro - Cerete]"/>
    <s v="Soldadura 6010"/>
    <s v="1.4.05.07 | Soldadura"/>
    <s v="SOL-6010-1/8"/>
    <s v="SOLDADURA 6010 1/8 WEST ARCO WEST ARCO"/>
    <n v="2"/>
    <m/>
    <m/>
    <n v="2"/>
    <m/>
    <s v="Transportador por: RAMIREZ NUÑEZ WALTHER YESID HIGINIO. Placa: NA. Cédula Conductor: 1098702660. Nombre Conductor: WALTHER RAMIREZ. Celular Conductor: 1"/>
    <s v="RAMIREZ NUÑEZ WALTHER YESID HIGINIO"/>
    <s v="Km 5 Vía Cereté a Ciénaga de Oro, Córdoba  Carrera 3 No. 2-80 Vereda la Zorra, Cienaga de Oro.  Via Cereté -Cienaga de Oro"/>
    <s v="CIÉNAGA DE ORO"/>
    <s v="LIZARAZO MORENO EDWIN HORACIO"/>
    <s v="JORGE ROMAN"/>
    <d v="2024-04-24T13:52:04"/>
    <x v="0"/>
    <n v="0"/>
  </r>
  <r>
    <s v="DS-24040172"/>
    <d v="2024-04-24T00:00:00"/>
    <x v="554"/>
    <d v="2024-04-24T00:00:00"/>
    <d v="2024-04-24T13:29:54"/>
    <s v="OP:2023-00440.010"/>
    <s v="GARANTIA VISITA DE TECNICO PARA REPARACION DE PARRILLA"/>
    <s v="ALIMENTOS FINCA S.A.S. [Ciénaga de Oro - Cerete]"/>
    <s v="Materiales y Suministros"/>
    <s v="1.4.55.20 | Materiales y Suministros"/>
    <s v="LUB-ANT.8ONZ"/>
    <s v="LUBRICANTE PENETRANTE AFLOJADOR DE TUERCAS Y TORNILLOS ANTIOXIDANTE X 8 ONZAS REF: REST PI Ref: REST PI"/>
    <n v="1"/>
    <m/>
    <m/>
    <n v="1"/>
    <m/>
    <s v="Transportador por: RAMIREZ NUÑEZ WALTHER YESID HIGINIO. Placa: NA. Cédula Conductor: 1098702660. Nombre Conductor: WALTHER RAMIREZ. Celular Conductor: 1"/>
    <s v="RAMIREZ NUÑEZ WALTHER YESID HIGINIO"/>
    <s v="Km 5 Vía Cereté a Ciénaga de Oro, Córdoba  Carrera 3 No. 2-80 Vereda la Zorra, Cienaga de Oro.  Via Cereté -Cienaga de Oro"/>
    <s v="CIÉNAGA DE ORO"/>
    <s v="LIZARAZO MORENO EDWIN HORACIO"/>
    <s v="JORGE ROMAN"/>
    <d v="2024-04-24T13:52:04"/>
    <x v="0"/>
    <n v="0"/>
  </r>
  <r>
    <s v="DS-24040172"/>
    <d v="2024-04-24T00:00:00"/>
    <x v="554"/>
    <d v="2024-04-24T00:00:00"/>
    <d v="2024-04-24T13:29:54"/>
    <s v="OP:2023-00440.010"/>
    <s v="GARANTIA VISITA DE TECNICO PARA REPARACION DE PARRILLA"/>
    <s v="ALIMENTOS FINCA S.A.S. [Ciénaga de Oro - Cerete]"/>
    <s v="Guantes"/>
    <s v="1.4.55.12 | Materiales y Suministros para MO"/>
    <s v="GUA-POL.G40.9"/>
    <s v="GUANTE G40 POLIURETANO MANTENIMIENTO # 9"/>
    <n v="2"/>
    <m/>
    <m/>
    <n v="2"/>
    <m/>
    <s v="Transportador por: RAMIREZ NUÑEZ WALTHER YESID HIGINIO. Placa: NA. Cédula Conductor: 1098702660. Nombre Conductor: WALTHER RAMIREZ. Celular Conductor: 1"/>
    <s v="RAMIREZ NUÑEZ WALTHER YESID HIGINIO"/>
    <s v="Km 5 Vía Cereté a Ciénaga de Oro, Córdoba  Carrera 3 No. 2-80 Vereda la Zorra, Cienaga de Oro.  Via Cereté -Cienaga de Oro"/>
    <s v="CIÉNAGA DE ORO"/>
    <s v="LIZARAZO MORENO EDWIN HORACIO"/>
    <s v="JORGE ROMAN"/>
    <d v="2024-04-24T13:52:04"/>
    <x v="0"/>
    <n v="0"/>
  </r>
  <r>
    <s v="DS-24040172"/>
    <d v="2024-04-24T00:00:00"/>
    <x v="554"/>
    <d v="2024-04-24T00:00:00"/>
    <d v="2024-04-24T13:29:54"/>
    <s v="OP:2023-00440.010"/>
    <s v="GARANTIA VISITA DE TECNICO PARA REPARACION DE PARRILLA"/>
    <s v="ALIMENTOS FINCA S.A.S. [Ciénaga de Oro - Cerete]"/>
    <s v="Guantes"/>
    <s v="1.4.55.12 | Materiales y Suministros para MO"/>
    <s v="GUA-LAR.TIP.ING.LAR"/>
    <s v="GUANTE TIPO INGENIERO EN VAQUETA LARGO"/>
    <n v="2"/>
    <m/>
    <m/>
    <n v="2"/>
    <m/>
    <s v="Transportador por: RAMIREZ NUÑEZ WALTHER YESID HIGINIO. Placa: NA. Cédula Conductor: 1098702660. Nombre Conductor: WALTHER RAMIREZ. Celular Conductor: 1"/>
    <s v="RAMIREZ NUÑEZ WALTHER YESID HIGINIO"/>
    <s v="Km 5 Vía Cereté a Ciénaga de Oro, Córdoba  Carrera 3 No. 2-80 Vereda la Zorra, Cienaga de Oro.  Via Cereté -Cienaga de Oro"/>
    <s v="CIÉNAGA DE ORO"/>
    <s v="LIZARAZO MORENO EDWIN HORACIO"/>
    <s v="JORGE ROMAN"/>
    <d v="2024-04-24T13:52:04"/>
    <x v="0"/>
    <n v="0"/>
  </r>
  <r>
    <s v="DS-24040172"/>
    <d v="2024-04-24T00:00:00"/>
    <x v="554"/>
    <d v="2024-04-24T00:00:00"/>
    <d v="2024-04-24T13:29:54"/>
    <s v="OP:2023-00440.010"/>
    <s v="GARANTIA VISITA DE TECNICO PARA REPARACION DE PARRILLA"/>
    <s v="ALIMENTOS FINCA S.A.S. [Ciénaga de Oro - Cerete]"/>
    <s v="Disco de Corte"/>
    <s v="1.4.55.20 | Materiales y Suministros"/>
    <s v="DISCO-CORTE-4 1"/>
    <s v="DISCO CORTE 4 1/2&quot; X 1/16&quot; X 7/8&quot; A46T TIPO 1 Ref: CLAVE 422"/>
    <n v="5"/>
    <m/>
    <m/>
    <n v="5"/>
    <m/>
    <s v="Transportador por: RAMIREZ NUÑEZ WALTHER YESID HIGINIO. Placa: NA. Cédula Conductor: 1098702660. Nombre Conductor: WALTHER RAMIREZ. Celular Conductor: 1"/>
    <s v="RAMIREZ NUÑEZ WALTHER YESID HIGINIO"/>
    <s v="Km 5 Vía Cereté a Ciénaga de Oro, Córdoba  Carrera 3 No. 2-80 Vereda la Zorra, Cienaga de Oro.  Via Cereté -Cienaga de Oro"/>
    <s v="CIÉNAGA DE ORO"/>
    <s v="LIZARAZO MORENO EDWIN HORACIO"/>
    <s v="JORGE ROMAN"/>
    <d v="2024-04-24T13:52:04"/>
    <x v="0"/>
    <n v="0"/>
  </r>
  <r>
    <s v="DS-24040172"/>
    <d v="2024-04-24T00:00:00"/>
    <x v="554"/>
    <d v="2024-04-24T00:00:00"/>
    <d v="2024-04-24T13:29:54"/>
    <s v="OP:2023-00440.010"/>
    <s v="GARANTIA VISITA DE TECNICO PARA REPARACION DE PARRILLA"/>
    <s v="ALIMENTOS FINCA S.A.S. [Ciénaga de Oro - Cerete]"/>
    <s v="Disco de Corte"/>
    <s v="1.4.55.20 | Materiales y Suministros"/>
    <s v="DISCO-CORTE-1/1"/>
    <s v="DISCO CORTE 7&quot; X 1/16&quot; X 7/8&quot; A46T TIPO 42 ABRACOL Ref: CLAVE 443"/>
    <n v="5"/>
    <m/>
    <m/>
    <n v="5"/>
    <m/>
    <s v="Transportador por: RAMIREZ NUÑEZ WALTHER YESID HIGINIO. Placa: NA. Cédula Conductor: 1098702660. Nombre Conductor: WALTHER RAMIREZ. Celular Conductor: 1"/>
    <s v="RAMIREZ NUÑEZ WALTHER YESID HIGINIO"/>
    <s v="Km 5 Vía Cereté a Ciénaga de Oro, Córdoba  Carrera 3 No. 2-80 Vereda la Zorra, Cienaga de Oro.  Via Cereté -Cienaga de Oro"/>
    <s v="CIÉNAGA DE ORO"/>
    <s v="LIZARAZO MORENO EDWIN HORACIO"/>
    <s v="JORGE ROMAN"/>
    <d v="2024-04-24T13:52:04"/>
    <x v="0"/>
    <n v="0"/>
  </r>
  <r>
    <s v="DS-24040175"/>
    <d v="2024-04-25T00:00:00"/>
    <x v="555"/>
    <d v="2024-04-23T00:00:00"/>
    <d v="2024-04-22T11:09:36"/>
    <s v="OP:2023-00240.001"/>
    <s v="DISEÑO DE PLANOS TALLER FABRICACIÓN DE ESTRUCTURA METÁLICA EN ACERO ESTRUCTURAL A-572"/>
    <s v="CONSORCIO CONSTRUCCIONES HOSPITALARIAS [Bogotá D.C.]"/>
    <s v="Goznes"/>
    <s v="1.4.05.08 | Tornillería"/>
    <s v="GOZ-3/4"/>
    <s v="GOZNE 3/4"/>
    <n v="15"/>
    <m/>
    <m/>
    <n v="15"/>
    <s v="Despachar para EMMI"/>
    <s v="Transportador por: NAVAS NARIÑO REYNALDO. Placa: GIV259. Cédula Conductor: 91238062. Nombre Conductor: REYNALDO NAVAS. Celular Conductor: 3158505444"/>
    <s v="NAVAS NARIÑO REYNALDO"/>
    <s v="CR 12 84 A 12 OF 301"/>
    <s v="BOGOTÁ. D.C."/>
    <s v="PINTO PINZON LUIS ARNULFO"/>
    <s v="JORGE ROMAN"/>
    <d v="2024-04-25T08:46:50"/>
    <x v="0"/>
    <n v="0"/>
  </r>
  <r>
    <s v="DS-24040178"/>
    <d v="2024-04-26T00:00:00"/>
    <x v="556"/>
    <d v="2024-04-25T00:00:00"/>
    <d v="2024-04-25T15:34:00"/>
    <s v="OP:2024-00234.005"/>
    <s v="SUMINISTRO DE INSUMOS Y CONSUMIBLES"/>
    <s v="ITALCOL SA [Girón]"/>
    <s v="Soldadura 7018"/>
    <s v="1.4.05.07 | Soldadura"/>
    <s v="SOL-7018-1/8"/>
    <s v="SOLDADURA 7018 1/8 WEST ARCO WEST ARCO"/>
    <n v="5"/>
    <m/>
    <m/>
    <n v="5"/>
    <s v="CONSUMIBLES 25-04-2023"/>
    <s v="Transportador por: TORRES CAMACHO CARLOS JULIO. Placa: MET123. Cédula Conductor: 91181851. Nombre Conductor: CARLOS TORRES. Celular Conductor: 3114385287"/>
    <s v="TORRES CAMACHO CARLOS JULIO"/>
    <s v="KM 6 VIA GIRON"/>
    <s v="GIRÓN"/>
    <s v="LIZARAZO MORENO EDWIN HORACIO"/>
    <s v="HAROLD ARDILA"/>
    <d v="2024-04-26T07:40:51"/>
    <x v="0"/>
    <n v="0"/>
  </r>
  <r>
    <s v="DS-24040178"/>
    <d v="2024-04-26T00:00:00"/>
    <x v="556"/>
    <d v="2024-04-25T00:00:00"/>
    <d v="2024-04-25T15:34:00"/>
    <s v="OP:2024-00234.005"/>
    <s v="SUMINISTRO DE INSUMOS Y CONSUMIBLES"/>
    <s v="ITALCOL SA [Girón]"/>
    <s v="Soldadura 6010"/>
    <s v="1.4.05.07 | Soldadura"/>
    <s v="SOL-6010-1/8"/>
    <s v="SOLDADURA 6010 1/8 WEST ARCO WEST ARCO"/>
    <n v="5"/>
    <m/>
    <m/>
    <n v="5"/>
    <s v="CONSUMIBLES 25-04-2023"/>
    <s v="Transportador por: TORRES CAMACHO CARLOS JULIO. Placa: MET123. Cédula Conductor: 91181851. Nombre Conductor: CARLOS TORRES. Celular Conductor: 3114385287"/>
    <s v="TORRES CAMACHO CARLOS JULIO"/>
    <s v="KM 6 VIA GIRON"/>
    <s v="GIRÓN"/>
    <s v="LIZARAZO MORENO EDWIN HORACIO"/>
    <s v="HAROLD ARDILA"/>
    <d v="2024-04-26T07:40:51"/>
    <x v="0"/>
    <n v="0"/>
  </r>
  <r>
    <s v="DS-24040178"/>
    <d v="2024-04-26T00:00:00"/>
    <x v="556"/>
    <d v="2024-04-25T00:00:00"/>
    <d v="2024-04-25T15:34:00"/>
    <s v="OP:2024-00234.005"/>
    <s v="SUMINISTRO DE INSUMOS Y CONSUMIBLES"/>
    <s v="ITALCOL SA [Girón]"/>
    <s v="Elementos de Protección"/>
    <s v="1.4.55.12 | Materiales y Suministros para MO"/>
    <s v="MAS-DES.KN5"/>
    <s v="MASCARILLA DESECHABLE N95 - 5 CAPAS"/>
    <n v="12"/>
    <m/>
    <m/>
    <n v="12"/>
    <s v="CONSUMIBLES 25-04-2023"/>
    <s v="Transportador por: TORRES CAMACHO CARLOS JULIO. Placa: MET123. Cédula Conductor: 91181851. Nombre Conductor: CARLOS TORRES. Celular Conductor: 3114385287"/>
    <s v="TORRES CAMACHO CARLOS JULIO"/>
    <s v="KM 6 VIA GIRON"/>
    <s v="GIRÓN"/>
    <s v="LIZARAZO MORENO EDWIN HORACIO"/>
    <s v="HAROLD ARDILA"/>
    <d v="2024-04-26T07:40:51"/>
    <x v="0"/>
    <n v="0"/>
  </r>
  <r>
    <s v="DS-24040178"/>
    <d v="2024-04-26T00:00:00"/>
    <x v="556"/>
    <d v="2024-04-25T00:00:00"/>
    <d v="2024-04-25T15:34:00"/>
    <s v="OP:2024-00234.005"/>
    <s v="SUMINISTRO DE INSUMOS Y CONSUMIBLES"/>
    <s v="ITALCOL SA [Girón]"/>
    <s v="Guantes"/>
    <s v="1.4.55.12 | Materiales y Suministros para MO"/>
    <s v="GUA-POL.G40.9"/>
    <s v="GUANTE G40 POLIURETANO MANTENIMIENTO # 9"/>
    <n v="5"/>
    <m/>
    <m/>
    <n v="5"/>
    <s v="CONSUMIBLES 25-04-2023"/>
    <s v="Transportador por: TORRES CAMACHO CARLOS JULIO. Placa: MET123. Cédula Conductor: 91181851. Nombre Conductor: CARLOS TORRES. Celular Conductor: 3114385287"/>
    <s v="TORRES CAMACHO CARLOS JULIO"/>
    <s v="KM 6 VIA GIRON"/>
    <s v="GIRÓN"/>
    <s v="LIZARAZO MORENO EDWIN HORACIO"/>
    <s v="HAROLD ARDILA"/>
    <d v="2024-04-26T07:40:51"/>
    <x v="0"/>
    <n v="0"/>
  </r>
  <r>
    <s v="DS-24040178"/>
    <d v="2024-04-26T00:00:00"/>
    <x v="556"/>
    <d v="2024-04-25T00:00:00"/>
    <d v="2024-04-25T15:34:00"/>
    <s v="OP:2024-00234.005"/>
    <s v="SUMINISTRO DE INSUMOS Y CONSUMIBLES"/>
    <s v="ITALCOL SA [Girón]"/>
    <s v="Disco Varios"/>
    <s v="1.4.55.20 | Materiales y Suministros"/>
    <s v="DIS-FLA.4.1/2X7/8.GR.INT"/>
    <s v="DISCO FLAP 4 1/2&quot; X 7/8&quot; GRANO 60 BOSH"/>
    <n v="3"/>
    <m/>
    <m/>
    <n v="3"/>
    <s v="CONSUMIBLES 25-04-2023"/>
    <s v="Transportador por: TORRES CAMACHO CARLOS JULIO. Placa: MET123. Cédula Conductor: 91181851. Nombre Conductor: CARLOS TORRES. Celular Conductor: 3114385287"/>
    <s v="TORRES CAMACHO CARLOS JULIO"/>
    <s v="KM 6 VIA GIRON"/>
    <s v="GIRÓN"/>
    <s v="LIZARAZO MORENO EDWIN HORACIO"/>
    <s v="HAROLD ARDILA"/>
    <d v="2024-04-26T07:40:51"/>
    <x v="0"/>
    <n v="0"/>
  </r>
  <r>
    <s v="DS-24040178"/>
    <d v="2024-04-26T00:00:00"/>
    <x v="556"/>
    <d v="2024-04-25T00:00:00"/>
    <d v="2024-04-25T15:34:00"/>
    <s v="OP:2024-00234.005"/>
    <s v="SUMINISTRO DE INSUMOS Y CONSUMIBLES"/>
    <s v="ITALCOL SA [Girón]"/>
    <s v="Disco de Pulir"/>
    <s v="1.4.55.20 | Materiales y Suministros"/>
    <s v="DISCO-PULIR-4"/>
    <s v="DISCO DESBASTE 4 1/2&quot; X 1/4&quot; X 7/8&quot; A24T TIPO 27 REF: CLAVE 904 Ref: CLAVE 904"/>
    <n v="3"/>
    <m/>
    <m/>
    <n v="3"/>
    <s v="CONSUMIBLES 25-04-2023"/>
    <s v="Transportador por: TORRES CAMACHO CARLOS JULIO. Placa: MET123. Cédula Conductor: 91181851. Nombre Conductor: CARLOS TORRES. Celular Conductor: 3114385287"/>
    <s v="TORRES CAMACHO CARLOS JULIO"/>
    <s v="KM 6 VIA GIRON"/>
    <s v="GIRÓN"/>
    <s v="LIZARAZO MORENO EDWIN HORACIO"/>
    <s v="HAROLD ARDILA"/>
    <d v="2024-04-26T07:40:51"/>
    <x v="0"/>
    <n v="0"/>
  </r>
  <r>
    <s v="DS-24040178"/>
    <d v="2024-04-26T00:00:00"/>
    <x v="556"/>
    <d v="2024-04-25T00:00:00"/>
    <d v="2024-04-25T15:34:00"/>
    <s v="OP:2024-00234.005"/>
    <s v="SUMINISTRO DE INSUMOS Y CONSUMIBLES"/>
    <s v="ITALCOL SA [Girón]"/>
    <s v="Disco de Corte"/>
    <s v="1.4.55.20 | Materiales y Suministros"/>
    <s v="DISCO-CORTE-4 1"/>
    <s v="DISCO CORTE 4 1/2&quot; X 1/16&quot; X 7/8&quot; A46T TIPO 1 Ref: CLAVE 422"/>
    <n v="10"/>
    <m/>
    <m/>
    <n v="10"/>
    <s v="CONSUMIBLES 25-04-2023"/>
    <s v="Transportador por: TORRES CAMACHO CARLOS JULIO. Placa: MET123. Cédula Conductor: 91181851. Nombre Conductor: CARLOS TORRES. Celular Conductor: 3114385287"/>
    <s v="TORRES CAMACHO CARLOS JULIO"/>
    <s v="KM 6 VIA GIRON"/>
    <s v="GIRÓN"/>
    <s v="LIZARAZO MORENO EDWIN HORACIO"/>
    <s v="HAROLD ARDILA"/>
    <d v="2024-04-26T07:40:51"/>
    <x v="0"/>
    <n v="0"/>
  </r>
  <r>
    <s v="DS-24040178"/>
    <d v="2024-04-26T00:00:00"/>
    <x v="556"/>
    <d v="2024-04-25T00:00:00"/>
    <d v="2024-04-25T15:34:00"/>
    <s v="OP:2024-00234.005"/>
    <s v="SUMINISTRO DE INSUMOS Y CONSUMIBLES"/>
    <s v="ITALCOL SA [Girón]"/>
    <s v="Disco de Corte"/>
    <s v="1.4.55.20 | Materiales y Suministros"/>
    <s v="DISCO-CORTE-1/1"/>
    <s v="DISCO CORTE 7&quot; X 1/16&quot; X 7/8&quot; A46T TIPO 42 ABRACOL Ref: CLAVE 443"/>
    <n v="10"/>
    <m/>
    <m/>
    <n v="10"/>
    <s v="CONSUMIBLES 25-04-2023"/>
    <s v="Transportador por: TORRES CAMACHO CARLOS JULIO. Placa: MET123. Cédula Conductor: 91181851. Nombre Conductor: CARLOS TORRES. Celular Conductor: 3114385287"/>
    <s v="TORRES CAMACHO CARLOS JULIO"/>
    <s v="KM 6 VIA GIRON"/>
    <s v="GIRÓN"/>
    <s v="LIZARAZO MORENO EDWIN HORACIO"/>
    <s v="HAROLD ARDILA"/>
    <d v="2024-04-26T07:40:51"/>
    <x v="0"/>
    <n v="0"/>
  </r>
  <r>
    <s v="DS-24040178"/>
    <d v="2024-04-26T00:00:00"/>
    <x v="556"/>
    <d v="2024-04-25T00:00:00"/>
    <d v="2024-04-25T15:34:00"/>
    <s v="OP:2024-00234.005"/>
    <s v="SUMINISTRO DE INSUMOS Y CONSUMIBLES"/>
    <s v="ITALCOL SA [Girón]"/>
    <s v="Elementos de Protección"/>
    <s v="1.4.55.12 | Materiales y Suministros para MO"/>
    <s v="BAR-RIG.MEN."/>
    <s v="BARBUQUEJO RIGIDO MENTONERA PARA CASCO - 3 APOYOS ARM Ref: 09131"/>
    <n v="5"/>
    <m/>
    <m/>
    <n v="5"/>
    <s v="CONSUMIBLES 25-04-2023"/>
    <s v="Transportador por: TORRES CAMACHO CARLOS JULIO. Placa: MET123. Cédula Conductor: 91181851. Nombre Conductor: CARLOS TORRES. Celular Conductor: 3114385287"/>
    <s v="TORRES CAMACHO CARLOS JULIO"/>
    <s v="KM 6 VIA GIRON"/>
    <s v="GIRÓN"/>
    <s v="LIZARAZO MORENO EDWIN HORACIO"/>
    <s v="HAROLD ARDILA"/>
    <d v="2024-04-26T07:40:51"/>
    <x v="0"/>
    <n v="0"/>
  </r>
  <r>
    <s v="DS-24040179"/>
    <d v="2024-04-26T00:00:00"/>
    <x v="557"/>
    <d v="2024-04-26T00:00:00"/>
    <d v="2024-04-26T08:04:20"/>
    <s v="OP:2024-00234.005"/>
    <s v="SUMINISTRO DE INSUMOS Y CONSUMIBLES"/>
    <s v="ITALCOL SA [Girón]"/>
    <s v="Materiales y Suministros"/>
    <s v="1.4.55.20 | Materiales y Suministros"/>
    <s v="SIK-FIX.BLA"/>
    <s v="SIKAFLEX - FIX  BLANCO X 370 GRAMOS / 300 ML SIKA Ref: 2560"/>
    <n v="2"/>
    <m/>
    <m/>
    <n v="2"/>
    <s v="ENTREGAR A CARLOS TORRES"/>
    <s v="Transportador por: TORRES CAMACHO CARLOS JULIO. Placa: MET123. Cédula Conductor: 91181851. Nombre Conductor: CARLOS TORRES. Celular Conductor: 3114385287"/>
    <s v="TORRES CAMACHO CARLOS JULIO"/>
    <s v="KM 6 VIA GIRON"/>
    <s v="GIRÓN"/>
    <s v="LIZARAZO MORENO EDWIN HORACIO"/>
    <s v="HAROLD ARDILA"/>
    <d v="2024-04-26T08:10:22"/>
    <x v="0"/>
    <n v="0"/>
  </r>
  <r>
    <s v="DS-24040179"/>
    <d v="2024-04-26T00:00:00"/>
    <x v="557"/>
    <d v="2024-04-26T00:00:00"/>
    <d v="2024-04-26T08:04:20"/>
    <s v="OP:2024-00234.005"/>
    <s v="SUMINISTRO DE INSUMOS Y CONSUMIBLES"/>
    <s v="ITALCOL SA [Girón]"/>
    <s v="Guantes"/>
    <s v="1.4.55.12 | Materiales y Suministros para MO"/>
    <s v="GUA-VAQ.REF"/>
    <s v="GUANTE TIPO INGENIERO EN VAQUETA CON REFUERZO EN PALMA Y DEDOS - MANOPLA DE 10 CMS"/>
    <n v="6"/>
    <m/>
    <m/>
    <n v="6"/>
    <s v="ENTREGAR A CARLOS TORRES"/>
    <s v="Transportador por: TORRES CAMACHO CARLOS JULIO. Placa: MET123. Cédula Conductor: 91181851. Nombre Conductor: CARLOS TORRES. Celular Conductor: 3114385287"/>
    <s v="TORRES CAMACHO CARLOS JULIO"/>
    <s v="KM 6 VIA GIRON"/>
    <s v="GIRÓN"/>
    <s v="LIZARAZO MORENO EDWIN HORACIO"/>
    <s v="HAROLD ARDILA"/>
    <d v="2024-04-26T08:10:22"/>
    <x v="0"/>
    <n v="0"/>
  </r>
  <r>
    <s v="DS-24040180"/>
    <d v="2024-04-26T00:00:00"/>
    <x v="558"/>
    <d v="2024-04-26T00:00:00"/>
    <d v="2024-04-26T08:35:56"/>
    <s v="OP:2024-00234.003"/>
    <s v="SOPORTE PARA VENTILADOR CON CAUCHOS AMORTIGUADORES"/>
    <s v="ITALCOL SA [Girón]"/>
    <s v="Tuerca Hexágona Zincada"/>
    <s v="1.4.05.08 | Tornillería"/>
    <s v="TUH-1/2"/>
    <s v="TUERCA HEX 1/2 ZINCADA"/>
    <n v="60"/>
    <m/>
    <m/>
    <n v="60"/>
    <s v="ENTREGAR A CARLOS TORRES"/>
    <s v="Transportador por: TORRES CAMACHO CARLOS JULIO. Placa: MET123. Cédula Conductor: 91181851. Nombre Conductor: CARLOS TORRES. Celular Conductor: 3114385287"/>
    <s v="TORRES CAMACHO CARLOS JULIO"/>
    <s v="KM 6 VIA GIRON"/>
    <s v="GIRÓN"/>
    <s v="LIZARAZO MORENO EDWIN HORACIO"/>
    <s v="JORGE ROMAN"/>
    <d v="2024-04-26T09:02:16"/>
    <x v="0"/>
    <n v="0"/>
  </r>
  <r>
    <s v="DS-24040180"/>
    <d v="2024-04-26T00:00:00"/>
    <x v="558"/>
    <d v="2024-04-26T00:00:00"/>
    <d v="2024-04-26T08:35:56"/>
    <s v="OP:2024-00234.003"/>
    <s v="SOPORTE PARA VENTILADOR CON CAUCHOS AMORTIGUADORES"/>
    <s v="ITALCOL SA [Girón]"/>
    <s v="Tornillo Hexágono"/>
    <s v="1.4.05.08 | Tornillería"/>
    <s v="THE-1/2X1"/>
    <s v="TORNILLO HEX 1/2 X 1 ZINCADO"/>
    <n v="60"/>
    <m/>
    <m/>
    <n v="60"/>
    <s v="ENTREGAR A CARLOS TORRES"/>
    <s v="Transportador por: TORRES CAMACHO CARLOS JULIO. Placa: MET123. Cédula Conductor: 91181851. Nombre Conductor: CARLOS TORRES. Celular Conductor: 3114385287"/>
    <s v="TORRES CAMACHO CARLOS JULIO"/>
    <s v="KM 6 VIA GIRON"/>
    <s v="GIRÓN"/>
    <s v="LIZARAZO MORENO EDWIN HORACIO"/>
    <s v="JORGE ROMAN"/>
    <d v="2024-04-26T09:02:16"/>
    <x v="0"/>
    <n v="0"/>
  </r>
  <r>
    <s v="DS-24040180"/>
    <d v="2024-04-26T00:00:00"/>
    <x v="558"/>
    <d v="2024-04-26T00:00:00"/>
    <d v="2024-04-26T08:35:56"/>
    <s v="OP:2024-00234.003"/>
    <s v="SOPORTE PARA VENTILADOR CON CAUCHOS AMORTIGUADORES"/>
    <s v="ITALCOL SA [Girón]"/>
    <s v="Cauchos"/>
    <s v="1.4.05.10 | Varios"/>
    <s v="CAU-3 1/2X2 1/4"/>
    <s v="CAUCHO AMORTIGUADOR ZARANDA 3 1/2&quot; X 2 1/4&quot;"/>
    <n v="7"/>
    <m/>
    <m/>
    <n v="7"/>
    <s v="ENTREGAR A CARLOS TORRES"/>
    <s v="Transportador por: TORRES CAMACHO CARLOS JULIO. Placa: MET123. Cédula Conductor: 91181851. Nombre Conductor: CARLOS TORRES. Celular Conductor: 3114385287"/>
    <s v="TORRES CAMACHO CARLOS JULIO"/>
    <s v="KM 6 VIA GIRON"/>
    <s v="GIRÓN"/>
    <s v="LIZARAZO MORENO EDWIN HORACIO"/>
    <s v="JORGE ROMAN"/>
    <d v="2024-04-26T09:02:16"/>
    <x v="0"/>
    <n v="0"/>
  </r>
  <r>
    <s v="DS-24040180"/>
    <d v="2024-04-26T00:00:00"/>
    <x v="559"/>
    <d v="2024-04-26T00:00:00"/>
    <d v="2024-04-26T08:42:54"/>
    <s v="OP:2024-00234.002"/>
    <s v="CONEXIONES EN TUBERIA GENERALES Ø400 MM HR CAL 2.5 MM, INCLUYE ACOPLE FLEXIBLE"/>
    <s v="ITALCOL SA [Girón]"/>
    <s v="Tuerca Hexágona Zincada"/>
    <s v="1.4.05.08 | Tornillería"/>
    <s v="TUH-1/2"/>
    <s v="TUERCA HEX 1/2 ZINCADA"/>
    <n v="15"/>
    <m/>
    <m/>
    <n v="15"/>
    <s v="ENTREGAR A CARLOS TORRES"/>
    <s v="Transportador por: TORRES CAMACHO CARLOS JULIO. Placa: MET123. Cédula Conductor: 91181851. Nombre Conductor: CARLOS TORRES. Celular Conductor: 3114385287"/>
    <s v="TORRES CAMACHO CARLOS JULIO"/>
    <s v="KM 6 VIA GIRON"/>
    <s v="GIRÓN"/>
    <s v="LIZARAZO MORENO EDWIN HORACIO"/>
    <s v="JORGE ROMAN"/>
    <d v="2024-04-26T09:02:16"/>
    <x v="0"/>
    <n v="0"/>
  </r>
  <r>
    <s v="DS-24040180"/>
    <d v="2024-04-26T00:00:00"/>
    <x v="559"/>
    <d v="2024-04-26T00:00:00"/>
    <d v="2024-04-26T08:42:54"/>
    <s v="OP:2024-00234.002"/>
    <s v="CONEXIONES EN TUBERIA GENERALES Ø400 MM HR CAL 2.5 MM, INCLUYE ACOPLE FLEXIBLE"/>
    <s v="ITALCOL SA [Girón]"/>
    <s v="Tornillo Hexágono"/>
    <s v="1.4.05.08 | Tornillería"/>
    <s v="THE-1/2X1"/>
    <s v="TORNILLO HEX 1/2 X 1 ZINCADO"/>
    <n v="15"/>
    <m/>
    <m/>
    <n v="15"/>
    <s v="ENTREGAR A CARLOS TORRES"/>
    <s v="Transportador por: TORRES CAMACHO CARLOS JULIO. Placa: MET123. Cédula Conductor: 91181851. Nombre Conductor: CARLOS TORRES. Celular Conductor: 3114385287"/>
    <s v="TORRES CAMACHO CARLOS JULIO"/>
    <s v="KM 6 VIA GIRON"/>
    <s v="GIRÓN"/>
    <s v="LIZARAZO MORENO EDWIN HORACIO"/>
    <s v="JORGE ROMAN"/>
    <d v="2024-04-26T09:02:16"/>
    <x v="0"/>
    <n v="0"/>
  </r>
  <r>
    <s v="DS-24040181"/>
    <d v="2024-04-26T00:00:00"/>
    <x v="555"/>
    <d v="2024-04-23T00:00:00"/>
    <d v="2024-04-22T11:09:36"/>
    <s v="OP:2023-00240.001"/>
    <s v="DISEÑO DE PLANOS TALLER FABRICACIÓN DE ESTRUCTURA METÁLICA EN ACERO ESTRUCTURAL A-572"/>
    <s v="CONSORCIO CONSTRUCCIONES HOSPITALARIAS [Bogotá D.C.]"/>
    <s v="Goznes"/>
    <s v="1.4.05.08 | Tornillería"/>
    <s v="GOZ-3/4"/>
    <s v="GOZNE 3/4"/>
    <n v="109"/>
    <m/>
    <m/>
    <n v="109"/>
    <s v="Despachar para EMMI"/>
    <s v="Transportador por: GOMEZ RUIZ RAFAEL. Placa: PZK52E. Cédula Conductor: 91175906. Nombre Conductor: RAFAEL GOMEZ. Celular Conductor: 1"/>
    <s v="GOMEZ RUIZ RAFAEL"/>
    <s v="CR 12 84 A 12 OF 301"/>
    <s v="BOGOTÁ. D.C."/>
    <s v="PINTO PINZON LUIS ARNULFO"/>
    <s v="JORGE ROMAN"/>
    <d v="2024-04-26T09:20:54"/>
    <x v="0"/>
    <n v="0"/>
  </r>
  <r>
    <s v="DS-24040183"/>
    <d v="2024-04-26T00:00:00"/>
    <x v="537"/>
    <d v="2024-04-19T00:00:00"/>
    <d v="2024-04-15T08:36:43"/>
    <s v="OP:2023-00538.038"/>
    <s v="MAYOR VALOR PARA COLUMNAS  DE LA ESTRUCTURA DE MOLIENDA PARA  SOPORTAR LA TORRE DE MICROINGREDIENTES [NSR-10]"/>
    <s v="BBVA COLOMBIA / BANCO BILBAO VIZCAYA ARGENTARIA COLOMBIA S.A. [Bogotá D.C]"/>
    <s v="Tuerca Hexágona Galvanizada"/>
    <s v="1.4.05.08 | Tornillería"/>
    <s v="TUE-3/4.GALV.A194.GR2H"/>
    <s v="TUERCA HEX 3/4 - GALVANIZADA REF,  A194 GRADO 2H - 10HPP"/>
    <n v="98"/>
    <m/>
    <m/>
    <n v="98"/>
    <s v="ARMARIO  METALICO"/>
    <s v="Transportador por: GRUPO ARTE S.A.S [San Gil]. Placa: WER327. Cédula Conductor: 1.094.161.074. Nombre Conductor: José Guillermo Martínez Eslava. Celular Conductor: 350 613 15 08"/>
    <s v="GRUPO ARTE S.A.S"/>
    <s v="CR 9 72 21 P 7"/>
    <s v="BOGOTÁ. D.C."/>
    <s v="DURAN ALVAREZ MIGUEL ANDRES"/>
    <s v="LINA PADILLA"/>
    <d v="2024-04-26T14:24:21"/>
    <x v="0"/>
    <n v="0"/>
  </r>
  <r>
    <s v="DS-24040183"/>
    <d v="2024-04-26T00:00:00"/>
    <x v="537"/>
    <d v="2024-04-19T00:00:00"/>
    <d v="2024-04-15T08:36:43"/>
    <s v="OP:2023-00538.038"/>
    <s v="MAYOR VALOR PARA COLUMNAS  DE LA ESTRUCTURA DE MOLIENDA PARA  SOPORTAR LA TORRE DE MICROINGREDIENTES [NSR-10]"/>
    <s v="BBVA COLOMBIA / BANCO BILBAO VIZCAYA ARGENTARIA COLOMBIA S.A. [Bogotá D.C]"/>
    <s v="Tuerca Hexágona Galvanizada"/>
    <s v="1.4.05.08 | Tornillería"/>
    <s v="THE-7/8. A194"/>
    <s v="TUERCA HEX 7/8 - GALVANIZADA REF A194 GRADO 2H - 9HPP"/>
    <n v="200"/>
    <m/>
    <m/>
    <n v="200"/>
    <s v="ARMARIO  METALICO"/>
    <s v="Transportador por: GRUPO ARTE S.A.S [San Gil]. Placa: WER327. Cédula Conductor: 1.094.161.074. Nombre Conductor: José Guillermo Martínez Eslava. Celular Conductor: 350 613 15 08"/>
    <s v="GRUPO ARTE S.A.S"/>
    <s v="CR 9 72 21 P 7"/>
    <s v="BOGOTÁ. D.C."/>
    <s v="DURAN ALVAREZ MIGUEL ANDRES"/>
    <s v="LINA PADILLA"/>
    <d v="2024-04-26T14:24:21"/>
    <x v="0"/>
    <n v="0"/>
  </r>
  <r>
    <s v="DS-24040183"/>
    <d v="2024-04-26T00:00:00"/>
    <x v="560"/>
    <d v="2024-04-26T00:00:00"/>
    <d v="2024-04-24T08:34:58"/>
    <s v="OP:2023-00538.062"/>
    <s v="TOLVA DE DEPOSITO SOBRE MEZCLADORA 10.0 M3 TVDZ 12.000"/>
    <s v="BBVA COLOMBIA / BANCO BILBAO VIZCAYA ARGENTARIA COLOMBIA S.A. [Bogotá D.C]"/>
    <s v="Tuerca Hexágona Zincada"/>
    <s v="1.4.05.08 | Tornillería"/>
    <s v="TUH-3/8"/>
    <s v="TUERCA HEX 3/8 ZINCADA"/>
    <n v="380"/>
    <m/>
    <m/>
    <n v="380"/>
    <s v="ARMARIO  METALICO"/>
    <s v="Transportador por: GRUPO ARTE S.A.S [San Gil]. Placa: WER327. Cédula Conductor: 1.094.161.074. Nombre Conductor: José Guillermo Martínez Eslava. Celular Conductor: 350 613 15 08"/>
    <s v="GRUPO ARTE S.A.S"/>
    <s v="CR 9 72 21 P 7"/>
    <s v="BOGOTÁ. D.C."/>
    <s v="DURAN ALVAREZ MIGUEL ANDRES"/>
    <s v="LINA PADILLA"/>
    <d v="2024-04-26T14:24:21"/>
    <x v="0"/>
    <n v="0"/>
  </r>
  <r>
    <s v="DS-24040183"/>
    <d v="2024-04-26T00:00:00"/>
    <x v="560"/>
    <d v="2024-04-26T00:00:00"/>
    <d v="2024-04-24T08:34:58"/>
    <s v="OP:2023-00538.062"/>
    <s v="TOLVA DE DEPOSITO SOBRE MEZCLADORA 10.0 M3 TVDZ 12.000"/>
    <s v="BBVA COLOMBIA / BANCO BILBAO VIZCAYA ARGENTARIA COLOMBIA S.A. [Bogotá D.C]"/>
    <s v="Tornillo Hexágono"/>
    <s v="1.4.05.08 | Tornillería"/>
    <s v="THE-3/8X1"/>
    <s v="TORNILLO HEX 3/8 X 1 ZINCADO"/>
    <n v="380"/>
    <m/>
    <m/>
    <n v="380"/>
    <s v="ARMARIO  METALICO"/>
    <s v="Transportador por: GRUPO ARTE S.A.S [San Gil]. Placa: WER327. Cédula Conductor: 1.094.161.074. Nombre Conductor: José Guillermo Martínez Eslava. Celular Conductor: 350 613 15 08"/>
    <s v="GRUPO ARTE S.A.S"/>
    <s v="CR 9 72 21 P 7"/>
    <s v="BOGOTÁ. D.C."/>
    <s v="DURAN ALVAREZ MIGUEL ANDRES"/>
    <s v="LINA PADILLA"/>
    <d v="2024-04-26T14:24:21"/>
    <x v="0"/>
    <n v="0"/>
  </r>
  <r>
    <s v="DS-24040185"/>
    <d v="2024-04-26T00:00:00"/>
    <x v="561"/>
    <d v="2024-04-27T00:00:00"/>
    <d v="2024-04-26T09:51:05"/>
    <s v="OP:2023-00408.012"/>
    <s v="CONSUMIBLES FABRICACION METALTECO (LA CASITA Y PLANTA PRINCIPAL)"/>
    <s v="METALTECO SAS [Girón]"/>
    <s v="Disco Varios"/>
    <s v="1.4.55.20 | Materiales y Suministros"/>
    <s v="DISCO-3M-6-80"/>
    <s v="DISCO 3M 6&quot; ASPIRACION LIMPIA GRANO 80 3M"/>
    <n v="30"/>
    <m/>
    <m/>
    <n v="30"/>
    <s v="Despachar al HUS"/>
    <s v="Transportador por: ORDUZ SOLANO ANDRES MAURICIO. Placa: MET123. Cédula Conductor: 1098657904. Nombre Conductor: ANDRES ORDUZ. Celular Conductor: 6017451276"/>
    <s v="ORDUZ SOLANO ANDRES MAURICIO"/>
    <s v="KM 6 VIA GIRON"/>
    <s v="GIRÓN"/>
    <s v="PINTO PINZON LUIS ARNULFO"/>
    <s v="JORGE ROMAN"/>
    <d v="2024-04-26T12:38:41"/>
    <x v="0"/>
    <n v="0"/>
  </r>
  <r>
    <s v="DS-24040185"/>
    <d v="2024-04-26T00:00:00"/>
    <x v="562"/>
    <d v="2024-04-27T00:00:00"/>
    <d v="2024-04-26T09:50:53"/>
    <s v="OP:2023-00408.011"/>
    <s v="CONSUMIBLES  MONTAJE ESTRUCTURA HUS (APOYO CONTRATISTA )"/>
    <s v="METALTECO SAS [Girón]"/>
    <s v="Materiales y Suministros"/>
    <s v="1.4.55.20 | Materiales y Suministros"/>
    <s v="BRO-1/2.MON"/>
    <s v="BROCHA 1/2&quot; - MARCA LA MONA"/>
    <n v="10"/>
    <m/>
    <m/>
    <n v="10"/>
    <s v="Despachar para el HUS"/>
    <s v="Transportador por: ORDUZ SOLANO ANDRES MAURICIO. Placa: MET123. Cédula Conductor: 1098657904. Nombre Conductor: ANDRES ORDUZ. Celular Conductor: 6017451276"/>
    <s v="ORDUZ SOLANO ANDRES MAURICIO"/>
    <s v="KM 6 VIA GIRON"/>
    <s v="GIRÓN"/>
    <s v="PINTO PINZON LUIS ARNULFO"/>
    <s v="JORGE ROMAN"/>
    <d v="2024-04-26T12:38:41"/>
    <x v="0"/>
    <n v="0"/>
  </r>
  <r>
    <s v="DS-24040186"/>
    <d v="2024-04-26T00:00:00"/>
    <x v="550"/>
    <d v="2024-04-24T00:00:00"/>
    <d v="2024-04-24T09:09:45"/>
    <s v="OP:2023-00240.002"/>
    <s v="MONTAJE  DE ESTRUCTURA METÁLICA EN ACERO ESTRUCTURAL  A572"/>
    <s v="CONSORCIO CONSTRUCCIONES HOSPITALARIAS [Bogotá D.C.]"/>
    <s v="Abrazaderas"/>
    <s v="1.4.05.10 | Varios"/>
    <s v="ABR-MET-1/4"/>
    <s v="ABRAZADERA METALICA 1/4&quot;"/>
    <n v="6"/>
    <m/>
    <m/>
    <n v="6"/>
    <m/>
    <s v="Transportador por: ORDUZ SOLANO ANDRES MAURICIO. Placa: MET123. Cédula Conductor: 1098657904. Nombre Conductor: ANDRES ORDUZ. Celular Conductor: 6017451276"/>
    <s v="ORDUZ SOLANO ANDRES MAURICIO"/>
    <s v="CR 12 84 A 12 OF 301"/>
    <s v="BOGOTÁ. D.C."/>
    <s v="PINTO PINZON LUIS ARNULFO"/>
    <s v="JORGE ROMAN"/>
    <d v="2024-04-26T12:47:22"/>
    <x v="0"/>
    <n v="0"/>
  </r>
  <r>
    <s v="DS-24040186"/>
    <d v="2024-04-26T00:00:00"/>
    <x v="563"/>
    <d v="2024-04-26T00:00:00"/>
    <d v="2024-04-25T16:54:40"/>
    <s v="OP:2023-00240.001"/>
    <s v="DISEÑO DE PLANOS TALLER FABRICACIÓN DE ESTRUCTURA METÁLICA EN ACERO ESTRUCTURAL A-572"/>
    <s v="CONSORCIO CONSTRUCCIONES HOSPITALARIAS [Bogotá D.C.]"/>
    <s v="Pintura Esmalte"/>
    <s v="1.4.05.05 | Pintura"/>
    <s v="ESM-ALQ.ALU"/>
    <s v="ESMALTE ALQUIDICO AZUL RAL6505 PINTUNAL"/>
    <n v="55"/>
    <m/>
    <m/>
    <n v="55"/>
    <m/>
    <s v="Transportador por: ORDUZ SOLANO ANDRES MAURICIO. Placa: MET123. Cédula Conductor: 1098657904. Nombre Conductor: ANDRES ORDUZ. Celular Conductor: 6017451276"/>
    <s v="ORDUZ SOLANO ANDRES MAURICIO"/>
    <s v="CR 12 84 A 12 OF 301"/>
    <s v="BOGOTÁ. D.C."/>
    <s v="PINTO PINZON LUIS ARNULFO"/>
    <s v="JORGE ROMAN"/>
    <d v="2024-04-26T12:47:22"/>
    <x v="0"/>
    <n v="0"/>
  </r>
  <r>
    <s v="DS-24040193"/>
    <d v="2024-04-27T00:00:00"/>
    <x v="564"/>
    <d v="2024-04-27T00:00:00"/>
    <d v="2024-04-27T08:03:10"/>
    <s v="OP:2023-00538.032"/>
    <s v="GUIAS PARA ELEVADOR DE CARGA. (4 GUIAS HEA CON GUIA EN CANAL U)"/>
    <s v="BBVA COLOMBIA / BANCO BILBAO VIZCAYA ARGENTARIA COLOMBIA S.A. [Bogotá D.C]"/>
    <s v="Perfiles U"/>
    <s v="1.4.05.04 | Perfilería"/>
    <s v="CANU-4"/>
    <s v="CANAL U 4 X 5.4 LIBRAS/PIE"/>
    <n v="2"/>
    <n v="6"/>
    <m/>
    <n v="12"/>
    <m/>
    <s v="Transportador por: GRUPO ARTE S.A.S [San Gil]. Placa: WER327. Cédula Conductor: 1.094.161.074. Nombre Conductor: José Guillermo Martínez Eslava. Celular Conductor: 350 613 15 08"/>
    <s v="GRUPO ARTE S.A.S"/>
    <s v="CR 9 72 21 P 7"/>
    <s v="BOGOTÁ. D.C."/>
    <s v="NIÑO DUARTE ARNULFO JAVIER"/>
    <s v="LINA PADILLA"/>
    <d v="2024-04-27T09:25:56"/>
    <x v="2"/>
    <n v="1"/>
  </r>
  <r>
    <s v="DS-24040196"/>
    <d v="2024-04-27T00:00:00"/>
    <x v="565"/>
    <d v="2024-04-27T00:00:00"/>
    <d v="2024-04-27T09:13:26"/>
    <s v="OP:2023-00240.002"/>
    <s v="MONTAJE  DE ESTRUCTURA METÁLICA EN ACERO ESTRUCTURAL  A572"/>
    <s v="CONSORCIO CONSTRUCCIONES HOSPITALARIAS [Bogotá D.C.]"/>
    <s v="A.C.P.M"/>
    <s v="1.4.55.05 | Combustibles y Lubricantes"/>
    <s v="COM-ACP.M"/>
    <s v="ACPM"/>
    <n v="55"/>
    <m/>
    <m/>
    <n v="55"/>
    <s v="Despachar para el HUS"/>
    <s v="Transportador por: NAVAS NARIÑO REYNALDO. Placa: GIV259. Cédula Conductor: 91238062. Nombre Conductor: REYNALDO NAVAS. Celular Conductor: 3158505444"/>
    <s v="NAVAS NARIÑO REYNALDO"/>
    <s v="CR 12 84 A 12 OF 301"/>
    <s v="BOGOTÁ. D.C."/>
    <s v="PINTO PINZON LUIS ARNULFO"/>
    <s v="JUAN QUIROGA"/>
    <d v="2024-04-27T09:43:22"/>
    <x v="0"/>
    <n v="1"/>
  </r>
  <r>
    <s v="DS-24040197"/>
    <d v="2024-04-27T00:00:00"/>
    <x v="566"/>
    <d v="2024-04-27T00:00:00"/>
    <d v="2024-04-27T10:27:49"/>
    <s v="OP:2024-00128.011"/>
    <s v="EPP'S DE PERSONAL DEL PROYECTO-CASA HIDRO"/>
    <s v="CARBONES DEL CERREJON LIMITED [Bogotá D.C.]"/>
    <s v="Materiales y Suministros"/>
    <s v="1.4.55.20 | Materiales y Suministros"/>
    <s v="CAN-GAN.ROJ"/>
    <s v="CANDADO GANCHO METALICO ROJO REF 1174 YALE"/>
    <n v="2"/>
    <m/>
    <m/>
    <n v="2"/>
    <s v="ENTREGAR EL 27/04/2024 COLABORADOR LLEVA EN AVION"/>
    <s v="Transportador por: PARADA RAMIREZ SARASH YULEIMA. Placa: NA. Cédula Conductor: 1098733447. Nombre Conductor: SARASH PARADA. Celular Conductor: 1"/>
    <s v="PARADA RAMIREZ SARASH YULEIMA"/>
    <s v="CR 15 91 46 P 7"/>
    <s v="BOGOTÁ. D.C."/>
    <s v="PARADA RAMIREZ SARASH YULEIMA"/>
    <s v="JORGE ROMAN"/>
    <d v="2024-04-27T11:21:48"/>
    <x v="0"/>
    <n v="0"/>
  </r>
  <r>
    <s v="DS-24040197"/>
    <d v="2024-04-27T00:00:00"/>
    <x v="566"/>
    <d v="2024-04-27T00:00:00"/>
    <d v="2024-04-27T10:27:49"/>
    <s v="OP:2024-00128.011"/>
    <s v="EPP'S DE PERSONAL DEL PROYECTO-CASA HIDRO"/>
    <s v="CARBONES DEL CERREJON LIMITED [Bogotá D.C.]"/>
    <s v="Materiales y Suministros"/>
    <s v="1.4.55.20 | Materiales y Suministros"/>
    <s v="CAN-GAN.MET"/>
    <s v="CANDADO GANCHO METALICO AMARILLO REF 1157 YALE"/>
    <n v="5"/>
    <m/>
    <m/>
    <n v="5"/>
    <s v="ENTREGAR EL 27/04/2024 COLABORADOR LLEVA EN AVION"/>
    <s v="Transportador por: PARADA RAMIREZ SARASH YULEIMA. Placa: NA. Cédula Conductor: 1098733447. Nombre Conductor: SARASH PARADA. Celular Conductor: 1"/>
    <s v="PARADA RAMIREZ SARASH YULEIMA"/>
    <s v="CR 15 91 46 P 7"/>
    <s v="BOGOTÁ. D.C."/>
    <s v="PARADA RAMIREZ SARASH YULEIMA"/>
    <s v="JORGE ROMAN"/>
    <d v="2024-04-27T11:21:48"/>
    <x v="0"/>
    <n v="0"/>
  </r>
  <r>
    <s v="DS-24040202"/>
    <d v="2024-04-29T00:00:00"/>
    <x v="567"/>
    <d v="2024-05-02T00:00:00"/>
    <d v="2024-04-29T11:09:1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Galvanizada"/>
    <s v="1.4.05.08 | Tornillería"/>
    <s v="TUE-3/4.GALV.A194.GR2H"/>
    <s v="TUERCA HEX 3/4 - GALVANIZADA REF,  A194 GRADO 2H - 10HPP"/>
    <n v="144"/>
    <m/>
    <m/>
    <n v="144"/>
    <s v="ENVIAR TORNILLERÍA POR TRANSPORTADORA"/>
    <s v="ENVIA GUIA 064106023620-Transportador por: COLVANES SAS [Giron]. Placa: COL123. Cédula Conductor: 800185306. Nombre Conductor: COLVANES SAS [Giron]. Celular Conductor: 6084035"/>
    <s v="COLVANES SAS"/>
    <s v="VEREDA EL CANAL CORR NUEVA COLONIA, TURBO, ANTIOQUIA"/>
    <s v="TURBO"/>
    <s v="USCATEGUI ECHEVERRIA JULIAN HERNANDO"/>
    <s v="JORGE ROMAN"/>
    <d v="2024-04-29T15:27:27"/>
    <x v="0"/>
    <n v="0"/>
  </r>
  <r>
    <s v="DS-24040202"/>
    <d v="2024-04-29T00:00:00"/>
    <x v="567"/>
    <d v="2024-05-02T00:00:00"/>
    <d v="2024-04-29T11:09:1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OR-7/8.3GA"/>
    <s v="TORNILLO HEX 7/8/ X 3 - GALVANIZADO REF. A325 TIPO 1"/>
    <n v="168"/>
    <m/>
    <m/>
    <n v="168"/>
    <s v="ENVIAR TORNILLERÍA POR TRANSPORTADORA"/>
    <s v="ENVIA GUIA 064106023620-Transportador por: COLVANES SAS [Giron]. Placa: COL123. Cédula Conductor: 800185306. Nombre Conductor: COLVANES SAS [Giron]. Celular Conductor: 6084035"/>
    <s v="COLVANES SAS"/>
    <s v="VEREDA EL CANAL CORR NUEVA COLONIA, TURBO, ANTIOQUIA"/>
    <s v="TURBO"/>
    <s v="USCATEGUI ECHEVERRIA JULIAN HERNANDO"/>
    <s v="JORGE ROMAN"/>
    <d v="2024-04-29T15:27:27"/>
    <x v="0"/>
    <n v="0"/>
  </r>
  <r>
    <s v="DS-24040202"/>
    <d v="2024-04-29T00:00:00"/>
    <x v="567"/>
    <d v="2024-05-02T00:00:00"/>
    <d v="2024-04-29T11:09:1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OR-7/8.3GA"/>
    <s v="TORNILLO HEX 7/8/ X 3 - GALVANIZADO REF. A325 TIPO 1"/>
    <n v="65"/>
    <m/>
    <m/>
    <n v="65"/>
    <s v="ENVIAR TORNILLERÍA POR TRANSPORTADORA"/>
    <s v="ENVIA GUIA 064106023620-Transportador por: COLVANES SAS [Giron]. Placa: COL123. Cédula Conductor: 800185306. Nombre Conductor: COLVANES SAS [Giron]. Celular Conductor: 6084035"/>
    <s v="COLVANES SAS"/>
    <s v="VEREDA EL CANAL CORR NUEVA COLONIA, TURBO, ANTIOQUIA"/>
    <s v="TURBO"/>
    <s v="USCATEGUI ECHEVERRIA JULIAN HERNANDO"/>
    <s v="JORGE ROMAN"/>
    <d v="2024-04-29T15:27:27"/>
    <x v="0"/>
    <n v="0"/>
  </r>
  <r>
    <s v="DS-24040202"/>
    <d v="2024-04-29T00:00:00"/>
    <x v="567"/>
    <d v="2024-05-02T00:00:00"/>
    <d v="2024-04-29T11:09:1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OR-5/8.X2.GALV.A325.T1"/>
    <s v="TORNILLO HEX 5/8 X 2 - GALVANIZADO REF. A325 TIPO 1"/>
    <n v="98"/>
    <m/>
    <m/>
    <n v="98"/>
    <s v="ENVIAR TORNILLERÍA POR TRANSPORTADORA"/>
    <s v="ENVIA GUIA 064106023620-Transportador por: COLVANES SAS [Giron]. Placa: COL123. Cédula Conductor: 800185306. Nombre Conductor: COLVANES SAS [Giron]. Celular Conductor: 6084035"/>
    <s v="COLVANES SAS"/>
    <s v="VEREDA EL CANAL CORR NUEVA COLONIA, TURBO, ANTIOQUIA"/>
    <s v="TURBO"/>
    <s v="USCATEGUI ECHEVERRIA JULIAN HERNANDO"/>
    <s v="JORGE ROMAN"/>
    <d v="2024-04-29T15:27:27"/>
    <x v="0"/>
    <n v="0"/>
  </r>
  <r>
    <s v="DS-24040202"/>
    <d v="2024-04-29T00:00:00"/>
    <x v="567"/>
    <d v="2024-05-02T00:00:00"/>
    <d v="2024-04-29T11:09:1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OR-3/4.2.1/2.A325"/>
    <s v="TORNILLO HEX 3/4 X 2 1/2 - GALVANIZADO REF. A325 TIPO 1"/>
    <n v="144"/>
    <m/>
    <m/>
    <n v="144"/>
    <s v="ENVIAR TORNILLERÍA POR TRANSPORTADORA"/>
    <s v="ENVIA GUIA 064106023620-Transportador por: COLVANES SAS [Giron]. Placa: COL123. Cédula Conductor: 800185306. Nombre Conductor: COLVANES SAS [Giron]. Celular Conductor: 6084035"/>
    <s v="COLVANES SAS"/>
    <s v="VEREDA EL CANAL CORR NUEVA COLONIA, TURBO, ANTIOQUIA"/>
    <s v="TURBO"/>
    <s v="USCATEGUI ECHEVERRIA JULIAN HERNANDO"/>
    <s v="JORGE ROMAN"/>
    <d v="2024-04-29T15:27:27"/>
    <x v="0"/>
    <n v="0"/>
  </r>
  <r>
    <s v="DS-24040202"/>
    <d v="2024-04-29T00:00:00"/>
    <x v="567"/>
    <d v="2024-05-02T00:00:00"/>
    <d v="2024-04-29T11:09:1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HE-5/8.2.1/2GALV."/>
    <s v="TORNILLO HEX 5/8 X 2 1/2 - GALVANIZADO REF. A325 TIPO 1"/>
    <n v="98"/>
    <m/>
    <m/>
    <n v="98"/>
    <s v="ENVIAR TORNILLERÍA POR TRANSPORTADORA"/>
    <s v="ENVIA GUIA 064106023620-Transportador por: COLVANES SAS [Giron]. Placa: COL123. Cédula Conductor: 800185306. Nombre Conductor: COLVANES SAS [Giron]. Celular Conductor: 6084035"/>
    <s v="COLVANES SAS"/>
    <s v="VEREDA EL CANAL CORR NUEVA COLONIA, TURBO, ANTIOQUIA"/>
    <s v="TURBO"/>
    <s v="USCATEGUI ECHEVERRIA JULIAN HERNANDO"/>
    <s v="JORGE ROMAN"/>
    <d v="2024-04-29T15:27:27"/>
    <x v="0"/>
    <n v="0"/>
  </r>
  <r>
    <s v="DS-24040202"/>
    <d v="2024-04-29T00:00:00"/>
    <x v="567"/>
    <d v="2024-05-02T00:00:00"/>
    <d v="2024-04-29T11:09:1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Arandela Plana"/>
    <s v="1.4.05.08 | Tornillería"/>
    <s v="ARA-PLA.7/8.F4369.T1"/>
    <s v="ARANDELA PLANA Ø 7/8 REF. F4369 T1"/>
    <n v="256"/>
    <m/>
    <m/>
    <n v="256"/>
    <s v="ENVIAR TORNILLERÍA POR TRANSPORTADORA"/>
    <s v="ENVIA GUIA 064106023620-Transportador por: COLVANES SAS [Giron]. Placa: COL123. Cédula Conductor: 800185306. Nombre Conductor: COLVANES SAS [Giron]. Celular Conductor: 6084035"/>
    <s v="COLVANES SAS"/>
    <s v="VEREDA EL CANAL CORR NUEVA COLONIA, TURBO, ANTIOQUIA"/>
    <s v="TURBO"/>
    <s v="USCATEGUI ECHEVERRIA JULIAN HERNANDO"/>
    <s v="JORGE ROMAN"/>
    <d v="2024-04-29T15:27:27"/>
    <x v="0"/>
    <n v="0"/>
  </r>
  <r>
    <s v="DS-24040204"/>
    <d v="2024-04-29T00:00:00"/>
    <x v="550"/>
    <d v="2024-04-24T00:00:00"/>
    <d v="2024-04-24T09:09:45"/>
    <s v="OP:2023-00240.002"/>
    <s v="MONTAJE  DE ESTRUCTURA METÁLICA EN ACERO ESTRUCTURAL  A572"/>
    <s v="CONSORCIO CONSTRUCCIONES HOSPITALARIAS [Bogotá D.C.]"/>
    <s v="Elementos de Protección"/>
    <s v="1.4.55.12 | Materiales y Suministros para MO"/>
    <s v="RET-3MX.502"/>
    <s v="RETENEDOR PARA CARTUCHO CON FILTRO 3M REF. 502"/>
    <n v="4"/>
    <m/>
    <m/>
    <n v="4"/>
    <m/>
    <s v="Transportador por: NAVAS NARIÑO REYNALDO. Placa: BVG095. Cédula Conductor: 91238062. Nombre Conductor: REYNALDO NAVAS. Celular Conductor: 3158505444"/>
    <s v="NAVAS NARIÑO REYNALDO"/>
    <s v="CR 12 84 A 12 OF 301"/>
    <s v="BOGOTÁ. D.C."/>
    <s v="PINTO PINZON LUIS ARNULFO"/>
    <s v="JORGE ROMAN"/>
    <d v="2024-05-03T08:46:40"/>
    <x v="0"/>
    <n v="0"/>
  </r>
  <r>
    <s v="DS-24040204"/>
    <d v="2024-04-29T00:00:00"/>
    <x v="568"/>
    <d v="2024-04-30T00:00:00"/>
    <d v="2024-04-29T16:13:04"/>
    <s v="OP:2023-00240.002"/>
    <s v="MONTAJE  DE ESTRUCTURA METÁLICA EN ACERO ESTRUCTURAL  A572"/>
    <s v="CONSORCIO CONSTRUCCIONES HOSPITALARIAS [Bogotá D.C.]"/>
    <s v="Materiales y Suministros"/>
    <s v="1.4.55.20 | Materiales y Suministros"/>
    <s v="MAS-POL.P1500"/>
    <s v="MASILLA POLIESTER P1500  - CON ENDURECEDOR Ref: 010826"/>
    <n v="1"/>
    <m/>
    <m/>
    <n v="1"/>
    <s v="Despachar para el HUS (Sacar de bodega principal y pasar a bodega U)"/>
    <s v="Transportador por: NAVAS NARIÑO REYNALDO. Placa: BVG095. Cédula Conductor: 91238062. Nombre Conductor: REYNALDO NAVAS. Celular Conductor: 3158505444"/>
    <s v="NAVAS NARIÑO REYNALDO"/>
    <s v="CR 12 84 A 12 OF 301"/>
    <s v="BOGOTÁ. D.C."/>
    <s v="PINTO PINZON LUIS ARNULFO"/>
    <s v="JORGE ROMAN"/>
    <d v="2024-05-03T08:46:40"/>
    <x v="0"/>
    <n v="0"/>
  </r>
  <r>
    <s v="DS-24040204"/>
    <d v="2024-04-29T00:00:00"/>
    <x v="568"/>
    <d v="2024-04-30T00:00:00"/>
    <d v="2024-04-29T16:13:04"/>
    <s v="OP:2023-00240.002"/>
    <s v="MONTAJE  DE ESTRUCTURA METÁLICA EN ACERO ESTRUCTURAL  A572"/>
    <s v="CONSORCIO CONSTRUCCIONES HOSPITALARIAS [Bogotá D.C.]"/>
    <s v="Herramienta Desechable"/>
    <s v="1.4.55.15 | Herramienta Desechable"/>
    <s v="ESP-CAB.2&quot;"/>
    <s v="ESPATULA EN ACERO 2&quot; CON CABO"/>
    <n v="2"/>
    <m/>
    <m/>
    <n v="2"/>
    <s v="Despachar para el HUS (Sacar de bodega principal y pasar a bodega U)"/>
    <s v="Transportador por: NAVAS NARIÑO REYNALDO. Placa: BVG095. Cédula Conductor: 91238062. Nombre Conductor: REYNALDO NAVAS. Celular Conductor: 3158505444"/>
    <s v="NAVAS NARIÑO REYNALDO"/>
    <s v="CR 12 84 A 12 OF 301"/>
    <s v="BOGOTÁ. D.C."/>
    <s v="PINTO PINZON LUIS ARNULFO"/>
    <s v="JORGE ROMAN"/>
    <d v="2024-05-03T08:46:40"/>
    <x v="0"/>
    <n v="0"/>
  </r>
  <r>
    <s v="DS-24040204"/>
    <d v="2024-04-29T00:00:00"/>
    <x v="568"/>
    <d v="2024-04-30T00:00:00"/>
    <d v="2024-04-29T16:13:04"/>
    <s v="OP:2023-00240.002"/>
    <s v="MONTAJE  DE ESTRUCTURA METÁLICA EN ACERO ESTRUCTURAL  A572"/>
    <s v="CONSORCIO CONSTRUCCIONES HOSPITALARIAS [Bogotá D.C.]"/>
    <s v="Disco de Corte"/>
    <s v="1.4.55.20 | Materiales y Suministros"/>
    <s v="DISCO-CORTE-1/1"/>
    <s v="DISCO CORTE 7&quot; X 1/16&quot; X 7/8&quot; A46T TIPO 42 ABRACOL Ref: CLAVE 443"/>
    <n v="20"/>
    <m/>
    <m/>
    <n v="20"/>
    <s v="Despachar para el HUS (Sacar de bodega principal y pasar a bodega U)"/>
    <s v="Transportador por: NAVAS NARIÑO REYNALDO. Placa: BVG095. Cédula Conductor: 91238062. Nombre Conductor: REYNALDO NAVAS. Celular Conductor: 3158505444"/>
    <s v="NAVAS NARIÑO REYNALDO"/>
    <s v="CR 12 84 A 12 OF 301"/>
    <s v="BOGOTÁ. D.C."/>
    <s v="PINTO PINZON LUIS ARNULFO"/>
    <s v="JORGE ROMAN"/>
    <d v="2024-05-03T08:46:40"/>
    <x v="0"/>
    <n v="0"/>
  </r>
  <r>
    <s v="DS-24040204"/>
    <d v="2024-04-29T00:00:00"/>
    <x v="568"/>
    <d v="2024-04-30T00:00:00"/>
    <d v="2024-04-29T16:13:04"/>
    <s v="OP:2023-00240.002"/>
    <s v="MONTAJE  DE ESTRUCTURA METÁLICA EN ACERO ESTRUCTURAL  A572"/>
    <s v="CONSORCIO CONSTRUCCIONES HOSPITALARIAS [Bogotá D.C.]"/>
    <s v="Disco Varios"/>
    <s v="1.4.55.20 | Materiales y Suministros"/>
    <s v="DISCO-3M-6-80"/>
    <s v="DISCO 3M 6&quot; ASPIRACION LIMPIA GRANO 80 3M"/>
    <n v="200"/>
    <m/>
    <m/>
    <n v="200"/>
    <s v="Despachar para el HUS (Sacar de bodega principal y pasar a bodega U)"/>
    <s v="Transportador por: NAVAS NARIÑO REYNALDO. Placa: BVG095. Cédula Conductor: 91238062. Nombre Conductor: REYNALDO NAVAS. Celular Conductor: 3158505444"/>
    <s v="NAVAS NARIÑO REYNALDO"/>
    <s v="CR 12 84 A 12 OF 301"/>
    <s v="BOGOTÁ. D.C."/>
    <s v="PINTO PINZON LUIS ARNULFO"/>
    <s v="JORGE ROMAN"/>
    <d v="2024-05-03T08:46:40"/>
    <x v="0"/>
    <n v="0"/>
  </r>
  <r>
    <s v="DS-24040204"/>
    <d v="2024-04-29T00:00:00"/>
    <x v="568"/>
    <d v="2024-04-30T00:00:00"/>
    <d v="2024-04-29T16:13:04"/>
    <s v="OP:2023-00240.002"/>
    <s v="MONTAJE  DE ESTRUCTURA METÁLICA EN ACERO ESTRUCTURAL  A572"/>
    <s v="CONSORCIO CONSTRUCCIONES HOSPITALARIAS [Bogotá D.C.]"/>
    <s v="Materiales y Suministros"/>
    <s v="1.4.55.20 | Materiales y Suministros"/>
    <s v="CIN-ENM.18X40"/>
    <s v="CINTA DE ENMASCARAR FERRETERA 3/4 (18 MM) X 40 METROS MARCA CELLUX"/>
    <n v="15"/>
    <m/>
    <m/>
    <n v="15"/>
    <s v="Despachar para el HUS (Sacar de bodega principal y pasar a bodega U)"/>
    <s v="Transportador por: NAVAS NARIÑO REYNALDO. Placa: BVG095. Cédula Conductor: 91238062. Nombre Conductor: REYNALDO NAVAS. Celular Conductor: 3158505444"/>
    <s v="NAVAS NARIÑO REYNALDO"/>
    <s v="CR 12 84 A 12 OF 301"/>
    <s v="BOGOTÁ. D.C."/>
    <s v="PINTO PINZON LUIS ARNULFO"/>
    <s v="JORGE ROMAN"/>
    <d v="2024-05-03T08:46:40"/>
    <x v="0"/>
    <n v="0"/>
  </r>
  <r>
    <s v="DS-24040204"/>
    <d v="2024-04-29T00:00:00"/>
    <x v="569"/>
    <d v="2024-04-30T00:00:00"/>
    <d v="2024-04-29T16:18:08"/>
    <s v="OP:2023-00240.002"/>
    <s v="MONTAJE  DE ESTRUCTURA METÁLICA EN ACERO ESTRUCTURAL  A572"/>
    <s v="CONSORCIO CONSTRUCCIONES HOSPITALARIAS [Bogotá D.C.]"/>
    <s v="Elementos de Protección"/>
    <s v="1.4.55.12 | Materiales y Suministros para MO"/>
    <s v="RES-PAR.821"/>
    <s v="RESPIRADOR PARA PARTICULAS 3M 8210V N95"/>
    <n v="20"/>
    <m/>
    <m/>
    <n v="20"/>
    <s v="Despaachar para el HUS"/>
    <s v="Transportador por: NAVAS NARIÑO REYNALDO. Placa: BVG095. Cédula Conductor: 91238062. Nombre Conductor: REYNALDO NAVAS. Celular Conductor: 3158505444"/>
    <s v="NAVAS NARIÑO REYNALDO"/>
    <s v="CR 12 84 A 12 OF 301"/>
    <s v="BOGOTÁ. D.C."/>
    <s v="PINTO PINZON LUIS ARNULFO"/>
    <s v="JORGE ROMAN"/>
    <d v="2024-05-03T08:46:40"/>
    <x v="0"/>
    <n v="0"/>
  </r>
  <r>
    <s v="DS-24050004"/>
    <d v="2024-05-02T00:00:00"/>
    <x v="570"/>
    <d v="2024-05-02T00:00:00"/>
    <d v="2024-05-02T15:44:02"/>
    <s v="OP:2024-00128.003"/>
    <s v="CONTRATACIÓN PERSONAL DEL PROYECTO POR PARTE DE METALTECO-AURORA"/>
    <s v="CARBONES DEL CERREJON LIMITED [Bogotá D.C.]"/>
    <s v="Elementos de Protección"/>
    <s v="1.4.55.12 | Materiales y Suministros para MO"/>
    <s v="CHA-REF.NAR"/>
    <s v="CHALECO REFLECTIVO CITYLUX COLOR NARANJA STEELPRO Ref: 452051440480"/>
    <n v="2"/>
    <m/>
    <m/>
    <n v="2"/>
    <s v="PAQUETE 1"/>
    <s v="Transportador por: NAVAS NARIÑO REYNALDO. Placa: BVG095. Cédula Conductor: 91238062. Nombre Conductor: REYNALDO NAVAS. Celular Conductor: 3158505444"/>
    <s v="NAVAS NARIÑO REYNALDO"/>
    <s v="CR 15 91 46 P 7"/>
    <s v="BOGOTÁ. D.C."/>
    <s v="PARADA RAMIREZ SARASH YULEIMA"/>
    <s v="JORGE ROMAN"/>
    <d v="2024-05-03T11:27:42"/>
    <x v="0"/>
    <n v="0"/>
  </r>
  <r>
    <s v="DS-24050006"/>
    <d v="2024-05-03T00:00:00"/>
    <x v="571"/>
    <d v="2024-05-02T00:00:00"/>
    <d v="2024-04-30T17:25:26"/>
    <s v="OP:2023-00240.002"/>
    <s v="MONTAJE  DE ESTRUCTURA METÁLICA EN ACERO ESTRUCTURAL  A572"/>
    <s v="CONSORCIO CONSTRUCCIONES HOSPITALARIAS [Bogotá D.C.]"/>
    <s v="Soldadura 6010"/>
    <s v="1.4.05.07 | Soldadura"/>
    <s v="SOL-6010-1/8"/>
    <s v="SOLDADURA 6010 1/8 WEST ARCO WEST ARCO"/>
    <n v="20"/>
    <m/>
    <m/>
    <n v="20"/>
    <s v="Despachar para el HUS"/>
    <s v="Transportador por: NAVAS NARIÑO REYNALDO. Placa: BVG095. Cédula Conductor: 91238062. Nombre Conductor: REYNALDO NAVAS. Celular Conductor: 3158505444"/>
    <s v="NAVAS NARIÑO REYNALDO"/>
    <s v="CR 12 84 A 12 OF 301"/>
    <s v="BOGOTÁ. D.C."/>
    <s v="PINTO PINZON LUIS ARNULFO"/>
    <s v="JORGE ROMAN"/>
    <d v="2024-05-03T08:48:00"/>
    <x v="0"/>
    <n v="0"/>
  </r>
  <r>
    <s v="DS-24050006"/>
    <d v="2024-05-03T00:00:00"/>
    <x v="571"/>
    <d v="2024-05-02T00:00:00"/>
    <d v="2024-04-30T17:25:26"/>
    <s v="OP:2023-00240.002"/>
    <s v="MONTAJE  DE ESTRUCTURA METÁLICA EN ACERO ESTRUCTURAL  A572"/>
    <s v="CONSORCIO CONSTRUCCIONES HOSPITALARIAS [Bogotá D.C.]"/>
    <s v="Pintura Diversos"/>
    <s v="1.4.05.05 | Pintura"/>
    <s v="DIS-ALQ.PIN"/>
    <s v="DISOLVENTE ALQUIDICO PINTUNAL REF: 6L-5 Ref: 6L-5"/>
    <n v="35"/>
    <m/>
    <m/>
    <n v="35"/>
    <s v="Despachar para el HUS"/>
    <s v="Transportador por: NAVAS NARIÑO REYNALDO. Placa: BVG095. Cédula Conductor: 91238062. Nombre Conductor: REYNALDO NAVAS. Celular Conductor: 3158505444"/>
    <s v="NAVAS NARIÑO REYNALDO"/>
    <s v="CR 12 84 A 12 OF 301"/>
    <s v="BOGOTÁ. D.C."/>
    <s v="PINTO PINZON LUIS ARNULFO"/>
    <s v="JORGE ROMAN"/>
    <d v="2024-05-03T08:48:00"/>
    <x v="0"/>
    <n v="0"/>
  </r>
  <r>
    <s v="DS-24050006"/>
    <d v="2024-05-03T00:00:00"/>
    <x v="572"/>
    <d v="2024-05-03T00:00:00"/>
    <d v="2024-05-02T15:27:40"/>
    <s v="OP:2023-00240.001"/>
    <s v="DISEÑO DE PLANOS TALLER FABRICACIÓN DE ESTRUCTURA METÁLICA EN ACERO ESTRUCTURAL A-572"/>
    <s v="CONSORCIO CONSTRUCCIONES HOSPITALARIAS [Bogotá D.C.]"/>
    <s v="Tuerca Hexágona Galvanizada"/>
    <s v="1.4.05.08 | Tornillería"/>
    <s v="TUE-3/4.GALV.A194.GR2H"/>
    <s v="TUERCA HEX 3/4 - GALVANIZADA REF,  A194 GRADO 2H - 10HPP"/>
    <n v="300"/>
    <m/>
    <m/>
    <n v="300"/>
    <s v="Despachar para el HUS"/>
    <s v="Transportador por: NAVAS NARIÑO REYNALDO. Placa: BVG095. Cédula Conductor: 91238062. Nombre Conductor: REYNALDO NAVAS. Celular Conductor: 3158505444"/>
    <s v="NAVAS NARIÑO REYNALDO"/>
    <s v="CR 12 84 A 12 OF 301"/>
    <s v="BOGOTÁ. D.C."/>
    <s v="PINTO PINZON LUIS ARNULFO"/>
    <s v="JORGE ROMAN"/>
    <d v="2024-05-03T08:48:00"/>
    <x v="0"/>
    <n v="0"/>
  </r>
  <r>
    <s v="DS-24050006"/>
    <d v="2024-05-03T00:00:00"/>
    <x v="573"/>
    <d v="2024-05-03T00:00:00"/>
    <d v="2024-05-02T15:27:57"/>
    <s v="OP:2023-00240.002"/>
    <s v="MONTAJE  DE ESTRUCTURA METÁLICA EN ACERO ESTRUCTURAL  A572"/>
    <s v="CONSORCIO CONSTRUCCIONES HOSPITALARIAS [Bogotá D.C.]"/>
    <s v="Materiales y Suministros"/>
    <s v="1.4.55.20 | Materiales y Suministros"/>
    <s v="BRO-Ø1&quot;."/>
    <s v="BROCHA 1&quot; - MARCA LA MONA"/>
    <n v="5"/>
    <m/>
    <m/>
    <n v="5"/>
    <s v="Despachar para el HUS"/>
    <s v="Transportador por: NAVAS NARIÑO REYNALDO. Placa: BVG095. Cédula Conductor: 91238062. Nombre Conductor: REYNALDO NAVAS. Celular Conductor: 3158505444"/>
    <s v="NAVAS NARIÑO REYNALDO"/>
    <s v="CR 12 84 A 12 OF 301"/>
    <s v="BOGOTÁ. D.C."/>
    <s v="PINTO PINZON LUIS ARNULFO"/>
    <s v="JORGE ROMAN"/>
    <d v="2024-05-03T08:48:00"/>
    <x v="0"/>
    <n v="0"/>
  </r>
  <r>
    <s v="DS-24050006"/>
    <d v="2024-05-03T00:00:00"/>
    <x v="573"/>
    <d v="2024-05-03T00:00:00"/>
    <d v="2024-05-02T15:27:57"/>
    <s v="OP:2023-00240.002"/>
    <s v="MONTAJE  DE ESTRUCTURA METÁLICA EN ACERO ESTRUCTURAL  A572"/>
    <s v="CONSORCIO CONSTRUCCIONES HOSPITALARIAS [Bogotá D.C.]"/>
    <s v="Materiales y Suministros"/>
    <s v="1.4.55.20 | Materiales y Suministros"/>
    <s v="BRO-CHA.2&quot;"/>
    <s v="BROCHA 2&quot; - MARCA LA MONA"/>
    <n v="10"/>
    <m/>
    <m/>
    <n v="10"/>
    <s v="Despachar para el HUS"/>
    <s v="Transportador por: NAVAS NARIÑO REYNALDO. Placa: BVG095. Cédula Conductor: 91238062. Nombre Conductor: REYNALDO NAVAS. Celular Conductor: 3158505444"/>
    <s v="NAVAS NARIÑO REYNALDO"/>
    <s v="CR 12 84 A 12 OF 301"/>
    <s v="BOGOTÁ. D.C."/>
    <s v="PINTO PINZON LUIS ARNULFO"/>
    <s v="JORGE ROMAN"/>
    <d v="2024-05-03T08:48:00"/>
    <x v="0"/>
    <n v="0"/>
  </r>
  <r>
    <s v="DS-24050007"/>
    <d v="2024-05-03T00:00:00"/>
    <x v="490"/>
    <d v="2024-04-08T00:00:00"/>
    <d v="2024-04-08T11:04:40"/>
    <s v="OP:2023-00438.004"/>
    <s v="MONTAJE SECCION DESPACHO - SERGIO"/>
    <s v="PUERTO BAHIA COLOMBIA DE URABA S.A [Antioquia]"/>
    <s v="Tuerca Milimétrica"/>
    <s v="1.4.05.08 | Tornillería"/>
    <s v="TUE-M-10X1.50"/>
    <s v="TUERCA M10 X PASO 1.50MM - FLANGE"/>
    <n v="200"/>
    <m/>
    <m/>
    <n v="20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4"/>
    <d v="2024-04-17T00:00:00"/>
    <d v="2024-04-15T08:17:49"/>
    <s v="OP:2023-00206.130"/>
    <s v="ITEM 810: PLATAFORMA DE SERVICIO PARA LAS DOS TRAMPA MAGNETICA"/>
    <s v="PUERTO BAHIA COLOMBIA DE URABA S.A [Antioquia]"/>
    <s v="Tuerca Hexágona Galvanizada"/>
    <s v="1.4.05.08 | Tornillería"/>
    <s v="THE-1/2.G.A194"/>
    <s v="TUERCA HEX 1/2 - GALVANIZADA REF,  A194 GRADO 2H 13HPP"/>
    <n v="140"/>
    <m/>
    <m/>
    <n v="14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4"/>
    <d v="2024-04-17T00:00:00"/>
    <d v="2024-04-15T08:17:49"/>
    <s v="OP:2023-00206.130"/>
    <s v="ITEM 810: PLATAFORMA DE SERVICIO PARA LAS DOS TRAMPA MAGNETICA"/>
    <s v="PUERTO BAHIA COLOMBIA DE URABA S.A [Antioquia]"/>
    <s v="Tornillo Hexágono"/>
    <s v="1.4.05.08 | Tornillería"/>
    <s v="THE-1/2.1.1/2.G.A325T1"/>
    <s v="TORNILLO HEX 1/2 X 1 1/2 - GALVANIZADO REF. A325 TIPO 1"/>
    <n v="220"/>
    <m/>
    <m/>
    <n v="22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5"/>
    <d v="2024-04-17T00:00:00"/>
    <d v="2024-04-15T08:32:00"/>
    <s v="OP:2023-00206.062"/>
    <s v="ITEM 422: ELEVADOR DE CANGILONES GALVANIZADO ELGV 482008@2, 48&quot; X 20&quot; X 8&quot;@2, 1170 M3/HR, 44.5 MTS, 250 HP, SIN MOTORREDUCTOR"/>
    <s v="PUERTO BAHIA COLOMBIA DE URABA S.A [Antioquia]"/>
    <s v="Tuerca Hexágona Inoxidable"/>
    <s v="1.4.05.08 | Tornillería"/>
    <s v="TUH-INOX-1/2"/>
    <s v="TUERCA HEX INOX 1/2"/>
    <n v="150"/>
    <m/>
    <m/>
    <n v="15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5"/>
    <d v="2024-04-17T00:00:00"/>
    <d v="2024-04-15T08:32:00"/>
    <s v="OP:2023-00206.062"/>
    <s v="ITEM 422: ELEVADOR DE CANGILONES GALVANIZADO ELGV 482008@2, 48&quot; X 20&quot; X 8&quot;@2, 1170 M3/HR, 44.5 MTS, 250 HP, SIN MOTORREDUCTOR"/>
    <s v="PUERTO BAHIA COLOMBIA DE URABA S.A [Antioquia]"/>
    <s v="Tuerca Hexágona Zincada"/>
    <s v="1.4.05.08 | Tornillería"/>
    <s v="TUH-7/16"/>
    <s v="TUERCA HEX 7/16 ZINCADA"/>
    <n v="170"/>
    <m/>
    <m/>
    <n v="17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5"/>
    <d v="2024-04-17T00:00:00"/>
    <d v="2024-04-15T08:32:00"/>
    <s v="OP:2023-00206.062"/>
    <s v="ITEM 422: ELEVADOR DE CANGILONES GALVANIZADO ELGV 482008@2, 48&quot; X 20&quot; X 8&quot;@2, 1170 M3/HR, 44.5 MTS, 250 HP, SIN MOTORREDUCTOR"/>
    <s v="PUERTO BAHIA COLOMBIA DE URABA S.A [Antioquia]"/>
    <s v="Tornillo Hexágono"/>
    <s v="1.4.05.08 | Tornillería"/>
    <s v="THE-7/16X1"/>
    <s v="TORNILLO HEX 7/16 X 1 ZINCADO"/>
    <n v="170"/>
    <m/>
    <m/>
    <n v="17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6"/>
    <d v="2024-04-17T00:00:00"/>
    <d v="2024-04-15T14:10:02"/>
    <s v="OP:2023-00206.062"/>
    <s v="ITEM 422: ELEVADOR DE CANGILONES GALVANIZADO ELGV 482008@2, 48&quot; X 20&quot; X 8&quot;@2, 1170 M3/HR, 44.5 MTS, 250 HP, SIN MOTORREDUCTOR"/>
    <s v="PUERTO BAHIA COLOMBIA DE URABA S.A [Antioquia]"/>
    <s v="Tornillo Hexágono"/>
    <s v="1.4.05.08 | Tornillería"/>
    <s v="THE-3/8X1"/>
    <s v="TORNILLO HEX 3/8 X 1 ZINCADO"/>
    <n v="300"/>
    <m/>
    <m/>
    <n v="30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43"/>
    <d v="2024-04-17T00:00:00"/>
    <d v="2024-04-16T09:41:45"/>
    <s v="OP:2023-00438.004"/>
    <s v="MONTAJE SECCION DESPACHO - SERGIO"/>
    <s v="PUERTO BAHIA COLOMBIA DE URABA S.A [Antioquia]"/>
    <s v="Tornillo Hexágono"/>
    <s v="1.4.05.08 | Tornillería"/>
    <s v="TOR-HEX.A325.1/2"/>
    <s v="TORNILLO HEX 1/2 X 3 1/2 - GALVANIZADO REF. A325 TIPO 1"/>
    <n v="16"/>
    <m/>
    <m/>
    <n v="16"/>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7"/>
    <d v="2024-04-17T00:00:00"/>
    <d v="2024-04-16T15:22:35"/>
    <s v="OP:2023-00206.135"/>
    <s v="PLATAFORMA DE SERVICIO PARA MANTENIMIENTO DE ELEVADORES"/>
    <s v="PUERTO BAHIA COLOMBIA DE URABA S.A [Antioquia]"/>
    <s v="Tuerca Hexágona Zincada"/>
    <s v="1.4.05.08 | Tornillería"/>
    <s v="TUH-3/8"/>
    <s v="TUERCA HEX 3/8 ZINCADA"/>
    <n v="180"/>
    <m/>
    <m/>
    <n v="18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7"/>
    <d v="2024-04-17T00:00:00"/>
    <d v="2024-04-16T15:22:35"/>
    <s v="OP:2023-00206.135"/>
    <s v="PLATAFORMA DE SERVICIO PARA MANTENIMIENTO DE ELEVADORES"/>
    <s v="PUERTO BAHIA COLOMBIA DE URABA S.A [Antioquia]"/>
    <s v="Tornillo Hexágono"/>
    <s v="1.4.05.08 | Tornillería"/>
    <s v="THE-3/8X2"/>
    <s v="TORNILLO HEX 3/8 X 2  ZINCADO"/>
    <n v="180"/>
    <m/>
    <m/>
    <n v="18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7"/>
    <d v="2024-04-17T00:00:00"/>
    <d v="2024-04-16T15:22:35"/>
    <s v="OP:2023-00206.135"/>
    <s v="PLATAFORMA DE SERVICIO PARA MANTENIMIENTO DE ELEVADORES"/>
    <s v="PUERTO BAHIA COLOMBIA DE URABA S.A [Antioquia]"/>
    <s v="Arandela Plana"/>
    <s v="1.4.05.08 | Tornillería"/>
    <s v="APL-3/8"/>
    <s v="ARANDELA PLANA 3/8 ZINCADA"/>
    <n v="360"/>
    <m/>
    <m/>
    <n v="36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uerca de Seguridad"/>
    <s v="1.4.05.08 | Tornillería"/>
    <s v="TUE-SEG-3/8"/>
    <s v="TUERCA DE SEGURIDAD 3/8 ZINCADA"/>
    <n v="14"/>
    <m/>
    <m/>
    <n v="14"/>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uerca Hexágona Galvanizada"/>
    <s v="1.4.05.08 | Tornillería"/>
    <s v="TUE-5/8.GALV.A194.2H"/>
    <s v="TUERCA HEX 5/8 - GALVANIZADA  REF. A194 GRADO 2H 11 HILOS"/>
    <n v="122"/>
    <m/>
    <m/>
    <n v="122"/>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uerca Hexágona Galvanizada"/>
    <s v="1.4.05.08 | Tornillería"/>
    <s v="TUE-5/8.GALV.A194.2H"/>
    <s v="TUERCA HEX 5/8 - GALVANIZADA  REF. A194 GRADO 2H 11 HILOS"/>
    <n v="155"/>
    <m/>
    <m/>
    <n v="155"/>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uerca Hexágona Galvanizada"/>
    <s v="1.4.05.08 | Tornillería"/>
    <s v="TUE-3/4.GALV.A194.GR2H"/>
    <s v="TUERCA HEX 3/4 - GALVANIZADA REF,  A194 GRADO 2H - 10HPP"/>
    <n v="32"/>
    <m/>
    <m/>
    <n v="32"/>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ornillo Hexágono"/>
    <s v="1.4.05.08 | Tornillería"/>
    <s v="TOR-5/8.X2.GALV.A325.T1"/>
    <s v="TORNILLO HEX 5/8 X 2 - GALVANIZADO REF. A325 TIPO 1"/>
    <n v="86"/>
    <m/>
    <m/>
    <n v="86"/>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ornillo Hexágono"/>
    <s v="1.4.05.08 | Tornillería"/>
    <s v="TOR-5/8.X2.GALV.A325.T1"/>
    <s v="TORNILLO HEX 5/8 X 2 - GALVANIZADO REF. A325 TIPO 1"/>
    <n v="65"/>
    <m/>
    <m/>
    <n v="65"/>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ornillo Hexágono"/>
    <s v="1.4.05.08 | Tornillería"/>
    <s v="TOR-5/8.1.1/2.GAL.A325T1"/>
    <s v="TORNILLO HEX 5/8 X 1 1/2  GALVANIZADO REF. A325 TIPO 1"/>
    <n v="95"/>
    <m/>
    <m/>
    <n v="95"/>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ornillo Hexágono"/>
    <s v="1.4.05.08 | Tornillería"/>
    <s v="TOR-3/4.X2.A325.T1"/>
    <s v="TORNILLO HEX 3/4 X 2 - GALVANIZADO REF. A325 TIPO 1"/>
    <n v="32"/>
    <m/>
    <m/>
    <n v="32"/>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ornillo Hexágono"/>
    <s v="1.4.05.08 | Tornillería"/>
    <s v="THE-5/8.2.1/2GALV."/>
    <s v="TORNILLO HEX 5/8 X 2 1/2 - GALVANIZADO REF. A325 TIPO 1"/>
    <n v="52"/>
    <m/>
    <m/>
    <n v="52"/>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ornillo Hexágono"/>
    <s v="1.4.05.08 | Tornillería"/>
    <s v="THE-3/8X3"/>
    <s v="TORNILLO HEX 3/8 X 3 ZINCADO"/>
    <n v="14"/>
    <m/>
    <m/>
    <n v="14"/>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uerca Hexágona Galvanizada"/>
    <s v="1.4.05.08 | Tornillería"/>
    <s v="THE-3/8.A194"/>
    <s v="TUERCA HEX 3/8 - GALVANIZADA REF,  A194 GRADO 2H 16HPP"/>
    <n v="50"/>
    <m/>
    <m/>
    <n v="5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uerca Hexágona Galvanizada"/>
    <s v="1.4.05.08 | Tornillería"/>
    <s v="THE-1/2.G.A194"/>
    <s v="TUERCA HEX 1/2 - GALVANIZADA REF,  A194 GRADO 2H 13HPP"/>
    <n v="52"/>
    <m/>
    <m/>
    <n v="52"/>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uerca Hexágona Galvanizada"/>
    <s v="1.4.05.08 | Tornillería"/>
    <s v="THE-1/2.G.A194"/>
    <s v="TUERCA HEX 1/2 - GALVANIZADA REF,  A194 GRADO 2H 13HPP"/>
    <n v="50"/>
    <m/>
    <m/>
    <n v="5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ornillo Hexágono"/>
    <s v="1.4.05.08 | Tornillería"/>
    <s v="THE-1/2.1.3/4.A325"/>
    <s v="TORNILLO HEX 1/2 X 1 3/4 - GALVANIZADO REF. A325 TIPO 1"/>
    <n v="36"/>
    <m/>
    <m/>
    <n v="36"/>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Tornillo Hexágono"/>
    <s v="1.4.05.08 | Tornillería"/>
    <s v="THE-1/2.1.1/2.G.A325T1"/>
    <s v="TORNILLO HEX 1/2 X 1 1/2 - GALVANIZADO REF. A325 TIPO 1"/>
    <n v="50"/>
    <m/>
    <m/>
    <n v="5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Arandela Plana"/>
    <s v="1.4.05.08 | Tornillería"/>
    <s v="APL-5/8"/>
    <s v="ARANDELA PLANA 5/8 ZINCADA"/>
    <n v="32"/>
    <m/>
    <m/>
    <n v="32"/>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Arandela Plana"/>
    <s v="1.4.05.08 | Tornillería"/>
    <s v="APL-5/8"/>
    <s v="ARANDELA PLANA 5/8 ZINCADA"/>
    <n v="155"/>
    <m/>
    <m/>
    <n v="155"/>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Arandela Plana"/>
    <s v="1.4.05.08 | Tornillería"/>
    <s v="APL-3/8"/>
    <s v="ARANDELA PLANA 3/8 ZINCADA"/>
    <n v="50"/>
    <m/>
    <m/>
    <n v="5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8"/>
    <d v="2024-05-03T00:00:00"/>
    <d v="2024-05-03T07:42:27"/>
    <s v="OP:2023-00206.128"/>
    <s v="PERFILES DE AMARRE ENTRE ELEVADORES Y TORRE DE SOPORTE"/>
    <s v="PUERTO BAHIA COLOMBIA DE URABA S.A [Antioquia]"/>
    <s v="Arandela Plana"/>
    <s v="1.4.05.08 | Tornillería"/>
    <s v="APL-1/2"/>
    <s v="ARANDELA PLANA 1/2 ZINCADA"/>
    <n v="50"/>
    <m/>
    <m/>
    <n v="5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79"/>
    <d v="2024-05-03T00:00:00"/>
    <d v="2024-05-03T08:08:52"/>
    <s v="OP:2023-00438.002"/>
    <s v="MONTAJE SECCION RECIBO - SERGIO"/>
    <s v="PUERTO BAHIA COLOMBIA DE URABA S.A [Antioquia]"/>
    <s v="Materiales y Suministros"/>
    <s v="1.4.55.20 | Materiales y Suministros"/>
    <s v="SIK-FIX.BLA"/>
    <s v="SIKAFLEX - FIX  BLANCO X 370 GRAMOS / 300 ML SIKA Ref: 2560"/>
    <n v="20"/>
    <m/>
    <m/>
    <n v="2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80"/>
    <d v="2024-05-03T00:00:00"/>
    <d v="2024-05-03T08:10:53"/>
    <s v="OP:2023-00438.004"/>
    <s v="MONTAJE SECCION DESPACHO - SERGIO"/>
    <s v="PUERTO BAHIA COLOMBIA DE URABA S.A [Antioquia]"/>
    <s v="Materiales y Suministros"/>
    <s v="1.4.55.20 | Materiales y Suministros"/>
    <s v="SIK-FIX.BLA"/>
    <s v="SIKAFLEX - FIX  BLANCO X 370 GRAMOS / 300 ML SIKA Ref: 2560"/>
    <n v="19"/>
    <m/>
    <m/>
    <n v="19"/>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81"/>
    <d v="2024-05-03T00:00:00"/>
    <d v="2024-05-03T08:17:11"/>
    <s v="OP:2023-00206.023"/>
    <s v="ITEM 320: TORRE DE SOPORTE GALVANIZADA 3636 PARA  DOS ELEVADORES."/>
    <s v="PUERTO BAHIA COLOMBIA DE URABA S.A [Antioquia]"/>
    <s v="Tuerca Hexágona Galvanizada"/>
    <s v="1.4.05.08 | Tornillería"/>
    <s v="THE-1/2.G.A194"/>
    <s v="TUERCA HEX 1/2 - GALVANIZADA REF,  A194 GRADO 2H 13HPP"/>
    <n v="35"/>
    <m/>
    <m/>
    <n v="35"/>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81"/>
    <d v="2024-05-03T00:00:00"/>
    <d v="2024-05-03T08:17:11"/>
    <s v="OP:2023-00206.023"/>
    <s v="ITEM 320: TORRE DE SOPORTE GALVANIZADA 3636 PARA  DOS ELEVADORES."/>
    <s v="PUERTO BAHIA COLOMBIA DE URABA S.A [Antioquia]"/>
    <s v="Tornillo Hexágono"/>
    <s v="1.4.05.08 | Tornillería"/>
    <s v="THE-1/2.1.1/2.G.A325T1"/>
    <s v="TORNILLO HEX 1/2 X 1 1/2 - GALVANIZADO REF. A325 TIPO 1"/>
    <n v="35"/>
    <m/>
    <m/>
    <n v="35"/>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82"/>
    <d v="2024-05-03T00:00:00"/>
    <d v="2024-05-03T09:18:30"/>
    <s v="OP:2023-00438.017"/>
    <s v="REPROCESO POR ASENTAMIENTO TORRE ELEVADORES"/>
    <s v="PUERTO BAHIA COLOMBIA DE URABA S.A [Antioquia]"/>
    <s v="Grata"/>
    <s v="1.4.55.20 | Materiales y Suministros"/>
    <s v="GRA-PLA-41/2X"/>
    <s v="GRATA PLANA ENTORCHADA 4 1/2&quot; X 5/8&quot; X 1/2&quot;"/>
    <n v="8"/>
    <m/>
    <m/>
    <n v="8"/>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82"/>
    <d v="2024-05-03T00:00:00"/>
    <d v="2024-05-03T09:18:30"/>
    <s v="OP:2023-00438.017"/>
    <s v="REPROCESO POR ASENTAMIENTO TORRE ELEVADORES"/>
    <s v="PUERTO BAHIA COLOMBIA DE URABA S.A [Antioquia]"/>
    <s v="Grata"/>
    <s v="1.4.55.20 | Materiales y Suministros"/>
    <s v="GRA-PLA.ENT.6X1/2"/>
    <s v="GRATA PLANA ENTORCHADA 6&quot; X 1/2&quot; X 5/8&quot; - JAZZ"/>
    <n v="2"/>
    <m/>
    <m/>
    <n v="2"/>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82"/>
    <d v="2024-05-03T00:00:00"/>
    <d v="2024-05-03T09:18:30"/>
    <s v="OP:2023-00438.017"/>
    <s v="REPROCESO POR ASENTAMIENTO TORRE ELEVADORES"/>
    <s v="PUERTO BAHIA COLOMBIA DE URABA S.A [Antioquia]"/>
    <s v="Consumible Maquinaria y Equipos"/>
    <s v="1.4.55.20 | Materiales y Suministros"/>
    <s v="GEL-BOQ.EQUIPOMIG.X400GRS"/>
    <s v="GEL PARA BOQUILA PARA EQUIPO MIG X 500 GRAMOS"/>
    <n v="1"/>
    <m/>
    <m/>
    <n v="1"/>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82"/>
    <d v="2024-05-03T00:00:00"/>
    <d v="2024-05-03T09:18:30"/>
    <s v="OP:2023-00438.017"/>
    <s v="REPROCESO POR ASENTAMIENTO TORRE ELEVADORES"/>
    <s v="PUERTO BAHIA COLOMBIA DE URABA S.A [Antioquia]"/>
    <s v="Disco de Pulir"/>
    <s v="1.4.55.20 | Materiales y Suministros"/>
    <s v="DISCO-PULIR-1/4"/>
    <s v="DISCO DESBASTE 7&quot; X 1/4&quot; X 7/8&quot; A24T TIPO 27 Ref: CLAVE 906"/>
    <n v="10"/>
    <m/>
    <m/>
    <n v="1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7"/>
    <d v="2024-05-03T00:00:00"/>
    <x v="582"/>
    <d v="2024-05-03T00:00:00"/>
    <d v="2024-05-03T09:18:30"/>
    <s v="OP:2023-00438.017"/>
    <s v="REPROCESO POR ASENTAMIENTO TORRE ELEVADORES"/>
    <s v="PUERTO BAHIA COLOMBIA DE URABA S.A [Antioquia]"/>
    <s v="Materiales y Suministros"/>
    <s v="1.4.55.20 | Materiales y Suministros"/>
    <s v="BRO-21/.2."/>
    <s v="BROCHA 2 1/2&quot; - MARCA LA MONA"/>
    <n v="4"/>
    <m/>
    <m/>
    <n v="4"/>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CACERES PAREDES SERGIO AUGUSTO"/>
    <s v="LINA PADILLA"/>
    <d v="2024-05-03T16:44:49"/>
    <x v="0"/>
    <n v="0"/>
  </r>
  <r>
    <s v="DS-24050008"/>
    <d v="2024-05-03T00:00:00"/>
    <x v="493"/>
    <d v="2024-04-08T00:00:00"/>
    <d v="2024-04-08T10:46:25"/>
    <s v="OP:2023-00438.016"/>
    <s v="REPROCESO POR ASENTAMIENTO PIT DESPACHO"/>
    <s v="PUERTO BAHIA COLOMBIA DE URABA S.A [Antioquia]"/>
    <s v="Herramienta Desechable"/>
    <s v="1.4.55.15 | Herramienta Desechable"/>
    <s v="LIM-ROT.SF-5.1/4"/>
    <s v="LIMA ROTATIVA TUNGSTENO SF-5 1/4&quot; A X 1/2&quot; LONG (FRESA)"/>
    <n v="6"/>
    <m/>
    <m/>
    <n v="6"/>
    <s v="PH-24050018-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02"/>
    <d v="2024-04-11T00:00:00"/>
    <d v="2024-04-11T08:01:13"/>
    <s v="OP:2023-00438.016"/>
    <s v="REPROCESO POR ASENTAMIENTO PIT DESPACHO"/>
    <s v="PUERTO BAHIA COLOMBIA DE URABA S.A [Antioquia]"/>
    <s v="Consumible Equipo de Soldadura"/>
    <s v="1.4.55.20 | Materiales y Suministros"/>
    <s v="TOB-3/8.3800"/>
    <s v="TOBERA 3/8 REF. NST-3800B"/>
    <n v="1"/>
    <m/>
    <m/>
    <n v="1"/>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44"/>
    <d v="2024-04-20T00:00:00"/>
    <d v="2024-04-20T10:30:41"/>
    <s v="OP:2023-00438.016"/>
    <s v="REPROCESO POR ASENTAMIENTO PIT DESPACHO"/>
    <s v="PUERTO BAHIA COLOMBIA DE URABA S.A [Antioquia]"/>
    <s v="Consumible Maquinaria y Equipos"/>
    <s v="1.4.55.20 | Materiales y Suministros"/>
    <s v="DIF-GAS.D-1"/>
    <s v="DIFUSOR DE GAS REF: D-1 REF: D-1 Ref: D-1"/>
    <n v="1"/>
    <m/>
    <m/>
    <n v="1"/>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Materiales y Suministros"/>
    <s v="1.4.55.20 | Materiales y Suministros"/>
    <s v="WYP-ALL.X80"/>
    <s v="ESTOPA WYPALL X - 80  ROLLO 80 PAÑOS DE 42 CM X 28 CM"/>
    <n v="1"/>
    <m/>
    <m/>
    <n v="1"/>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Consumible Equipo de Soldadura"/>
    <s v="1.4.55.20 | Materiales y Suministros"/>
    <s v="NOZ-TOB.5800"/>
    <s v="NOZZLE (TOBERA) REF: 5800C Ref: 5800C"/>
    <n v="3"/>
    <m/>
    <m/>
    <n v="3"/>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Grata"/>
    <s v="1.4.55.20 | Materiales y Suministros"/>
    <s v="GRA-PLA-41/2X"/>
    <s v="GRATA PLANA ENTORCHADA 4 1/2&quot; X 5/8&quot; X 1/2&quot;"/>
    <n v="10"/>
    <m/>
    <m/>
    <n v="1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Consumible Maquinaria y Equipos"/>
    <s v="1.4.55.20 | Materiales y Suministros"/>
    <s v="GEL-BOQ.EQUIPOMIG.X400GRS"/>
    <s v="GEL PARA BOQUILA PARA EQUIPO MIG X 500 GRAMOS"/>
    <n v="1"/>
    <m/>
    <m/>
    <n v="1"/>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Pintura Diversos"/>
    <s v="1.4.05.05 | Pintura"/>
    <s v="DIS-POL."/>
    <s v="DISOLVENTE POLIURETANO SW"/>
    <n v="1"/>
    <m/>
    <m/>
    <n v="1"/>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Disco de Pulir"/>
    <s v="1.4.55.20 | Materiales y Suministros"/>
    <s v="DISCO-PULIR-1/4"/>
    <s v="DISCO DESBASTE 7&quot; X 1/4&quot; X 7/8&quot; A24T TIPO 27 Ref: CLAVE 906"/>
    <n v="10"/>
    <m/>
    <m/>
    <n v="1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Consumible Maquinaria y Equipos"/>
    <s v="1.4.55.20 | Materiales y Suministros"/>
    <s v="DIF-GAS.D-1"/>
    <s v="DIFUSOR DE GAS REF: D-1 REF: D-1 Ref: D-1"/>
    <n v="2"/>
    <m/>
    <m/>
    <n v="2"/>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Consumible Maquinaria y Equipos"/>
    <s v="1.4.55.20 | Materiales y Suministros"/>
    <s v="CON-TIP.078"/>
    <s v="CONTACT TIP 5/64 Ref: T-078"/>
    <n v="10"/>
    <m/>
    <m/>
    <n v="1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Consumible Equipo de Soldadura"/>
    <s v="1.4.55.20 | Materiales y Suministros"/>
    <s v="CON-TIP.035TRIGASKISS"/>
    <s v="CONTACT TIP 0.035 TREG TREG Ref: 403-20-35"/>
    <n v="4"/>
    <m/>
    <m/>
    <n v="4"/>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Catalizadores"/>
    <s v="1.4.05.05 | Pintura"/>
    <s v="CAT-SIK.PRIM.FZ"/>
    <s v="CATALIZADOR SIKACOR PRIMER FZ COMPONENTE B (A:B=1:1) Ref: T096526-82"/>
    <n v="1"/>
    <m/>
    <m/>
    <n v="1"/>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Materiales y Suministros"/>
    <s v="1.4.55.20 | Materiales y Suministros"/>
    <s v="BRO-CHA.2&quot;"/>
    <s v="BROCHA 2&quot; - MARCA LA MONA"/>
    <n v="4"/>
    <m/>
    <m/>
    <n v="4"/>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8"/>
    <d v="2024-05-03T00:00:00"/>
    <x v="583"/>
    <d v="2024-05-03T00:00:00"/>
    <d v="2024-05-02T13:02:14"/>
    <s v="OP:2023-00438.016"/>
    <s v="REPROCESO POR ASENTAMIENTO PIT DESPACHO"/>
    <s v="PUERTO BAHIA COLOMBIA DE URABA S.A [Antioquia]"/>
    <s v="Pintura Epoxica"/>
    <s v="1.4.05.05 | Pintura"/>
    <s v="AJU-EPO.T598702-80"/>
    <s v="AJUSTADOR EPOXICO REF. T598702-80 SIKA"/>
    <n v="2"/>
    <m/>
    <m/>
    <n v="2"/>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USCATEGUI ECHEVERRIA JULIAN HERNANDO"/>
    <s v="LINA PADILLA"/>
    <d v="2024-05-03T15:08:41"/>
    <x v="0"/>
    <n v="0"/>
  </r>
  <r>
    <s v="DS-24050009"/>
    <d v="2024-05-03T00:00:00"/>
    <x v="584"/>
    <d v="2024-04-29T00:00:00"/>
    <d v="2024-04-27T10:08:26"/>
    <s v="OP:2023-00206.004"/>
    <s v="ITEM 303: CONSTRUCCION DEL CERRAMIENTO PARA LAS DOS TOLVAS DE RECIBO, 53 M X 10 M POR 6.0 M DE ALTURA"/>
    <s v="PUERTO BAHIA COLOMBIA DE URABA S.A [Antioquia]"/>
    <s v="Tuerca Hexágona Zincada"/>
    <s v="1.4.05.08 | Tornillería"/>
    <s v="TUH-3/8"/>
    <s v="TUERCA HEX 3/8 ZINCADA"/>
    <n v="610"/>
    <m/>
    <m/>
    <n v="61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VALBUENA PEREZ ELKIN YESID"/>
    <s v="LINA PADILLA"/>
    <d v="2024-05-03T14:50:55"/>
    <x v="0"/>
    <n v="0"/>
  </r>
  <r>
    <s v="DS-24050009"/>
    <d v="2024-05-03T00:00:00"/>
    <x v="584"/>
    <d v="2024-04-29T00:00:00"/>
    <d v="2024-04-27T10:08:26"/>
    <s v="OP:2023-00206.004"/>
    <s v="ITEM 303: CONSTRUCCION DEL CERRAMIENTO PARA LAS DOS TOLVAS DE RECIBO, 53 M X 10 M POR 6.0 M DE ALTURA"/>
    <s v="PUERTO BAHIA COLOMBIA DE URABA S.A [Antioquia]"/>
    <s v="Tuerca Hexágona Galvanizada"/>
    <s v="1.4.05.08 | Tornillería"/>
    <s v="TUE-5/8.GALV.A194.2H"/>
    <s v="TUERCA HEX 5/8 - GALVANIZADA  REF. A194 GRADO 2H 11 HILOS"/>
    <n v="40"/>
    <m/>
    <m/>
    <n v="4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VALBUENA PEREZ ELKIN YESID"/>
    <s v="LINA PADILLA"/>
    <d v="2024-05-03T14:50:55"/>
    <x v="0"/>
    <n v="0"/>
  </r>
  <r>
    <s v="DS-24050009"/>
    <d v="2024-05-03T00:00:00"/>
    <x v="584"/>
    <d v="2024-04-29T00:00:00"/>
    <d v="2024-04-27T10:08:26"/>
    <s v="OP:2023-00206.004"/>
    <s v="ITEM 303: CONSTRUCCION DEL CERRAMIENTO PARA LAS DOS TOLVAS DE RECIBO, 53 M X 10 M POR 6.0 M DE ALTURA"/>
    <s v="PUERTO BAHIA COLOMBIA DE URABA S.A [Antioquia]"/>
    <s v="Tuerca Hexágona Galvanizada"/>
    <s v="1.4.05.08 | Tornillería"/>
    <s v="TUE-5/8.GALV.A194.2H"/>
    <s v="TUERCA HEX 5/8 - GALVANIZADA  REF. A194 GRADO 2H 11 HILOS"/>
    <n v="72"/>
    <m/>
    <m/>
    <n v="72"/>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VALBUENA PEREZ ELKIN YESID"/>
    <s v="LINA PADILLA"/>
    <d v="2024-05-03T14:50:55"/>
    <x v="0"/>
    <n v="0"/>
  </r>
  <r>
    <s v="DS-24050009"/>
    <d v="2024-05-03T00:00:00"/>
    <x v="584"/>
    <d v="2024-04-29T00:00:00"/>
    <d v="2024-04-27T10:08:26"/>
    <s v="OP:2023-00206.004"/>
    <s v="ITEM 303: CONSTRUCCION DEL CERRAMIENTO PARA LAS DOS TOLVAS DE RECIBO, 53 M X 10 M POR 6.0 M DE ALTURA"/>
    <s v="PUERTO BAHIA COLOMBIA DE URABA S.A [Antioquia]"/>
    <s v="Tuerca Hexágona Galvanizada"/>
    <s v="1.4.05.08 | Tornillería"/>
    <s v="TUE-3/4.GALV.A194.GR2H"/>
    <s v="TUERCA HEX 3/4 - GALVANIZADA REF,  A194 GRADO 2H - 10HPP"/>
    <n v="717"/>
    <m/>
    <m/>
    <n v="717"/>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VALBUENA PEREZ ELKIN YESID"/>
    <s v="LINA PADILLA"/>
    <d v="2024-05-03T14:50:55"/>
    <x v="0"/>
    <n v="0"/>
  </r>
  <r>
    <s v="DS-24050009"/>
    <d v="2024-05-03T00:00:00"/>
    <x v="584"/>
    <d v="2024-04-29T00:00:00"/>
    <d v="2024-04-27T10:08:26"/>
    <s v="OP:2023-00206.004"/>
    <s v="ITEM 303: CONSTRUCCION DEL CERRAMIENTO PARA LAS DOS TOLVAS DE RECIBO, 53 M X 10 M POR 6.0 M DE ALTURA"/>
    <s v="PUERTO BAHIA COLOMBIA DE URABA S.A [Antioquia]"/>
    <s v="Tuerca Hexágona Galvanizada"/>
    <s v="1.4.05.08 | Tornillería"/>
    <s v="TUE-1GA.A194.GR.2H"/>
    <s v="TUERCA HEX 1 - GALVANIZADA REF. A194 GRADO 2H - 8HPP"/>
    <n v="240"/>
    <m/>
    <m/>
    <n v="24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VALBUENA PEREZ ELKIN YESID"/>
    <s v="LINA PADILLA"/>
    <d v="2024-05-03T14:50:55"/>
    <x v="0"/>
    <n v="0"/>
  </r>
  <r>
    <s v="DS-24050009"/>
    <d v="2024-05-03T00:00:00"/>
    <x v="584"/>
    <d v="2024-04-29T00:00:00"/>
    <d v="2024-04-27T10:08:26"/>
    <s v="OP:2023-00206.004"/>
    <s v="ITEM 303: CONSTRUCCION DEL CERRAMIENTO PARA LAS DOS TOLVAS DE RECIBO, 53 M X 10 M POR 6.0 M DE ALTURA"/>
    <s v="PUERTO BAHIA COLOMBIA DE URABA S.A [Antioquia]"/>
    <s v="Tornillo Hexágono"/>
    <s v="1.4.05.08 | Tornillería"/>
    <s v="TOR-3/4.2.1/2.A325"/>
    <s v="TORNILLO HEX 3/4 X 2 1/2 - GALVANIZADO REF. A325 TIPO 1"/>
    <n v="717"/>
    <m/>
    <m/>
    <n v="717"/>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VALBUENA PEREZ ELKIN YESID"/>
    <s v="LINA PADILLA"/>
    <d v="2024-05-03T14:50:55"/>
    <x v="0"/>
    <n v="0"/>
  </r>
  <r>
    <s v="DS-24050009"/>
    <d v="2024-05-03T00:00:00"/>
    <x v="584"/>
    <d v="2024-04-29T00:00:00"/>
    <d v="2024-04-27T10:08:26"/>
    <s v="OP:2023-00206.004"/>
    <s v="ITEM 303: CONSTRUCCION DEL CERRAMIENTO PARA LAS DOS TOLVAS DE RECIBO, 53 M X 10 M POR 6.0 M DE ALTURA"/>
    <s v="PUERTO BAHIA COLOMBIA DE URABA S.A [Antioquia]"/>
    <s v="Tornillo Hexágono"/>
    <s v="1.4.05.08 | Tornillería"/>
    <s v="THE-3/8X1"/>
    <s v="TORNILLO HEX 3/8 X 1 ZINCADO"/>
    <n v="430"/>
    <m/>
    <m/>
    <n v="43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VALBUENA PEREZ ELKIN YESID"/>
    <s v="LINA PADILLA"/>
    <d v="2024-05-03T14:50:55"/>
    <x v="0"/>
    <n v="0"/>
  </r>
  <r>
    <s v="DS-24050009"/>
    <d v="2024-05-03T00:00:00"/>
    <x v="584"/>
    <d v="2024-04-29T00:00:00"/>
    <d v="2024-04-27T10:08:26"/>
    <s v="OP:2023-00206.004"/>
    <s v="ITEM 303: CONSTRUCCION DEL CERRAMIENTO PARA LAS DOS TOLVAS DE RECIBO, 53 M X 10 M POR 6.0 M DE ALTURA"/>
    <s v="PUERTO BAHIA COLOMBIA DE URABA S.A [Antioquia]"/>
    <s v="Tuerca Hexágona Galvanizada"/>
    <s v="1.4.05.08 | Tornillería"/>
    <s v="THE-1/2.G.A194"/>
    <s v="TUERCA HEX 1/2 - GALVANIZADA REF,  A194 GRADO 2H 13HPP"/>
    <n v="1390"/>
    <m/>
    <m/>
    <n v="139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VALBUENA PEREZ ELKIN YESID"/>
    <s v="LINA PADILLA"/>
    <d v="2024-05-03T14:50:55"/>
    <x v="0"/>
    <n v="0"/>
  </r>
  <r>
    <s v="DS-24050009"/>
    <d v="2024-05-03T00:00:00"/>
    <x v="584"/>
    <d v="2024-04-29T00:00:00"/>
    <d v="2024-04-27T10:08:26"/>
    <s v="OP:2023-00206.004"/>
    <s v="ITEM 303: CONSTRUCCION DEL CERRAMIENTO PARA LAS DOS TOLVAS DE RECIBO, 53 M X 10 M POR 6.0 M DE ALTURA"/>
    <s v="PUERTO BAHIA COLOMBIA DE URABA S.A [Antioquia]"/>
    <s v="Tornillo Hexágono"/>
    <s v="1.4.05.08 | Tornillería"/>
    <s v="THE-1/2.2GL..A325"/>
    <s v="TORNILLO HEX 1/2 X 2 - GALVANIZADO REF. A325 TIPO 1"/>
    <n v="1390"/>
    <m/>
    <m/>
    <n v="1390"/>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VALBUENA PEREZ ELKIN YESID"/>
    <s v="LINA PADILLA"/>
    <d v="2024-05-03T14:50:55"/>
    <x v="0"/>
    <n v="0"/>
  </r>
  <r>
    <s v="DS-24050010"/>
    <d v="2024-05-03T00:00:00"/>
    <x v="585"/>
    <d v="2024-05-03T00:00:00"/>
    <d v="2024-05-03T10:07:11"/>
    <s v="OP:2023-00438.012"/>
    <s v="GRUA METALTECO"/>
    <s v="PUERTO BAHIA COLOMBIA DE URABA S.A [Antioquia]"/>
    <s v="Materiales y Suministros"/>
    <s v="1.4.55.20 | Materiales y Suministros"/>
    <s v="LUB-ANT.8ONZ"/>
    <s v="LUBRICANTE PENETRANTE AFLOJADOR DE TUERCAS Y TORNILLOS ANTIOXIDANTE X 8 ONZAS REF: REST PI Ref: REST PI"/>
    <n v="2"/>
    <m/>
    <m/>
    <n v="2"/>
    <s v="HUACAL"/>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ARCHILA OCHOA PEDRO JULIO"/>
    <s v="LINA PADILLA"/>
    <d v="2024-05-03T14:56:03"/>
    <x v="0"/>
    <n v="0"/>
  </r>
  <r>
    <s v="DS-24050010"/>
    <d v="2024-05-03T00:00:00"/>
    <x v="586"/>
    <d v="2024-05-03T00:00:00"/>
    <d v="2024-05-03T10:53:57"/>
    <s v="OP:2023-00206.016"/>
    <s v="ITEM 314: TRANSPORTADOR DE CADENA GALVANIZADO, TRCG 3327, @800 TPH, 43.3 MTS"/>
    <s v="PUERTO BAHIA COLOMBIA DE URABA S.A [Antioquia]"/>
    <s v="Motorreductores"/>
    <s v="1.4.05.03 | Motores y Motorreductores"/>
    <s v="MOT-150.252"/>
    <s v="MOTORREDUCTOR 150 HP, 25.2RPM,FS 1.5, X3FH180E/HU/T, EDRN315S4/FI/CICIID2, ATEX CLASE II, DIVISION II, CON BASE, POLEAS, BUJES, GUARDA Y CORREAS- CON IVA"/>
    <n v="1"/>
    <m/>
    <m/>
    <n v="1"/>
    <s v="SUELTO"/>
    <s v="Transportador por: TRANSPORTES TERRESTRES DE CARGA LTDA [BUCARAMANGA]. Placa: XXA724. Cédula Conductor: 1007936600. Nombre Conductor: SANCHEZ RUEDA NELSON STIVEN. Celular Conductor: 3114629113"/>
    <s v="TRANSPORTES TERRESTRES DE CARGA LTDA"/>
    <s v="VEREDA EL CANAL CORR NUEVA COLONIA, TURBO, ANTIOQUIA"/>
    <s v="TURBO"/>
    <s v="MEJIA CORTES NESTOR DARIO"/>
    <s v="LINA PADILLA"/>
    <d v="2024-05-03T14:56:03"/>
    <x v="4"/>
    <n v="1"/>
  </r>
  <r>
    <s v="DS-24050012"/>
    <d v="2024-05-03T00:00:00"/>
    <x v="587"/>
    <d v="2024-05-02T00:00:00"/>
    <d v="2024-05-02T10:09:43"/>
    <s v="OP:2024-00281.001"/>
    <s v="CORREA 5VX1800 PARA PELETIZADORA 25"/>
    <s v="ALIMENTOS FINCA S.A.S. [Itagui]"/>
    <s v="Correas"/>
    <s v="1.4.05.19 | Transmisión"/>
    <s v="COR-5VX.1800"/>
    <s v="CORREA 5V 1800"/>
    <n v="22"/>
    <m/>
    <m/>
    <n v="22"/>
    <s v="PAQUETE 1"/>
    <s v="ENVIA GUIA 064106044555-Transportador por: COLVANES SAS [Giron]. Placa: COL123. Cédula Conductor: 800185306. Nombre Conductor: COLVANES SAS [Giron]. Celular Conductor: 6084035"/>
    <s v="COLVANES SAS"/>
    <s v="CL 36 56 76"/>
    <s v="ITAGÜÍ"/>
    <s v="LIZARAZO MORENO EDWIN HORACIO"/>
    <s v="JORGE ROMAN"/>
    <d v="2024-05-03T16:53:27"/>
    <x v="4"/>
    <n v="0"/>
  </r>
  <r>
    <s v="DS-24050014"/>
    <d v="2024-05-04T00:00:00"/>
    <x v="588"/>
    <d v="2024-05-04T00:00:00"/>
    <d v="2024-05-02T08:38:29"/>
    <s v="OP:2023-00538.028"/>
    <s v="ESTRUCTURA METALICA PARA CUBIERTA SUPERIOR Y CERRAMIENTO LATERAL, NO INCLUYE SUMINISTRO DE TEJA Y SET DE FIJACION, SE INCLUYE EL MONTAJE DE LA TEJA"/>
    <s v="BBVA COLOMBIA / BANCO BILBAO VIZCAYA ARGENTARIA COLOMBIA S.A. [Bogotá D.C]"/>
    <s v="Tuerca Hexágona Galvanizada"/>
    <s v="1.4.05.08 | Tornillería"/>
    <s v="TUE-5/8.GALV.A194.2H"/>
    <s v="TUERCA HEX 5/8 - GALVANIZADA  REF. A194 GRADO 2H 11 HILOS"/>
    <n v="30"/>
    <m/>
    <m/>
    <n v="30"/>
    <s v="HUACAL"/>
    <s v="Transportador por: TRANSPORTES TERRESTRES DE CARGA LTDA [BUCARAMANGA]. Placa: UYA355. Cédula Conductor: 1098719943. Nombre Conductor: CARLOS JOSE GONZALEZ CASTILLO. Celular Conductor: 3154788980"/>
    <s v="TRANSPORTES TERRESTRES DE CARGA LTDA"/>
    <s v="CR 9 72 21 P 7"/>
    <s v="BOGOTÁ. D.C."/>
    <s v="DURAN ALVAREZ MIGUEL ANDRES"/>
    <s v="LINA PADILLA"/>
    <d v="2024-05-04T13:17:16"/>
    <x v="0"/>
    <n v="1"/>
  </r>
  <r>
    <s v="DS-24050014"/>
    <d v="2024-05-04T00:00:00"/>
    <x v="589"/>
    <d v="2024-05-04T00:00:00"/>
    <d v="2024-05-04T08:32:50"/>
    <s v="OP:2024-00010.003"/>
    <s v="MANO DE OBRA DE TECNICO ESPECIALISTA EN MONTAJE PARA ARMADO DE SILO METALICO Ø5350,13 ANILLOS FONDO CONICO 45° CON ESTRUCTURA METALICA"/>
    <s v="BBVA COLOMBIA / BANCO BILBAO VIZCAYA ARGENTARIA COLOMBIA S.A. [Bogotá D.C]"/>
    <s v="Tuerca Hexágona Grado"/>
    <s v="1.4.05.08 | Tornillería"/>
    <s v="TUH-1/2-GRADO5"/>
    <s v="TUERCA HEX 1/2 GRADO 5"/>
    <n v="26"/>
    <m/>
    <m/>
    <n v="26"/>
    <s v="HUACAL"/>
    <s v="Transportador por: TRANSPORTES TERRESTRES DE CARGA LTDA [BUCARAMANGA]. Placa: UYA355. Cédula Conductor: 1098719943. Nombre Conductor: CARLOS JOSE GONZALEZ CASTILLO. Celular Conductor: 3154788980"/>
    <s v="TRANSPORTES TERRESTRES DE CARGA LTDA"/>
    <s v="CR 9 72 21 P 7"/>
    <s v="BOGOTÁ. D.C."/>
    <s v="NIÑO DUARTE ARNULFO JAVIER"/>
    <s v="LINA PADILLA"/>
    <d v="2024-05-04T13:17:16"/>
    <x v="0"/>
    <n v="0"/>
  </r>
  <r>
    <s v="DS-24050014"/>
    <d v="2024-05-04T00:00:00"/>
    <x v="589"/>
    <d v="2024-05-04T00:00:00"/>
    <d v="2024-05-04T08:32:50"/>
    <s v="OP:2024-00010.003"/>
    <s v="MANO DE OBRA DE TECNICO ESPECIALISTA EN MONTAJE PARA ARMADO DE SILO METALICO Ø5350,13 ANILLOS FONDO CONICO 45° CON ESTRUCTURA METALICA"/>
    <s v="BBVA COLOMBIA / BANCO BILBAO VIZCAYA ARGENTARIA COLOMBIA S.A. [Bogotá D.C]"/>
    <s v="Tornillo Grado"/>
    <s v="1.4.05.08 | Tornillería"/>
    <s v="THE-1/2X4-G5"/>
    <s v="TORNILLO HEX 1/2 X 4 - GRADO 5"/>
    <n v="2"/>
    <m/>
    <m/>
    <n v="2"/>
    <s v="HUACAL"/>
    <s v="Transportador por: TRANSPORTES TERRESTRES DE CARGA LTDA [BUCARAMANGA]. Placa: UYA355. Cédula Conductor: 1098719943. Nombre Conductor: CARLOS JOSE GONZALEZ CASTILLO. Celular Conductor: 3154788980"/>
    <s v="TRANSPORTES TERRESTRES DE CARGA LTDA"/>
    <s v="CR 9 72 21 P 7"/>
    <s v="BOGOTÁ. D.C."/>
    <s v="NIÑO DUARTE ARNULFO JAVIER"/>
    <s v="LINA PADILLA"/>
    <d v="2024-05-04T13:17:16"/>
    <x v="0"/>
    <n v="0"/>
  </r>
  <r>
    <s v="DS-24050014"/>
    <d v="2024-05-04T00:00:00"/>
    <x v="589"/>
    <d v="2024-05-04T00:00:00"/>
    <d v="2024-05-04T08:32:50"/>
    <s v="OP:2024-00010.003"/>
    <s v="MANO DE OBRA DE TECNICO ESPECIALISTA EN MONTAJE PARA ARMADO DE SILO METALICO Ø5350,13 ANILLOS FONDO CONICO 45° CON ESTRUCTURA METALICA"/>
    <s v="BBVA COLOMBIA / BANCO BILBAO VIZCAYA ARGENTARIA COLOMBIA S.A. [Bogotá D.C]"/>
    <s v="Tornillo Grado"/>
    <s v="1.4.05.08 | Tornillería"/>
    <s v="THE-1/2X4-G5"/>
    <s v="TORNILLO HEX 1/2 X 4 - GRADO 5"/>
    <n v="14"/>
    <m/>
    <m/>
    <n v="14"/>
    <s v="HUACAL"/>
    <s v="Transportador por: TRANSPORTES TERRESTRES DE CARGA LTDA [BUCARAMANGA]. Placa: UYA355. Cédula Conductor: 1098719943. Nombre Conductor: CARLOS JOSE GONZALEZ CASTILLO. Celular Conductor: 3154788980"/>
    <s v="TRANSPORTES TERRESTRES DE CARGA LTDA"/>
    <s v="CR 9 72 21 P 7"/>
    <s v="BOGOTÁ. D.C."/>
    <s v="NIÑO DUARTE ARNULFO JAVIER"/>
    <s v="LINA PADILLA"/>
    <d v="2024-05-04T13:17:16"/>
    <x v="0"/>
    <n v="0"/>
  </r>
  <r>
    <s v="DS-24050014"/>
    <d v="2024-05-04T00:00:00"/>
    <x v="589"/>
    <d v="2024-05-04T00:00:00"/>
    <d v="2024-05-04T08:32:50"/>
    <s v="OP:2024-00010.003"/>
    <s v="MANO DE OBRA DE TECNICO ESPECIALISTA EN MONTAJE PARA ARMADO DE SILO METALICO Ø5350,13 ANILLOS FONDO CONICO 45° CON ESTRUCTURA METALICA"/>
    <s v="BBVA COLOMBIA / BANCO BILBAO VIZCAYA ARGENTARIA COLOMBIA S.A. [Bogotá D.C]"/>
    <s v="Tornillo Grado"/>
    <s v="1.4.05.08 | Tornillería"/>
    <s v="THE-1/2X1 1/2G5"/>
    <s v="TORNILLO HEX 1/2 X 1 1/2 - GRADO 5"/>
    <n v="10"/>
    <m/>
    <m/>
    <n v="10"/>
    <s v="HUACAL"/>
    <s v="Transportador por: TRANSPORTES TERRESTRES DE CARGA LTDA [BUCARAMANGA]. Placa: UYA355. Cédula Conductor: 1098719943. Nombre Conductor: CARLOS JOSE GONZALEZ CASTILLO. Celular Conductor: 3154788980"/>
    <s v="TRANSPORTES TERRESTRES DE CARGA LTDA"/>
    <s v="CR 9 72 21 P 7"/>
    <s v="BOGOTÁ. D.C."/>
    <s v="NIÑO DUARTE ARNULFO JAVIER"/>
    <s v="LINA PADILLA"/>
    <d v="2024-05-04T13:17:16"/>
    <x v="0"/>
    <n v="0"/>
  </r>
  <r>
    <s v="DS-24050014"/>
    <d v="2024-05-04T00:00:00"/>
    <x v="590"/>
    <d v="2024-05-04T00:00:00"/>
    <d v="2024-05-04T08:33:06"/>
    <s v="OP:2023-00538.012"/>
    <s v="TRANSPORTADOR DE CADENA TRCD 2526, 110 M3/H, 4.8, 5 HP TRCD 2526"/>
    <s v="BBVA COLOMBIA / BANCO BILBAO VIZCAYA ARGENTARIA COLOMBIA S.A. [Bogotá D.C]"/>
    <s v="Tuerca Hexágona Zincada"/>
    <s v="1.4.05.08 | Tornillería"/>
    <s v="TUH-3/8"/>
    <s v="TUERCA HEX 3/8 ZINCADA"/>
    <n v="60"/>
    <m/>
    <m/>
    <n v="60"/>
    <s v="HUACAL"/>
    <s v="Transportador por: TRANSPORTES TERRESTRES DE CARGA LTDA [BUCARAMANGA]. Placa: UYA355. Cédula Conductor: 1098719943. Nombre Conductor: CARLOS JOSE GONZALEZ CASTILLO. Celular Conductor: 3154788980"/>
    <s v="TRANSPORTES TERRESTRES DE CARGA LTDA"/>
    <s v="CR 9 72 21 P 7"/>
    <s v="BOGOTÁ. D.C."/>
    <s v="NIÑO DUARTE ARNULFO JAVIER"/>
    <s v="LINA PADILLA"/>
    <d v="2024-05-04T13:17:16"/>
    <x v="0"/>
    <n v="0"/>
  </r>
  <r>
    <s v="DS-24050014"/>
    <d v="2024-05-04T00:00:00"/>
    <x v="590"/>
    <d v="2024-05-04T00:00:00"/>
    <d v="2024-05-04T08:33:06"/>
    <s v="OP:2023-00538.012"/>
    <s v="TRANSPORTADOR DE CADENA TRCD 2526, 110 M3/H, 4.8, 5 HP TRCD 2526"/>
    <s v="BBVA COLOMBIA / BANCO BILBAO VIZCAYA ARGENTARIA COLOMBIA S.A. [Bogotá D.C]"/>
    <s v="Tornillo Hexágono"/>
    <s v="1.4.05.08 | Tornillería"/>
    <s v="THE-3/8X3/4"/>
    <s v="TORNILLO HEX 3/8 X 3/4 ZINCADO"/>
    <n v="60"/>
    <m/>
    <m/>
    <n v="60"/>
    <s v="HUACAL"/>
    <s v="Transportador por: TRANSPORTES TERRESTRES DE CARGA LTDA [BUCARAMANGA]. Placa: UYA355. Cédula Conductor: 1098719943. Nombre Conductor: CARLOS JOSE GONZALEZ CASTILLO. Celular Conductor: 3154788980"/>
    <s v="TRANSPORTES TERRESTRES DE CARGA LTDA"/>
    <s v="CR 9 72 21 P 7"/>
    <s v="BOGOTÁ. D.C."/>
    <s v="NIÑO DUARTE ARNULFO JAVIER"/>
    <s v="LINA PADILLA"/>
    <d v="2024-05-04T13:17:16"/>
    <x v="0"/>
    <n v="0"/>
  </r>
  <r>
    <s v="DS-24050015"/>
    <d v="2024-05-04T00:00:00"/>
    <x v="591"/>
    <d v="2024-05-03T00:00:00"/>
    <d v="2024-04-29T14:11:30"/>
    <s v="OP:2023-00691.005"/>
    <s v="TRANSPORTADOR DE CADENA TRCD 3426 165 M3/H, 21.5 M, 7.4 HP TRCD 3426. Llenado de Silos (Existente y nuevo)"/>
    <s v="ITALCOL DE OCCIDENTE S.A. [Pereira]"/>
    <s v="Tuerca Hexágona Zincada"/>
    <s v="1.4.05.08 | Tornillería"/>
    <s v="TUH-3/8"/>
    <s v="TUERCA HEX 3/8 ZINCADA"/>
    <n v="91"/>
    <m/>
    <m/>
    <n v="91"/>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1"/>
    <d v="2024-05-03T00:00:00"/>
    <d v="2024-04-29T14:11:30"/>
    <s v="OP:2023-00691.005"/>
    <s v="TRANSPORTADOR DE CADENA TRCD 3426 165 M3/H, 21.5 M, 7.4 HP TRCD 3426. Llenado de Silos (Existente y nuevo)"/>
    <s v="ITALCOL DE OCCIDENTE S.A. [Pereira]"/>
    <s v="Tuerca Hexágona Zincada"/>
    <s v="1.4.05.08 | Tornillería"/>
    <s v="TUH-3/8"/>
    <s v="TUERCA HEX 3/8 ZINCADA"/>
    <n v="14"/>
    <m/>
    <m/>
    <n v="14"/>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1"/>
    <d v="2024-05-03T00:00:00"/>
    <d v="2024-04-29T14:11:30"/>
    <s v="OP:2023-00691.005"/>
    <s v="TRANSPORTADOR DE CADENA TRCD 3426 165 M3/H, 21.5 M, 7.4 HP TRCD 3426. Llenado de Silos (Existente y nuevo)"/>
    <s v="ITALCOL DE OCCIDENTE S.A. [Pereira]"/>
    <s v="Tornillo Hexágono"/>
    <s v="1.4.05.08 | Tornillería"/>
    <s v="THE-3/8X3/4"/>
    <s v="TORNILLO HEX 3/8 X 3/4 ZINCADO"/>
    <n v="32"/>
    <m/>
    <m/>
    <n v="32"/>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1"/>
    <d v="2024-05-03T00:00:00"/>
    <d v="2024-04-29T14:11:30"/>
    <s v="OP:2023-00691.005"/>
    <s v="TRANSPORTADOR DE CADENA TRCD 3426 165 M3/H, 21.5 M, 7.4 HP TRCD 3426. Llenado de Silos (Existente y nuevo)"/>
    <s v="ITALCOL DE OCCIDENTE S.A. [Pereira]"/>
    <s v="Tornillo Hexágono"/>
    <s v="1.4.05.08 | Tornillería"/>
    <s v="THE-3/8X3/4"/>
    <s v="TORNILLO HEX 3/8 X 3/4 ZINCADO"/>
    <n v="73"/>
    <m/>
    <m/>
    <n v="73"/>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1"/>
    <d v="2024-05-03T00:00:00"/>
    <d v="2024-04-29T14:11:30"/>
    <s v="OP:2023-00691.005"/>
    <s v="TRANSPORTADOR DE CADENA TRCD 3426 165 M3/H, 21.5 M, 7.4 HP TRCD 3426. Llenado de Silos (Existente y nuevo)"/>
    <s v="ITALCOL DE OCCIDENTE S.A. [Pereira]"/>
    <s v="Varios Diversos"/>
    <s v="1.4.05.10 | Varios"/>
    <s v="CIN-ESP-PVC-24X"/>
    <s v="CINTA ESPUMA EN PVC 24 MM X 5 MM"/>
    <n v="18.8"/>
    <m/>
    <m/>
    <n v="18.8"/>
    <s v="PQ-3"/>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1"/>
    <d v="2024-05-03T00:00:00"/>
    <d v="2024-04-29T14:11:30"/>
    <s v="OP:2023-00691.005"/>
    <s v="TRANSPORTADOR DE CADENA TRCD 3426 165 M3/H, 21.5 M, 7.4 HP TRCD 3426. Llenado de Silos (Existente y nuevo)"/>
    <s v="ITALCOL DE OCCIDENTE S.A. [Pereira]"/>
    <s v="Varios Diversos"/>
    <s v="1.4.05.10 | Varios"/>
    <s v="CIN-ESP-PVC-24X"/>
    <s v="CINTA ESPUMA EN PVC 24 MM X 5 MM"/>
    <n v="25.2"/>
    <m/>
    <m/>
    <n v="25.2"/>
    <s v="PQ-3"/>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2"/>
    <d v="2024-05-03T00:00:00"/>
    <d v="2024-04-29T14:45:13"/>
    <s v="OP:2023-00691.017"/>
    <s v="TRANSPORTADOR DE CADENA TRCD 3426 165 M3/H, 18 M, 7.4 HP TRCD 3426"/>
    <s v="ITALCOL DE OCCIDENTE S.A. [Pereira]"/>
    <s v="Tuerca Hexágona Zincada"/>
    <s v="1.4.05.08 | Tornillería"/>
    <s v="TUH-3/8"/>
    <s v="TUERCA HEX 3/8 ZINCADA"/>
    <n v="99"/>
    <m/>
    <m/>
    <n v="99"/>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2"/>
    <d v="2024-05-03T00:00:00"/>
    <d v="2024-04-29T14:45:13"/>
    <s v="OP:2023-00691.017"/>
    <s v="TRANSPORTADOR DE CADENA TRCD 3426 165 M3/H, 18 M, 7.4 HP TRCD 3426"/>
    <s v="ITALCOL DE OCCIDENTE S.A. [Pereira]"/>
    <s v="Tuerca Hexágona Zincada"/>
    <s v="1.4.05.08 | Tornillería"/>
    <s v="TUH-3/8"/>
    <s v="TUERCA HEX 3/8 ZINCADA"/>
    <n v="6"/>
    <m/>
    <m/>
    <n v="6"/>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2"/>
    <d v="2024-05-03T00:00:00"/>
    <d v="2024-04-29T14:45:13"/>
    <s v="OP:2023-00691.017"/>
    <s v="TRANSPORTADOR DE CADENA TRCD 3426 165 M3/H, 18 M, 7.4 HP TRCD 3426"/>
    <s v="ITALCOL DE OCCIDENTE S.A. [Pereira]"/>
    <s v="Tornillo Hexágono"/>
    <s v="1.4.05.08 | Tornillería"/>
    <s v="THE-3/8X3/4"/>
    <s v="TORNILLO HEX 3/8 X 3/4 ZINCADO"/>
    <n v="60"/>
    <m/>
    <m/>
    <n v="6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2"/>
    <d v="2024-05-03T00:00:00"/>
    <d v="2024-04-29T14:45:13"/>
    <s v="OP:2023-00691.017"/>
    <s v="TRANSPORTADOR DE CADENA TRCD 3426 165 M3/H, 18 M, 7.4 HP TRCD 3426"/>
    <s v="ITALCOL DE OCCIDENTE S.A. [Pereira]"/>
    <s v="Tornillo Hexágono"/>
    <s v="1.4.05.08 | Tornillería"/>
    <s v="THE-3/8X3/4"/>
    <s v="TORNILLO HEX 3/8 X 3/4 ZINCADO"/>
    <n v="1"/>
    <m/>
    <m/>
    <n v="1"/>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2"/>
    <d v="2024-05-03T00:00:00"/>
    <d v="2024-04-29T14:45:13"/>
    <s v="OP:2023-00691.017"/>
    <s v="TRANSPORTADOR DE CADENA TRCD 3426 165 M3/H, 18 M, 7.4 HP TRCD 3426"/>
    <s v="ITALCOL DE OCCIDENTE S.A. [Pereira]"/>
    <s v="Tornillo Hexágono"/>
    <s v="1.4.05.08 | Tornillería"/>
    <s v="THE-3/8X3/4"/>
    <s v="TORNILLO HEX 3/8 X 3/4 ZINCADO"/>
    <n v="44"/>
    <m/>
    <m/>
    <n v="44"/>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2"/>
    <d v="2024-05-03T00:00:00"/>
    <d v="2024-04-29T14:45:13"/>
    <s v="OP:2023-00691.017"/>
    <s v="TRANSPORTADOR DE CADENA TRCD 3426 165 M3/H, 18 M, 7.4 HP TRCD 3426"/>
    <s v="ITALCOL DE OCCIDENTE S.A. [Pereira]"/>
    <s v="Varios Diversos"/>
    <s v="1.4.05.10 | Varios"/>
    <s v="CIN-ESP-PVC-24X"/>
    <s v="CINTA ESPUMA EN PVC 24 MM X 5 MM"/>
    <n v="25.2"/>
    <m/>
    <m/>
    <n v="25.2"/>
    <s v="PQ-3"/>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2"/>
    <d v="2024-05-03T00:00:00"/>
    <d v="2024-04-29T14:45:13"/>
    <s v="OP:2023-00691.017"/>
    <s v="TRANSPORTADOR DE CADENA TRCD 3426 165 M3/H, 18 M, 7.4 HP TRCD 3426"/>
    <s v="ITALCOL DE OCCIDENTE S.A. [Pereira]"/>
    <s v="Varios Diversos"/>
    <s v="1.4.05.10 | Varios"/>
    <s v="CIN-ESP-PVC-24X"/>
    <s v="CINTA ESPUMA EN PVC 24 MM X 5 MM"/>
    <n v="14.8"/>
    <m/>
    <m/>
    <n v="14.8"/>
    <s v="PQ-3"/>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3"/>
    <d v="2024-05-03T00:00:00"/>
    <d v="2024-04-30T08:57:06"/>
    <s v="OP:2023-00691.008"/>
    <s v="PASARELA DE SERVICIO GALVANIZADA PSSG 1114"/>
    <s v="ITALCOL DE OCCIDENTE S.A. [Pereira]"/>
    <s v="Tuerca Hexágona Zincada"/>
    <s v="1.4.05.08 | Tornillería"/>
    <s v="TUH-1/2"/>
    <s v="TUERCA HEX 1/2 ZINCADA"/>
    <n v="280"/>
    <m/>
    <m/>
    <n v="28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3"/>
    <d v="2024-05-03T00:00:00"/>
    <d v="2024-04-30T08:57:06"/>
    <s v="OP:2023-00691.008"/>
    <s v="PASARELA DE SERVICIO GALVANIZADA PSSG 1114"/>
    <s v="ITALCOL DE OCCIDENTE S.A. [Pereira]"/>
    <s v="Tuerca Hexágona Zincada"/>
    <s v="1.4.05.08 | Tornillería"/>
    <s v="TUH-1/2"/>
    <s v="TUERCA HEX 1/2 ZINCADA"/>
    <n v="220"/>
    <m/>
    <m/>
    <n v="22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3"/>
    <d v="2024-05-03T00:00:00"/>
    <d v="2024-04-30T08:57:06"/>
    <s v="OP:2023-00691.008"/>
    <s v="PASARELA DE SERVICIO GALVANIZADA PSSG 1114"/>
    <s v="ITALCOL DE OCCIDENTE S.A. [Pereira]"/>
    <s v="Tuerca de Seguridad"/>
    <s v="1.4.05.08 | Tornillería"/>
    <s v="TUE-SEG-1/4"/>
    <s v="TUERCA DE SEGURIDAD 1/4 ZINCADA"/>
    <n v="96"/>
    <m/>
    <m/>
    <n v="96"/>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3"/>
    <d v="2024-05-03T00:00:00"/>
    <d v="2024-04-30T08:57:06"/>
    <s v="OP:2023-00691.008"/>
    <s v="PASARELA DE SERVICIO GALVANIZADA PSSG 1114"/>
    <s v="ITALCOL DE OCCIDENTE S.A. [Pereira]"/>
    <s v="Tuerca de Seguridad"/>
    <s v="1.4.05.08 | Tornillería"/>
    <s v="TUE-SEG-1/4"/>
    <s v="TUERCA DE SEGURIDAD 1/4 ZINCADA"/>
    <n v="4"/>
    <m/>
    <m/>
    <n v="4"/>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3"/>
    <d v="2024-05-03T00:00:00"/>
    <d v="2024-04-30T08:57:06"/>
    <s v="OP:2023-00691.008"/>
    <s v="PASARELA DE SERVICIO GALVANIZADA PSSG 1114"/>
    <s v="ITALCOL DE OCCIDENTE S.A. [Pereira]"/>
    <s v="Tornillo Hexágono"/>
    <s v="1.4.05.08 | Tornillería"/>
    <s v="THE-1/4X1"/>
    <s v="TORNILLO HEX 1/4 X 1 ZINCADO"/>
    <n v="100"/>
    <m/>
    <m/>
    <n v="10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3"/>
    <d v="2024-05-03T00:00:00"/>
    <d v="2024-04-30T08:57:06"/>
    <s v="OP:2023-00691.008"/>
    <s v="PASARELA DE SERVICIO GALVANIZADA PSSG 1114"/>
    <s v="ITALCOL DE OCCIDENTE S.A. [Pereira]"/>
    <s v="Tornillo Hexágono"/>
    <s v="1.4.05.08 | Tornillería"/>
    <s v="THE-1/2X1"/>
    <s v="TORNILLO HEX 1/2 X 1 ZINCADO"/>
    <n v="295"/>
    <m/>
    <m/>
    <n v="295"/>
    <s v="PQ-2"/>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3"/>
    <d v="2024-05-03T00:00:00"/>
    <d v="2024-04-30T08:57:06"/>
    <s v="OP:2023-00691.008"/>
    <s v="PASARELA DE SERVICIO GALVANIZADA PSSG 1114"/>
    <s v="ITALCOL DE OCCIDENTE S.A. [Pereira]"/>
    <s v="Tornillo Hexágono"/>
    <s v="1.4.05.08 | Tornillería"/>
    <s v="THE-1/2X1"/>
    <s v="TORNILLO HEX 1/2 X 1 ZINCADO"/>
    <n v="205"/>
    <m/>
    <m/>
    <n v="205"/>
    <s v="PQ-2"/>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4"/>
    <d v="2024-05-03T00:00:00"/>
    <d v="2024-04-30T07:51:59"/>
    <s v="OP:2023-00691.009"/>
    <s v="COMPUERTA NEUMATICA 500 X 500 CN50 0500 (Llenado de silos de maiz)"/>
    <s v="ITALCOL DE OCCIDENTE S.A. [Pereira]"/>
    <s v="Tuerca Hexágona Zincada"/>
    <s v="1.4.05.08 | Tornillería"/>
    <s v="TUH-3/8"/>
    <s v="TUERCA HEX 3/8 ZINCADA"/>
    <n v="20"/>
    <m/>
    <m/>
    <n v="2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4"/>
    <d v="2024-05-03T00:00:00"/>
    <d v="2024-04-30T07:51:59"/>
    <s v="OP:2023-00691.009"/>
    <s v="COMPUERTA NEUMATICA 500 X 500 CN50 0500 (Llenado de silos de maiz)"/>
    <s v="ITALCOL DE OCCIDENTE S.A. [Pereira]"/>
    <s v="Tuerca de Seguridad"/>
    <s v="1.4.05.08 | Tornillería"/>
    <s v="TUE-SEG-5/16"/>
    <s v="TUERCA DE SEGURIDAD 5/16 ZINCADA"/>
    <n v="8"/>
    <m/>
    <m/>
    <n v="8"/>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4"/>
    <d v="2024-05-03T00:00:00"/>
    <d v="2024-04-30T07:51:59"/>
    <s v="OP:2023-00691.009"/>
    <s v="COMPUERTA NEUMATICA 500 X 500 CN50 0500 (Llenado de silos de maiz)"/>
    <s v="ITALCOL DE OCCIDENTE S.A. [Pereira]"/>
    <s v="Tornillo Hexágono"/>
    <s v="1.4.05.08 | Tornillería"/>
    <s v="THE-5/16X1 1/4"/>
    <s v="TORNILLO HEX 5/16 X 1 1/4 ZINCADO"/>
    <n v="8"/>
    <m/>
    <m/>
    <n v="8"/>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4"/>
    <d v="2024-05-03T00:00:00"/>
    <d v="2024-04-30T07:51:59"/>
    <s v="OP:2023-00691.009"/>
    <s v="COMPUERTA NEUMATICA 500 X 500 CN50 0500 (Llenado de silos de maiz)"/>
    <s v="ITALCOL DE OCCIDENTE S.A. [Pereira]"/>
    <s v="Tornillo Hexágono"/>
    <s v="1.4.05.08 | Tornillería"/>
    <s v="THE-3/8X3/4"/>
    <s v="TORNILLO HEX 3/8 X 3/4 ZINCADO"/>
    <n v="20"/>
    <m/>
    <m/>
    <n v="2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4"/>
    <d v="2024-05-03T00:00:00"/>
    <d v="2024-04-30T07:51:59"/>
    <s v="OP:2023-00691.009"/>
    <s v="COMPUERTA NEUMATICA 500 X 500 CN50 0500 (Llenado de silos de maiz)"/>
    <s v="ITALCOL DE OCCIDENTE S.A. [Pereira]"/>
    <s v="Eléctricos"/>
    <s v="1.4.05.16 | Eléctricos y Electrónicos"/>
    <s v="SEN-IND.18X8X3H"/>
    <s v="SENSOR INDUCTIVO 18 MM X 8 MM 3 HILOS 24 VDC NORMALMENTE ABIERTO AUTONICS Ref: PNP PR18-8DP"/>
    <n v="3"/>
    <m/>
    <m/>
    <n v="3"/>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1"/>
  </r>
  <r>
    <s v="DS-24050015"/>
    <d v="2024-05-04T00:00:00"/>
    <x v="594"/>
    <d v="2024-05-03T00:00:00"/>
    <d v="2024-04-30T07:51:59"/>
    <s v="OP:2023-00691.009"/>
    <s v="COMPUERTA NEUMATICA 500 X 500 CN50 0500 (Llenado de silos de maiz)"/>
    <s v="ITALCOL DE OCCIDENTE S.A. [Pereira]"/>
    <s v="Eléctricos"/>
    <s v="1.4.05.16 | Eléctricos y Electrónicos"/>
    <s v="SEN-IND.18X8X3H"/>
    <s v="SENSOR INDUCTIVO 18 MM X 8 MM 3 HILOS 24 VDC NORMALMENTE ABIERTO AUTONICS Ref: PNP PR18-8DP"/>
    <n v="1"/>
    <m/>
    <m/>
    <n v="1"/>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4"/>
    <d v="2024-05-03T00:00:00"/>
    <d v="2024-04-30T07:51:59"/>
    <s v="OP:2023-00691.009"/>
    <s v="COMPUERTA NEUMATICA 500 X 500 CN50 0500 (Llenado de silos de maiz)"/>
    <s v="ITALCOL DE OCCIDENTE S.A. [Pereira]"/>
    <s v="Racores"/>
    <s v="1.4.05.17 | Neumático"/>
    <s v="RAC-REC-3/8X10M"/>
    <s v="RACOR RECTO Ø 3/8&quot; NPT X Ø 10 MM O.D"/>
    <n v="6"/>
    <m/>
    <m/>
    <n v="6"/>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4"/>
    <d v="2024-05-03T00:00:00"/>
    <d v="2024-04-30T07:51:59"/>
    <s v="OP:2023-00691.009"/>
    <s v="COMPUERTA NEUMATICA 500 X 500 CN50 0500 (Llenado de silos de maiz)"/>
    <s v="ITALCOL DE OCCIDENTE S.A. [Pereira]"/>
    <s v="Racores"/>
    <s v="1.4.05.17 | Neumático"/>
    <s v="RAC-COD-3/8-"/>
    <s v="RACOR CODO Ø 3/8&quot; NPT X Ø 10 MM O.D"/>
    <n v="4"/>
    <m/>
    <m/>
    <n v="4"/>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4"/>
    <d v="2024-05-03T00:00:00"/>
    <d v="2024-04-30T07:51:59"/>
    <s v="OP:2023-00691.009"/>
    <s v="COMPUERTA NEUMATICA 500 X 500 CN50 0500 (Llenado de silos de maiz)"/>
    <s v="ITALCOL DE OCCIDENTE S.A. [Pereira]"/>
    <s v="Mangueras Neumáticas"/>
    <s v="1.4.05.17 | Neumático"/>
    <s v="MAN-NEU-10MM"/>
    <s v="MANGUERA NEUMATICA Ø 10 MM OD"/>
    <n v="2"/>
    <m/>
    <m/>
    <n v="2"/>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4"/>
    <d v="2024-05-03T00:00:00"/>
    <d v="2024-04-30T07:51:59"/>
    <s v="OP:2023-00691.009"/>
    <s v="COMPUERTA NEUMATICA 500 X 500 CN50 0500 (Llenado de silos de maiz)"/>
    <s v="ITALCOL DE OCCIDENTE S.A. [Pereira]"/>
    <s v="Horquillas Neumáticos"/>
    <s v="1.4.05.17 | Neumático"/>
    <s v="HOR-PAS-50MM"/>
    <s v="HORQUILLA PASADOR PARA CILINDRO Ø 50 MM"/>
    <n v="2"/>
    <m/>
    <m/>
    <n v="2"/>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4"/>
    <d v="2024-05-03T00:00:00"/>
    <d v="2024-04-30T07:51:59"/>
    <s v="OP:2023-00691.009"/>
    <s v="COMPUERTA NEUMATICA 500 X 500 CN50 0500 (Llenado de silos de maiz)"/>
    <s v="ITALCOL DE OCCIDENTE S.A. [Pereira]"/>
    <s v="Flanches"/>
    <s v="1.4.05.17 | Neumático"/>
    <s v="FLA-FRO-50MM"/>
    <s v="FLANCHE FRONTAL PARA CILINDRO Ø 50 MM"/>
    <n v="2"/>
    <m/>
    <m/>
    <n v="2"/>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4"/>
    <d v="2024-05-03T00:00:00"/>
    <d v="2024-04-30T07:51:59"/>
    <s v="OP:2023-00691.009"/>
    <s v="COMPUERTA NEUMATICA 500 X 500 CN50 0500 (Llenado de silos de maiz)"/>
    <s v="ITALCOL DE OCCIDENTE S.A. [Pereira]"/>
    <s v="Electro-Valvulas"/>
    <s v="1.4.05.17 | Neumático"/>
    <s v="ELE-5/2.FES"/>
    <s v="ELECTROVALVULA 5/2 VIAS MONOESTABLE 3/8&quot; (NO INCLUYE BOBINA Y CONECTOR) P/N: 575594 FESTO Ref: VUVS-L30-M52-AD-G38-F8"/>
    <n v="2"/>
    <m/>
    <m/>
    <n v="2"/>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4"/>
    <d v="2024-05-03T00:00:00"/>
    <d v="2024-04-30T07:51:59"/>
    <s v="OP:2023-00691.009"/>
    <s v="COMPUERTA NEUMATICA 500 X 500 CN50 0500 (Llenado de silos de maiz)"/>
    <s v="ITALCOL DE OCCIDENTE S.A. [Pereira]"/>
    <s v="Control de Flujo"/>
    <s v="1.4.05.17 | Neumático"/>
    <s v="CON-FLU-1/4"/>
    <s v="CONTROL DE FLUJO Ø 1/4&quot; CON SILENCIADOR"/>
    <n v="4"/>
    <m/>
    <m/>
    <n v="4"/>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4"/>
    <d v="2024-05-03T00:00:00"/>
    <d v="2024-04-30T07:51:59"/>
    <s v="OP:2023-00691.009"/>
    <s v="COMPUERTA NEUMATICA 500 X 500 CN50 0500 (Llenado de silos de maiz)"/>
    <s v="ITALCOL DE OCCIDENTE S.A. [Pereira]"/>
    <s v="Neumática Diversos"/>
    <s v="1.4.05.17 | Neumático"/>
    <s v="CON-BOB.MSS"/>
    <s v="CONECTOR PARA ELECTROVALVULA 1/4&quot;-3/8&quot; P/N: 34431 FESTO Ref: MSSD-F"/>
    <n v="2"/>
    <m/>
    <m/>
    <n v="2"/>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4"/>
    <d v="2024-05-03T00:00:00"/>
    <d v="2024-04-30T07:51:59"/>
    <s v="OP:2023-00691.009"/>
    <s v="COMPUERTA NEUMATICA 500 X 500 CN50 0500 (Llenado de silos de maiz)"/>
    <s v="ITALCOL DE OCCIDENTE S.A. [Pereira]"/>
    <s v="Cilindros"/>
    <s v="1.4.05.17 | Neumático"/>
    <s v="CIL-NEU.50X340"/>
    <s v="CILINDRO NEUMATICO Ø 50 MM X Ø 340 MM"/>
    <n v="2"/>
    <m/>
    <m/>
    <n v="2"/>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4"/>
    <d v="2024-05-03T00:00:00"/>
    <d v="2024-04-30T07:51:59"/>
    <s v="OP:2023-00691.009"/>
    <s v="COMPUERTA NEUMATICA 500 X 500 CN50 0500 (Llenado de silos de maiz)"/>
    <s v="ITALCOL DE OCCIDENTE S.A. [Pereira]"/>
    <s v="Neumática Diversos"/>
    <s v="1.4.05.17 | Neumático"/>
    <s v="BOB-1/4.3/8FES"/>
    <s v="BOBINA MAGNETICA 24 VDC PARA ELECTROVALVULA 1/4&quot;-3/8&quot; MARCA FESTO P/N: 8030802 Ref: VACF-B-B2-1"/>
    <n v="2"/>
    <m/>
    <m/>
    <n v="2"/>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5"/>
    <d v="2024-05-03T00:00:00"/>
    <d v="2024-04-29T17:56:34"/>
    <s v="OP:2023-00691.002"/>
    <s v="COMPUERTA NEUMATICA 500 X 500 CN50 0500 (Silo de soya nuevo)"/>
    <s v="ITALCOL DE OCCIDENTE S.A. [Pereira]"/>
    <s v="Tuerca Hexágona Zincada"/>
    <s v="1.4.05.08 | Tornillería"/>
    <s v="TUH-3/8"/>
    <s v="TUERCA HEX 3/8 ZINCADA"/>
    <n v="10"/>
    <m/>
    <m/>
    <n v="1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1"/>
  </r>
  <r>
    <s v="DS-24050015"/>
    <d v="2024-05-04T00:00:00"/>
    <x v="595"/>
    <d v="2024-05-03T00:00:00"/>
    <d v="2024-04-29T17:56:34"/>
    <s v="OP:2023-00691.002"/>
    <s v="COMPUERTA NEUMATICA 500 X 500 CN50 0500 (Silo de soya nuevo)"/>
    <s v="ITALCOL DE OCCIDENTE S.A. [Pereira]"/>
    <s v="Tuerca de Seguridad"/>
    <s v="1.4.05.08 | Tornillería"/>
    <s v="TUE-SEG-5/16"/>
    <s v="TUERCA DE SEGURIDAD 5/16 ZINCADA"/>
    <n v="4"/>
    <m/>
    <m/>
    <n v="4"/>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5"/>
    <d v="2024-05-03T00:00:00"/>
    <d v="2024-04-29T17:56:34"/>
    <s v="OP:2023-00691.002"/>
    <s v="COMPUERTA NEUMATICA 500 X 500 CN50 0500 (Silo de soya nuevo)"/>
    <s v="ITALCOL DE OCCIDENTE S.A. [Pereira]"/>
    <s v="Tornillo Hexágono"/>
    <s v="1.4.05.08 | Tornillería"/>
    <s v="THE-5/16X1 1/4"/>
    <s v="TORNILLO HEX 5/16 X 1 1/4 ZINCADO"/>
    <n v="4"/>
    <m/>
    <m/>
    <n v="4"/>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5"/>
    <d v="2024-05-03T00:00:00"/>
    <d v="2024-04-29T17:56:34"/>
    <s v="OP:2023-00691.002"/>
    <s v="COMPUERTA NEUMATICA 500 X 500 CN50 0500 (Silo de soya nuevo)"/>
    <s v="ITALCOL DE OCCIDENTE S.A. [Pereira]"/>
    <s v="Tornillo Hexágono"/>
    <s v="1.4.05.08 | Tornillería"/>
    <s v="THE-3/8X3/4"/>
    <s v="TORNILLO HEX 3/8 X 3/4 ZINCADO"/>
    <n v="10"/>
    <m/>
    <m/>
    <n v="1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5"/>
    <d v="2024-05-03T00:00:00"/>
    <d v="2024-04-29T17:56:34"/>
    <s v="OP:2023-00691.002"/>
    <s v="COMPUERTA NEUMATICA 500 X 500 CN50 0500 (Silo de soya nuevo)"/>
    <s v="ITALCOL DE OCCIDENTE S.A. [Pereira]"/>
    <s v="Eléctricos"/>
    <s v="1.4.05.16 | Eléctricos y Electrónicos"/>
    <s v="SEN-IND.18X8X3H"/>
    <s v="SENSOR INDUCTIVO 18 MM X 8 MM 3 HILOS 24 VDC NORMALMENTE ABIERTO AUTONICS Ref: PNP PR18-8DP"/>
    <n v="2"/>
    <m/>
    <m/>
    <n v="2"/>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1"/>
  </r>
  <r>
    <s v="DS-24050015"/>
    <d v="2024-05-04T00:00:00"/>
    <x v="595"/>
    <d v="2024-05-03T00:00:00"/>
    <d v="2024-04-29T17:56:34"/>
    <s v="OP:2023-00691.002"/>
    <s v="COMPUERTA NEUMATICA 500 X 500 CN50 0500 (Silo de soya nuevo)"/>
    <s v="ITALCOL DE OCCIDENTE S.A. [Pereira]"/>
    <s v="Racores"/>
    <s v="1.4.05.17 | Neumático"/>
    <s v="RAC-REC-3/8X10M"/>
    <s v="RACOR RECTO Ø 3/8&quot; NPT X Ø 10 MM O.D"/>
    <n v="3"/>
    <m/>
    <m/>
    <n v="3"/>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5"/>
    <d v="2024-05-03T00:00:00"/>
    <d v="2024-04-29T17:56:34"/>
    <s v="OP:2023-00691.002"/>
    <s v="COMPUERTA NEUMATICA 500 X 500 CN50 0500 (Silo de soya nuevo)"/>
    <s v="ITALCOL DE OCCIDENTE S.A. [Pereira]"/>
    <s v="Racores"/>
    <s v="1.4.05.17 | Neumático"/>
    <s v="RAC-COD-3/8-"/>
    <s v="RACOR CODO Ø 3/8&quot; NPT X Ø 10 MM O.D"/>
    <n v="2"/>
    <m/>
    <m/>
    <n v="2"/>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5"/>
    <d v="2024-05-03T00:00:00"/>
    <d v="2024-04-29T17:56:34"/>
    <s v="OP:2023-00691.002"/>
    <s v="COMPUERTA NEUMATICA 500 X 500 CN50 0500 (Silo de soya nuevo)"/>
    <s v="ITALCOL DE OCCIDENTE S.A. [Pereira]"/>
    <s v="Mangueras Neumáticas"/>
    <s v="1.4.05.17 | Neumático"/>
    <s v="MAN-NEU-10MM"/>
    <s v="MANGUERA NEUMATICA Ø 10 MM OD"/>
    <n v="1"/>
    <m/>
    <m/>
    <n v="1"/>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5"/>
    <d v="2024-05-03T00:00:00"/>
    <d v="2024-04-29T17:56:34"/>
    <s v="OP:2023-00691.002"/>
    <s v="COMPUERTA NEUMATICA 500 X 500 CN50 0500 (Silo de soya nuevo)"/>
    <s v="ITALCOL DE OCCIDENTE S.A. [Pereira]"/>
    <s v="Horquillas Neumáticos"/>
    <s v="1.4.05.17 | Neumático"/>
    <s v="HOR-PAS-50MM"/>
    <s v="HORQUILLA PASADOR PARA CILINDRO Ø 50 MM"/>
    <n v="1"/>
    <m/>
    <m/>
    <n v="1"/>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5"/>
    <d v="2024-05-03T00:00:00"/>
    <d v="2024-04-29T17:56:34"/>
    <s v="OP:2023-00691.002"/>
    <s v="COMPUERTA NEUMATICA 500 X 500 CN50 0500 (Silo de soya nuevo)"/>
    <s v="ITALCOL DE OCCIDENTE S.A. [Pereira]"/>
    <s v="Flanches"/>
    <s v="1.4.05.17 | Neumático"/>
    <s v="FLA-FRO-50MM"/>
    <s v="FLANCHE FRONTAL PARA CILINDRO Ø 50 MM"/>
    <n v="1"/>
    <m/>
    <m/>
    <n v="1"/>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5"/>
    <d v="2024-05-03T00:00:00"/>
    <d v="2024-04-29T17:56:34"/>
    <s v="OP:2023-00691.002"/>
    <s v="COMPUERTA NEUMATICA 500 X 500 CN50 0500 (Silo de soya nuevo)"/>
    <s v="ITALCOL DE OCCIDENTE S.A. [Pereira]"/>
    <s v="Electro-Valvulas"/>
    <s v="1.4.05.17 | Neumático"/>
    <s v="ELE-5/2.FES"/>
    <s v="ELECTROVALVULA 5/2 VIAS MONOESTABLE 3/8&quot; (NO INCLUYE BOBINA Y CONECTOR) P/N: 575594 FESTO Ref: VUVS-L30-M52-AD-G38-F8"/>
    <n v="1"/>
    <m/>
    <m/>
    <n v="1"/>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5"/>
    <d v="2024-05-03T00:00:00"/>
    <d v="2024-04-29T17:56:34"/>
    <s v="OP:2023-00691.002"/>
    <s v="COMPUERTA NEUMATICA 500 X 500 CN50 0500 (Silo de soya nuevo)"/>
    <s v="ITALCOL DE OCCIDENTE S.A. [Pereira]"/>
    <s v="Control de Flujo"/>
    <s v="1.4.05.17 | Neumático"/>
    <s v="CON-FLU-1/4"/>
    <s v="CONTROL DE FLUJO Ø 1/4&quot; CON SILENCIADOR"/>
    <n v="2"/>
    <m/>
    <m/>
    <n v="2"/>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5"/>
    <d v="2024-05-03T00:00:00"/>
    <d v="2024-04-29T17:56:34"/>
    <s v="OP:2023-00691.002"/>
    <s v="COMPUERTA NEUMATICA 500 X 500 CN50 0500 (Silo de soya nuevo)"/>
    <s v="ITALCOL DE OCCIDENTE S.A. [Pereira]"/>
    <s v="Neumática Diversos"/>
    <s v="1.4.05.17 | Neumático"/>
    <s v="CON-BOB.MSS"/>
    <s v="CONECTOR PARA ELECTROVALVULA 1/4&quot;-3/8&quot; P/N: 34431 FESTO Ref: MSSD-F"/>
    <n v="1"/>
    <m/>
    <m/>
    <n v="1"/>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5"/>
    <d v="2024-05-03T00:00:00"/>
    <d v="2024-04-29T17:56:34"/>
    <s v="OP:2023-00691.002"/>
    <s v="COMPUERTA NEUMATICA 500 X 500 CN50 0500 (Silo de soya nuevo)"/>
    <s v="ITALCOL DE OCCIDENTE S.A. [Pereira]"/>
    <s v="Cilindros"/>
    <s v="1.4.05.17 | Neumático"/>
    <s v="CIL-NEU.50X340"/>
    <s v="CILINDRO NEUMATICO Ø 50 MM X Ø 340 MM"/>
    <n v="1"/>
    <m/>
    <m/>
    <n v="1"/>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5"/>
    <d v="2024-05-03T00:00:00"/>
    <d v="2024-04-29T17:56:34"/>
    <s v="OP:2023-00691.002"/>
    <s v="COMPUERTA NEUMATICA 500 X 500 CN50 0500 (Silo de soya nuevo)"/>
    <s v="ITALCOL DE OCCIDENTE S.A. [Pereira]"/>
    <s v="Neumática Diversos"/>
    <s v="1.4.05.17 | Neumático"/>
    <s v="BOB-1/4.3/8FES"/>
    <s v="BOBINA MAGNETICA 24 VDC PARA ELECTROVALVULA 1/4&quot;-3/8&quot; MARCA FESTO P/N: 8030802 Ref: VACF-B-B2-1"/>
    <n v="1"/>
    <m/>
    <m/>
    <n v="1"/>
    <s v="PQ-3"/>
    <s v="Transportador por: IPOCOMA. Placa: SSZ708. Cédula Conductor: 1098770075. Nombre Conductor: JEFFERSON IVAN ALARCON. Celular Conductor: 3105794978"/>
    <s v="IPOCOMA"/>
    <s v="Kilometro 5 Via San Jose la Florida"/>
    <s v="PEREIRA"/>
    <s v="CAICEDO MORENO OSCAR YESID"/>
    <s v="LINA PADILLA"/>
    <d v="2024-05-04T10:09:38"/>
    <x v="1"/>
    <n v="0"/>
  </r>
  <r>
    <s v="DS-24050015"/>
    <d v="2024-05-04T00:00:00"/>
    <x v="596"/>
    <d v="2024-05-03T00:00:00"/>
    <d v="2024-04-30T09:06:26"/>
    <s v="OP:2023-00691.007"/>
    <s v="SOPORTE TRANSPORTADOR DE CADENA SLTC 0305"/>
    <s v="ITALCOL DE OCCIDENTE S.A. [Pereira]"/>
    <s v="Tuerca Hexágona Zincada"/>
    <s v="1.4.05.08 | Tornillería"/>
    <s v="TUH-1/2"/>
    <s v="TUERCA HEX 1/2 ZINCADA"/>
    <n v="25"/>
    <m/>
    <m/>
    <n v="25"/>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1"/>
  </r>
  <r>
    <s v="DS-24050015"/>
    <d v="2024-05-04T00:00:00"/>
    <x v="596"/>
    <d v="2024-05-03T00:00:00"/>
    <d v="2024-04-30T09:06:26"/>
    <s v="OP:2023-00691.007"/>
    <s v="SOPORTE TRANSPORTADOR DE CADENA SLTC 0305"/>
    <s v="ITALCOL DE OCCIDENTE S.A. [Pereira]"/>
    <s v="Tornillo Hexágono"/>
    <s v="1.4.05.08 | Tornillería"/>
    <s v="THE-1/2X1 1/4"/>
    <s v="TORNILLO HEX 1/2 X 1 1/4 ZINCADO"/>
    <n v="25"/>
    <m/>
    <m/>
    <n v="25"/>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7"/>
    <d v="2024-05-03T00:00:00"/>
    <d v="2024-04-30T09:47:50"/>
    <s v="OP:2023-00691.003"/>
    <s v="DUCTO DESDE TRANSPORTADOR DE CADENA EXISTENTE, HASTA SILO DE SOYA NUEVO"/>
    <s v="ITALCOL DE OCCIDENTE S.A. [Pereira]"/>
    <s v="Tuerca Hexágona Zincada"/>
    <s v="1.4.05.08 | Tornillería"/>
    <s v="TUH-3/8"/>
    <s v="TUERCA HEX 3/8 ZINCADA"/>
    <n v="65"/>
    <m/>
    <m/>
    <n v="65"/>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7"/>
    <d v="2024-05-03T00:00:00"/>
    <d v="2024-04-30T09:47:50"/>
    <s v="OP:2023-00691.003"/>
    <s v="DUCTO DESDE TRANSPORTADOR DE CADENA EXISTENTE, HASTA SILO DE SOYA NUEVO"/>
    <s v="ITALCOL DE OCCIDENTE S.A. [Pereira]"/>
    <s v="Tornillo Hexágono"/>
    <s v="1.4.05.08 | Tornillería"/>
    <s v="THE-3/8X1"/>
    <s v="TORNILLO HEX 3/8 X 1 ZINCADO"/>
    <n v="65"/>
    <m/>
    <m/>
    <n v="65"/>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8"/>
    <d v="2024-05-03T00:00:00"/>
    <d v="2024-04-30T10:05:31"/>
    <s v="OP:2023-00691.010"/>
    <s v="MAYOR VALOR POR CIERRES RAPIDOS, EMPAQUE ENTRE CUERPOS, TAPA CUERPO TAPA, RODAMIENTOS FAG O SKF, GUARDA CON BAÑO DE ACEITE, MOTOREDUCTOR CON FACTOR DE SERVICIO 2, PARA TRANSPORTADORES DE CADENA"/>
    <s v="ITALCOL DE OCCIDENTE S.A. [Pereira]"/>
    <s v="Tuerca Hexágona Zincada"/>
    <s v="1.4.05.08 | Tornillería"/>
    <s v="TUH-3/8"/>
    <s v="TUERCA HEX 3/8 ZINCADA"/>
    <n v="50"/>
    <m/>
    <m/>
    <n v="5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8"/>
    <d v="2024-05-03T00:00:00"/>
    <d v="2024-04-30T10:05:31"/>
    <s v="OP:2023-00691.010"/>
    <s v="MAYOR VALOR POR CIERRES RAPIDOS, EMPAQUE ENTRE CUERPOS, TAPA CUERPO TAPA, RODAMIENTOS FAG O SKF, GUARDA CON BAÑO DE ACEITE, MOTOREDUCTOR CON FACTOR DE SERVICIO 2, PARA TRANSPORTADORES DE CADENA"/>
    <s v="ITALCOL DE OCCIDENTE S.A. [Pereira]"/>
    <s v="Tornillo Hexágono"/>
    <s v="1.4.05.08 | Tornillería"/>
    <s v="THE-3/8X1"/>
    <s v="TORNILLO HEX 3/8 X 1 ZINCADO"/>
    <n v="50"/>
    <m/>
    <m/>
    <n v="5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9"/>
    <d v="2024-05-03T00:00:00"/>
    <d v="2024-04-30T11:05:56"/>
    <s v="OP:2023-00691.018"/>
    <s v="SOPORTE TRANSPORTADOR DE CADENA SLTC 0305"/>
    <s v="ITALCOL DE OCCIDENTE S.A. [Pereira]"/>
    <s v="Tuerca Hexágona Zincada"/>
    <s v="1.4.05.08 | Tornillería"/>
    <s v="TUH-3/8"/>
    <s v="TUERCA HEX 3/8 ZINCADA"/>
    <n v="20"/>
    <m/>
    <m/>
    <n v="2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9"/>
    <d v="2024-05-03T00:00:00"/>
    <d v="2024-04-30T11:05:56"/>
    <s v="OP:2023-00691.018"/>
    <s v="SOPORTE TRANSPORTADOR DE CADENA SLTC 0305"/>
    <s v="ITALCOL DE OCCIDENTE S.A. [Pereira]"/>
    <s v="Tornillo Hexágono"/>
    <s v="1.4.05.08 | Tornillería"/>
    <s v="THE-3/8X1"/>
    <s v="TORNILLO HEX 3/8 X 1 ZINCADO"/>
    <n v="20"/>
    <m/>
    <m/>
    <n v="2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599"/>
    <d v="2024-05-03T00:00:00"/>
    <d v="2024-04-30T11:05:56"/>
    <s v="OP:2023-00691.018"/>
    <s v="SOPORTE TRANSPORTADOR DE CADENA SLTC 0305"/>
    <s v="ITALCOL DE OCCIDENTE S.A. [Pereira]"/>
    <s v="Anclaje Expansivo"/>
    <s v="1.4.05.08 | Tornillería"/>
    <s v="ANC-EXP-5/8X4.1"/>
    <s v="ANCLAJE EXPANSIVO 5/8 X 4 1/4"/>
    <n v="28"/>
    <m/>
    <m/>
    <n v="28"/>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0"/>
    <d v="2024-05-03T00:00:00"/>
    <d v="2024-04-30T11:16:55"/>
    <s v="OP:2023-00691.015"/>
    <s v="REALIZAR ALARGUE DE 1 MT A TRANSPORTADOR DE CADENA EXISTENTE DE EVACUACION DE SILO DE MAIZ, SE INSTALARA CADENA SUMINISTRADA POR EL CLIENTE. NO INCLUYE CADENA DE TRANSPORTADOR."/>
    <s v="ITALCOL DE OCCIDENTE S.A. [Pereira]"/>
    <s v="Tuerca Hexágona Zincada"/>
    <s v="1.4.05.08 | Tornillería"/>
    <s v="TUH-3/8"/>
    <s v="TUERCA HEX 3/8 ZINCADA"/>
    <n v="10"/>
    <m/>
    <m/>
    <n v="1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0"/>
    <d v="2024-05-03T00:00:00"/>
    <d v="2024-04-30T11:16:55"/>
    <s v="OP:2023-00691.015"/>
    <s v="REALIZAR ALARGUE DE 1 MT A TRANSPORTADOR DE CADENA EXISTENTE DE EVACUACION DE SILO DE MAIZ, SE INSTALARA CADENA SUMINISTRADA POR EL CLIENTE. NO INCLUYE CADENA DE TRANSPORTADOR."/>
    <s v="ITALCOL DE OCCIDENTE S.A. [Pereira]"/>
    <s v="Tornillo Hexágono"/>
    <s v="1.4.05.08 | Tornillería"/>
    <s v="THE-3/8X1"/>
    <s v="TORNILLO HEX 3/8 X 1 ZINCADO"/>
    <n v="10"/>
    <m/>
    <m/>
    <n v="1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1"/>
    <d v="2024-05-03T00:00:00"/>
    <d v="2024-04-30T11:39:21"/>
    <s v="OP:2023-00691.004"/>
    <s v="DUCTO DE INTERCONEXIÓN ENTRE TRANSPORTADOR EXISTENTE Y NUEVO"/>
    <s v="ITALCOL DE OCCIDENTE S.A. [Pereira]"/>
    <s v="Tuerca Hexágona Zincada"/>
    <s v="1.4.05.08 | Tornillería"/>
    <s v="TUH-3/8"/>
    <s v="TUERCA HEX 3/8 ZINCADA"/>
    <n v="20"/>
    <m/>
    <m/>
    <n v="2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1"/>
    <d v="2024-05-03T00:00:00"/>
    <d v="2024-04-30T11:39:21"/>
    <s v="OP:2023-00691.004"/>
    <s v="DUCTO DE INTERCONEXIÓN ENTRE TRANSPORTADOR EXISTENTE Y NUEVO"/>
    <s v="ITALCOL DE OCCIDENTE S.A. [Pereira]"/>
    <s v="Tornillo Hexágono"/>
    <s v="1.4.05.08 | Tornillería"/>
    <s v="THE-3/8X1"/>
    <s v="TORNILLO HEX 3/8 X 1 ZINCADO"/>
    <n v="20"/>
    <m/>
    <m/>
    <n v="2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2"/>
    <d v="2024-05-03T00:00:00"/>
    <d v="2024-04-30T11:48:55"/>
    <s v="OP:2023-00691.017"/>
    <s v="TRANSPORTADOR DE CADENA TRCD 3426 165 M3/H, 18 M, 7.4 HP TRCD 3426"/>
    <s v="ITALCOL DE OCCIDENTE S.A. [Pereira]"/>
    <s v="Tuerca Hexágona Zincada"/>
    <s v="1.4.05.08 | Tornillería"/>
    <s v="TUH-3/8"/>
    <s v="TUERCA HEX 3/8 ZINCADA"/>
    <n v="21"/>
    <m/>
    <m/>
    <n v="21"/>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2"/>
    <d v="2024-05-03T00:00:00"/>
    <d v="2024-04-30T11:48:55"/>
    <s v="OP:2023-00691.017"/>
    <s v="TRANSPORTADOR DE CADENA TRCD 3426 165 M3/H, 18 M, 7.4 HP TRCD 3426"/>
    <s v="ITALCOL DE OCCIDENTE S.A. [Pereira]"/>
    <s v="Tornillo Hexágono"/>
    <s v="1.4.05.08 | Tornillería"/>
    <s v="THE-3/8X1"/>
    <s v="TORNILLO HEX 3/8 X 1 ZINCADO"/>
    <n v="21"/>
    <m/>
    <m/>
    <n v="21"/>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3"/>
    <d v="2024-05-10T00:00:00"/>
    <d v="2024-04-30T14:49:07"/>
    <s v="OP:2023-00691.016"/>
    <s v="TRANSPORTADOR SINFIN TRSF Ø 10&quot; X 4 MTS. (Evacuación de Silo de Soya Nuevo)"/>
    <s v="ITALCOL DE OCCIDENTE S.A. [Pereira]"/>
    <s v="Tuerca Hexágona Zincada"/>
    <s v="1.4.05.08 | Tornillería"/>
    <s v="TUH-3/8"/>
    <s v="TUERCA HEX 3/8 ZINCADA"/>
    <n v="20"/>
    <m/>
    <m/>
    <n v="2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3"/>
    <d v="2024-05-10T00:00:00"/>
    <d v="2024-04-30T14:49:07"/>
    <s v="OP:2023-00691.016"/>
    <s v="TRANSPORTADOR SINFIN TRSF Ø 10&quot; X 4 MTS. (Evacuación de Silo de Soya Nuevo)"/>
    <s v="ITALCOL DE OCCIDENTE S.A. [Pereira]"/>
    <s v="Tornillo Hexágono"/>
    <s v="1.4.05.08 | Tornillería"/>
    <s v="THE-3/8X1"/>
    <s v="TORNILLO HEX 3/8 X 1 ZINCADO"/>
    <n v="20"/>
    <m/>
    <m/>
    <n v="20"/>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4"/>
    <d v="2024-05-10T00:00:00"/>
    <d v="2024-04-30T17:32:08"/>
    <s v="OP:2023-00691.012"/>
    <s v="TAPAS PARA SILO EN LAMINA DE ALFAJOR"/>
    <s v="ITALCOL DE OCCIDENTE S.A. [Pereira]"/>
    <s v="Tuerca Hexágona Zincada"/>
    <s v="1.4.05.08 | Tornillería"/>
    <s v="TUH-3/8"/>
    <s v="TUERCA HEX 3/8 ZINCADA"/>
    <n v="25"/>
    <m/>
    <m/>
    <n v="25"/>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4"/>
    <d v="2024-05-10T00:00:00"/>
    <d v="2024-04-30T17:32:08"/>
    <s v="OP:2023-00691.012"/>
    <s v="TAPAS PARA SILO EN LAMINA DE ALFAJOR"/>
    <s v="ITALCOL DE OCCIDENTE S.A. [Pereira]"/>
    <s v="Tornillo Hexágono"/>
    <s v="1.4.05.08 | Tornillería"/>
    <s v="THE-3/8X1 1/4"/>
    <s v="TORNILLO HEX 3/8 X 1 1/4 ZINCADO"/>
    <n v="25"/>
    <m/>
    <m/>
    <n v="25"/>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5"/>
    <d v="2024-05-10T00:00:00"/>
    <d v="2024-05-02T07:53:23"/>
    <s v="OP:2024-00235.007"/>
    <s v="MAYOR VALOR DE GALVANIZADO TRANSPORTADOR DE CADENA TRCG 3426. DESCARGUE SILO NUEVO DE MAIZ"/>
    <s v="ITALCOL DE OCCIDENTE S.A. [Pereira]"/>
    <s v="Tuerca Hexágona Zincada"/>
    <s v="1.4.05.08 | Tornillería"/>
    <s v="TUH-3/8"/>
    <s v="TUERCA HEX 3/8 ZINCADA"/>
    <n v="62"/>
    <m/>
    <m/>
    <n v="62"/>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5"/>
    <d v="2024-05-10T00:00:00"/>
    <d v="2024-05-02T07:53:23"/>
    <s v="OP:2024-00235.007"/>
    <s v="MAYOR VALOR DE GALVANIZADO TRANSPORTADOR DE CADENA TRCG 3426. DESCARGUE SILO NUEVO DE MAIZ"/>
    <s v="ITALCOL DE OCCIDENTE S.A. [Pereira]"/>
    <s v="Tuerca Hexágona Zincada"/>
    <s v="1.4.05.08 | Tornillería"/>
    <s v="TUH-1/2"/>
    <s v="TUERCA HEX 1/2 ZINCADA"/>
    <n v="12"/>
    <m/>
    <m/>
    <n v="12"/>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5"/>
    <d v="2024-05-10T00:00:00"/>
    <d v="2024-05-02T07:53:23"/>
    <s v="OP:2024-00235.007"/>
    <s v="MAYOR VALOR DE GALVANIZADO TRANSPORTADOR DE CADENA TRCG 3426. DESCARGUE SILO NUEVO DE MAIZ"/>
    <s v="ITALCOL DE OCCIDENTE S.A. [Pereira]"/>
    <s v="Tornillo Hexágono"/>
    <s v="1.4.05.08 | Tornillería"/>
    <s v="THE-3/8X1"/>
    <s v="TORNILLO HEX 3/8 X 1 ZINCADO"/>
    <n v="62"/>
    <m/>
    <m/>
    <n v="62"/>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5"/>
    <d v="2024-05-04T00:00:00"/>
    <x v="605"/>
    <d v="2024-05-10T00:00:00"/>
    <d v="2024-05-02T07:53:23"/>
    <s v="OP:2024-00235.007"/>
    <s v="MAYOR VALOR DE GALVANIZADO TRANSPORTADOR DE CADENA TRCG 3426. DESCARGUE SILO NUEVO DE MAIZ"/>
    <s v="ITALCOL DE OCCIDENTE S.A. [Pereira]"/>
    <s v="Tornillo Hexágono"/>
    <s v="1.4.05.08 | Tornillería"/>
    <s v="THE-1/2X1 1/4"/>
    <s v="TORNILLO HEX 1/2 X 1 1/4 ZINCADO"/>
    <n v="12"/>
    <m/>
    <m/>
    <n v="12"/>
    <s v="PQ-1"/>
    <s v="Transportador por: IPOCOMA. Placa: SSZ708. Cédula Conductor: 1098770075. Nombre Conductor: JEFFERSON IVAN ALARCON. Celular Conductor: 3105794978"/>
    <s v="IPOCOMA"/>
    <s v="Kilometro 5 Via San Jose la Florida"/>
    <s v="PEREIRA"/>
    <s v="CAICEDO MORENO OSCAR YESID"/>
    <s v="LINA PADILLA"/>
    <d v="2024-05-04T10:09:38"/>
    <x v="0"/>
    <n v="0"/>
  </r>
  <r>
    <s v="DS-24050017"/>
    <d v="2024-05-04T00:00:00"/>
    <x v="606"/>
    <d v="2024-05-04T00:00:00"/>
    <d v="2024-05-04T07:58:59"/>
    <s v="OP:2023-00240.001"/>
    <s v="DISEÑO DE PLANOS TALLER FABRICACIÓN DE ESTRUCTURA METÁLICA EN ACERO ESTRUCTURAL A-572"/>
    <s v="CONSORCIO CONSTRUCCIONES HOSPITALARIAS [Bogotá D.C.]"/>
    <s v="Pintura Epoxica"/>
    <s v="1.4.05.05 | Pintura"/>
    <s v="DIS-EPO.PIN"/>
    <s v="DISOLVENTE EPOXICO PINTUNAL Ref: 13-5"/>
    <n v="5"/>
    <m/>
    <m/>
    <n v="5"/>
    <s v="Despachar para EMMI (Girardot)"/>
    <s v="Transportador por: RAMIREZ NUÑEZ WALTHER YESID HIGINIO. Placa: BVG095. Cédula Conductor: 1098702660. Nombre Conductor: WALTHER RAMIREZ. Celular Conductor: 3209209692"/>
    <s v="RAMIREZ NUÑEZ WALTHER YESID HIGINIO"/>
    <s v="CR 12 84 A 12 OF 301"/>
    <s v="BOGOTÁ. D.C."/>
    <s v="PINTO PINZON LUIS ARNULFO"/>
    <s v="JORGE ROMAN"/>
    <d v="2024-05-04T08:31:19"/>
    <x v="0"/>
    <n v="0"/>
  </r>
  <r>
    <s v="DS-24050018"/>
    <d v="2024-05-04T00:00:00"/>
    <x v="607"/>
    <d v="2024-05-04T00:00:00"/>
    <d v="2024-05-04T08:56:05"/>
    <s v="OP:2023-00240.001"/>
    <s v="DISEÑO DE PLANOS TALLER FABRICACIÓN DE ESTRUCTURA METÁLICA EN ACERO ESTRUCTURAL A-572"/>
    <s v="CONSORCIO CONSTRUCCIONES HOSPITALARIAS [Bogotá D.C.]"/>
    <s v="Varios Diversos"/>
    <s v="1.4.05.10 | Varios"/>
    <s v="DES-870.1HR"/>
    <s v="DESCANSO ANTIDESLIZANTE 1000 X 870 HR"/>
    <n v="1"/>
    <m/>
    <m/>
    <n v="1"/>
    <s v="Despachar al HUS"/>
    <s v="Transportador por: RAMIREZ NUÑEZ WALTHER YESID HIGINIO. Placa: BVG095. Cédula Conductor: 1098702660. Nombre Conductor: WALTHER RAMIREZ. Celular Conductor: 3209209692"/>
    <s v="RAMIREZ NUÑEZ WALTHER YESID HIGINIO"/>
    <s v="CR 12 84 A 12 OF 301"/>
    <s v="BOGOTÁ. D.C."/>
    <s v="PINTO PINZON LUIS ARNULFO"/>
    <s v="JORGE ROMAN"/>
    <d v="2024-05-04T08:57:38"/>
    <x v="0"/>
    <n v="0"/>
  </r>
  <r>
    <s v="DS-24050018"/>
    <d v="2024-05-04T00:00:00"/>
    <x v="607"/>
    <d v="2024-05-04T00:00:00"/>
    <d v="2024-05-04T08:56:05"/>
    <s v="OP:2023-00240.001"/>
    <s v="DISEÑO DE PLANOS TALLER FABRICACIÓN DE ESTRUCTURA METÁLICA EN ACERO ESTRUCTURAL A-572"/>
    <s v="CONSORCIO CONSTRUCCIONES HOSPITALARIAS [Bogotá D.C.]"/>
    <s v="Varios Diversos"/>
    <s v="1.4.05.10 | Varios"/>
    <s v="DES-870.1HR"/>
    <s v="DESCANSO ANTIDESLIZANTE 1000 X 870 HR"/>
    <n v="1"/>
    <m/>
    <m/>
    <n v="1"/>
    <s v="Despachar al HUS"/>
    <s v="Transportador por: RAMIREZ NUÑEZ WALTHER YESID HIGINIO. Placa: BVG095. Cédula Conductor: 1098702660. Nombre Conductor: WALTHER RAMIREZ. Celular Conductor: 3209209692"/>
    <s v="RAMIREZ NUÑEZ WALTHER YESID HIGINIO"/>
    <s v="CR 12 84 A 12 OF 301"/>
    <s v="BOGOTÁ. D.C."/>
    <s v="PINTO PINZON LUIS ARNULFO"/>
    <s v="JORGE ROMAN"/>
    <d v="2024-05-04T08:57:38"/>
    <x v="0"/>
    <n v="0"/>
  </r>
  <r>
    <s v="DS-24050021"/>
    <d v="2024-05-04T00:00:00"/>
    <x v="608"/>
    <d v="2024-05-03T00:00:00"/>
    <d v="2024-05-03T08:52:42"/>
    <s v="OP:2023-00240.001"/>
    <s v="DISEÑO DE PLANOS TALLER FABRICACIÓN DE ESTRUCTURA METÁLICA EN ACERO ESTRUCTURAL A-572"/>
    <s v="CONSORCIO CONSTRUCCIONES HOSPITALARIAS [Bogotá D.C.]"/>
    <s v="Anclaje Expansivo"/>
    <s v="1.4.05.08 | Tornillería"/>
    <s v="ANC-EXP-3/8X3"/>
    <s v="ANCLAJE EXPANSIVO 3/8 X 3"/>
    <n v="190"/>
    <m/>
    <m/>
    <n v="190"/>
    <s v="Despachar para el HUS"/>
    <s v="Transportador por: PINTO PINZON LUIS ARNULFO. Placa: PZN90C. Cédula Conductor: 13703281. Nombre Conductor: LUIS PINTO. Celular Conductor: 3152434342"/>
    <s v="PINTO PINZON LUIS ARNULFO"/>
    <s v="CR 12 84 A 12 OF 301"/>
    <s v="BUCARAMANGA"/>
    <s v="PINTO PINZON LUIS ARNULFO"/>
    <s v="FABIO AVILA"/>
    <d v="2024-05-06T07:18:21"/>
    <x v="0"/>
    <n v="0"/>
  </r>
  <r>
    <s v="DS-24050024"/>
    <d v="2024-05-04T00:00:00"/>
    <x v="609"/>
    <d v="2024-05-04T00:00:00"/>
    <d v="2024-05-04T08:57:32"/>
    <s v="OP:2024-00287.001"/>
    <s v="SUMINISTRO DE PERSONAL TECNICO PARA INSPECCION DE TOLVAS DE CARBON"/>
    <s v="ALIMENTOS FINCA S.A.S. [Bucaramanga]"/>
    <s v="Materiales y Suministros"/>
    <s v="1.4.55.20 | Materiales y Suministros"/>
    <s v="WYP-ALL.X80"/>
    <s v="ESTOPA WYPALL X - 80  ROLLO 80 PAÑOS DE 42 CM X 28 CM"/>
    <n v="1"/>
    <m/>
    <m/>
    <n v="1"/>
    <s v="ENTREGAR A CARLOS TORRES"/>
    <s v="Transportador por: TORRES CAMACHO CARLOS JULIO. Placa: BVG095. Cédula Conductor: 91181851. Nombre Conductor: CARLOS TORRES. Celular Conductor: 3114385287"/>
    <s v="TORRES CAMACHO CARLOS JULIO"/>
    <s v="KM 3 VIA PALENQUE CAFE MADRID"/>
    <s v="BUCARAMANGA"/>
    <s v="LIZARAZO MORENO EDWIN HORACIO"/>
    <s v="SERGIO RODRIGUEZ"/>
    <d v="2024-05-04T14:10:59"/>
    <x v="0"/>
    <n v="0"/>
  </r>
  <r>
    <s v="DS-24050024"/>
    <d v="2024-05-04T00:00:00"/>
    <x v="609"/>
    <d v="2024-05-04T00:00:00"/>
    <d v="2024-05-04T08:57:32"/>
    <s v="OP:2024-00287.001"/>
    <s v="SUMINISTRO DE PERSONAL TECNICO PARA INSPECCION DE TOLVAS DE CARBON"/>
    <s v="ALIMENTOS FINCA S.A.S. [Bucaramanga]"/>
    <s v="Soldadura 7018"/>
    <s v="1.4.05.07 | Soldadura"/>
    <s v="SOL-7018-1/8"/>
    <s v="SOLDADURA 7018 1/8 WEST ARCO WEST ARCO"/>
    <n v="0.5"/>
    <m/>
    <m/>
    <n v="0.5"/>
    <s v="ENTREGAR A CARLOS TORRES"/>
    <s v="Transportador por: TORRES CAMACHO CARLOS JULIO. Placa: BVG095. Cédula Conductor: 91181851. Nombre Conductor: CARLOS TORRES. Celular Conductor: 3114385287"/>
    <s v="TORRES CAMACHO CARLOS JULIO"/>
    <s v="KM 3 VIA PALENQUE CAFE MADRID"/>
    <s v="BUCARAMANGA"/>
    <s v="LIZARAZO MORENO EDWIN HORACIO"/>
    <s v="SERGIO RODRIGUEZ"/>
    <d v="2024-05-04T14:10:59"/>
    <x v="0"/>
    <n v="0"/>
  </r>
  <r>
    <s v="DS-24050024"/>
    <d v="2024-05-04T00:00:00"/>
    <x v="609"/>
    <d v="2024-05-04T00:00:00"/>
    <d v="2024-05-04T08:57:32"/>
    <s v="OP:2024-00287.001"/>
    <s v="SUMINISTRO DE PERSONAL TECNICO PARA INSPECCION DE TOLVAS DE CARBON"/>
    <s v="ALIMENTOS FINCA S.A.S. [Bucaramanga]"/>
    <s v="Soldadura 6010"/>
    <s v="1.4.05.07 | Soldadura"/>
    <s v="SOL-6010-1/8"/>
    <s v="SOLDADURA 6010 1/8 WEST ARCO WEST ARCO"/>
    <n v="0.5"/>
    <m/>
    <m/>
    <n v="0.5"/>
    <s v="ENTREGAR A CARLOS TORRES"/>
    <s v="Transportador por: TORRES CAMACHO CARLOS JULIO. Placa: BVG095. Cédula Conductor: 91181851. Nombre Conductor: CARLOS TORRES. Celular Conductor: 3114385287"/>
    <s v="TORRES CAMACHO CARLOS JULIO"/>
    <s v="KM 3 VIA PALENQUE CAFE MADRID"/>
    <s v="BUCARAMANGA"/>
    <s v="LIZARAZO MORENO EDWIN HORACIO"/>
    <s v="SERGIO RODRIGUEZ"/>
    <d v="2024-05-04T14:10:59"/>
    <x v="0"/>
    <n v="0"/>
  </r>
  <r>
    <s v="DS-24050024"/>
    <d v="2024-05-04T00:00:00"/>
    <x v="609"/>
    <d v="2024-05-04T00:00:00"/>
    <d v="2024-05-04T08:57:32"/>
    <s v="OP:2024-00287.001"/>
    <s v="SUMINISTRO DE PERSONAL TECNICO PARA INSPECCION DE TOLVAS DE CARBON"/>
    <s v="ALIMENTOS FINCA S.A.S. [Bucaramanga]"/>
    <s v="Elementos de Protección"/>
    <s v="1.4.55.12 | Materiales y Suministros para MO"/>
    <s v="MAS-DES.KN5"/>
    <s v="MASCARILLA DESECHABLE N95 - 5 CAPAS"/>
    <n v="4"/>
    <m/>
    <m/>
    <n v="4"/>
    <s v="ENTREGAR A CARLOS TORRES"/>
    <s v="Transportador por: TORRES CAMACHO CARLOS JULIO. Placa: BVG095. Cédula Conductor: 91181851. Nombre Conductor: CARLOS TORRES. Celular Conductor: 3114385287"/>
    <s v="TORRES CAMACHO CARLOS JULIO"/>
    <s v="KM 3 VIA PALENQUE CAFE MADRID"/>
    <s v="BUCARAMANGA"/>
    <s v="LIZARAZO MORENO EDWIN HORACIO"/>
    <s v="SERGIO RODRIGUEZ"/>
    <d v="2024-05-04T14:10:59"/>
    <x v="0"/>
    <n v="0"/>
  </r>
  <r>
    <s v="DS-24050024"/>
    <d v="2024-05-04T00:00:00"/>
    <x v="609"/>
    <d v="2024-05-04T00:00:00"/>
    <d v="2024-05-04T08:57:32"/>
    <s v="OP:2024-00287.001"/>
    <s v="SUMINISTRO DE PERSONAL TECNICO PARA INSPECCION DE TOLVAS DE CARBON"/>
    <s v="ALIMENTOS FINCA S.A.S. [Bucaramanga]"/>
    <s v="Materiales y Suministros"/>
    <s v="1.4.55.20 | Materiales y Suministros"/>
    <s v="LUB-ANT.8ONZ"/>
    <s v="LUBRICANTE PENETRANTE AFLOJADOR DE TUERCAS Y TORNILLOS ANTIOXIDANTE X 8 ONZAS REF: REST PI Ref: REST PI"/>
    <n v="1"/>
    <m/>
    <m/>
    <n v="1"/>
    <s v="ENTREGAR A CARLOS TORRES"/>
    <s v="Transportador por: TORRES CAMACHO CARLOS JULIO. Placa: BVG095. Cédula Conductor: 91181851. Nombre Conductor: CARLOS TORRES. Celular Conductor: 3114385287"/>
    <s v="TORRES CAMACHO CARLOS JULIO"/>
    <s v="KM 3 VIA PALENQUE CAFE MADRID"/>
    <s v="BUCARAMANGA"/>
    <s v="LIZARAZO MORENO EDWIN HORACIO"/>
    <s v="SERGIO RODRIGUEZ"/>
    <d v="2024-05-04T14:10:59"/>
    <x v="0"/>
    <n v="0"/>
  </r>
  <r>
    <s v="DS-24050024"/>
    <d v="2024-05-04T00:00:00"/>
    <x v="609"/>
    <d v="2024-05-04T00:00:00"/>
    <d v="2024-05-04T08:57:32"/>
    <s v="OP:2024-00287.001"/>
    <s v="SUMINISTRO DE PERSONAL TECNICO PARA INSPECCION DE TOLVAS DE CARBON"/>
    <s v="ALIMENTOS FINCA S.A.S. [Bucaramanga]"/>
    <s v="Guantes"/>
    <s v="1.4.55.12 | Materiales y Suministros para MO"/>
    <s v="GUA-VAQ.REF"/>
    <s v="GUANTE TIPO INGENIERO EN VAQUETA CON REFUERZO EN PALMA Y DEDOS - MANOPLA DE 10 CMS"/>
    <n v="2"/>
    <m/>
    <m/>
    <n v="2"/>
    <s v="ENTREGAR A CARLOS TORRES"/>
    <s v="Transportador por: TORRES CAMACHO CARLOS JULIO. Placa: BVG095. Cédula Conductor: 91181851. Nombre Conductor: CARLOS TORRES. Celular Conductor: 3114385287"/>
    <s v="TORRES CAMACHO CARLOS JULIO"/>
    <s v="KM 3 VIA PALENQUE CAFE MADRID"/>
    <s v="BUCARAMANGA"/>
    <s v="LIZARAZO MORENO EDWIN HORACIO"/>
    <s v="SERGIO RODRIGUEZ"/>
    <d v="2024-05-04T14:10:59"/>
    <x v="0"/>
    <n v="0"/>
  </r>
  <r>
    <s v="DS-24050024"/>
    <d v="2024-05-04T00:00:00"/>
    <x v="609"/>
    <d v="2024-05-04T00:00:00"/>
    <d v="2024-05-04T08:57:32"/>
    <s v="OP:2024-00287.001"/>
    <s v="SUMINISTRO DE PERSONAL TECNICO PARA INSPECCION DE TOLVAS DE CARBON"/>
    <s v="ALIMENTOS FINCA S.A.S. [Bucaramanga]"/>
    <s v="Guantes"/>
    <s v="1.4.55.12 | Materiales y Suministros para MO"/>
    <s v="GUA-POL.G40.9"/>
    <s v="GUANTE G40 POLIURETANO MANTENIMIENTO # 9"/>
    <n v="3"/>
    <m/>
    <m/>
    <n v="3"/>
    <s v="ENTREGAR A CARLOS TORRES"/>
    <s v="Transportador por: TORRES CAMACHO CARLOS JULIO. Placa: BVG095. Cédula Conductor: 91181851. Nombre Conductor: CARLOS TORRES. Celular Conductor: 3114385287"/>
    <s v="TORRES CAMACHO CARLOS JULIO"/>
    <s v="KM 3 VIA PALENQUE CAFE MADRID"/>
    <s v="BUCARAMANGA"/>
    <s v="LIZARAZO MORENO EDWIN HORACIO"/>
    <s v="SERGIO RODRIGUEZ"/>
    <d v="2024-05-04T14:10:59"/>
    <x v="0"/>
    <n v="0"/>
  </r>
  <r>
    <s v="DS-24050024"/>
    <d v="2024-05-04T00:00:00"/>
    <x v="609"/>
    <d v="2024-05-04T00:00:00"/>
    <d v="2024-05-04T08:57:32"/>
    <s v="OP:2024-00287.001"/>
    <s v="SUMINISTRO DE PERSONAL TECNICO PARA INSPECCION DE TOLVAS DE CARBON"/>
    <s v="ALIMENTOS FINCA S.A.S. [Bucaramanga]"/>
    <s v="Grata"/>
    <s v="1.4.55.20 | Materiales y Suministros"/>
    <s v="GRA-PLA-41/2X"/>
    <s v="GRATA PLANA ENTORCHADA 4 1/2&quot; X 5/8&quot; X 1/2&quot;"/>
    <n v="1"/>
    <m/>
    <m/>
    <n v="1"/>
    <s v="ENTREGAR A CARLOS TORRES"/>
    <s v="Transportador por: TORRES CAMACHO CARLOS JULIO. Placa: BVG095. Cédula Conductor: 91181851. Nombre Conductor: CARLOS TORRES. Celular Conductor: 3114385287"/>
    <s v="TORRES CAMACHO CARLOS JULIO"/>
    <s v="KM 3 VIA PALENQUE CAFE MADRID"/>
    <s v="BUCARAMANGA"/>
    <s v="LIZARAZO MORENO EDWIN HORACIO"/>
    <s v="SERGIO RODRIGUEZ"/>
    <d v="2024-05-04T14:10:59"/>
    <x v="0"/>
    <n v="0"/>
  </r>
  <r>
    <s v="DS-24050024"/>
    <d v="2024-05-04T00:00:00"/>
    <x v="609"/>
    <d v="2024-05-04T00:00:00"/>
    <d v="2024-05-04T08:57:32"/>
    <s v="OP:2024-00287.001"/>
    <s v="SUMINISTRO DE PERSONAL TECNICO PARA INSPECCION DE TOLVAS DE CARBON"/>
    <s v="ALIMENTOS FINCA S.A.S. [Bucaramanga]"/>
    <s v="Disco de Corte"/>
    <s v="1.4.55.20 | Materiales y Suministros"/>
    <s v="DISCO-CORTE-41"/>
    <s v="DISCO CORTE 4 1/2&quot; X 1/8&quot; X 7/8&quot; A30T TIPO 42 ABRACOL REF: CLAVE 946 ABRACOL Ref: CLAVE 946"/>
    <n v="2"/>
    <m/>
    <m/>
    <n v="2"/>
    <s v="ENTREGAR A CARLOS TORRES"/>
    <s v="Transportador por: TORRES CAMACHO CARLOS JULIO. Placa: BVG095. Cédula Conductor: 91181851. Nombre Conductor: CARLOS TORRES. Celular Conductor: 3114385287"/>
    <s v="TORRES CAMACHO CARLOS JULIO"/>
    <s v="KM 3 VIA PALENQUE CAFE MADRID"/>
    <s v="BUCARAMANGA"/>
    <s v="LIZARAZO MORENO EDWIN HORACIO"/>
    <s v="SERGIO RODRIGUEZ"/>
    <d v="2024-05-04T14:10:59"/>
    <x v="0"/>
    <n v="0"/>
  </r>
  <r>
    <s v="DS-24050024"/>
    <d v="2024-05-04T00:00:00"/>
    <x v="609"/>
    <d v="2024-05-04T00:00:00"/>
    <d v="2024-05-04T08:57:32"/>
    <s v="OP:2024-00287.001"/>
    <s v="SUMINISTRO DE PERSONAL TECNICO PARA INSPECCION DE TOLVAS DE CARBON"/>
    <s v="ALIMENTOS FINCA S.A.S. [Bucaramanga]"/>
    <s v="Disco de Corte"/>
    <s v="1.4.55.20 | Materiales y Suministros"/>
    <s v="DISCO-CORTE-4 1"/>
    <s v="DISCO CORTE 4 1/2&quot; X 1/16&quot; X 7/8&quot; A46T TIPO 1 Ref: CLAVE 422"/>
    <n v="2"/>
    <m/>
    <m/>
    <n v="2"/>
    <s v="ENTREGAR A CARLOS TORRES"/>
    <s v="Transportador por: TORRES CAMACHO CARLOS JULIO. Placa: BVG095. Cédula Conductor: 91181851. Nombre Conductor: CARLOS TORRES. Celular Conductor: 3114385287"/>
    <s v="TORRES CAMACHO CARLOS JULIO"/>
    <s v="KM 3 VIA PALENQUE CAFE MADRID"/>
    <s v="BUCARAMANGA"/>
    <s v="LIZARAZO MORENO EDWIN HORACIO"/>
    <s v="SERGIO RODRIGUEZ"/>
    <d v="2024-05-04T14:10:59"/>
    <x v="0"/>
    <n v="0"/>
  </r>
  <r>
    <s v="DS-24050027"/>
    <d v="2024-05-06T00:00:00"/>
    <x v="610"/>
    <d v="2024-05-06T00:00:00"/>
    <d v="2024-05-06T09:18:34"/>
    <s v="OP:2024-00242.007"/>
    <s v="SUMINISTRO DE ENCAPSULADO PARA BANDA  400 (caperuzas)"/>
    <s v="ITALCOL SA [Barranquilla]"/>
    <s v="Tornillo Inox"/>
    <s v="1.4.05.08 | Tornillería"/>
    <s v="TIN-3/8X6-R3"/>
    <s v="TORNILLO HEX INOX 3/8 X 6 - ROSCA 3&quot;"/>
    <n v="5"/>
    <m/>
    <m/>
    <n v="5"/>
    <s v="SE LLEVAN A EDIMSA PARA REALIZAR ROSCA A TORNILLOS se llevan a EDIMSA para realizar roscas"/>
    <s v="Transportador por: NAVAS NARIÑO REYNALDO. Placa: BVG095. Cédula Conductor: 91238062. Nombre Conductor: REYNALDO NAVAS. Celular Conductor: 3158505444"/>
    <s v="NAVAS NARIÑO REYNALDO"/>
    <s v="CR 48 3 136"/>
    <s v="BARRANQUILLA"/>
    <s v="LIZARAZO MORENO EDWIN HORACIO"/>
    <s v="JORGE ROMAN"/>
    <d v="2024-05-06T14:47:55"/>
    <x v="0"/>
    <n v="0"/>
  </r>
  <r>
    <s v="DS-24050028"/>
    <d v="2024-05-06T00:00:00"/>
    <x v="611"/>
    <d v="2024-05-06T00:00:00"/>
    <d v="2024-05-06T14:26:42"/>
    <s v="OP:2024-00274.001"/>
    <s v="SUMINISTRO DE GUATA EN POLIESTER 1.6 X 10 METROS"/>
    <s v="ALIMENTOS FINCA S.A.S. [Ciénaga de Oro - Cerete]"/>
    <s v="Materiales y Suministros"/>
    <s v="1.4.55.20 | Materiales y Suministros"/>
    <s v="GUA-PLO.500GRS"/>
    <s v="GUATA DE POLIESTER DE 500 GRAMOS X 1.65 METROS DE ANCHO"/>
    <n v="10"/>
    <m/>
    <m/>
    <n v="10"/>
    <s v="ENVIAR POR TCC ASEGURAR POR 100.000 SEGUN OC 934034"/>
    <s v="GUIA TCC 356203660-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5-06T15:38:23"/>
    <x v="0"/>
    <n v="0"/>
  </r>
  <r>
    <s v="DS-24050028"/>
    <d v="2024-05-06T00:00:00"/>
    <x v="612"/>
    <d v="2024-05-06T00:00:00"/>
    <d v="2024-05-06T14:30:32"/>
    <s v="OP:2024-00257.001"/>
    <s v="MANGA  CARGUE DE CAMIONES"/>
    <s v="ALIMENTOS FINCA S.A.S. [Ciénaga de Oro - Cerete]"/>
    <s v="Varios Diversos"/>
    <s v="1.4.05.10 | Varios"/>
    <s v="MAN-320.800"/>
    <s v="MANGA PARA CARGUE DE CAMIONES Ø 320 MM X 800 MM - MATERIAL REF. 800 DOBLE"/>
    <n v="2"/>
    <m/>
    <m/>
    <n v="2"/>
    <s v="enviar por tcc asegurar por 100.000 pesos segun oc  929407"/>
    <s v="GUIA TCC 356203660-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5-06T15:38:23"/>
    <x v="0"/>
    <n v="0"/>
  </r>
  <r>
    <s v="DS-24050028"/>
    <d v="2024-05-06T00:00:00"/>
    <x v="613"/>
    <d v="2024-05-06T00:00:00"/>
    <d v="2024-05-06T14:35:34"/>
    <s v="OP:2024-00245.001"/>
    <s v="MANGA  EN TELA DE ALTA TENAZIDAD, DESCARGA ZARANDA MUYANG"/>
    <s v="ALIMENTOS FINCA S.A.S. [Ciénaga de Oro - Cerete]"/>
    <s v="Varios Diversos"/>
    <s v="1.4.05.10 | Varios"/>
    <s v="MAN-TEL.200X30"/>
    <s v="MANGA EN TELA DE ALTA TENACIDAD CON DOBLE ANILLO DE REFUERZO Ø 200 MM LARGO 30 CM"/>
    <n v="2"/>
    <m/>
    <m/>
    <n v="2"/>
    <s v="ENVIAR POR TCC ASEGURAR POR 200.000 SGUN OC 922209  ( PENDIENTES POR ENTREGAR 4 UND)"/>
    <s v="GUIA TCC 356203660-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5-06T15:38:23"/>
    <x v="0"/>
    <n v="0"/>
  </r>
  <r>
    <s v="DS-24050030"/>
    <d v="2024-05-06T00:00:00"/>
    <x v="528"/>
    <d v="2024-04-17T00:00:00"/>
    <d v="2024-04-16T22:31:17"/>
    <s v="OP:2024-00128.011"/>
    <s v="EPP'S DE PERSONAL DEL PROYECTO-CASA HIDRO"/>
    <s v="CARBONES DEL CERREJON LIMITED [Bogotá D.C.]"/>
    <s v="Elementos de Protección"/>
    <s v="1.4.55.12 | Materiales y Suministros para MO"/>
    <s v="MAS-DES.8247"/>
    <s v="MASCARILLA DESECHABLE 8247 3M (R95)"/>
    <n v="92"/>
    <m/>
    <m/>
    <n v="92"/>
    <s v="RECOGE EN METALTECO EL PROVEEDOR CASA HIDRONEUMATICA EL 17/04/2024 A LAS 8 AM"/>
    <s v="GUIA COPETRAN 8109896- N# RECIBO-46241- Transportador por: COPETRAN. Placa: WOK979. Cédula Conductor: . Nombre Conductor: COPETRAN.-"/>
    <s v="COOPERATIVA SANTANDEREANA DE TRANSPORTADORES LIMITADA [BUCARAMANGA]"/>
    <s v="CR 15 91 46 P 7"/>
    <s v="BOGOTÁ. D.C."/>
    <s v="PARADA RAMIREZ SARASH YULEIMA"/>
    <s v="JORGE ROMAN"/>
    <d v="2024-05-09T16:39:24"/>
    <x v="0"/>
    <n v="0"/>
  </r>
  <r>
    <s v="DS-24050031"/>
    <d v="2024-05-06T00:00:00"/>
    <x v="614"/>
    <d v="2024-05-06T00:00:00"/>
    <d v="2024-05-06T14:14:03"/>
    <s v="OP:2024-00288.001"/>
    <s v="ANILLO AJUSTE DE BRONCE PLTZ 8022"/>
    <s v="ALIMENTOS FINCA S.A.S. [Buga]"/>
    <s v="Bronces y Bujes"/>
    <s v="1.4.05.10 | Varios"/>
    <s v="ANI-BRO.2.5X296X181"/>
    <s v="ANILLO EN LAMINA BRONCE LATON CAL. 2.5MM Ø EXT. 296MM X Ø INT. 181MM"/>
    <n v="1"/>
    <m/>
    <m/>
    <n v="1"/>
    <s v="enviar por envia asegurar por 100.000 segun oc 891876"/>
    <s v="ENVIA GUIA 064106057432-Transportador por: COLVANES SAS [Giron]. Placa: COL123. Cédula Conductor: 800185306. Nombre Conductor: COLVANES SAS [Giron]. Celular Conductor: 6084035"/>
    <s v="COLVANES SAS"/>
    <s v="CRA 18 15 113"/>
    <s v="GUADALAJARA DE BUGA"/>
    <s v="LIZARAZO MORENO EDWIN HORACIO"/>
    <s v="JORGE ROMAN"/>
    <d v="2024-05-06T17:19:25"/>
    <x v="1"/>
    <n v="1"/>
  </r>
  <r>
    <s v="DS-24050033"/>
    <d v="2024-05-07T00:00:00"/>
    <x v="615"/>
    <d v="2024-05-07T00:00:00"/>
    <d v="2024-05-07T08:09:08"/>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s v="Despachar EMMI (Martes 7 de mayo)"/>
    <s v="Transportador por: RAMIREZ NUÑEZ WALTHER YESID HIGINIO. Placa: GIV259. Cédula Conductor: 1098702660. Nombre Conductor: WALTHER RAMIREZ. Celular Conductor: 1"/>
    <s v="RAMIREZ NUÑEZ WALTHER YESID HIGINIO"/>
    <s v="CR 12 84 A 12 OF 301"/>
    <s v="BOGOTÁ. D.C."/>
    <s v="PINTO PINZON LUIS ARNULFO"/>
    <s v="JORGE ROMAN"/>
    <d v="2024-05-07T09:04:30"/>
    <x v="0"/>
    <n v="1"/>
  </r>
  <r>
    <s v="DS-24050033"/>
    <d v="2024-05-07T00:00:00"/>
    <x v="615"/>
    <d v="2024-05-07T00:00:00"/>
    <d v="2024-05-07T08:09:08"/>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ar EMMI (Martes 7 de mayo)"/>
    <s v="Transportador por: RAMIREZ NUÑEZ WALTHER YESID HIGINIO. Placa: GIV259. Cédula Conductor: 1098702660. Nombre Conductor: WALTHER RAMIREZ. Celular Conductor: 1"/>
    <s v="RAMIREZ NUÑEZ WALTHER YESID HIGINIO"/>
    <s v="CR 12 84 A 12 OF 301"/>
    <s v="BOGOTÁ. D.C."/>
    <s v="PINTO PINZON LUIS ARNULFO"/>
    <s v="JORGE ROMAN"/>
    <d v="2024-05-07T09:04:30"/>
    <x v="0"/>
    <n v="0"/>
  </r>
  <r>
    <s v="DS-24050037"/>
    <d v="2024-05-08T00:00:00"/>
    <x v="616"/>
    <d v="2024-05-08T00:00:00"/>
    <d v="2024-05-08T04:08:45"/>
    <s v="OP:2023-00240.002"/>
    <s v="MONTAJE  DE ESTRUCTURA METÁLICA EN ACERO ESTRUCTURAL  A572"/>
    <s v="CONSORCIO CONSTRUCCIONES HOSPITALARIAS [Bogotá D.C.]"/>
    <s v="A.C.P.M"/>
    <s v="1.4.55.05 | Combustibles y Lubricantes"/>
    <s v="COM-ACP.M"/>
    <s v="ACPM"/>
    <n v="55"/>
    <m/>
    <m/>
    <n v="55"/>
    <s v="Despachar al HUS"/>
    <s v="Transportador por: NAVAS NARIÑO REYNALDO. Placa: BVG095. Cédula Conductor: 91238062. Nombre Conductor: REYNALDO NAVAS. Celular Conductor: 3158505444"/>
    <s v="NAVAS NARIÑO REYNALDO"/>
    <s v="CR 12 84 A 12 OF 301"/>
    <s v="BOGOTÁ. D.C."/>
    <s v="PINTO PINZON LUIS ARNULFO"/>
    <s v="JORGE ROMAN"/>
    <d v="2024-05-08T08:45:00"/>
    <x v="0"/>
    <n v="0"/>
  </r>
  <r>
    <s v="DS-24050039"/>
    <d v="2024-05-08T00:00:00"/>
    <x v="617"/>
    <d v="2024-05-08T00:00:00"/>
    <d v="2024-05-08T11:23:57"/>
    <s v="OP:2024-00301.001"/>
    <s v="manga cargue de camiones Ø320mm x 800mm"/>
    <s v="ALIMENTOS FINCA S.A.S. [Mosquera]"/>
    <s v="Varios Diversos"/>
    <s v="1.4.05.10 | Varios"/>
    <s v="MAN-320.800"/>
    <s v="MANGA PARA CARGUE DE CAMIONES Ø 320 MM X 800 MM - MATERIAL REF. 800 DOBLE"/>
    <n v="2"/>
    <m/>
    <m/>
    <n v="2"/>
    <s v="ENVIAR POR ENVIA ASEGURAR POR 600.000"/>
    <s v="ENVIA GUIA 064106066522-Transportador por: COLVANES SAS. Placa: COL123. Cédula Conductor: 800185306. Nombre Conductor: COLVANES SAS [Giron]. Celular Conductor: 6084035"/>
    <s v="COLVANES SAS"/>
    <s v="KILOMETRO 12 VIA MOSQUERA"/>
    <s v="MOSQUERA"/>
    <s v="LIZARAZO MORENO EDWIN HORACIO"/>
    <s v="JORGE ROMAN"/>
    <d v="2024-05-08T14:37:47"/>
    <x v="0"/>
    <n v="0"/>
  </r>
  <r>
    <s v="DS-24050043"/>
    <d v="2024-05-09T00:00:00"/>
    <x v="618"/>
    <d v="2024-05-08T00:00:00"/>
    <d v="2024-05-08T07:36:12"/>
    <s v="OP:2023-00240.001"/>
    <s v="DISEÑO DE PLANOS TALLER FABRICACIÓN DE ESTRUCTURA METÁLICA EN ACERO ESTRUCTURAL A-572"/>
    <s v="CONSORCIO CONSTRUCCIONES HOSPITALARIAS [Bogotá D.C.]"/>
    <s v="Soldadura MIG"/>
    <s v="1.4.05.07 | Soldadura"/>
    <s v="SOL-MIG-0.35WES"/>
    <s v="SOLDADURA MIG 0.35 WEST ARCO WEST ARCO WEST ARCO"/>
    <n v="1"/>
    <m/>
    <m/>
    <n v="1"/>
    <s v="Despachar para EMMI"/>
    <s v="Transportador por: ORDUZ SOLANO ANDRES MAURICIO. Placa: GIV059. Cédula Conductor: 1098657904. Nombre Conductor: ANDRES ORDUZ. Celular Conductor: 1"/>
    <s v="ORDUZ SOLANO ANDRES MAURICIO"/>
    <s v="CR 12 84 A 12 OF 301"/>
    <s v="BOGOTÁ. D.C."/>
    <s v="PINTO PINZON LUIS ARNULFO"/>
    <s v="JORGE ROMAN"/>
    <d v="2024-05-09T15:20:24"/>
    <x v="0"/>
    <n v="0"/>
  </r>
  <r>
    <s v="DS-24050044"/>
    <d v="2024-05-10T00:00:00"/>
    <x v="619"/>
    <d v="2024-04-15T00:00:00"/>
    <d v="2024-04-13T09:29:54"/>
    <s v="OP:2024-00168.002"/>
    <s v="PALETAS AGITADORAS MOVILES"/>
    <s v="EXTRACTORA SAN SEBASTIANO SAS [Bogota D.C.]"/>
    <s v="Tuerca Hexágona Inoxidable"/>
    <s v="1.4.05.08 | Tornillería"/>
    <s v="TUH-INOX-5/8"/>
    <s v="TUERCA HEX INOX 5/8"/>
    <n v="18"/>
    <m/>
    <m/>
    <n v="18"/>
    <s v="PAQUETE 1"/>
    <s v="Transportador por: FERNANDO MORENO ORTIZ. Placa: WDM163. Cédula Conductor: 91258050. Nombre Conductor: FERNANDO MORENO ORTIZ. Celular Conductor: 0"/>
    <s v="FERNANDO MORENO ORTIZ"/>
    <s v="PTO GAITAN VIA RUBIALES KM 38 A LA IZQUIERDA 17.2 KM ADENTRO"/>
    <s v="BOGOTÁ. D.C."/>
    <s v="CAICEDO MORENO OSCAR YESID"/>
    <s v="JORGE ROMAN"/>
    <d v="2024-05-10T08:59:48"/>
    <x v="0"/>
    <n v="0"/>
  </r>
  <r>
    <s v="DS-24050044"/>
    <d v="2024-05-10T00:00:00"/>
    <x v="619"/>
    <d v="2024-04-15T00:00:00"/>
    <d v="2024-04-13T09:29:54"/>
    <s v="OP:2024-00168.002"/>
    <s v="PALETAS AGITADORAS MOVILES"/>
    <s v="EXTRACTORA SAN SEBASTIANO SAS [Bogota D.C.]"/>
    <s v="Tornillo Inox"/>
    <s v="1.4.05.08 | Tornillería"/>
    <s v="THI-5/8.212"/>
    <s v="TORNILLO HEX INOX 5/8 X  2 1/2"/>
    <n v="18"/>
    <m/>
    <m/>
    <n v="18"/>
    <s v="PAQUETE 1"/>
    <s v="Transportador por: FERNANDO MORENO ORTIZ. Placa: WDM163. Cédula Conductor: 91258050. Nombre Conductor: FERNANDO MORENO ORTIZ. Celular Conductor: 0"/>
    <s v="FERNANDO MORENO ORTIZ"/>
    <s v="PTO GAITAN VIA RUBIALES KM 38 A LA IZQUIERDA 17.2 KM ADENTRO"/>
    <s v="BOGOTÁ. D.C."/>
    <s v="CAICEDO MORENO OSCAR YESID"/>
    <s v="JORGE ROMAN"/>
    <d v="2024-05-10T08:59:48"/>
    <x v="0"/>
    <n v="0"/>
  </r>
  <r>
    <s v="DS-24050044"/>
    <d v="2024-05-10T00:00:00"/>
    <x v="620"/>
    <d v="2024-04-15T00:00:00"/>
    <d v="2024-04-13T09:35:16"/>
    <s v="OP:2024-00168.003"/>
    <s v="PALETAS AGITADORAS FIJAS"/>
    <s v="EXTRACTORA SAN SEBASTIANO SAS [Bogota D.C.]"/>
    <s v="Tuerca Hexágona Inoxidable"/>
    <s v="1.4.05.08 | Tornillería"/>
    <s v="TUH-INOX-1/2"/>
    <s v="TUERCA HEX INOX 1/2"/>
    <n v="16"/>
    <m/>
    <m/>
    <n v="16"/>
    <s v="PAQUETE 1"/>
    <s v="Transportador por: FERNANDO MORENO ORTIZ. Placa: WDM163. Cédula Conductor: 91258050. Nombre Conductor: FERNANDO MORENO ORTIZ. Celular Conductor: 0"/>
    <s v="FERNANDO MORENO ORTIZ"/>
    <s v="PTO GAITAN VIA RUBIALES KM 38 A LA IZQUIERDA 17.2 KM ADENTRO"/>
    <s v="BOGOTÁ. D.C."/>
    <s v="CAICEDO MORENO OSCAR YESID"/>
    <s v="JORGE ROMAN"/>
    <d v="2024-05-10T08:59:48"/>
    <x v="0"/>
    <n v="0"/>
  </r>
  <r>
    <s v="DS-24050044"/>
    <d v="2024-05-10T00:00:00"/>
    <x v="620"/>
    <d v="2024-04-15T00:00:00"/>
    <d v="2024-04-13T09:35:16"/>
    <s v="OP:2024-00168.003"/>
    <s v="PALETAS AGITADORAS FIJAS"/>
    <s v="EXTRACTORA SAN SEBASTIANO SAS [Bogota D.C.]"/>
    <s v="Tornillo Inox"/>
    <s v="1.4.05.08 | Tornillería"/>
    <s v="TIN-1/2X1 1/4"/>
    <s v="TORNILLO HEX INOX 1/2 X 1 1/4"/>
    <n v="16"/>
    <m/>
    <m/>
    <n v="16"/>
    <s v="PAQUETE 1"/>
    <s v="Transportador por: FERNANDO MORENO ORTIZ. Placa: WDM163. Cédula Conductor: 91258050. Nombre Conductor: FERNANDO MORENO ORTIZ. Celular Conductor: 0"/>
    <s v="FERNANDO MORENO ORTIZ"/>
    <s v="PTO GAITAN VIA RUBIALES KM 38 A LA IZQUIERDA 17.2 KM ADENTRO"/>
    <s v="BOGOTÁ. D.C."/>
    <s v="CAICEDO MORENO OSCAR YESID"/>
    <s v="JORGE ROMAN"/>
    <d v="2024-05-10T08:59:48"/>
    <x v="0"/>
    <n v="0"/>
  </r>
  <r>
    <s v="DS-24050045"/>
    <d v="2024-05-10T00:00:00"/>
    <x v="621"/>
    <d v="2024-05-10T00:00:00"/>
    <d v="2024-05-10T11:37:39"/>
    <s v="OP:2024-00305.002"/>
    <s v="ELECTROVENTILADOR AXIAL Ø 10&quot; 24V IP68 ASPIRANTES"/>
    <s v="PRODUCTORA NACIONAL AVICOLA  S.A.S - PRONAVICOLA [Yotoco]"/>
    <s v="Electrónicos"/>
    <s v="1.4.05.16 | Eléctricos y Electrónicos"/>
    <s v="ELE-EXT.1024V"/>
    <s v="ELECTROVENTILADOR EXTRACTOR AXIAL Ø 10&quot; 24V IP68 IMOBRAS REF: 1013501 Ref: 1013501"/>
    <n v="3"/>
    <m/>
    <m/>
    <n v="3"/>
    <s v="PAQ-2."/>
    <s v="Transportador por: CARLOS VASQUEZ TIGRERO. Placa: SPK-83. Cédula Conductor: 6321069. Nombre Conductor: CARLOS VASQUEZ TIGRERO. Celular Conductor: 0"/>
    <s v="CARLOS VASQUEZ TIGRERO"/>
    <s v="MEDIACANOA KM 8 VIA BUGA BUENAVENTURA"/>
    <s v="YOTOCO"/>
    <s v="SAMANIEGO RODRIGUEZ EDWAR YESID"/>
    <s v="FABIO AVILA"/>
    <d v="2024-05-10T11:47:54"/>
    <x v="1"/>
    <n v="1"/>
  </r>
  <r>
    <s v="DS-24050045"/>
    <d v="2024-05-10T00:00:00"/>
    <x v="622"/>
    <d v="2024-05-10T00:00:00"/>
    <d v="2024-05-10T11:19:07"/>
    <s v="OP:2024-00305.001"/>
    <s v="ELECTROVENTILADOR AXIAL Ø 10&quot; 24V IP68 SOPLANTES"/>
    <s v="PRODUCTORA NACIONAL AVICOLA  S.A.S - PRONAVICOLA [Yotoco]"/>
    <s v="Electrónicos"/>
    <s v="1.4.05.16 | Eléctricos y Electrónicos"/>
    <s v="ELE-SOP.1024V"/>
    <s v="ELECTROVENTILADOR SOPLANTE AXIAL Ø 10&quot; 24V IP68 IMOBRAS REF: 1013500 Ref: 1013500"/>
    <n v="3"/>
    <m/>
    <m/>
    <n v="3"/>
    <s v="PAQ-01"/>
    <s v="Transportador por: CARLOS VASQUEZ TIGRERO. Placa: SPK-83. Cédula Conductor: 6321069. Nombre Conductor: CARLOS VASQUEZ TIGRERO. Celular Conductor: 0"/>
    <s v="CARLOS VASQUEZ TIGRERO"/>
    <s v="MEDIACANOA KM 8 VIA BUGA BUENAVENTURA"/>
    <s v="YOTOCO"/>
    <s v="SAMANIEGO RODRIGUEZ EDWAR YESID"/>
    <s v="FABIO AVILA"/>
    <d v="2024-05-10T11:47:54"/>
    <x v="1"/>
    <n v="0"/>
  </r>
  <r>
    <s v="DS-24050046"/>
    <d v="2024-05-10T00:00:00"/>
    <x v="623"/>
    <d v="2024-05-10T00:00:00"/>
    <d v="2024-05-10T13:51:18"/>
    <s v="OP:2024-00300.001"/>
    <s v="ARANDELA DE RETENCION MB-20"/>
    <s v="ALIMENTOS FINCA S.A.S. [Itagui]"/>
    <s v="Arandela de Retención"/>
    <s v="1.4.05.06 | Rodamientos"/>
    <s v="ARA-MB-20"/>
    <s v="ARANDELA RETENCION MB 20"/>
    <n v="1"/>
    <m/>
    <m/>
    <n v="1"/>
    <s v="PAQ-1"/>
    <s v="ENVIA GUIA 064106076767-Transportador por: COLVANES SAS [Giron]. Placa: COL123. Cédula Conductor: 800185306. Nombre Conductor: COLVANES SAS [Giron]. Celular Conductor: 6084035"/>
    <s v="COLVANES SAS"/>
    <s v="CL 36 56 76"/>
    <s v="ITAGÜÍ"/>
    <s v="LIZARAZO MORENO EDWIN HORACIO"/>
    <s v="JORGE ROMAN"/>
    <d v="2024-05-10T15:51:28"/>
    <x v="0"/>
    <n v="1"/>
  </r>
  <r>
    <s v="DS-24050046"/>
    <d v="2024-05-10T00:00:00"/>
    <x v="624"/>
    <d v="2024-05-10T00:00:00"/>
    <d v="2024-05-10T13:54:35"/>
    <s v="OP:2024-00300.002"/>
    <s v="TUERCA DE FIJACION KM 20"/>
    <s v="ALIMENTOS FINCA S.A.S. [Itagui]"/>
    <s v="Tuercas de Fijación"/>
    <s v="1.4.05.06 | Rodamientos"/>
    <s v="TUE-KM-20"/>
    <s v="TUERCA FIJACION KM 20"/>
    <n v="1"/>
    <m/>
    <m/>
    <n v="1"/>
    <s v="PAQ-1"/>
    <s v="ENVIA GUIA 064106076767-Transportador por: COLVANES SAS [Giron]. Placa: COL123. Cédula Conductor: 800185306. Nombre Conductor: COLVANES SAS [Giron]. Celular Conductor: 6084035"/>
    <s v="COLVANES SAS"/>
    <s v="CL 36 56 76"/>
    <s v="ITAGÜÍ"/>
    <s v="LIZARAZO MORENO EDWIN HORACIO"/>
    <s v="JORGE ROMAN"/>
    <d v="2024-05-10T15:51:28"/>
    <x v="0"/>
    <n v="0"/>
  </r>
  <r>
    <s v="DS-24050047"/>
    <d v="2024-05-11T00:00:00"/>
    <x v="625"/>
    <d v="2024-05-10T00:00:00"/>
    <d v="2024-05-10T16:40:47"/>
    <s v="OP:2024-00307.001"/>
    <s v="SUMINISTRO DE PERSONAL PARA MANTENIMIENTO DE TOLVAS DE CARBON"/>
    <s v="ALIMENTOS FINCA S.A.S. [Bucaramanga]"/>
    <s v="Guantes"/>
    <s v="1.4.55.12 | Materiales y Suministros para MO"/>
    <s v="GUA-POL.G40.9"/>
    <s v="GUANTE G40 POLIURETANO MANTENIMIENTO # 9"/>
    <n v="2"/>
    <m/>
    <m/>
    <n v="2"/>
    <s v="ENTREGAR A WALTER PARA MTTO EN FINCA GIRON"/>
    <s v="Transportador por: ALIMENTOS FINCA S.A.S. [Bucaramanga]. Placa: GIU259. Cédula Conductor: 13542619. Nombre Conductor: HELI CASTRO. Celular Conductor: 3188341913"/>
    <s v="ALIMENTOS FINCA S.A.S."/>
    <s v="KM 3 VIA PALENQUE CAFE MADRID"/>
    <s v="BUCARAMANGA"/>
    <s v="LIZARAZO MORENO EDWIN HORACIO"/>
    <s v="SERGIO RODRIGUEZ"/>
    <d v="2024-05-11T07:51:56"/>
    <x v="0"/>
    <n v="0"/>
  </r>
  <r>
    <s v="DS-24050047"/>
    <d v="2024-05-11T00:00:00"/>
    <x v="625"/>
    <d v="2024-05-10T00:00:00"/>
    <d v="2024-05-10T16:40:47"/>
    <s v="OP:2024-00307.001"/>
    <s v="SUMINISTRO DE PERSONAL PARA MANTENIMIENTO DE TOLVAS DE CARBON"/>
    <s v="ALIMENTOS FINCA S.A.S. [Bucaramanga]"/>
    <s v="Disco de Corte"/>
    <s v="1.4.55.20 | Materiales y Suministros"/>
    <s v="DISCO-CORTE-4 1"/>
    <s v="DISCO CORTE 4 1/2&quot; X 1/16&quot; X 7/8&quot; A46T TIPO 1 Ref: CLAVE 422"/>
    <n v="2"/>
    <m/>
    <m/>
    <n v="2"/>
    <s v="ENTREGAR A WALTER PARA MTTO EN FINCA GIRON"/>
    <s v="Transportador por: ALIMENTOS FINCA S.A.S. [Bucaramanga]. Placa: GIU259. Cédula Conductor: 13542619. Nombre Conductor: HELI CASTRO. Celular Conductor: 3188341913"/>
    <s v="ALIMENTOS FINCA S.A.S."/>
    <s v="KM 3 VIA PALENQUE CAFE MADRID"/>
    <s v="BUCARAMANGA"/>
    <s v="LIZARAZO MORENO EDWIN HORACIO"/>
    <s v="SERGIO RODRIGUEZ"/>
    <d v="2024-05-11T07:51:56"/>
    <x v="0"/>
    <n v="0"/>
  </r>
  <r>
    <s v="DS-24050052"/>
    <d v="2024-05-14T00:00:00"/>
    <x v="626"/>
    <d v="2024-05-15T00:00:00"/>
    <d v="2024-05-14T07:51:35"/>
    <s v="OP:2023-00240.001"/>
    <s v="DISEÑO DE PLANOS TALLER FABRICACIÓN DE ESTRUCTURA METÁLICA EN ACERO ESTRUCTURAL A-572"/>
    <s v="CONSORCIO CONSTRUCCIONES HOSPITALARIAS [Bogotá D.C.]"/>
    <s v="Tuerca Hexágona Galvanizada"/>
    <s v="1.4.05.08 | Tornillería"/>
    <s v="TUE-3/4.GALV.A194.GR2H"/>
    <s v="TUERCA HEX 3/4 - GALVANIZADA REF,  A194 GRADO 2H - 10HPP"/>
    <n v="40"/>
    <m/>
    <m/>
    <n v="40"/>
    <s v="Despachar para el HUS"/>
    <s v="Transportador por: ORDUZ SOLANO ANDRES MAURICIO. Placa: GIU259. Cédula Conductor: 1098657904. Nombre Conductor: ANDRES ORDUZ SOLANO. Celular Conductor: 3142113219"/>
    <s v="ORDUZ SOLANO ANDRES MAURICIO"/>
    <s v="CR 12 84 A 12 OF 301"/>
    <s v="BOGOTÁ. D.C."/>
    <s v="PINTO PINZON LUIS ARNULFO"/>
    <s v="JORGE ROMAN"/>
    <d v="2024-05-14T14:48:54"/>
    <x v="0"/>
    <n v="0"/>
  </r>
  <r>
    <s v="DS-24050053"/>
    <d v="2024-05-15T00:00:00"/>
    <x v="372"/>
    <d v="2024-03-09T00:00:00"/>
    <d v="2024-03-09T06:41:01"/>
    <s v="OP:2023-00206.022"/>
    <s v="PERFILES DE AMARRE ENTRE ELEVADORES Y TORRE DE SOPORTE"/>
    <s v="PUERTO BAHIA COLOMBIA DE URABA S.A [Antioquia]"/>
    <s v="Tornillo Hexágono"/>
    <s v="1.4.05.08 | Tornillería"/>
    <s v="TOR-GAL.3/8"/>
    <s v="TORNILLO HEX 3/8 X 1 1/4 GALVANIZADO REF.325 TIPO 1"/>
    <n v="30"/>
    <m/>
    <m/>
    <n v="3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499"/>
    <d v="2024-04-10T00:00:00"/>
    <d v="2024-04-10T07:40:11"/>
    <s v="OP:2023-00438.017"/>
    <s v="REPROCESO POR ASENTAMIENTO TORRE ELEVADORES"/>
    <s v="PUERTO BAHIA COLOMBIA DE URABA S.A [Antioquia]"/>
    <s v="Pintura Esmalte"/>
    <s v="1.4.05.05 | Pintura"/>
    <s v="ESM-URE.CMA"/>
    <s v="ESMALTE URETANO AR + CATALIZADOR URETANO AR -KIT (A:B=5:1) SIKA RAL 9006 Ref: 782228"/>
    <n v="2"/>
    <m/>
    <m/>
    <n v="2"/>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574"/>
    <d v="2024-04-17T00:00:00"/>
    <d v="2024-04-15T08:17:49"/>
    <s v="OP:2023-00206.130"/>
    <s v="ITEM 810: PLATAFORMA DE SERVICIO PARA LAS DOS TRAMPA MAGNETICA"/>
    <s v="PUERTO BAHIA COLOMBIA DE URABA S.A [Antioquia]"/>
    <s v="Tuerca Hexágona Galvanizada"/>
    <s v="1.4.05.08 | Tornillería"/>
    <s v="THE-1/2.G.A194"/>
    <s v="TUERCA HEX 1/2 - GALVANIZADA REF,  A194 GRADO 2H 13HPP"/>
    <n v="80"/>
    <m/>
    <m/>
    <n v="8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575"/>
    <d v="2024-04-17T00:00:00"/>
    <d v="2024-04-15T08:32:00"/>
    <s v="OP:2023-00206.062"/>
    <s v="ITEM 422: ELEVADOR DE CANGILONES GALVANIZADO ELGV 482008@2, 48&quot; X 20&quot; X 8&quot;@2, 1170 M3/HR, 44.5 MTS, 250 HP, SIN MOTORREDUCTOR"/>
    <s v="PUERTO BAHIA COLOMBIA DE URABA S.A [Antioquia]"/>
    <s v="Tornillo Button"/>
    <s v="1.4.05.08 | Tornillería"/>
    <s v="TOR-INO.1/2"/>
    <s v="TORNILLO BUTTON 1/2 X 1  CABEZA BRISTOL - INOX"/>
    <n v="106"/>
    <m/>
    <m/>
    <n v="106"/>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7"/>
    <d v="2024-05-15T00:00:00"/>
    <d v="2024-05-14T23:58:40"/>
    <s v="OP:2023-00438.017"/>
    <s v="REPROCESO POR ASENTAMIENTO TORRE ELEVADORES"/>
    <s v="PUERTO BAHIA COLOMBIA DE URABA S.A [Antioquia]"/>
    <s v="Pintura Anticorrosiva"/>
    <s v="1.4.05.05 | Pintura"/>
    <s v="SIK-PRI.FZ.G.C"/>
    <s v="SIKACOR PRIMER FZ GRIS CLARO COMPONENTE A (A:B=1:1) SIKA REF. T096426-36"/>
    <n v="1"/>
    <m/>
    <m/>
    <n v="1"/>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7"/>
    <d v="2024-05-15T00:00:00"/>
    <d v="2024-05-14T23:58:40"/>
    <s v="OP:2023-00438.017"/>
    <s v="REPROCESO POR ASENTAMIENTO TORRE ELEVADORES"/>
    <s v="PUERTO BAHIA COLOMBIA DE URABA S.A [Antioquia]"/>
    <s v="Pintura Esmalte"/>
    <s v="1.4.05.05 | Pintura"/>
    <s v="ESM-URE.CMA"/>
    <s v="ESMALTE URETANO AR + CATALIZADOR URETANO AR -KIT (A:B=5:1) SIKA RAL 9006 Ref: 782228"/>
    <n v="2"/>
    <m/>
    <m/>
    <n v="2"/>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7"/>
    <d v="2024-05-15T00:00:00"/>
    <d v="2024-05-14T23:58:40"/>
    <s v="OP:2023-00438.017"/>
    <s v="REPROCESO POR ASENTAMIENTO TORRE ELEVADORES"/>
    <s v="PUERTO BAHIA COLOMBIA DE URABA S.A [Antioquia]"/>
    <s v="Catalizadores"/>
    <s v="1.4.05.05 | Pintura"/>
    <s v="CAT-SIK.PRIM.FZ"/>
    <s v="CATALIZADOR SIKACOR PRIMER FZ COMPONENTE B (A:B=1:1) Ref: T096526-82"/>
    <n v="1"/>
    <m/>
    <m/>
    <n v="1"/>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8"/>
    <d v="2024-05-15T00:00:00"/>
    <d v="2024-05-15T00:05:53"/>
    <s v="OP:2023-00206.021"/>
    <s v="ITEM 319: ELEVADOR DE CANGILONES GALVANIZADO ELGV 482008 @2, 48&quot; X 20&quot; X 8&quot; @2 HILERAS @800 TPH, 47.8 MTS, E1 Y E2"/>
    <s v="PUERTO BAHIA COLOMBIA DE URABA S.A [Antioquia]"/>
    <s v="Tuerca Hexágona Inoxidable"/>
    <s v="1.4.05.08 | Tornillería"/>
    <s v="TUH-INOX-3/8|TUH-INO-3/8"/>
    <s v="TUERCA HEX INOX 3/8"/>
    <n v="150"/>
    <m/>
    <m/>
    <n v="15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8"/>
    <d v="2024-05-15T00:00:00"/>
    <d v="2024-05-15T00:05:53"/>
    <s v="OP:2023-00206.021"/>
    <s v="ITEM 319: ELEVADOR DE CANGILONES GALVANIZADO ELGV 482008 @2, 48&quot; X 20&quot; X 8&quot; @2 HILERAS @800 TPH, 47.8 MTS, E1 Y E2"/>
    <s v="PUERTO BAHIA COLOMBIA DE URABA S.A [Antioquia]"/>
    <s v="Tornillo Bristol con cabeza"/>
    <s v="1.4.05.08 | Tornillería"/>
    <s v="TBU-3/8.3/4.IN"/>
    <s v="TORNILLO BUTTON 3/8 X 3/4 CABEZA BRISTOL - INOX"/>
    <n v="150"/>
    <m/>
    <m/>
    <n v="15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9"/>
    <d v="2024-05-15T00:00:00"/>
    <d v="2024-05-15T00:25:53"/>
    <s v="OP:2023-00206.035"/>
    <s v="ITEM 328: PASARELA DE SERVICIO GALVANIZADA PSSG 4014 PARA DOS TRANSPORTADORES DE CADENA"/>
    <s v="PUERTO BAHIA COLOMBIA DE URABA S.A [Antioquia]"/>
    <s v="Tuerca de Seguridad"/>
    <s v="1.4.05.08 | Tornillería"/>
    <s v="TUE-SEG-3/8"/>
    <s v="TUERCA DE SEGURIDAD 3/8 ZINCADA"/>
    <n v="6"/>
    <m/>
    <m/>
    <n v="6"/>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9"/>
    <d v="2024-05-15T00:00:00"/>
    <d v="2024-05-15T00:25:53"/>
    <s v="OP:2023-00206.035"/>
    <s v="ITEM 328: PASARELA DE SERVICIO GALVANIZADA PSSG 4014 PARA DOS TRANSPORTADORES DE CADENA"/>
    <s v="PUERTO BAHIA COLOMBIA DE URABA S.A [Antioquia]"/>
    <s v="Tuerca de Seguridad"/>
    <s v="1.4.05.08 | Tornillería"/>
    <s v="TUE-SEG-1/2"/>
    <s v="TUERCA DE SEGURIDAD 1/2 ZINCADA"/>
    <n v="6"/>
    <m/>
    <m/>
    <n v="6"/>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9"/>
    <d v="2024-05-15T00:00:00"/>
    <d v="2024-05-15T00:25:53"/>
    <s v="OP:2023-00206.035"/>
    <s v="ITEM 328: PASARELA DE SERVICIO GALVANIZADA PSSG 4014 PARA DOS TRANSPORTADORES DE CADENA"/>
    <s v="PUERTO BAHIA COLOMBIA DE URABA S.A [Antioquia]"/>
    <s v="Tornillo Hexágono"/>
    <s v="1.4.05.08 | Tornillería"/>
    <s v="THE-3/8X3"/>
    <s v="TORNILLO HEX 3/8 X 3 ZINCADO"/>
    <n v="6"/>
    <m/>
    <m/>
    <n v="6"/>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9"/>
    <d v="2024-05-15T00:00:00"/>
    <d v="2024-05-15T00:25:53"/>
    <s v="OP:2023-00206.035"/>
    <s v="ITEM 328: PASARELA DE SERVICIO GALVANIZADA PSSG 4014 PARA DOS TRANSPORTADORES DE CADENA"/>
    <s v="PUERTO BAHIA COLOMBIA DE URABA S.A [Antioquia]"/>
    <s v="Tornillo Hexágono"/>
    <s v="1.4.05.08 | Tornillería"/>
    <s v="THE-1/2X4"/>
    <s v="TORNILLO HEX 1/2 x 4 ZINCADO"/>
    <n v="6"/>
    <m/>
    <m/>
    <n v="6"/>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9"/>
    <d v="2024-05-15T00:00:00"/>
    <d v="2024-05-15T00:25:53"/>
    <s v="OP:2023-00206.035"/>
    <s v="ITEM 328: PASARELA DE SERVICIO GALVANIZADA PSSG 4014 PARA DOS TRANSPORTADORES DE CADENA"/>
    <s v="PUERTO BAHIA COLOMBIA DE URABA S.A [Antioquia]"/>
    <s v="Tuerca Hexágona Galvanizada"/>
    <s v="1.4.05.08 | Tornillería"/>
    <s v="THE-1/2.G.A194"/>
    <s v="TUERCA HEX 1/2 - GALVANIZADA REF,  A194 GRADO 2H 13HPP"/>
    <n v="52"/>
    <m/>
    <m/>
    <n v="52"/>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9"/>
    <d v="2024-05-15T00:00:00"/>
    <d v="2024-05-15T00:25:53"/>
    <s v="OP:2023-00206.035"/>
    <s v="ITEM 328: PASARELA DE SERVICIO GALVANIZADA PSSG 4014 PARA DOS TRANSPORTADORES DE CADENA"/>
    <s v="PUERTO BAHIA COLOMBIA DE URABA S.A [Antioquia]"/>
    <s v="Tornillo Hexágono"/>
    <s v="1.4.05.08 | Tornillería"/>
    <s v="THE-1/2.2GL..A325"/>
    <s v="TORNILLO HEX 1/2 X 2 - GALVANIZADO REF. A325 TIPO 1"/>
    <n v="52"/>
    <m/>
    <m/>
    <n v="52"/>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29"/>
    <d v="2024-05-15T00:00:00"/>
    <d v="2024-05-15T00:25:53"/>
    <s v="OP:2023-00206.035"/>
    <s v="ITEM 328: PASARELA DE SERVICIO GALVANIZADA PSSG 4014 PARA DOS TRANSPORTADORES DE CADENA"/>
    <s v="PUERTO BAHIA COLOMBIA DE URABA S.A [Antioquia]"/>
    <s v="Arandela Plana"/>
    <s v="1.4.05.08 | Tornillería"/>
    <s v="APL-1/2"/>
    <s v="ARANDELA PLANA 1/2 ZINCADA"/>
    <n v="52"/>
    <m/>
    <m/>
    <n v="52"/>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3"/>
    <d v="2024-05-15T00:00:00"/>
    <x v="630"/>
    <d v="2024-05-15T00:00:00"/>
    <d v="2024-05-15T11:05:32"/>
    <s v="OP:2023-00438.017"/>
    <s v="REPROCESO POR ASENTAMIENTO TORRE ELEVADORES"/>
    <s v="PUERTO BAHIA COLOMBIA DE URABA S.A [Antioquia]"/>
    <s v="Disco de Pulir"/>
    <s v="1.4.55.20 | Materiales y Suministros"/>
    <s v="DISCO-PULIR-4"/>
    <s v="DISCO DESBASTE 4 1/2&quot; X 1/4&quot; X 7/8&quot; A24T TIPO 27 REF: CLAVE 904 Ref: CLAVE 904"/>
    <n v="5"/>
    <m/>
    <m/>
    <n v="5"/>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CACERES PAREDES SERGIO AUGUSTO"/>
    <s v="LINA PADILLA"/>
    <d v="2024-05-15T12:55:40"/>
    <x v="0"/>
    <n v="0"/>
  </r>
  <r>
    <s v="DS-24050054"/>
    <d v="2024-05-15T00:00:00"/>
    <x v="631"/>
    <d v="2024-05-14T00:00:00"/>
    <d v="2024-05-14T09:53:42"/>
    <s v="OP:2023-00438.016"/>
    <s v="REPROCESO POR ASENTAMIENTO PIT DESPACHO"/>
    <s v="PUERTO BAHIA COLOMBIA DE URABA S.A [Antioquia]"/>
    <s v="Elementos de Protección"/>
    <s v="1.4.55.12 | Materiales y Suministros para MO"/>
    <s v="VID-NEG.12"/>
    <s v="VIDRIO NEGRO # 12 DE 108 MM X 50 MM"/>
    <n v="10"/>
    <m/>
    <m/>
    <n v="1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USCATEGUI ECHEVERRIA JULIAN HERNANDO"/>
    <s v="LINA PADILLA"/>
    <d v="2024-05-15T12:58:57"/>
    <x v="0"/>
    <n v="0"/>
  </r>
  <r>
    <s v="DS-24050054"/>
    <d v="2024-05-15T00:00:00"/>
    <x v="631"/>
    <d v="2024-05-14T00:00:00"/>
    <d v="2024-05-14T09:53:42"/>
    <s v="OP:2023-00438.016"/>
    <s v="REPROCESO POR ASENTAMIENTO PIT DESPACHO"/>
    <s v="PUERTO BAHIA COLOMBIA DE URABA S.A [Antioquia]"/>
    <s v="Soldadura Diversos"/>
    <s v="1.4.05.07 | Soldadura"/>
    <s v="SOL-16T.BOL"/>
    <s v="SOLDADURA 1.6 E71T-1C TUBULAR BOLHER"/>
    <n v="120"/>
    <m/>
    <m/>
    <n v="12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USCATEGUI ECHEVERRIA JULIAN HERNANDO"/>
    <s v="LINA PADILLA"/>
    <d v="2024-05-15T12:58:57"/>
    <x v="0"/>
    <n v="0"/>
  </r>
  <r>
    <s v="DS-24050054"/>
    <d v="2024-05-15T00:00:00"/>
    <x v="631"/>
    <d v="2024-05-14T00:00:00"/>
    <d v="2024-05-14T09:53:42"/>
    <s v="OP:2023-00438.016"/>
    <s v="REPROCESO POR ASENTAMIENTO PIT DESPACHO"/>
    <s v="PUERTO BAHIA COLOMBIA DE URABA S.A [Antioquia]"/>
    <s v="Pintura Anticorrosiva"/>
    <s v="1.4.05.05 | Pintura"/>
    <s v="SIK-PRI.FZ.G.C"/>
    <s v="SIKACOR PRIMER FZ GRIS CLARO COMPONENTE A (A:B=1:1) SIKA REF. T096426-36"/>
    <n v="3"/>
    <m/>
    <m/>
    <n v="3"/>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USCATEGUI ECHEVERRIA JULIAN HERNANDO"/>
    <s v="LINA PADILLA"/>
    <d v="2024-05-15T12:58:57"/>
    <x v="0"/>
    <n v="0"/>
  </r>
  <r>
    <s v="DS-24050054"/>
    <d v="2024-05-15T00:00:00"/>
    <x v="631"/>
    <d v="2024-05-14T00:00:00"/>
    <d v="2024-05-14T09:53:42"/>
    <s v="OP:2023-00438.016"/>
    <s v="REPROCESO POR ASENTAMIENTO PIT DESPACHO"/>
    <s v="PUERTO BAHIA COLOMBIA DE URABA S.A [Antioquia]"/>
    <s v="Grata"/>
    <s v="1.4.55.20 | Materiales y Suministros"/>
    <s v="GRA-PLA.ENT.6X1/2"/>
    <s v="GRATA PLANA ENTORCHADA 6&quot; X 1/2&quot; X 5/8&quot; - JAZZ"/>
    <n v="10"/>
    <m/>
    <m/>
    <n v="1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USCATEGUI ECHEVERRIA JULIAN HERNANDO"/>
    <s v="LINA PADILLA"/>
    <d v="2024-05-15T12:58:57"/>
    <x v="0"/>
    <n v="0"/>
  </r>
  <r>
    <s v="DS-24050054"/>
    <d v="2024-05-15T00:00:00"/>
    <x v="631"/>
    <d v="2024-05-14T00:00:00"/>
    <d v="2024-05-14T09:53:42"/>
    <s v="OP:2023-00438.016"/>
    <s v="REPROCESO POR ASENTAMIENTO PIT DESPACHO"/>
    <s v="PUERTO BAHIA COLOMBIA DE URABA S.A [Antioquia]"/>
    <s v="Pintura Esmalte"/>
    <s v="1.4.05.05 | Pintura"/>
    <s v="ESM-URE.CMA"/>
    <s v="ESMALTE URETANO AR + CATALIZADOR URETANO AR -KIT (A:B=5:1) SIKA RAL 9006 Ref: 782228"/>
    <n v="2"/>
    <m/>
    <m/>
    <n v="2"/>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USCATEGUI ECHEVERRIA JULIAN HERNANDO"/>
    <s v="LINA PADILLA"/>
    <d v="2024-05-15T12:58:57"/>
    <x v="0"/>
    <n v="0"/>
  </r>
  <r>
    <s v="DS-24050054"/>
    <d v="2024-05-15T00:00:00"/>
    <x v="631"/>
    <d v="2024-05-14T00:00:00"/>
    <d v="2024-05-14T09:53:42"/>
    <s v="OP:2023-00438.016"/>
    <s v="REPROCESO POR ASENTAMIENTO PIT DESPACHO"/>
    <s v="PUERTO BAHIA COLOMBIA DE URABA S.A [Antioquia]"/>
    <s v="Catalizadores"/>
    <s v="1.4.05.05 | Pintura"/>
    <s v="CAT-SIK.PRIM.FZ"/>
    <s v="CATALIZADOR SIKACOR PRIMER FZ COMPONENTE B (A:B=1:1) Ref: T096526-82"/>
    <n v="3"/>
    <m/>
    <m/>
    <n v="3"/>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USCATEGUI ECHEVERRIA JULIAN HERNANDO"/>
    <s v="LINA PADILLA"/>
    <d v="2024-05-15T12:58:57"/>
    <x v="0"/>
    <n v="0"/>
  </r>
  <r>
    <s v="DS-24050054"/>
    <d v="2024-05-15T00:00:00"/>
    <x v="631"/>
    <d v="2024-05-14T00:00:00"/>
    <d v="2024-05-14T09:53:42"/>
    <s v="OP:2023-00438.016"/>
    <s v="REPROCESO POR ASENTAMIENTO PIT DESPACHO"/>
    <s v="PUERTO BAHIA COLOMBIA DE URABA S.A [Antioquia]"/>
    <s v="Catalizadores"/>
    <s v="1.4.05.05 | Pintura"/>
    <s v="CAT-EPO.646"/>
    <s v="CATALIZADOR EPOXICO MACROPOXI 646 AUTOIMPRIMANTE COMPONENTE B (A:B=1G) SW"/>
    <n v="2"/>
    <m/>
    <m/>
    <n v="2"/>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USCATEGUI ECHEVERRIA JULIAN HERNANDO"/>
    <s v="LINA PADILLA"/>
    <d v="2024-05-15T12:58:57"/>
    <x v="0"/>
    <n v="0"/>
  </r>
  <r>
    <s v="DS-24050054"/>
    <d v="2024-05-15T00:00:00"/>
    <x v="631"/>
    <d v="2024-05-14T00:00:00"/>
    <d v="2024-05-14T09:53:42"/>
    <s v="OP:2023-00438.016"/>
    <s v="REPROCESO POR ASENTAMIENTO PIT DESPACHO"/>
    <s v="PUERTO BAHIA COLOMBIA DE URABA S.A [Antioquia]"/>
    <s v="Herramienta Desechable"/>
    <s v="1.4.55.15 | Herramienta Desechable"/>
    <s v="CAB-POR.20L"/>
    <s v="CABO DE MADERA PARA PORRA DE 20 LIBRAS"/>
    <n v="2"/>
    <m/>
    <m/>
    <n v="2"/>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USCATEGUI ECHEVERRIA JULIAN HERNANDO"/>
    <s v="LINA PADILLA"/>
    <d v="2024-05-15T12:58:57"/>
    <x v="0"/>
    <n v="0"/>
  </r>
  <r>
    <s v="DS-24050054"/>
    <d v="2024-05-15T00:00:00"/>
    <x v="631"/>
    <d v="2024-05-14T00:00:00"/>
    <d v="2024-05-14T09:53:42"/>
    <s v="OP:2023-00438.016"/>
    <s v="REPROCESO POR ASENTAMIENTO PIT DESPACHO"/>
    <s v="PUERTO BAHIA COLOMBIA DE URABA S.A [Antioquia]"/>
    <s v="Pintura Anticorrosiva"/>
    <s v="1.4.05.05 | Pintura"/>
    <s v="ANT-EPO.646"/>
    <s v="ANTICORROSIVO EPOXICO RAPIDO SECADO MACROPOXI 646 COMPONENTE A (A:B=1:1) SW SW SW"/>
    <n v="2"/>
    <m/>
    <m/>
    <n v="2"/>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USCATEGUI ECHEVERRIA JULIAN HERNANDO"/>
    <s v="LINA PADILLA"/>
    <d v="2024-05-15T12:58:57"/>
    <x v="0"/>
    <n v="0"/>
  </r>
  <r>
    <s v="DS-24050054"/>
    <d v="2024-05-15T00:00:00"/>
    <x v="632"/>
    <d v="2024-05-15T00:00:00"/>
    <d v="2024-05-15T10:53:11"/>
    <s v="OP:2023-00438.016"/>
    <s v="REPROCESO POR ASENTAMIENTO PIT DESPACHO"/>
    <s v="PUERTO BAHIA COLOMBIA DE URABA S.A [Antioquia]"/>
    <s v="Disco de Pulir"/>
    <s v="1.4.55.20 | Materiales y Suministros"/>
    <s v="DISCO-PULIR-4"/>
    <s v="DISCO DESBASTE 4 1/2&quot; X 1/4&quot; X 7/8&quot; A24T TIPO 27 REF: CLAVE 904 Ref: CLAVE 904"/>
    <n v="5"/>
    <m/>
    <m/>
    <n v="5"/>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USCATEGUI ECHEVERRIA JULIAN HERNANDO"/>
    <s v="LINA PADILLA"/>
    <d v="2024-05-15T12:58:57"/>
    <x v="0"/>
    <n v="0"/>
  </r>
  <r>
    <s v="DS-24050055"/>
    <d v="2024-05-15T00:00:00"/>
    <x v="633"/>
    <d v="2024-05-11T00:00:00"/>
    <d v="2024-05-15T08:09:23"/>
    <s v="OP:2023-00206.084"/>
    <s v="ITEM 601: BANDA CERRADA CERO EMISIONES BDCR 4245, 800 TPH, 56 M, 75 HP"/>
    <s v="PUERTO BAHIA COLOMBIA DE URABA S.A [Antioquia]"/>
    <s v="Tuerca Hexágona Zincada"/>
    <s v="1.4.05.08 | Tornillería"/>
    <s v="TUH-5/16"/>
    <s v="TUERCA HEX 5/16 ZINCADA"/>
    <n v="14"/>
    <m/>
    <m/>
    <n v="14"/>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PAREDES VACA PEDRO LUIS"/>
    <s v="LINA PADILLA"/>
    <d v="2024-05-15T13:00:09"/>
    <x v="0"/>
    <n v="0"/>
  </r>
  <r>
    <s v="DS-24050055"/>
    <d v="2024-05-15T00:00:00"/>
    <x v="633"/>
    <d v="2024-05-11T00:00:00"/>
    <d v="2024-05-15T08:09:23"/>
    <s v="OP:2023-00206.084"/>
    <s v="ITEM 601: BANDA CERRADA CERO EMISIONES BDCR 4245, 800 TPH, 56 M, 75 HP"/>
    <s v="PUERTO BAHIA COLOMBIA DE URABA S.A [Antioquia]"/>
    <s v="Tuerca Hexágona Zincada"/>
    <s v="1.4.05.08 | Tornillería"/>
    <s v="TUH-5/16"/>
    <s v="TUERCA HEX 5/16 ZINCADA"/>
    <n v="60"/>
    <m/>
    <m/>
    <n v="6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PAREDES VACA PEDRO LUIS"/>
    <s v="LINA PADILLA"/>
    <d v="2024-05-15T13:00:09"/>
    <x v="0"/>
    <n v="0"/>
  </r>
  <r>
    <s v="DS-24050055"/>
    <d v="2024-05-15T00:00:00"/>
    <x v="633"/>
    <d v="2024-05-11T00:00:00"/>
    <d v="2024-05-15T08:09:23"/>
    <s v="OP:2023-00206.084"/>
    <s v="ITEM 601: BANDA CERRADA CERO EMISIONES BDCR 4245, 800 TPH, 56 M, 75 HP"/>
    <s v="PUERTO BAHIA COLOMBIA DE URABA S.A [Antioquia]"/>
    <s v="Tuerca Hexágona Zincada"/>
    <s v="1.4.05.08 | Tornillería"/>
    <s v="TUH-3/8"/>
    <s v="TUERCA HEX 3/8 ZINCADA"/>
    <n v="40"/>
    <m/>
    <m/>
    <n v="4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PAREDES VACA PEDRO LUIS"/>
    <s v="LINA PADILLA"/>
    <d v="2024-05-15T13:00:09"/>
    <x v="0"/>
    <n v="0"/>
  </r>
  <r>
    <s v="DS-24050055"/>
    <d v="2024-05-15T00:00:00"/>
    <x v="633"/>
    <d v="2024-05-11T00:00:00"/>
    <d v="2024-05-15T08:09:23"/>
    <s v="OP:2023-00206.084"/>
    <s v="ITEM 601: BANDA CERRADA CERO EMISIONES BDCR 4245, 800 TPH, 56 M, 75 HP"/>
    <s v="PUERTO BAHIA COLOMBIA DE URABA S.A [Antioquia]"/>
    <s v="Tuerca Hexágona Zincada"/>
    <s v="1.4.05.08 | Tornillería"/>
    <s v="TUH-3/8"/>
    <s v="TUERCA HEX 3/8 ZINCADA"/>
    <n v="410"/>
    <m/>
    <m/>
    <n v="41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PAREDES VACA PEDRO LUIS"/>
    <s v="LINA PADILLA"/>
    <d v="2024-05-15T13:00:09"/>
    <x v="0"/>
    <n v="0"/>
  </r>
  <r>
    <s v="DS-24050055"/>
    <d v="2024-05-15T00:00:00"/>
    <x v="633"/>
    <d v="2024-05-11T00:00:00"/>
    <d v="2024-05-15T08:09:23"/>
    <s v="OP:2023-00206.084"/>
    <s v="ITEM 601: BANDA CERRADA CERO EMISIONES BDCR 4245, 800 TPH, 56 M, 75 HP"/>
    <s v="PUERTO BAHIA COLOMBIA DE URABA S.A [Antioquia]"/>
    <s v="Tuerca Hexágona Galvanizada"/>
    <s v="1.4.05.08 | Tornillería"/>
    <s v="TUE-3/4.GALV.A194.GR2H"/>
    <s v="TUERCA HEX 3/4 - GALVANIZADA REF,  A194 GRADO 2H - 10HPP"/>
    <n v="10"/>
    <m/>
    <m/>
    <n v="1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PAREDES VACA PEDRO LUIS"/>
    <s v="LINA PADILLA"/>
    <d v="2024-05-15T13:00:09"/>
    <x v="0"/>
    <n v="0"/>
  </r>
  <r>
    <s v="DS-24050055"/>
    <d v="2024-05-15T00:00:00"/>
    <x v="633"/>
    <d v="2024-05-11T00:00:00"/>
    <d v="2024-05-15T08:09:23"/>
    <s v="OP:2023-00206.084"/>
    <s v="ITEM 601: BANDA CERRADA CERO EMISIONES BDCR 4245, 800 TPH, 56 M, 75 HP"/>
    <s v="PUERTO BAHIA COLOMBIA DE URABA S.A [Antioquia]"/>
    <s v="Tornillo Hexágono"/>
    <s v="1.4.05.08 | Tornillería"/>
    <s v="THE-3/8X1"/>
    <s v="TORNILLO HEX 3/8 X 1 ZINCADO"/>
    <n v="320"/>
    <m/>
    <m/>
    <n v="32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PAREDES VACA PEDRO LUIS"/>
    <s v="LINA PADILLA"/>
    <d v="2024-05-15T13:00:09"/>
    <x v="0"/>
    <n v="0"/>
  </r>
  <r>
    <s v="DS-24050055"/>
    <d v="2024-05-15T00:00:00"/>
    <x v="633"/>
    <d v="2024-05-11T00:00:00"/>
    <d v="2024-05-15T08:09:23"/>
    <s v="OP:2023-00206.084"/>
    <s v="ITEM 601: BANDA CERRADA CERO EMISIONES BDCR 4245, 800 TPH, 56 M, 75 HP"/>
    <s v="PUERTO BAHIA COLOMBIA DE URABA S.A [Antioquia]"/>
    <s v="Tornillo Hexágono"/>
    <s v="1.4.05.08 | Tornillería"/>
    <s v="THE-3/4.X4 GALV"/>
    <s v="TORNILLO HEX 3/4 X 4 - GALVANIZADO REF. A325 TIPO 1"/>
    <n v="2"/>
    <m/>
    <m/>
    <n v="2"/>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PAREDES VACA PEDRO LUIS"/>
    <s v="LINA PADILLA"/>
    <d v="2024-05-15T13:00:09"/>
    <x v="0"/>
    <n v="0"/>
  </r>
  <r>
    <s v="DS-24050055"/>
    <d v="2024-05-15T00:00:00"/>
    <x v="633"/>
    <d v="2024-05-11T00:00:00"/>
    <d v="2024-05-15T08:09:23"/>
    <s v="OP:2023-00206.084"/>
    <s v="ITEM 601: BANDA CERRADA CERO EMISIONES BDCR 4245, 800 TPH, 56 M, 75 HP"/>
    <s v="PUERTO BAHIA COLOMBIA DE URABA S.A [Antioquia]"/>
    <s v="Tornillo Carriaje"/>
    <s v="1.4.05.08 | Tornillería"/>
    <s v="TCA-3/8X1"/>
    <s v="TORNILLO CARRIAJE 3/8 X 1 ZINCADO"/>
    <n v="30"/>
    <m/>
    <m/>
    <n v="3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PAREDES VACA PEDRO LUIS"/>
    <s v="LINA PADILLA"/>
    <d v="2024-05-15T13:00:09"/>
    <x v="0"/>
    <n v="0"/>
  </r>
  <r>
    <s v="DS-24050055"/>
    <d v="2024-05-15T00:00:00"/>
    <x v="633"/>
    <d v="2024-05-11T00:00:00"/>
    <d v="2024-05-15T08:09:23"/>
    <s v="OP:2023-00206.084"/>
    <s v="ITEM 601: BANDA CERRADA CERO EMISIONES BDCR 4245, 800 TPH, 56 M, 75 HP"/>
    <s v="PUERTO BAHIA COLOMBIA DE URABA S.A [Antioquia]"/>
    <s v="Tornillo Bristol con cabeza"/>
    <s v="1.4.05.08 | Tornillería"/>
    <s v="TBR-A-5/16X11/4"/>
    <s v="TORNILLO BRISTOL AVELLAN 5/16 X 1 1/4 - INOX"/>
    <n v="4"/>
    <m/>
    <m/>
    <n v="4"/>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PAREDES VACA PEDRO LUIS"/>
    <s v="LINA PADILLA"/>
    <d v="2024-05-15T13:00:09"/>
    <x v="0"/>
    <n v="0"/>
  </r>
  <r>
    <s v="DS-24050055"/>
    <d v="2024-05-15T00:00:00"/>
    <x v="633"/>
    <d v="2024-05-11T00:00:00"/>
    <d v="2024-05-15T08:09:23"/>
    <s v="OP:2023-00206.084"/>
    <s v="ITEM 601: BANDA CERRADA CERO EMISIONES BDCR 4245, 800 TPH, 56 M, 75 HP"/>
    <s v="PUERTO BAHIA COLOMBIA DE URABA S.A [Antioquia]"/>
    <s v="Arandela Presión"/>
    <s v="1.4.05.08 | Tornillería"/>
    <s v="APR-1"/>
    <s v="ARANDELA PRESION 1 ZINCADA"/>
    <n v="8"/>
    <m/>
    <m/>
    <n v="8"/>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PAREDES VACA PEDRO LUIS"/>
    <s v="LINA PADILLA"/>
    <d v="2024-05-15T13:00:09"/>
    <x v="0"/>
    <n v="0"/>
  </r>
  <r>
    <s v="DS-24050055"/>
    <d v="2024-05-15T00:00:00"/>
    <x v="633"/>
    <d v="2024-05-11T00:00:00"/>
    <d v="2024-05-15T08:09:23"/>
    <s v="OP:2023-00206.084"/>
    <s v="ITEM 601: BANDA CERRADA CERO EMISIONES BDCR 4245, 800 TPH, 56 M, 75 HP"/>
    <s v="PUERTO BAHIA COLOMBIA DE URABA S.A [Antioquia]"/>
    <s v="Arandela Plana"/>
    <s v="1.4.05.08 | Tornillería"/>
    <s v="APL-5/16"/>
    <s v="ARANDELA PLANA 5/16 ZINCADA"/>
    <n v="30"/>
    <m/>
    <m/>
    <n v="30"/>
    <s v="HUACAL"/>
    <s v="Transportador por: TRANSPORTES TERRESTRES DE CARGA LTDA. Placa: XVM567. Cédula Conductor: 91345365. Nombre Conductor: MANTILLA CARLOS ARTURO. Celular Conductor: 3107884938"/>
    <s v="TRANSPORTES TERRESTRES DE CARGA LTDA"/>
    <s v="VEREDA EL CANAL CORR NUEVA COLONIA, TURBO, ANTIOQUIA"/>
    <s v="TURBO"/>
    <s v="PAREDES VACA PEDRO LUIS"/>
    <s v="LINA PADILLA"/>
    <d v="2024-05-15T13:00:09"/>
    <x v="0"/>
    <n v="0"/>
  </r>
  <r>
    <s v="DS-24050059"/>
    <d v="2024-05-15T00:00:00"/>
    <x v="634"/>
    <d v="2024-05-15T00:00:00"/>
    <d v="2024-05-15T14:25:36"/>
    <s v="OP:2023-00438.016"/>
    <s v="REPROCESO POR ASENTAMIENTO PIT DESPACHO"/>
    <s v="PUERTO BAHIA COLOMBIA DE URABA S.A [Antioquia]"/>
    <s v="Pintura Esmalte"/>
    <s v="1.4.05.05 | Pintura"/>
    <s v="ESM-URE.CMA"/>
    <s v="ESMALTE URETANO AR + CATALIZADOR URETANO AR -KIT (A:B=5:1) SIKA RAL 9006 Ref: 782228"/>
    <n v="6"/>
    <m/>
    <m/>
    <n v="6"/>
    <s v="PQ  1"/>
    <s v="Transportador por: TRANSPORTES TERRESTRES DE CARGA LTDA. Placa: XVM567. Cédula Conductor: 91345365. Nombre Conductor: MANTILLA CARLOS ARTURO. Celular Conductor: 3107884938"/>
    <s v="TRANSPORTES TERRESTRES DE CARGA LTDA"/>
    <s v="VEREDA EL CANAL CORR NUEVA COLONIA, TURBO, ANTIOQUIA"/>
    <s v="TURBO"/>
    <s v="USCATEGUI ECHEVERRIA JULIAN HERNANDO"/>
    <s v="LINA PADILLA"/>
    <d v="2024-05-15T15:58:35"/>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Materiales y Suministros"/>
    <s v="1.4.55.20 | Materiales y Suministros"/>
    <s v="WYP-ALL.X80"/>
    <s v="ESTOPA WYPALL X - 80  ROLLO 80 PAÑOS DE 42 CM X 28 CM"/>
    <n v="1"/>
    <m/>
    <m/>
    <n v="1"/>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Soldadura 7018"/>
    <s v="1.4.05.07 | Soldadura"/>
    <s v="SOL-7018-1/8"/>
    <s v="SOLDADURA 7018 1/8 WEST ARCO WEST ARCO"/>
    <n v="1"/>
    <m/>
    <m/>
    <n v="1"/>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Soldadura 6010"/>
    <s v="1.4.05.07 | Soldadura"/>
    <s v="SOL-6010-1/8"/>
    <s v="SOLDADURA 6010 1/8 WEST ARCO WEST ARCO"/>
    <n v="1"/>
    <m/>
    <m/>
    <n v="1"/>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Elementos de Protección"/>
    <s v="1.4.55.12 | Materiales y Suministros para MO"/>
    <s v="MAS-DES.KN5"/>
    <s v="MASCARILLA DESECHABLE N95 - 5 CAPAS"/>
    <n v="6"/>
    <m/>
    <m/>
    <n v="6"/>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Materiales y Suministros"/>
    <s v="1.4.55.20 | Materiales y Suministros"/>
    <s v="LUB-ANT.8ONZ"/>
    <s v="LUBRICANTE PENETRANTE AFLOJADOR DE TUERCAS Y TORNILLOS ANTIOXIDANTE X 8 ONZAS REF: REST PI Ref: REST PI"/>
    <n v="2"/>
    <m/>
    <m/>
    <n v="2"/>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Guantes"/>
    <s v="1.4.55.12 | Materiales y Suministros para MO"/>
    <s v="GUA-POL.G40.9"/>
    <s v="GUANTE G40 POLIURETANO MANTENIMIENTO # 9"/>
    <n v="3"/>
    <m/>
    <m/>
    <n v="3"/>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Disco de Pulir"/>
    <s v="1.4.55.20 | Materiales y Suministros"/>
    <s v="DISCO-PULIR-4"/>
    <s v="DISCO DESBASTE 4 1/2&quot; X 1/4&quot; X 7/8&quot; A24T TIPO 27 REF: CLAVE 904 Ref: CLAVE 904"/>
    <n v="1"/>
    <m/>
    <m/>
    <n v="1"/>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Disco de Pulir"/>
    <s v="1.4.55.20 | Materiales y Suministros"/>
    <s v="DISCO-PULIR-1/4"/>
    <s v="DISCO DESBASTE 7&quot; X 1/4&quot; X 7/8&quot; A24T TIPO 27 Ref: CLAVE 906"/>
    <n v="1"/>
    <m/>
    <m/>
    <n v="1"/>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Disco de Corte"/>
    <s v="1.4.55.20 | Materiales y Suministros"/>
    <s v="DISCO-CORTE-4 1"/>
    <s v="DISCO CORTE 4 1/2&quot; X 1/16&quot; X 7/8&quot; A46T TIPO 1 Ref: CLAVE 422"/>
    <n v="3"/>
    <m/>
    <m/>
    <n v="3"/>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Disco de Corte"/>
    <s v="1.4.55.20 | Materiales y Suministros"/>
    <s v="DISCO-CORTE-1/1"/>
    <s v="DISCO CORTE 7&quot; X 1/16&quot; X 7/8&quot; A46T TIPO 42 ABRACOL Ref: CLAVE 443"/>
    <n v="3"/>
    <m/>
    <m/>
    <n v="3"/>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Elementos de Protección"/>
    <s v="1.4.55.12 | Materiales y Suministros para MO"/>
    <s v="CAS-TIP.1.AMA."/>
    <s v="CASCO DIELECTRICO CON RACHET - COLOR AMARILLO ARM Ref: A1300RC"/>
    <n v="2"/>
    <m/>
    <m/>
    <n v="2"/>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2"/>
    <d v="2024-05-16T00:00:00"/>
    <x v="635"/>
    <d v="2024-05-16T00:00:00"/>
    <d v="2024-05-15T15:09:21"/>
    <s v="OP:2023-00091.005"/>
    <s v="OP: 398-27/2021 TRANSPORTADOR DE CADENA GALVANIZADO TRCG 3036 @251 M3/H, 60.3 M, 40 HP.( EXPLOSION PROOF) TRCG 3036"/>
    <s v="SOCIEDAD PORTUARIA REGIONAL DE BARRANQUILLA S.A [Barranquilla]"/>
    <s v="Elementos de Protección"/>
    <s v="1.4.55.12 | Materiales y Suministros para MO"/>
    <s v="ARA-CAS.AMA"/>
    <s v="ARAÑA PARA CASCO DIELECTRICO"/>
    <n v="2"/>
    <m/>
    <m/>
    <n v="2"/>
    <m/>
    <s v="Transportador por: TCC SAS [Floridablanca]. Placa: NA. Cédula Conductor: 860016640. Nombre Conductor: TCC SAS [Floridablanca]. Celular Conductor: 6973888"/>
    <s v="TCC SAS"/>
    <s v="CL 1A CR 38 ORILLA DEL RIO BARRANQUILLA"/>
    <s v="BARRANQUILLA"/>
    <s v="REINEL BALLESTEROS HUMBERTO"/>
    <s v="SERGIO RODRIGUEZ"/>
    <d v="2024-05-16T10:38:43"/>
    <x v="0"/>
    <n v="0"/>
  </r>
  <r>
    <s v="DS-24050067"/>
    <d v="2024-05-17T00:00:00"/>
    <x v="571"/>
    <d v="2024-05-02T00:00:00"/>
    <d v="2024-04-30T17:25:26"/>
    <s v="OP:2023-00240.002"/>
    <s v="MONTAJE  DE ESTRUCTURA METÁLICA EN ACERO ESTRUCTURAL  A572"/>
    <s v="CONSORCIO CONSTRUCCIONES HOSPITALARIAS [Bogotá D.C.]"/>
    <s v="Pintura Diversos"/>
    <s v="1.4.05.05 | Pintura"/>
    <s v="DIS-ALQ.PIN"/>
    <s v="DISOLVENTE ALQUIDICO PINTUNAL REF: 6L-5 Ref: 6L-5"/>
    <n v="5"/>
    <m/>
    <m/>
    <n v="5"/>
    <m/>
    <s v="Transportador por: NAVAS NARIÑO REYNALDO. Placa: BVG095. Cédula Conductor: 91238062. Nombre Conductor: REYNALDO NAVAS. Celular Conductor: 3158505444"/>
    <s v="NAVAS NARIÑO REYNALDO"/>
    <s v="CR 12 84 A 12 OF 301"/>
    <s v="BOGOTÁ. D.C."/>
    <s v="PINTO PINZON LUIS ARNULFO"/>
    <s v="JORGE ROMAN"/>
    <d v="2024-05-17T07:36:59"/>
    <x v="0"/>
    <n v="0"/>
  </r>
  <r>
    <s v="DS-24050067"/>
    <d v="2024-05-17T00:00:00"/>
    <x v="636"/>
    <d v="2024-05-13T00:00:00"/>
    <d v="2024-05-16T16:30:36"/>
    <s v="OP:2023-00240.001"/>
    <s v="DISEÑO DE PLANOS TALLER FABRICACIÓN DE ESTRUCTURA METÁLICA EN ACERO ESTRUCTURAL A-572"/>
    <s v="CONSORCIO CONSTRUCCIONES HOSPITALARIAS [Bogotá D.C.]"/>
    <s v="Pintura Esmalte"/>
    <s v="1.4.05.05 | Pintura"/>
    <s v="ESM-ALU.ALQ"/>
    <s v="ESMALTE ALQUIDICO ALUMINIO RAL 9006 PINTUNAL"/>
    <n v="5"/>
    <m/>
    <m/>
    <n v="5"/>
    <m/>
    <s v="Transportador por: NAVAS NARIÑO REYNALDO. Placa: BVG095. Cédula Conductor: 91238062. Nombre Conductor: REYNALDO NAVAS. Celular Conductor: 3158505444"/>
    <s v="NAVAS NARIÑO REYNALDO"/>
    <s v="CR 12 84 A 12 OF 301"/>
    <s v="BOGOTÁ. D.C."/>
    <s v="PINTO PINZON LUIS ARNULFO"/>
    <s v="JORGE ROMAN"/>
    <d v="2024-05-17T07:36:59"/>
    <x v="0"/>
    <n v="0"/>
  </r>
  <r>
    <s v="DS-24050067"/>
    <d v="2024-05-17T00:00:00"/>
    <x v="636"/>
    <d v="2024-05-13T00:00:00"/>
    <d v="2024-05-16T16:30:36"/>
    <s v="OP:2023-00240.001"/>
    <s v="DISEÑO DE PLANOS TALLER FABRICACIÓN DE ESTRUCTURA METÁLICA EN ACERO ESTRUCTURAL A-572"/>
    <s v="CONSORCIO CONSTRUCCIONES HOSPITALARIAS [Bogotá D.C.]"/>
    <s v="Pintura Esmalte"/>
    <s v="1.4.05.05 | Pintura"/>
    <s v="ESM-ALQ.ALU"/>
    <s v="ESMALTE ALQUIDICO AZUL RAL6505 PINTUNAL"/>
    <n v="20"/>
    <m/>
    <m/>
    <n v="20"/>
    <m/>
    <s v="Transportador por: NAVAS NARIÑO REYNALDO. Placa: BVG095. Cédula Conductor: 91238062. Nombre Conductor: REYNALDO NAVAS. Celular Conductor: 3158505444"/>
    <s v="NAVAS NARIÑO REYNALDO"/>
    <s v="CR 12 84 A 12 OF 301"/>
    <s v="BOGOTÁ. D.C."/>
    <s v="PINTO PINZON LUIS ARNULFO"/>
    <s v="JORGE ROMAN"/>
    <d v="2024-05-17T07:36:59"/>
    <x v="0"/>
    <n v="0"/>
  </r>
  <r>
    <s v="DS-24050067"/>
    <d v="2024-05-17T00:00:00"/>
    <x v="636"/>
    <d v="2024-05-13T00:00:00"/>
    <d v="2024-05-16T16:30:36"/>
    <s v="OP:2023-00240.001"/>
    <s v="DISEÑO DE PLANOS TALLER FABRICACIÓN DE ESTRUCTURA METÁLICA EN ACERO ESTRUCTURAL A-572"/>
    <s v="CONSORCIO CONSTRUCCIONES HOSPITALARIAS [Bogotá D.C.]"/>
    <s v="Pintura Epoxica"/>
    <s v="1.4.05.05 | Pintura"/>
    <s v="DIS-EPO.PIN"/>
    <s v="DISOLVENTE EPOXICO PINTUNAL Ref: 13-5"/>
    <n v="5"/>
    <m/>
    <m/>
    <n v="5"/>
    <m/>
    <s v="Transportador por: NAVAS NARIÑO REYNALDO. Placa: BVG095. Cédula Conductor: 91238062. Nombre Conductor: REYNALDO NAVAS. Celular Conductor: 3158505444"/>
    <s v="NAVAS NARIÑO REYNALDO"/>
    <s v="CR 12 84 A 12 OF 301"/>
    <s v="BOGOTÁ. D.C."/>
    <s v="PINTO PINZON LUIS ARNULFO"/>
    <s v="JORGE ROMAN"/>
    <d v="2024-05-17T07:36:59"/>
    <x v="0"/>
    <n v="0"/>
  </r>
  <r>
    <s v="DS-24050067"/>
    <d v="2024-05-17T00:00:00"/>
    <x v="636"/>
    <d v="2024-05-13T00:00:00"/>
    <d v="2024-05-16T16:30:36"/>
    <s v="OP:2023-00240.001"/>
    <s v="DISEÑO DE PLANOS TALLER FABRICACIÓN DE ESTRUCTURA METÁLICA EN ACERO ESTRUCTURAL A-572"/>
    <s v="CONSORCIO CONSTRUCCIONES HOSPITALARIAS [Bogotá D.C.]"/>
    <s v="Pintura Diversos"/>
    <s v="1.4.05.05 | Pintura"/>
    <s v="DIS-ALQ.PIN"/>
    <s v="DISOLVENTE ALQUIDICO PINTUNAL REF: 6L-5 Ref: 6L-5"/>
    <n v="10"/>
    <m/>
    <m/>
    <n v="10"/>
    <m/>
    <s v="Transportador por: NAVAS NARIÑO REYNALDO. Placa: BVG095. Cédula Conductor: 91238062. Nombre Conductor: REYNALDO NAVAS. Celular Conductor: 3158505444"/>
    <s v="NAVAS NARIÑO REYNALDO"/>
    <s v="CR 12 84 A 12 OF 301"/>
    <s v="BOGOTÁ. D.C."/>
    <s v="PINTO PINZON LUIS ARNULFO"/>
    <s v="JORGE ROMAN"/>
    <d v="2024-05-17T07:36:59"/>
    <x v="0"/>
    <n v="0"/>
  </r>
  <r>
    <s v="DS-24050067"/>
    <d v="2024-05-17T00:00:00"/>
    <x v="637"/>
    <d v="2024-05-15T00:00:00"/>
    <d v="2024-05-14T17:59:52"/>
    <s v="OP:2023-00240.002"/>
    <s v="MONTAJE  DE ESTRUCTURA METÁLICA EN ACERO ESTRUCTURAL  A572"/>
    <s v="CONSORCIO CONSTRUCCIONES HOSPITALARIAS [Bogotá D.C.]"/>
    <s v="A.C.P.M"/>
    <s v="1.4.55.05 | Combustibles y Lubricantes"/>
    <s v="COM-ACP.M"/>
    <s v="ACPM"/>
    <n v="55"/>
    <m/>
    <m/>
    <n v="55"/>
    <m/>
    <s v="Transportador por: NAVAS NARIÑO REYNALDO. Placa: BVG095. Cédula Conductor: 91238062. Nombre Conductor: REYNALDO NAVAS. Celular Conductor: 3158505444"/>
    <s v="NAVAS NARIÑO REYNALDO"/>
    <s v="CR 12 84 A 12 OF 301"/>
    <s v="BOGOTÁ. D.C."/>
    <s v="PINTO PINZON LUIS ARNULFO"/>
    <s v="JORGE ROMAN"/>
    <d v="2024-05-17T07:36:59"/>
    <x v="0"/>
    <n v="0"/>
  </r>
  <r>
    <s v="DS-24050067"/>
    <d v="2024-05-17T00:00:00"/>
    <x v="638"/>
    <d v="2024-05-16T00:00:00"/>
    <d v="2024-05-15T17:46:14"/>
    <s v="OP:2023-00240.001"/>
    <s v="DISEÑO DE PLANOS TALLER FABRICACIÓN DE ESTRUCTURA METÁLICA EN ACERO ESTRUCTURAL A-572"/>
    <s v="CONSORCIO CONSTRUCCIONES HOSPITALARIAS [Bogotá D.C.]"/>
    <s v="Varios Diversos"/>
    <s v="1.4.05.10 | Varios"/>
    <s v="CRA-FIJ.GAL"/>
    <s v="GRAPAS DE FIJACION TIPO CLIP GALVANIZADO"/>
    <n v="770"/>
    <m/>
    <m/>
    <n v="770"/>
    <m/>
    <s v="Transportador por: NAVAS NARIÑO REYNALDO. Placa: BVG095. Cédula Conductor: 91238062. Nombre Conductor: REYNALDO NAVAS. Celular Conductor: 3158505444"/>
    <s v="NAVAS NARIÑO REYNALDO"/>
    <s v="CR 12 84 A 12 OF 301"/>
    <s v="BOGOTÁ. D.C."/>
    <s v="PINTO PINZON LUIS ARNULFO"/>
    <s v="JORGE ROMAN"/>
    <d v="2024-05-17T07:36:59"/>
    <x v="0"/>
    <n v="0"/>
  </r>
  <r>
    <s v="DS-24050070"/>
    <d v="2024-05-17T00:00:00"/>
    <x v="639"/>
    <d v="2024-05-17T00:00:00"/>
    <d v="2024-05-17T09:54:55"/>
    <s v="OP:2024-00290.001"/>
    <s v="MANGA DE CARGA ZARANDA MUYANG 142C"/>
    <s v="ALIMENTOS FINCA S.A.S. [Ciénaga de Oro - Cerete]"/>
    <s v="Varios Diversos"/>
    <s v="1.4.05.10 | Varios"/>
    <s v="MAN-TEL.200X400X30"/>
    <s v="MANGA CONICA EN TELA DE ALTA TENACIDAD DOBLE CON ANILLO DE REFUERZO Ø 200 MM A Ø 400 MM - ALTURA DE 30 CM"/>
    <n v="5"/>
    <m/>
    <m/>
    <n v="5"/>
    <s v="PAQ-1"/>
    <s v="GUIA TCC 356291071-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5-17T12:19:38"/>
    <x v="0"/>
    <n v="0"/>
  </r>
  <r>
    <s v="DS-24050070"/>
    <d v="2024-05-17T00:00:00"/>
    <x v="640"/>
    <d v="2024-05-17T00:00:00"/>
    <d v="2024-05-17T09:59:24"/>
    <s v="OP:2024-00245.001"/>
    <s v="MANGA  EN TELA DE ALTA TENAZIDAD, DESCARGA ZARANDA MUYANG"/>
    <s v="ALIMENTOS FINCA S.A.S. [Ciénaga de Oro - Cerete]"/>
    <s v="Varios Diversos"/>
    <s v="1.4.05.10 | Varios"/>
    <s v="MAN-TEL.200X30"/>
    <s v="MANGA EN TELA DE ALTA TENACIDAD CON DOBLE ANILLO DE REFUERZO Ø 200 MM LARGO 30 CM"/>
    <n v="4"/>
    <m/>
    <m/>
    <n v="4"/>
    <s v="PAQ-1"/>
    <s v="GUIA TCC 356291071-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5-17T12:19:38"/>
    <x v="0"/>
    <n v="0"/>
  </r>
  <r>
    <s v="DS-24050076"/>
    <d v="2024-05-18T00:00:00"/>
    <x v="641"/>
    <d v="2024-05-18T00:00:00"/>
    <d v="2024-05-17T22:17:05"/>
    <s v="OP:2024-00322.001"/>
    <s v="SUMINISTRO DE TECNICO PARA ACOMPAÑAMIENTO EN LA PUESTA EN LA LINEA DE PELETIZADO PLTZ 25 - DADO ANCHO"/>
    <s v="OPERADORA AVICOLA COLOMBIA S.A.S [Barbosa]"/>
    <s v="Materiales y Suministros"/>
    <s v="1.4.55.20 | Materiales y Suministros"/>
    <s v="WYP-ALL.X80"/>
    <s v="ESTOPA WYPALL X - 80  ROLLO 80 PAÑOS DE 42 CM X 28 CM"/>
    <n v="1"/>
    <m/>
    <m/>
    <n v="1"/>
    <s v="TRANSPORTA HELI CASTRO"/>
    <s v="Transportador por: CASTRO JIMENEZ HELI. Placa: HEL123. Cédula Conductor: 13542619. Nombre Conductor: HELI CASTRO. Celular Conductor: 3212053699"/>
    <s v="CASTRO JIMENEZ HELI"/>
    <s v="KM 5 VIA ANTIGUA GIRARDOTA - HATILLO FRENTE A CRYOGAS"/>
    <s v="BARBOSA"/>
    <s v="CRISTANCHO MOGOLLON ALVARO ANDRES"/>
    <s v="JORGE ROMAN"/>
    <d v="2024-05-18T07:51:34"/>
    <x v="0"/>
    <n v="0"/>
  </r>
  <r>
    <s v="DS-24050076"/>
    <d v="2024-05-18T00:00:00"/>
    <x v="641"/>
    <d v="2024-05-18T00:00:00"/>
    <d v="2024-05-17T22:17:05"/>
    <s v="OP:2024-00322.001"/>
    <s v="SUMINISTRO DE TECNICO PARA ACOMPAÑAMIENTO EN LA PUESTA EN LA LINEA DE PELETIZADO PLTZ 25 - DADO ANCHO"/>
    <s v="OPERADORA AVICOLA COLOMBIA S.A.S [Barbosa]"/>
    <s v="Materiales y Suministros"/>
    <s v="1.4.55.20 | Materiales y Suministros"/>
    <s v="LUB-ANT.8ONZ"/>
    <s v="LUBRICANTE PENETRANTE AFLOJADOR DE TUERCAS Y TORNILLOS ANTIOXIDANTE X 8 ONZAS REF: REST PI Ref: REST PI"/>
    <n v="2"/>
    <m/>
    <m/>
    <n v="2"/>
    <s v="TRANSPORTA HELI CASTRO"/>
    <s v="Transportador por: CASTRO JIMENEZ HELI. Placa: HEL123. Cédula Conductor: 13542619. Nombre Conductor: HELI CASTRO. Celular Conductor: 3212053699"/>
    <s v="CASTRO JIMENEZ HELI"/>
    <s v="KM 5 VIA ANTIGUA GIRARDOTA - HATILLO FRENTE A CRYOGAS"/>
    <s v="BARBOSA"/>
    <s v="CRISTANCHO MOGOLLON ALVARO ANDRES"/>
    <s v="JORGE ROMAN"/>
    <d v="2024-05-18T07:51:34"/>
    <x v="0"/>
    <n v="0"/>
  </r>
  <r>
    <s v="DS-24050076"/>
    <d v="2024-05-18T00:00:00"/>
    <x v="641"/>
    <d v="2024-05-18T00:00:00"/>
    <d v="2024-05-17T22:17:05"/>
    <s v="OP:2024-00322.001"/>
    <s v="SUMINISTRO DE TECNICO PARA ACOMPAÑAMIENTO EN LA PUESTA EN LA LINEA DE PELETIZADO PLTZ 25 - DADO ANCHO"/>
    <s v="OPERADORA AVICOLA COLOMBIA S.A.S [Barbosa]"/>
    <s v="Materiales y Suministros"/>
    <s v="1.4.55.20 | Materiales y Suministros"/>
    <s v="LIJ-TRA. #150"/>
    <s v="LIJA DE TRAPO # 150 MULTI-FLEX  12&quot; ABRACOL"/>
    <n v="1"/>
    <m/>
    <m/>
    <n v="1"/>
    <s v="TRANSPORTA HELI CASTRO"/>
    <s v="Transportador por: CASTRO JIMENEZ HELI. Placa: HEL123. Cédula Conductor: 13542619. Nombre Conductor: HELI CASTRO. Celular Conductor: 3212053699"/>
    <s v="CASTRO JIMENEZ HELI"/>
    <s v="KM 5 VIA ANTIGUA GIRARDOTA - HATILLO FRENTE A CRYOGAS"/>
    <s v="BARBOSA"/>
    <s v="CRISTANCHO MOGOLLON ALVARO ANDRES"/>
    <s v="JORGE ROMAN"/>
    <d v="2024-05-18T07:51:34"/>
    <x v="0"/>
    <n v="0"/>
  </r>
  <r>
    <s v="DS-24050076"/>
    <d v="2024-05-18T00:00:00"/>
    <x v="641"/>
    <d v="2024-05-18T00:00:00"/>
    <d v="2024-05-17T22:17:05"/>
    <s v="OP:2024-00322.001"/>
    <s v="SUMINISTRO DE TECNICO PARA ACOMPAÑAMIENTO EN LA PUESTA EN LA LINEA DE PELETIZADO PLTZ 25 - DADO ANCHO"/>
    <s v="OPERADORA AVICOLA COLOMBIA S.A.S [Barbosa]"/>
    <s v="Guantes"/>
    <s v="1.4.55.12 | Materiales y Suministros para MO"/>
    <s v="GUA-POL.G40.9"/>
    <s v="GUANTE G40 POLIURETANO MANTENIMIENTO # 9"/>
    <n v="5"/>
    <m/>
    <m/>
    <n v="5"/>
    <s v="TRANSPORTA HELI CASTRO"/>
    <s v="Transportador por: CASTRO JIMENEZ HELI. Placa: HEL123. Cédula Conductor: 13542619. Nombre Conductor: HELI CASTRO. Celular Conductor: 3212053699"/>
    <s v="CASTRO JIMENEZ HELI"/>
    <s v="KM 5 VIA ANTIGUA GIRARDOTA - HATILLO FRENTE A CRYOGAS"/>
    <s v="BARBOSA"/>
    <s v="CRISTANCHO MOGOLLON ALVARO ANDRES"/>
    <s v="JORGE ROMAN"/>
    <d v="2024-05-18T07:51:34"/>
    <x v="0"/>
    <n v="0"/>
  </r>
  <r>
    <s v="DS-24050076"/>
    <d v="2024-05-18T00:00:00"/>
    <x v="641"/>
    <d v="2024-05-18T00:00:00"/>
    <d v="2024-05-17T22:17:05"/>
    <s v="OP:2024-00322.001"/>
    <s v="SUMINISTRO DE TECNICO PARA ACOMPAÑAMIENTO EN LA PUESTA EN LA LINEA DE PELETIZADO PLTZ 25 - DADO ANCHO"/>
    <s v="OPERADORA AVICOLA COLOMBIA S.A.S [Barbosa]"/>
    <s v="Disco Varios"/>
    <s v="1.4.55.20 | Materiales y Suministros"/>
    <s v="DIS-FLA.4.1/2X7/8.GR.INT"/>
    <s v="DISCO FLAP 4 1/2&quot; X 7/8&quot; GRANO 60 BOSH"/>
    <n v="5"/>
    <m/>
    <m/>
    <n v="5"/>
    <s v="TRANSPORTA HELI CASTRO"/>
    <s v="Transportador por: CASTRO JIMENEZ HELI. Placa: HEL123. Cédula Conductor: 13542619. Nombre Conductor: HELI CASTRO. Celular Conductor: 3212053699"/>
    <s v="CASTRO JIMENEZ HELI"/>
    <s v="KM 5 VIA ANTIGUA GIRARDOTA - HATILLO FRENTE A CRYOGAS"/>
    <s v="BARBOSA"/>
    <s v="CRISTANCHO MOGOLLON ALVARO ANDRES"/>
    <s v="JORGE ROMAN"/>
    <d v="2024-05-18T07:51:34"/>
    <x v="0"/>
    <n v="0"/>
  </r>
  <r>
    <s v="DS-24050076"/>
    <d v="2024-05-18T00:00:00"/>
    <x v="641"/>
    <d v="2024-05-18T00:00:00"/>
    <d v="2024-05-17T22:17:05"/>
    <s v="OP:2024-00322.001"/>
    <s v="SUMINISTRO DE TECNICO PARA ACOMPAÑAMIENTO EN LA PUESTA EN LA LINEA DE PELETIZADO PLTZ 25 - DADO ANCHO"/>
    <s v="OPERADORA AVICOLA COLOMBIA S.A.S [Barbosa]"/>
    <s v="Disco de Corte"/>
    <s v="1.4.55.20 | Materiales y Suministros"/>
    <s v="DISCO-CORTE-4 1"/>
    <s v="DISCO CORTE 4 1/2&quot; X 1/16&quot; X 7/8&quot; A46T TIPO 1 Ref: CLAVE 422"/>
    <n v="5"/>
    <m/>
    <m/>
    <n v="5"/>
    <s v="TRANSPORTA HELI CASTRO"/>
    <s v="Transportador por: CASTRO JIMENEZ HELI. Placa: HEL123. Cédula Conductor: 13542619. Nombre Conductor: HELI CASTRO. Celular Conductor: 3212053699"/>
    <s v="CASTRO JIMENEZ HELI"/>
    <s v="KM 5 VIA ANTIGUA GIRARDOTA - HATILLO FRENTE A CRYOGAS"/>
    <s v="BARBOSA"/>
    <s v="CRISTANCHO MOGOLLON ALVARO ANDRES"/>
    <s v="JORGE ROMAN"/>
    <d v="2024-05-18T07:51:34"/>
    <x v="0"/>
    <n v="0"/>
  </r>
  <r>
    <s v="DS-24050076"/>
    <d v="2024-05-18T00:00:00"/>
    <x v="642"/>
    <d v="2024-05-18T00:00:00"/>
    <d v="2024-05-17T22:31:04"/>
    <s v="OP:2024-00317.001"/>
    <s v="RASERA MANUAL PARA MANTENIMIENTO ALIMENTADOR"/>
    <s v="OPERADORA AVICOLA COLOMBIA S.A.S [Barbosa]"/>
    <s v="Tuerca Hexágona Zincada"/>
    <s v="1.4.05.08 | Tornillería"/>
    <s v="TUH-3/8"/>
    <s v="TUERCA HEX 3/8 ZINCADA"/>
    <n v="100"/>
    <m/>
    <m/>
    <n v="100"/>
    <s v="TRANSPORTADO POR EL SEÑOR HELI CASTRO"/>
    <s v="Transportador por: CASTRO JIMENEZ HELI. Placa: HEL123. Cédula Conductor: 13542619. Nombre Conductor: HELI CASTRO. Celular Conductor: 3212053699"/>
    <s v="CASTRO JIMENEZ HELI"/>
    <s v="KM 5 VIA ANTIGUA GIRARDOTA - HATILLO FRENTE A CRYOGAS"/>
    <s v="BARBOSA"/>
    <s v="CRISTANCHO MOGOLLON ALVARO ANDRES"/>
    <s v="JORGE ROMAN"/>
    <d v="2024-05-18T07:51:34"/>
    <x v="0"/>
    <n v="0"/>
  </r>
  <r>
    <s v="DS-24050076"/>
    <d v="2024-05-18T00:00:00"/>
    <x v="642"/>
    <d v="2024-05-18T00:00:00"/>
    <d v="2024-05-17T22:31:04"/>
    <s v="OP:2024-00317.001"/>
    <s v="RASERA MANUAL PARA MANTENIMIENTO ALIMENTADOR"/>
    <s v="OPERADORA AVICOLA COLOMBIA S.A.S [Barbosa]"/>
    <s v="Tornillo Hexágono"/>
    <s v="1.4.05.08 | Tornillería"/>
    <s v="THE-3/8X1 1/4"/>
    <s v="TORNILLO HEX 3/8 X 1 1/4 ZINCADO"/>
    <n v="100"/>
    <m/>
    <m/>
    <n v="100"/>
    <s v="TRANSPORTADO POR EL SEÑOR HELI CASTRO"/>
    <s v="Transportador por: CASTRO JIMENEZ HELI. Placa: HEL123. Cédula Conductor: 13542619. Nombre Conductor: HELI CASTRO. Celular Conductor: 3212053699"/>
    <s v="CASTRO JIMENEZ HELI"/>
    <s v="KM 5 VIA ANTIGUA GIRARDOTA - HATILLO FRENTE A CRYOGAS"/>
    <s v="BARBOSA"/>
    <s v="CRISTANCHO MOGOLLON ALVARO ANDRES"/>
    <s v="JORGE ROMAN"/>
    <d v="2024-05-18T07:51:34"/>
    <x v="0"/>
    <n v="0"/>
  </r>
  <r>
    <s v="DS-24050077"/>
    <d v="2024-05-18T00:00:00"/>
    <x v="643"/>
    <d v="2024-05-18T00:00:00"/>
    <d v="2024-05-18T08:00:38"/>
    <s v="OP:2024-00325.001"/>
    <s v="SUMINISTRO DE PERSONAL PARA CAMBIO DE PORTAFUSIBLE DE PELETIZADORA 1210"/>
    <s v="ALIMENTOS FINCA S.A.S. [Bucaramanga]"/>
    <s v="Materiales y Suministros"/>
    <s v="1.4.55.20 | Materiales y Suministros"/>
    <s v="WYP-ALL.X80"/>
    <s v="ESTOPA WYPALL X - 80  ROLLO 80 PAÑOS DE 42 CM X 28 CM"/>
    <n v="1"/>
    <m/>
    <m/>
    <n v="1"/>
    <s v="ENTREGAR A DANNY CABALLERO PARA MTTO EN FINCA GIRON"/>
    <s v="Transportador por: CABALLERO DANNY ALBEIRO. Placa: DAN123. Cédula Conductor: 91458875. Nombre Conductor: DANNY CABALLERO. Celular Conductor: 3108125063"/>
    <s v="CABALLERO DANNY ALBEIRO"/>
    <s v="KM 3 VIA PALENQUE CAFE MADRID"/>
    <s v="BUCARAMANGA"/>
    <s v="LIZARAZO MORENO EDWIN HORACIO"/>
    <s v="JORGE ROMAN"/>
    <d v="2024-05-18T08:19:51"/>
    <x v="0"/>
    <n v="0"/>
  </r>
  <r>
    <s v="DS-24050077"/>
    <d v="2024-05-18T00:00:00"/>
    <x v="643"/>
    <d v="2024-05-18T00:00:00"/>
    <d v="2024-05-18T08:00:38"/>
    <s v="OP:2024-00325.001"/>
    <s v="SUMINISTRO DE PERSONAL PARA CAMBIO DE PORTAFUSIBLE DE PELETIZADORA 1210"/>
    <s v="ALIMENTOS FINCA S.A.S. [Bucaramanga]"/>
    <s v="Soldadura 7018"/>
    <s v="1.4.05.07 | Soldadura"/>
    <s v="SOL-7018-1/8"/>
    <s v="SOLDADURA 7018 1/8 WEST ARCO WEST ARCO"/>
    <n v="0.5"/>
    <m/>
    <m/>
    <n v="0.5"/>
    <s v="ENTREGAR A DANNY CABALLERO PARA MTTO EN FINCA GIRON"/>
    <s v="Transportador por: CABALLERO DANNY ALBEIRO. Placa: DAN123. Cédula Conductor: 91458875. Nombre Conductor: DANNY CABALLERO. Celular Conductor: 3108125063"/>
    <s v="CABALLERO DANNY ALBEIRO"/>
    <s v="KM 3 VIA PALENQUE CAFE MADRID"/>
    <s v="BUCARAMANGA"/>
    <s v="LIZARAZO MORENO EDWIN HORACIO"/>
    <s v="JORGE ROMAN"/>
    <d v="2024-05-18T08:19:51"/>
    <x v="0"/>
    <n v="0"/>
  </r>
  <r>
    <s v="DS-24050077"/>
    <d v="2024-05-18T00:00:00"/>
    <x v="643"/>
    <d v="2024-05-18T00:00:00"/>
    <d v="2024-05-18T08:00:38"/>
    <s v="OP:2024-00325.001"/>
    <s v="SUMINISTRO DE PERSONAL PARA CAMBIO DE PORTAFUSIBLE DE PELETIZADORA 1210"/>
    <s v="ALIMENTOS FINCA S.A.S. [Bucaramanga]"/>
    <s v="Materiales y Suministros"/>
    <s v="1.4.55.20 | Materiales y Suministros"/>
    <s v="LUB-ANT.8ONZ"/>
    <s v="LUBRICANTE PENETRANTE AFLOJADOR DE TUERCAS Y TORNILLOS ANTIOXIDANTE X 8 ONZAS REF: REST PI Ref: REST PI"/>
    <n v="1"/>
    <m/>
    <m/>
    <n v="1"/>
    <s v="ENTREGAR A DANNY CABALLERO PARA MTTO EN FINCA GIRON"/>
    <s v="Transportador por: CABALLERO DANNY ALBEIRO. Placa: DAN123. Cédula Conductor: 91458875. Nombre Conductor: DANNY CABALLERO. Celular Conductor: 3108125063"/>
    <s v="CABALLERO DANNY ALBEIRO"/>
    <s v="KM 3 VIA PALENQUE CAFE MADRID"/>
    <s v="BUCARAMANGA"/>
    <s v="LIZARAZO MORENO EDWIN HORACIO"/>
    <s v="JORGE ROMAN"/>
    <d v="2024-05-18T08:19:51"/>
    <x v="0"/>
    <n v="0"/>
  </r>
  <r>
    <s v="DS-24050077"/>
    <d v="2024-05-18T00:00:00"/>
    <x v="643"/>
    <d v="2024-05-18T00:00:00"/>
    <d v="2024-05-18T08:00:38"/>
    <s v="OP:2024-00325.001"/>
    <s v="SUMINISTRO DE PERSONAL PARA CAMBIO DE PORTAFUSIBLE DE PELETIZADORA 1210"/>
    <s v="ALIMENTOS FINCA S.A.S. [Bucaramanga]"/>
    <s v="Guantes"/>
    <s v="1.4.55.12 | Materiales y Suministros para MO"/>
    <s v="GUA-POL.G40.9"/>
    <s v="GUANTE G40 POLIURETANO MANTENIMIENTO # 9"/>
    <n v="2"/>
    <m/>
    <m/>
    <n v="2"/>
    <s v="ENTREGAR A DANNY CABALLERO PARA MTTO EN FINCA GIRON"/>
    <s v="Transportador por: CABALLERO DANNY ALBEIRO. Placa: DAN123. Cédula Conductor: 91458875. Nombre Conductor: DANNY CABALLERO. Celular Conductor: 3108125063"/>
    <s v="CABALLERO DANNY ALBEIRO"/>
    <s v="KM 3 VIA PALENQUE CAFE MADRID"/>
    <s v="BUCARAMANGA"/>
    <s v="LIZARAZO MORENO EDWIN HORACIO"/>
    <s v="JORGE ROMAN"/>
    <d v="2024-05-18T08:19:51"/>
    <x v="0"/>
    <n v="0"/>
  </r>
  <r>
    <s v="DS-24050077"/>
    <d v="2024-05-18T00:00:00"/>
    <x v="643"/>
    <d v="2024-05-18T00:00:00"/>
    <d v="2024-05-18T08:00:38"/>
    <s v="OP:2024-00325.001"/>
    <s v="SUMINISTRO DE PERSONAL PARA CAMBIO DE PORTAFUSIBLE DE PELETIZADORA 1210"/>
    <s v="ALIMENTOS FINCA S.A.S. [Bucaramanga]"/>
    <s v="Guantes"/>
    <s v="1.4.55.12 | Materiales y Suministros para MO"/>
    <s v="GUA-LAR.TIP.ING.LAR"/>
    <s v="GUANTE TIPO INGENIERO EN VAQUETA LARGO"/>
    <n v="1"/>
    <m/>
    <m/>
    <n v="1"/>
    <s v="ENTREGAR A DANNY CABALLERO PARA MTTO EN FINCA GIRON"/>
    <s v="Transportador por: CABALLERO DANNY ALBEIRO. Placa: DAN123. Cédula Conductor: 91458875. Nombre Conductor: DANNY CABALLERO. Celular Conductor: 3108125063"/>
    <s v="CABALLERO DANNY ALBEIRO"/>
    <s v="KM 3 VIA PALENQUE CAFE MADRID"/>
    <s v="BUCARAMANGA"/>
    <s v="LIZARAZO MORENO EDWIN HORACIO"/>
    <s v="JORGE ROMAN"/>
    <d v="2024-05-18T08:19:51"/>
    <x v="0"/>
    <n v="0"/>
  </r>
  <r>
    <s v="DS-24050081"/>
    <d v="2024-05-18T00:00:00"/>
    <x v="644"/>
    <d v="2024-05-20T00:00:00"/>
    <d v="2024-05-18T08:14:58"/>
    <s v="OP:2023-00240.001"/>
    <s v="DISEÑO DE PLANOS TALLER FABRICACIÓN DE ESTRUCTURA METÁLICA EN ACERO ESTRUCTURAL A-572"/>
    <s v="CONSORCIO CONSTRUCCIONES HOSPITALARIAS [Bogotá D.C.]"/>
    <s v="Pintura Diversos"/>
    <s v="1.4.05.05 | Pintura"/>
    <s v="PIN-THINNER"/>
    <s v="THINER"/>
    <n v="5"/>
    <m/>
    <m/>
    <n v="5"/>
    <s v="Despachar HUS"/>
    <s v="Transportador por: PINTO PINZON LUIS ARNULFO. Placa: LUI123. Cédula Conductor: 13703281. Nombre Conductor: LUIS PINTO. Celular Conductor: 6017451276"/>
    <s v="PINTO PINZON LUIS ARNULFO"/>
    <s v="CR 12 84 A 12 OF 301"/>
    <s v="BOGOTÁ. D.C."/>
    <s v="PINTO PINZON LUIS ARNULFO"/>
    <s v="JORGE ROMAN"/>
    <d v="2024-05-18T08:58:21"/>
    <x v="0"/>
    <n v="0"/>
  </r>
  <r>
    <s v="DS-24050088"/>
    <d v="2024-05-20T00:00:00"/>
    <x v="588"/>
    <d v="2024-05-04T00:00:00"/>
    <d v="2024-05-02T08:38:29"/>
    <s v="OP:2023-00538.028"/>
    <s v="ESTRUCTURA METALICA PARA CUBIERTA SUPERIOR Y CERRAMIENTO LATERAL, NO INCLUYE SUMINISTRO DE TEJA Y SET DE FIJACION, SE INCLUYE EL MONTAJE DE LA TEJA"/>
    <s v="BBVA COLOMBIA / BANCO BILBAO VIZCAYA ARGENTARIA COLOMBIA S.A. [Bogotá D.C]"/>
    <s v="Tornillo Hexágono"/>
    <s v="1.4.05.08 | Tornillería"/>
    <s v="TOR-5/8.X2.GALV.A325.T1"/>
    <s v="TORNILLO HEX 5/8 X 2 - GALVANIZADO REF. A325 TIPO 1"/>
    <n v="30"/>
    <m/>
    <m/>
    <n v="30"/>
    <s v="HUACAL"/>
    <s v="Transportador por: TRANSPORTES TERRESTRES DE CARGA LTDA [BUCARAMANGA]. Placa: GWU404. Cédula Conductor: 1120565045. Nombre Conductor: RODRIGUEZ ARANGO MIGUEL MAURICIO. Celular Conductor: 3102208212"/>
    <s v="TRANSPORTES TERRESTRES DE CARGA LTDA"/>
    <s v="CR 9 72 21 P 7"/>
    <s v="BOGOTÁ. D.C."/>
    <s v="DURAN ALVAREZ MIGUEL ANDRES"/>
    <s v="LINA PADILLA"/>
    <d v="2024-05-20T15:13:44"/>
    <x v="0"/>
    <n v="0"/>
  </r>
  <r>
    <s v="DS-24050088"/>
    <d v="2024-05-20T00:00:00"/>
    <x v="645"/>
    <d v="2024-05-20T00:00:00"/>
    <d v="2024-05-20T06:42:20"/>
    <s v="OP:2024-00008.003"/>
    <s v="PASARELA DE SERVICIO GALVANIZADA PSSG 1119"/>
    <s v="BBVA COLOMBIA / BANCO BILBAO VIZCAYA ARGENTARIA COLOMBIA S.A. [Bogotá D.C]"/>
    <s v="Tuerca Hexágona Zincada"/>
    <s v="1.4.05.08 | Tornillería"/>
    <s v="TUH-1/2"/>
    <s v="TUERCA HEX 1/2 ZINCADA"/>
    <n v="3400"/>
    <m/>
    <m/>
    <n v="3400"/>
    <s v="HUACAL"/>
    <s v="Transportador por: TRANSPORTES TERRESTRES DE CARGA LTDA [BUCARAMANGA]. Placa: GWU404. Cédula Conductor: 1120565045. Nombre Conductor: RODRIGUEZ ARANGO MIGUEL MAURICIO. Celular Conductor: 3102208212"/>
    <s v="TRANSPORTES TERRESTRES DE CARGA LTDA"/>
    <s v="CR 9 72 21 P 7"/>
    <s v="BOGOTÁ. D.C."/>
    <s v="NIÑO DUARTE ARNULFO JAVIER"/>
    <s v="LINA PADILLA"/>
    <d v="2024-05-20T15:13:44"/>
    <x v="0"/>
    <n v="0"/>
  </r>
  <r>
    <s v="DS-24050088"/>
    <d v="2024-05-20T00:00:00"/>
    <x v="645"/>
    <d v="2024-05-20T00:00:00"/>
    <d v="2024-05-20T06:42:20"/>
    <s v="OP:2024-00008.003"/>
    <s v="PASARELA DE SERVICIO GALVANIZADA PSSG 1119"/>
    <s v="BBVA COLOMBIA / BANCO BILBAO VIZCAYA ARGENTARIA COLOMBIA S.A. [Bogotá D.C]"/>
    <s v="Tuerca de Seguridad"/>
    <s v="1.4.05.08 | Tornillería"/>
    <s v="TUE-SEG-3/8"/>
    <s v="TUERCA DE SEGURIDAD 3/8 ZINCADA"/>
    <n v="200"/>
    <m/>
    <m/>
    <n v="200"/>
    <s v="HUACAL"/>
    <s v="Transportador por: TRANSPORTES TERRESTRES DE CARGA LTDA [BUCARAMANGA]. Placa: GWU404. Cédula Conductor: 1120565045. Nombre Conductor: RODRIGUEZ ARANGO MIGUEL MAURICIO. Celular Conductor: 3102208212"/>
    <s v="TRANSPORTES TERRESTRES DE CARGA LTDA"/>
    <s v="CR 9 72 21 P 7"/>
    <s v="BOGOTÁ. D.C."/>
    <s v="NIÑO DUARTE ARNULFO JAVIER"/>
    <s v="LINA PADILLA"/>
    <d v="2024-05-20T15:13:44"/>
    <x v="0"/>
    <n v="0"/>
  </r>
  <r>
    <s v="DS-24050088"/>
    <d v="2024-05-20T00:00:00"/>
    <x v="645"/>
    <d v="2024-05-20T00:00:00"/>
    <d v="2024-05-20T06:42:20"/>
    <s v="OP:2024-00008.003"/>
    <s v="PASARELA DE SERVICIO GALVANIZADA PSSG 1119"/>
    <s v="BBVA COLOMBIA / BANCO BILBAO VIZCAYA ARGENTARIA COLOMBIA S.A. [Bogotá D.C]"/>
    <s v="Tuerca de Seguridad"/>
    <s v="1.4.05.08 | Tornillería"/>
    <s v="TUE-SEG-1/4"/>
    <s v="TUERCA DE SEGURIDAD 1/4 ZINCADA"/>
    <n v="900"/>
    <m/>
    <m/>
    <n v="900"/>
    <s v="HUACAL"/>
    <s v="Transportador por: TRANSPORTES TERRESTRES DE CARGA LTDA [BUCARAMANGA]. Placa: GWU404. Cédula Conductor: 1120565045. Nombre Conductor: RODRIGUEZ ARANGO MIGUEL MAURICIO. Celular Conductor: 3102208212"/>
    <s v="TRANSPORTES TERRESTRES DE CARGA LTDA"/>
    <s v="CR 9 72 21 P 7"/>
    <s v="BOGOTÁ. D.C."/>
    <s v="NIÑO DUARTE ARNULFO JAVIER"/>
    <s v="LINA PADILLA"/>
    <d v="2024-05-20T15:13:44"/>
    <x v="0"/>
    <n v="0"/>
  </r>
  <r>
    <s v="DS-24050088"/>
    <d v="2024-05-20T00:00:00"/>
    <x v="645"/>
    <d v="2024-05-20T00:00:00"/>
    <d v="2024-05-20T06:42:20"/>
    <s v="OP:2024-00008.003"/>
    <s v="PASARELA DE SERVICIO GALVANIZADA PSSG 1119"/>
    <s v="BBVA COLOMBIA / BANCO BILBAO VIZCAYA ARGENTARIA COLOMBIA S.A. [Bogotá D.C]"/>
    <s v="Tornillo Hexágono"/>
    <s v="1.4.05.08 | Tornillería"/>
    <s v="THE-3/8X3/4"/>
    <s v="TORNILLO HEX 3/8 X 3/4 ZINCADO"/>
    <n v="200"/>
    <m/>
    <m/>
    <n v="200"/>
    <s v="HUACAL"/>
    <s v="Transportador por: TRANSPORTES TERRESTRES DE CARGA LTDA [BUCARAMANGA]. Placa: GWU404. Cédula Conductor: 1120565045. Nombre Conductor: RODRIGUEZ ARANGO MIGUEL MAURICIO. Celular Conductor: 3102208212"/>
    <s v="TRANSPORTES TERRESTRES DE CARGA LTDA"/>
    <s v="CR 9 72 21 P 7"/>
    <s v="BOGOTÁ. D.C."/>
    <s v="NIÑO DUARTE ARNULFO JAVIER"/>
    <s v="LINA PADILLA"/>
    <d v="2024-05-20T15:13:44"/>
    <x v="0"/>
    <n v="0"/>
  </r>
  <r>
    <s v="DS-24050088"/>
    <d v="2024-05-20T00:00:00"/>
    <x v="645"/>
    <d v="2024-05-20T00:00:00"/>
    <d v="2024-05-20T06:42:20"/>
    <s v="OP:2024-00008.003"/>
    <s v="PASARELA DE SERVICIO GALVANIZADA PSSG 1119"/>
    <s v="BBVA COLOMBIA / BANCO BILBAO VIZCAYA ARGENTARIA COLOMBIA S.A. [Bogotá D.C]"/>
    <s v="Tornillo Hexágono"/>
    <s v="1.4.05.08 | Tornillería"/>
    <s v="THE-1/4X3/4"/>
    <s v="TORNILLO HEX 1/4 X 3/4 ZINCADO"/>
    <n v="900"/>
    <m/>
    <m/>
    <n v="900"/>
    <s v="HUACAL"/>
    <s v="Transportador por: TRANSPORTES TERRESTRES DE CARGA LTDA [BUCARAMANGA]. Placa: GWU404. Cédula Conductor: 1120565045. Nombre Conductor: RODRIGUEZ ARANGO MIGUEL MAURICIO. Celular Conductor: 3102208212"/>
    <s v="TRANSPORTES TERRESTRES DE CARGA LTDA"/>
    <s v="CR 9 72 21 P 7"/>
    <s v="BOGOTÁ. D.C."/>
    <s v="NIÑO DUARTE ARNULFO JAVIER"/>
    <s v="LINA PADILLA"/>
    <d v="2024-05-20T15:13:44"/>
    <x v="0"/>
    <n v="0"/>
  </r>
  <r>
    <s v="DS-24050088"/>
    <d v="2024-05-20T00:00:00"/>
    <x v="645"/>
    <d v="2024-05-20T00:00:00"/>
    <d v="2024-05-20T06:42:20"/>
    <s v="OP:2024-00008.003"/>
    <s v="PASARELA DE SERVICIO GALVANIZADA PSSG 1119"/>
    <s v="BBVA COLOMBIA / BANCO BILBAO VIZCAYA ARGENTARIA COLOMBIA S.A. [Bogotá D.C]"/>
    <s v="Tornillo Hexágono"/>
    <s v="1.4.05.08 | Tornillería"/>
    <s v="THE-1/2X1"/>
    <s v="TORNILLO HEX 1/2 X 1 ZINCADO"/>
    <n v="3400"/>
    <m/>
    <m/>
    <n v="3400"/>
    <s v="HUACAL"/>
    <s v="Transportador por: TRANSPORTES TERRESTRES DE CARGA LTDA [BUCARAMANGA]. Placa: GWU404. Cédula Conductor: 1120565045. Nombre Conductor: RODRIGUEZ ARANGO MIGUEL MAURICIO. Celular Conductor: 3102208212"/>
    <s v="TRANSPORTES TERRESTRES DE CARGA LTDA"/>
    <s v="CR 9 72 21 P 7"/>
    <s v="BOGOTÁ. D.C."/>
    <s v="NIÑO DUARTE ARNULFO JAVIER"/>
    <s v="LINA PADILLA"/>
    <d v="2024-05-20T15:13:44"/>
    <x v="0"/>
    <n v="0"/>
  </r>
  <r>
    <s v="DS-24050088"/>
    <d v="2024-05-20T00:00:00"/>
    <x v="646"/>
    <d v="2024-05-20T00:00:00"/>
    <d v="2024-05-20T06:42:30"/>
    <s v="OP:2024-00062.003"/>
    <s v="MONTAJE INGENIERO JAVIER NIÑO"/>
    <s v="BBVA COLOMBIA / BANCO BILBAO VIZCAYA ARGENTARIA COLOMBIA S.A. [Bogotá D.C]"/>
    <s v="Materiales y Suministros"/>
    <s v="1.4.55.20 | Materiales y Suministros"/>
    <s v="SIL-ANC-FIX4"/>
    <s v="SILICONA EPOXICA SIKADUR ANCHOR FIX-4 600CC DOS COMPONENTES SIKA REF: 305074 SIKA Ref: 305074"/>
    <n v="2"/>
    <m/>
    <m/>
    <n v="2"/>
    <s v="HUACAL"/>
    <s v="Transportador por: TRANSPORTES TERRESTRES DE CARGA LTDA [BUCARAMANGA]. Placa: GWU404. Cédula Conductor: 1120565045. Nombre Conductor: RODRIGUEZ ARANGO MIGUEL MAURICIO. Celular Conductor: 3102208212"/>
    <s v="TRANSPORTES TERRESTRES DE CARGA LTDA"/>
    <s v="CR 9 72 21 P 7"/>
    <s v="BOGOTÁ. D.C."/>
    <s v="NIÑO DUARTE ARNULFO JAVIER"/>
    <s v="LINA PADILLA"/>
    <d v="2024-05-20T15:13:44"/>
    <x v="0"/>
    <n v="0"/>
  </r>
  <r>
    <s v="DS-24050088"/>
    <d v="2024-05-20T00:00:00"/>
    <x v="647"/>
    <d v="2024-05-20T00:00:00"/>
    <d v="2024-05-20T10:36:16"/>
    <s v="OP:2023-00538.034"/>
    <s v="PLATAFORMA DE SERVICIO PARA ALMACENAMIENTO DE MATRIAS PRIMAS EN EL NIVEL 24 METROS, 6 X 13 M"/>
    <s v="BBVA COLOMBIA / BANCO BILBAO VIZCAYA ARGENTARIA COLOMBIA S.A. [Bogotá D.C]"/>
    <s v="Laminas Diversas"/>
    <s v="1.4.05.02 | Láminas"/>
    <s v="LAM-MET.2&quot;"/>
    <s v="LAMINA METALDECK 2&quot; CALIBRE 22 ANCHO EFECTIVO 940 MM"/>
    <n v="48.8"/>
    <m/>
    <m/>
    <n v="48.8"/>
    <s v="CARGA PRODUCCION"/>
    <s v="Transportador por: TRANSPORTES TERRESTRES DE CARGA LTDA [BUCARAMANGA]. Placa: GWU404. Cédula Conductor: 1120565045. Nombre Conductor: RODRIGUEZ ARANGO MIGUEL MAURICIO. Celular Conductor: 3102208212"/>
    <s v="TRANSPORTES TERRESTRES DE CARGA LTDA"/>
    <s v="CR 9 72 21 P 7"/>
    <s v="BOGOTÁ. D.C."/>
    <s v="DURAN ALVAREZ MIGUEL ANDRES"/>
    <s v="LINA PADILLA"/>
    <d v="2024-05-20T15:13:44"/>
    <x v="2"/>
    <n v="1"/>
  </r>
  <r>
    <s v="DS-24050088"/>
    <d v="2024-05-20T00:00:00"/>
    <x v="647"/>
    <d v="2024-05-20T00:00:00"/>
    <d v="2024-05-20T10:36:16"/>
    <s v="OP:2023-00538.034"/>
    <s v="PLATAFORMA DE SERVICIO PARA ALMACENAMIENTO DE MATRIAS PRIMAS EN EL NIVEL 24 METROS, 6 X 13 M"/>
    <s v="BBVA COLOMBIA / BANCO BILBAO VIZCAYA ARGENTARIA COLOMBIA S.A. [Bogotá D.C]"/>
    <s v="Laminas Diversas"/>
    <s v="1.4.05.02 | Láminas"/>
    <s v="LAM-MET.2&quot;"/>
    <s v="LAMINA METALDECK 2&quot; CALIBRE 22 ANCHO EFECTIVO 940 MM"/>
    <n v="36.6"/>
    <m/>
    <m/>
    <n v="36.6"/>
    <s v="CARGA PRODUCCION"/>
    <s v="Transportador por: TRANSPORTES TERRESTRES DE CARGA LTDA [BUCARAMANGA]. Placa: GWU404. Cédula Conductor: 1120565045. Nombre Conductor: RODRIGUEZ ARANGO MIGUEL MAURICIO. Celular Conductor: 3102208212"/>
    <s v="TRANSPORTES TERRESTRES DE CARGA LTDA"/>
    <s v="CR 9 72 21 P 7"/>
    <s v="BOGOTÁ. D.C."/>
    <s v="DURAN ALVAREZ MIGUEL ANDRES"/>
    <s v="LINA PADILLA"/>
    <d v="2024-05-20T15:13:44"/>
    <x v="2"/>
    <n v="0"/>
  </r>
  <r>
    <s v="DS-24050090"/>
    <d v="2024-05-20T00:00:00"/>
    <x v="646"/>
    <d v="2024-05-20T00:00:00"/>
    <d v="2024-05-20T06:42:30"/>
    <s v="OP:2024-00062.003"/>
    <s v="MONTAJE INGENIERO JAVIER NIÑO"/>
    <s v="BBVA COLOMBIA / BANCO BILBAO VIZCAYA ARGENTARIA COLOMBIA S.A. [Bogotá D.C]"/>
    <s v="Herramienta Desechable"/>
    <s v="1.4.55.15 | Herramienta Desechable"/>
    <s v="PIS-ANC.4/3001"/>
    <s v="PISTOLA ANCHORFIX PARA DOBLE COMPONENTE REF: 4/3001 Ref: 4/3001"/>
    <n v="1"/>
    <m/>
    <m/>
    <n v="1"/>
    <s v="PH-24050131"/>
    <s v="Transportador por: TRANSPORTES TERRESTRES DE CARGA LTDA [BUCARAMANGA]. Placa: GWU404. Cédula Conductor: 1120565045. Nombre Conductor: RODRIGUEZ ARANGO MIGUEL MAURICIO. Celular Conductor: 3102208212"/>
    <s v="TRANSPORTES TERRESTRES DE CARGA LTDA"/>
    <s v="CR 9 72 21 P 7"/>
    <s v="BOGOTÁ. D.C."/>
    <s v="NIÑO DUARTE ARNULFO JAVIER"/>
    <s v="SERGIO RODRIGUEZ"/>
    <d v="2024-05-20T15:28:31"/>
    <x v="0"/>
    <n v="1"/>
  </r>
  <r>
    <s v="DS-24050092"/>
    <d v="2024-05-21T00:00:00"/>
    <x v="648"/>
    <d v="2024-05-22T00:00:00"/>
    <d v="2024-05-21T07:48:05"/>
    <s v="OP:2023-00240.002"/>
    <s v="MONTAJE  DE ESTRUCTURA METÁLICA EN ACERO ESTRUCTURAL  A572"/>
    <s v="CONSORCIO CONSTRUCCIONES HOSPITALARIAS [Bogotá D.C.]"/>
    <s v="A.C.P.M"/>
    <s v="1.4.55.05 | Combustibles y Lubricantes"/>
    <s v="COM-ACP.M"/>
    <s v="ACPM"/>
    <n v="55"/>
    <m/>
    <m/>
    <n v="55"/>
    <s v="Despachar HUS"/>
    <s v="Transportador por: NAVAS NARIÑO REYNALDO. Placa: BVG095. Cédula Conductor: 91238062. Nombre Conductor: REYNALDO NAVAS. Celular Conductor: 1"/>
    <s v="NAVAS NARIÑO REYNALDO"/>
    <s v="CR 12 84 A 12 OF 301"/>
    <s v="BOGOTÁ. D.C."/>
    <s v="PINTO PINZON LUIS ARNULFO"/>
    <s v="JORGE ROMAN"/>
    <d v="2024-05-21T09:01:56"/>
    <x v="0"/>
    <n v="0"/>
  </r>
  <r>
    <s v="DS-24050094"/>
    <d v="2024-05-21T00:00:00"/>
    <x v="649"/>
    <d v="2024-05-21T00:00:00"/>
    <d v="2024-05-21T08:50:52"/>
    <s v="OP:2024-00062.001"/>
    <s v="MONTAJE INGENIERO MIGUEL DURAN"/>
    <s v="BBVA COLOMBIA / BANCO BILBAO VIZCAYA ARGENTARIA COLOMBIA S.A. [Bogotá D.C]"/>
    <s v="Materiales y Suministros"/>
    <s v="1.4.55.20 | Materiales y Suministros"/>
    <s v="CIN-SEÑ.PELX500MTS"/>
    <s v="CINTA DE SEÑALIZACION PELIGRO X 500 METROS"/>
    <n v="1"/>
    <m/>
    <m/>
    <n v="1"/>
    <s v="PQ-1"/>
    <s v="Transportador por: TRANSPORTES TERRESTRES DE CARGA LTDA [BUCARAMANGA]. Placa: GWU404. Cédula Conductor: 1120565045. Nombre Conductor: RODRIGUEZ ARANGO MIGUEL MAURICIO. Celular Conductor: 3102208212"/>
    <s v="TRANSPORTES TERRESTRES DE CARGA LTDA"/>
    <s v="CR 9 72 21 P 7"/>
    <s v="BOGOTÁ. D.C."/>
    <s v="DURAN ALVAREZ MIGUEL ANDRES"/>
    <s v="LINA PADILLA"/>
    <d v="2024-05-21T10:04:39"/>
    <x v="0"/>
    <n v="0"/>
  </r>
  <r>
    <s v="DS-24050096"/>
    <d v="2024-05-21T00:00:00"/>
    <x v="650"/>
    <d v="2024-05-21T00:00:00"/>
    <d v="2024-05-21T07:58:27"/>
    <s v="OP:2023-00206.156"/>
    <s v="ITEM 911: ELEVADOR DE CANGILONES GALVANIZADO 42188, 484 M3/HR,  47.4 MTS, 100 HP"/>
    <s v="PUERTO BAHIA COLOMBIA DE URABA S.A [Antioquia]"/>
    <s v="Tuerca Hexágona Inoxidable"/>
    <s v="1.4.05.08 | Tornillería"/>
    <s v="TUH-INOX-3/8|TUH-INO-3/8"/>
    <s v="TUERCA HEX INOX 3/8"/>
    <n v="432"/>
    <m/>
    <m/>
    <n v="432"/>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0"/>
    <d v="2024-05-21T00:00:00"/>
    <d v="2024-05-21T07:58:27"/>
    <s v="OP:2023-00206.156"/>
    <s v="ITEM 911: ELEVADOR DE CANGILONES GALVANIZADO 42188, 484 M3/HR,  47.4 MTS, 100 HP"/>
    <s v="PUERTO BAHIA COLOMBIA DE URABA S.A [Antioquia]"/>
    <s v="Tuerca Hexágona Inoxidable"/>
    <s v="1.4.05.08 | Tornillería"/>
    <s v="TUH-INOX-1/2"/>
    <s v="TUERCA HEX INOX 1/2"/>
    <n v="2016"/>
    <m/>
    <m/>
    <n v="2016"/>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0"/>
    <d v="2024-05-21T00:00:00"/>
    <d v="2024-05-21T07:58:27"/>
    <s v="OP:2023-00206.156"/>
    <s v="ITEM 911: ELEVADOR DE CANGILONES GALVANIZADO 42188, 484 M3/HR,  47.4 MTS, 100 HP"/>
    <s v="PUERTO BAHIA COLOMBIA DE URABA S.A [Antioquia]"/>
    <s v="Tuerca Hexágona Zincada"/>
    <s v="1.4.05.08 | Tornillería"/>
    <s v="TUH-7/16"/>
    <s v="TUERCA HEX 7/16 ZINCADA"/>
    <n v="598"/>
    <m/>
    <m/>
    <n v="598"/>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0"/>
    <d v="2024-05-21T00:00:00"/>
    <d v="2024-05-21T07:58:27"/>
    <s v="OP:2023-00206.156"/>
    <s v="ITEM 911: ELEVADOR DE CANGILONES GALVANIZADO 42188, 484 M3/HR,  47.4 MTS, 100 HP"/>
    <s v="PUERTO BAHIA COLOMBIA DE URABA S.A [Antioquia]"/>
    <s v="Tuerca Hexágona Zincada"/>
    <s v="1.4.05.08 | Tornillería"/>
    <s v="TUH-3/8"/>
    <s v="TUERCA HEX 3/8 ZINCADA"/>
    <n v="3018"/>
    <m/>
    <m/>
    <n v="3018"/>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0"/>
    <d v="2024-05-21T00:00:00"/>
    <d v="2024-05-21T07:58:27"/>
    <s v="OP:2023-00206.156"/>
    <s v="ITEM 911: ELEVADOR DE CANGILONES GALVANIZADO 42188, 484 M3/HR,  47.4 MTS, 100 HP"/>
    <s v="PUERTO BAHIA COLOMBIA DE URABA S.A [Antioquia]"/>
    <s v="Tornillo Button"/>
    <s v="1.4.05.08 | Tornillería"/>
    <s v="TOR-INO.1/2"/>
    <s v="TORNILLO BUTTON 1/2 X 1  CABEZA BRISTOL - INOX"/>
    <n v="2016"/>
    <m/>
    <m/>
    <n v="2016"/>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0"/>
    <d v="2024-05-21T00:00:00"/>
    <d v="2024-05-21T07:58:27"/>
    <s v="OP:2023-00206.156"/>
    <s v="ITEM 911: ELEVADOR DE CANGILONES GALVANIZADO 42188, 484 M3/HR,  47.4 MTS, 100 HP"/>
    <s v="PUERTO BAHIA COLOMBIA DE URABA S.A [Antioquia]"/>
    <s v="Tornillo Hexágono"/>
    <s v="1.4.05.08 | Tornillería"/>
    <s v="THE-7/16X1"/>
    <s v="TORNILLO HEX 7/16 X 1 ZINCADO"/>
    <n v="832"/>
    <m/>
    <m/>
    <n v="832"/>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0"/>
    <d v="2024-05-21T00:00:00"/>
    <d v="2024-05-21T07:58:27"/>
    <s v="OP:2023-00206.156"/>
    <s v="ITEM 911: ELEVADOR DE CANGILONES GALVANIZADO 42188, 484 M3/HR,  47.4 MTS, 100 HP"/>
    <s v="PUERTO BAHIA COLOMBIA DE URABA S.A [Antioquia]"/>
    <s v="Tornillo Hexágono"/>
    <s v="1.4.05.08 | Tornillería"/>
    <s v="THE-3/8X3/4"/>
    <s v="TORNILLO HEX 3/8 X 3/4 ZINCADO"/>
    <n v="2532"/>
    <m/>
    <m/>
    <n v="2532"/>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0"/>
    <d v="2024-05-21T00:00:00"/>
    <d v="2024-05-21T07:58:27"/>
    <s v="OP:2023-00206.156"/>
    <s v="ITEM 911: ELEVADOR DE CANGILONES GALVANIZADO 42188, 484 M3/HR,  47.4 MTS, 100 HP"/>
    <s v="PUERTO BAHIA COLOMBIA DE URABA S.A [Antioquia]"/>
    <s v="Tuerca Hexágona Galvanizada"/>
    <s v="1.4.05.08 | Tornillería"/>
    <s v="THE-1/2.G.A194"/>
    <s v="TUERCA HEX 1/2 - GALVANIZADA REF,  A194 GRADO 2H 13HPP"/>
    <n v="988"/>
    <m/>
    <m/>
    <n v="988"/>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0"/>
    <d v="2024-05-21T00:00:00"/>
    <d v="2024-05-21T07:58:27"/>
    <s v="OP:2023-00206.156"/>
    <s v="ITEM 911: ELEVADOR DE CANGILONES GALVANIZADO 42188, 484 M3/HR,  47.4 MTS, 100 HP"/>
    <s v="PUERTO BAHIA COLOMBIA DE URABA S.A [Antioquia]"/>
    <s v="Tornillo Hexágono"/>
    <s v="1.4.05.08 | Tornillería"/>
    <s v="THE-1/2.1.1/4.G.A325"/>
    <s v="TORNILLO HEX 1/2 X 1 1/4 - GALVANIZADO REF. A325 TIPO 1"/>
    <n v="148"/>
    <m/>
    <m/>
    <n v="148"/>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0"/>
    <d v="2024-05-21T00:00:00"/>
    <d v="2024-05-21T07:58:27"/>
    <s v="OP:2023-00206.156"/>
    <s v="ITEM 911: ELEVADOR DE CANGILONES GALVANIZADO 42188, 484 M3/HR,  47.4 MTS, 100 HP"/>
    <s v="PUERTO BAHIA COLOMBIA DE URABA S.A [Antioquia]"/>
    <s v="Tornillo Hexágono"/>
    <s v="1.4.05.08 | Tornillería"/>
    <s v="THE-1/2.1.1/2.G.A325T1"/>
    <s v="TORNILLO HEX 1/2 X 1 1/2 - GALVANIZADO REF. A325 TIPO 1"/>
    <n v="840"/>
    <m/>
    <m/>
    <n v="840"/>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0"/>
    <d v="2024-05-21T00:00:00"/>
    <d v="2024-05-21T07:58:27"/>
    <s v="OP:2023-00206.156"/>
    <s v="ITEM 911: ELEVADOR DE CANGILONES GALVANIZADO 42188, 484 M3/HR,  47.4 MTS, 100 HP"/>
    <s v="PUERTO BAHIA COLOMBIA DE URABA S.A [Antioquia]"/>
    <s v="Tornillo Bristol con cabeza"/>
    <s v="1.4.05.08 | Tornillería"/>
    <s v="TBU-3/8.3/4.IN"/>
    <s v="TORNILLO BUTTON 3/8 X 3/4 CABEZA BRISTOL - INOX"/>
    <n v="510"/>
    <m/>
    <m/>
    <n v="510"/>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0"/>
    <d v="2024-05-21T00:00:00"/>
    <d v="2024-05-21T07:58:27"/>
    <s v="OP:2023-00206.156"/>
    <s v="ITEM 911: ELEVADOR DE CANGILONES GALVANIZADO 42188, 484 M3/HR,  47.4 MTS, 100 HP"/>
    <s v="PUERTO BAHIA COLOMBIA DE URABA S.A [Antioquia]"/>
    <s v="Materiales y Suministros"/>
    <s v="1.4.55.20 | Materiales y Suministros"/>
    <s v="SIK-FIX.BLA"/>
    <s v="SIKAFLEX - FIX  BLANCO X 370 GRAMOS / 300 ML SIKA Ref: 2560"/>
    <n v="40"/>
    <m/>
    <m/>
    <n v="40"/>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1"/>
    <d v="2024-05-21T00:00:00"/>
    <d v="2024-05-21T08:05:31"/>
    <s v="OP:2023-00206.021"/>
    <s v="ITEM 319: ELEVADOR DE CANGILONES GALVANIZADO ELGV 482008 @2, 48&quot; X 20&quot; X 8&quot; @2 HILERAS @800 TPH, 47.8 MTS, E1 Y E2"/>
    <s v="PUERTO BAHIA COLOMBIA DE URABA S.A [Antioquia]"/>
    <s v="Anclaje Expansivo"/>
    <s v="1.4.05.08 | Tornillería"/>
    <s v="ANC-EXP.3/4X3"/>
    <s v="ANCLAJE EXPANSIVO 3/4 X 3"/>
    <n v="8"/>
    <m/>
    <m/>
    <n v="8"/>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6"/>
    <d v="2024-05-21T00:00:00"/>
    <x v="652"/>
    <d v="2024-05-21T00:00:00"/>
    <d v="2024-05-21T08:07:27"/>
    <s v="OP:2023-00206.127"/>
    <s v="ITEM 808: ELEVADOR DE CANGILONES GALVANIZADO 42188, 484 M3/HR,  45.4 MTS, 100 HP"/>
    <s v="PUERTO BAHIA COLOMBIA DE URABA S.A [Antioquia]"/>
    <s v="Anclaje Expansivo"/>
    <s v="1.4.05.08 | Tornillería"/>
    <s v="ANC-EXP.3/4X3"/>
    <s v="ANCLAJE EXPANSIVO 3/4 X 3"/>
    <n v="4"/>
    <m/>
    <m/>
    <n v="4"/>
    <s v="HUACAL"/>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3:03:23"/>
    <x v="0"/>
    <n v="0"/>
  </r>
  <r>
    <s v="DS-24050097"/>
    <d v="2024-05-21T00:00:00"/>
    <x v="634"/>
    <d v="2024-05-15T00:00:00"/>
    <d v="2024-05-15T14:25:36"/>
    <s v="OP:2023-00438.016"/>
    <s v="REPROCESO POR ASENTAMIENTO PIT DESPACHO"/>
    <s v="PUERTO BAHIA COLOMBIA DE URABA S.A [Antioquia]"/>
    <s v="Pintura Diversos"/>
    <s v="1.4.05.05 | Pintura"/>
    <s v="AJU-URE."/>
    <s v="DISOLVENTE ( AJUSTADOR ) URETANO SIKA REF: T598802-60 SIKA REF: T598802-60 SIKA Ref: T598802-60"/>
    <n v="2"/>
    <m/>
    <m/>
    <n v="2"/>
    <s v="PQ-2"/>
    <s v="Transportador por: TRANSPORTES CONDOR ANDINO S.A [Itagui]. Placa: SND267. Cédula Conductor: 98.470.865. Nombre Conductor: FRANCISCO DE PAULA  CALLE GAVIRIA. Celular Conductor: 3216327418"/>
    <s v="TRANSPORTES CONDOR ANDINO S.A"/>
    <s v="VEREDA EL CANAL CORR NUEVA COLONIA, TURBO, ANTIOQUIA"/>
    <s v="TURBO"/>
    <s v="USCATEGUI ECHEVERRIA JULIAN HERNANDO"/>
    <s v="LINA PADILLA"/>
    <d v="2024-05-21T12:57:12"/>
    <x v="0"/>
    <n v="0"/>
  </r>
  <r>
    <s v="DS-24050097"/>
    <d v="2024-05-21T00:00:00"/>
    <x v="634"/>
    <d v="2024-05-15T00:00:00"/>
    <d v="2024-05-15T14:25:36"/>
    <s v="OP:2023-00438.016"/>
    <s v="REPROCESO POR ASENTAMIENTO PIT DESPACHO"/>
    <s v="PUERTO BAHIA COLOMBIA DE URABA S.A [Antioquia]"/>
    <s v="Pintura Diversos"/>
    <s v="1.4.05.05 | Pintura"/>
    <s v="AJU-URE."/>
    <s v="DISOLVENTE ( AJUSTADOR ) URETANO SIKA REF: T598802-60 SIKA REF: T598802-60 SIKA Ref: T598802-60"/>
    <n v="2"/>
    <m/>
    <m/>
    <n v="2"/>
    <s v="PQ-2"/>
    <s v="Transportador por: TRANSPORTES CONDOR ANDINO S.A [Itagui]. Placa: SND267. Cédula Conductor: 98.470.865. Nombre Conductor: FRANCISCO DE PAULA  CALLE GAVIRIA. Celular Conductor: 3216327418"/>
    <s v="TRANSPORTES CONDOR ANDINO S.A"/>
    <s v="VEREDA EL CANAL CORR NUEVA COLONIA, TURBO, ANTIOQUIA"/>
    <s v="TURBO"/>
    <s v="USCATEGUI ECHEVERRIA JULIAN HERNANDO"/>
    <s v="LINA PADILLA"/>
    <d v="2024-05-21T12:57:12"/>
    <x v="0"/>
    <n v="0"/>
  </r>
  <r>
    <s v="DS-24050097"/>
    <d v="2024-05-21T00:00:00"/>
    <x v="653"/>
    <d v="2024-05-24T00:00:00"/>
    <d v="2024-05-18T11:59:04"/>
    <s v="OP:2023-00438.019"/>
    <s v="REPROCESO POR ASENTAMIENTO PÓRTICOS Y TORRES CARGUE SILO VERTICAL Y BODEGAS"/>
    <s v="PUERTO BAHIA COLOMBIA DE URABA S.A [Antioquia]"/>
    <s v="Tuerca Hexágona Galvanizada"/>
    <s v="1.4.05.08 | Tornillería"/>
    <s v="TUE-5/8.GALV.A194.2H"/>
    <s v="TUERCA HEX 5/8 - GALVANIZADA  REF. A194 GRADO 2H 11 HILOS"/>
    <n v="32"/>
    <m/>
    <m/>
    <n v="32"/>
    <s v="PQ-2"/>
    <s v="Transportador por: TRANSPORTES CONDOR ANDINO S.A [Itagui]. Placa: SND267. Cédula Conductor: 98.470.865. Nombre Conductor: FRANCISCO DE PAULA  CALLE GAVIRIA. Celular Conductor: 3216327418"/>
    <s v="TRANSPORTES CONDOR ANDINO S.A"/>
    <s v="VEREDA EL CANAL CORR NUEVA COLONIA, TURBO, ANTIOQUIA"/>
    <s v="TURBO"/>
    <s v="PAREDES VACA PEDRO LUIS"/>
    <s v="LINA PADILLA"/>
    <d v="2024-05-21T12:57:12"/>
    <x v="0"/>
    <n v="0"/>
  </r>
  <r>
    <s v="DS-24050097"/>
    <d v="2024-05-21T00:00:00"/>
    <x v="653"/>
    <d v="2024-05-24T00:00:00"/>
    <d v="2024-05-18T11:59:04"/>
    <s v="OP:2023-00438.019"/>
    <s v="REPROCESO POR ASENTAMIENTO PÓRTICOS Y TORRES CARGUE SILO VERTICAL Y BODEGAS"/>
    <s v="PUERTO BAHIA COLOMBIA DE URABA S.A [Antioquia]"/>
    <s v="Tuerca Hexágona Galvanizada"/>
    <s v="1.4.05.08 | Tornillería"/>
    <s v="TUE-3/4.GALV.A194.GR2H"/>
    <s v="TUERCA HEX 3/4 - GALVANIZADA REF,  A194 GRADO 2H - 10HPP"/>
    <n v="32"/>
    <m/>
    <m/>
    <n v="32"/>
    <s v="PQ-2"/>
    <s v="Transportador por: TRANSPORTES CONDOR ANDINO S.A [Itagui]. Placa: SND267. Cédula Conductor: 98.470.865. Nombre Conductor: FRANCISCO DE PAULA  CALLE GAVIRIA. Celular Conductor: 3216327418"/>
    <s v="TRANSPORTES CONDOR ANDINO S.A"/>
    <s v="VEREDA EL CANAL CORR NUEVA COLONIA, TURBO, ANTIOQUIA"/>
    <s v="TURBO"/>
    <s v="PAREDES VACA PEDRO LUIS"/>
    <s v="LINA PADILLA"/>
    <d v="2024-05-21T12:57:12"/>
    <x v="0"/>
    <n v="0"/>
  </r>
  <r>
    <s v="DS-24050097"/>
    <d v="2024-05-21T00:00:00"/>
    <x v="653"/>
    <d v="2024-05-24T00:00:00"/>
    <d v="2024-05-18T11:59:04"/>
    <s v="OP:2023-00438.019"/>
    <s v="REPROCESO POR ASENTAMIENTO PÓRTICOS Y TORRES CARGUE SILO VERTICAL Y BODEGAS"/>
    <s v="PUERTO BAHIA COLOMBIA DE URABA S.A [Antioquia]"/>
    <s v="Tornillo Hexágono"/>
    <s v="1.4.05.08 | Tornillería"/>
    <s v="TOR-5/8.X2.GALV.A325.T1"/>
    <s v="TORNILLO HEX 5/8 X 2 - GALVANIZADO REF. A325 TIPO 1"/>
    <n v="32"/>
    <m/>
    <m/>
    <n v="32"/>
    <s v="PQ-2"/>
    <s v="Transportador por: TRANSPORTES CONDOR ANDINO S.A [Itagui]. Placa: SND267. Cédula Conductor: 98.470.865. Nombre Conductor: FRANCISCO DE PAULA  CALLE GAVIRIA. Celular Conductor: 3216327418"/>
    <s v="TRANSPORTES CONDOR ANDINO S.A"/>
    <s v="VEREDA EL CANAL CORR NUEVA COLONIA, TURBO, ANTIOQUIA"/>
    <s v="TURBO"/>
    <s v="PAREDES VACA PEDRO LUIS"/>
    <s v="LINA PADILLA"/>
    <d v="2024-05-21T12:57:12"/>
    <x v="0"/>
    <n v="0"/>
  </r>
  <r>
    <s v="DS-24050097"/>
    <d v="2024-05-21T00:00:00"/>
    <x v="653"/>
    <d v="2024-05-24T00:00:00"/>
    <d v="2024-05-18T11:59:04"/>
    <s v="OP:2023-00438.019"/>
    <s v="REPROCESO POR ASENTAMIENTO PÓRTICOS Y TORRES CARGUE SILO VERTICAL Y BODEGAS"/>
    <s v="PUERTO BAHIA COLOMBIA DE URABA S.A [Antioquia]"/>
    <s v="Tornillo Hexágono"/>
    <s v="1.4.05.08 | Tornillería"/>
    <s v="TOR-3/4.X2.A325.T1"/>
    <s v="TORNILLO HEX 3/4 X 2 - GALVANIZADO REF. A325 TIPO 1"/>
    <n v="32"/>
    <m/>
    <m/>
    <n v="32"/>
    <s v="PQ-2"/>
    <s v="Transportador por: TRANSPORTES CONDOR ANDINO S.A [Itagui]. Placa: SND267. Cédula Conductor: 98.470.865. Nombre Conductor: FRANCISCO DE PAULA  CALLE GAVIRIA. Celular Conductor: 3216327418"/>
    <s v="TRANSPORTES CONDOR ANDINO S.A"/>
    <s v="VEREDA EL CANAL CORR NUEVA COLONIA, TURBO, ANTIOQUIA"/>
    <s v="TURBO"/>
    <s v="PAREDES VACA PEDRO LUIS"/>
    <s v="LINA PADILLA"/>
    <d v="2024-05-21T12:57:12"/>
    <x v="0"/>
    <n v="0"/>
  </r>
  <r>
    <s v="DS-24050098"/>
    <d v="2024-05-21T00:00:00"/>
    <x v="654"/>
    <d v="2024-05-21T00:00:00"/>
    <d v="2024-05-21T07:33:38"/>
    <s v="OP:2023-00206.035"/>
    <s v="ITEM 328: PASARELA DE SERVICIO GALVANIZADA PSSG 4014 PARA DOS TRANSPORTADORES DE CADENA"/>
    <s v="PUERTO BAHIA COLOMBIA DE URABA S.A [Antioquia]"/>
    <s v="Varios Diversos"/>
    <s v="1.4.05.10 | Varios"/>
    <s v="PLA-PLA-60X60"/>
    <s v="PLATAFORMA PLASTICA FILTRAFACIL 60 X 60 N - PRECEBO COLOR NEGRO - MARCA ESTRA REF: 4-1009812 - REF: 4-1009812 - Ref: 4-1009812 -"/>
    <n v="80"/>
    <m/>
    <m/>
    <n v="80"/>
    <s v="ENTREGADAS  A  PRODUCCION"/>
    <s v="Transportador por: TRANSPORTES CONDOR ANDINO S.A [Itagui]. Placa: SND267. Cédula Conductor: 98.470.865. Nombre Conductor: FRANCISCO DE PAULA  CALLE GAVIRIA. Celular Conductor: 3216327418"/>
    <s v="TRANSPORTES CONDOR ANDINO S.A"/>
    <s v="VEREDA EL CANAL CORR NUEVA COLONIA, TURBO, ANTIOQUIA"/>
    <s v="TURBO"/>
    <s v="CACERES PAREDES SERGIO AUGUSTO"/>
    <s v="LINA PADILLA"/>
    <d v="2024-05-21T12:54:49"/>
    <x v="0"/>
    <n v="0"/>
  </r>
  <r>
    <s v="DS-24050101"/>
    <d v="2024-05-21T00:00:00"/>
    <x v="655"/>
    <d v="2024-05-20T00:00:00"/>
    <d v="2024-05-16T08:13:52"/>
    <s v="OP:2023-00438.008"/>
    <s v="MONTAJE SECCION CARGUE SHM - PEDRO"/>
    <s v="PUERTO BAHIA COLOMBIA DE URABA S.A [Antioquia]"/>
    <s v="Elementos de Protección Contracaídas"/>
    <s v="1.4.55.12 | Materiales y Suministros para MO"/>
    <s v="ESL-REG.POS"/>
    <s v="ESLINGA SENCILLA DE POSICIONAMIENTO Y/O RESTRICCION EN REATA PLANA DE 1.8 METROS SAF Ref: 301S-SA-2P"/>
    <n v="8"/>
    <m/>
    <m/>
    <n v="8"/>
    <s v="PH-24050147"/>
    <s v="Transportador por: TRANSPORTES CONDOR ANDINO S.A [Itagui]. Placa: SND267. Cédula Conductor: 98.470.865. Nombre Conductor: FRANCISCO DE PAULA  CALLE GAVIRIA. Celular Conductor: 3216327418"/>
    <s v="TRANSPORTES CONDOR ANDINO S.A"/>
    <s v="VEREDA EL CANAL CORR NUEVA COLONIA, TURBO, ANTIOQUIA"/>
    <s v="TURBO"/>
    <s v="PAREDES VACA PEDRO LUIS"/>
    <s v="SERGIO RODRIGUEZ"/>
    <d v="2024-05-21T12:05:50"/>
    <x v="0"/>
    <n v="0"/>
  </r>
  <r>
    <s v="DS-24050101"/>
    <d v="2024-05-21T00:00:00"/>
    <x v="655"/>
    <d v="2024-05-20T00:00:00"/>
    <d v="2024-05-16T08:13:52"/>
    <s v="OP:2023-00438.008"/>
    <s v="MONTAJE SECCION CARGUE SHM - PEDRO"/>
    <s v="PUERTO BAHIA COLOMBIA DE URABA S.A [Antioquia]"/>
    <s v="Elementos de Protección Contracaídas"/>
    <s v="1.4.55.12 | Materiales y Suministros para MO"/>
    <s v="ESL-ENY.301YRA2G1P"/>
    <s v="ESLINGA EN Y REGULABLE EN REATA PLANA DE DETENCION DE CAIDAS CON PAQUETE ABSORBEDOR SAF Ref: 301YR-A-2G1P"/>
    <n v="8"/>
    <m/>
    <m/>
    <n v="8"/>
    <s v="PH-24050147"/>
    <s v="Transportador por: TRANSPORTES CONDOR ANDINO S.A [Itagui]. Placa: SND267. Cédula Conductor: 98.470.865. Nombre Conductor: FRANCISCO DE PAULA  CALLE GAVIRIA. Celular Conductor: 3216327418"/>
    <s v="TRANSPORTES CONDOR ANDINO S.A"/>
    <s v="VEREDA EL CANAL CORR NUEVA COLONIA, TURBO, ANTIOQUIA"/>
    <s v="TURBO"/>
    <s v="PAREDES VACA PEDRO LUIS"/>
    <s v="SERGIO RODRIGUEZ"/>
    <d v="2024-05-21T12:05:50"/>
    <x v="0"/>
    <n v="0"/>
  </r>
  <r>
    <s v="DS-24050101"/>
    <d v="2024-05-21T00:00:00"/>
    <x v="655"/>
    <d v="2024-05-20T00:00:00"/>
    <d v="2024-05-16T08:13:52"/>
    <s v="OP:2023-00438.008"/>
    <s v="MONTAJE SECCION CARGUE SHM - PEDRO"/>
    <s v="PUERTO BAHIA COLOMBIA DE URABA S.A [Antioquia]"/>
    <s v="Broca"/>
    <s v="1.4.55.15 | Herramienta Desechable"/>
    <s v="BRO-HSS.7/16"/>
    <s v="BROCA CILINDRICA Ø 7/16&quot; DORMER"/>
    <n v="2"/>
    <m/>
    <m/>
    <n v="2"/>
    <s v="PH-24050148"/>
    <s v="Transportador por: TRANSPORTES CONDOR ANDINO S.A [Itagui]. Placa: SND267. Cédula Conductor: 98.470.865. Nombre Conductor: FRANCISCO DE PAULA  CALLE GAVIRIA. Celular Conductor: 3216327418"/>
    <s v="TRANSPORTES CONDOR ANDINO S.A"/>
    <s v="VEREDA EL CANAL CORR NUEVA COLONIA, TURBO, ANTIOQUIA"/>
    <s v="TURBO"/>
    <s v="PAREDES VACA PEDRO LUIS"/>
    <s v="SERGIO RODRIGUEZ"/>
    <d v="2024-05-21T12:05:50"/>
    <x v="0"/>
    <n v="0"/>
  </r>
  <r>
    <s v="DS-24050101"/>
    <d v="2024-05-21T00:00:00"/>
    <x v="655"/>
    <d v="2024-05-20T00:00:00"/>
    <d v="2024-05-16T08:13:52"/>
    <s v="OP:2023-00438.008"/>
    <s v="MONTAJE SECCION CARGUE SHM - PEDRO"/>
    <s v="PUERTO BAHIA COLOMBIA DE URABA S.A [Antioquia]"/>
    <s v="Broca"/>
    <s v="1.4.55.15 | Herramienta Desechable"/>
    <s v="BRO-3/8."/>
    <s v="BROCA CILINDRICA Ø 3/8&quot; DORMER"/>
    <n v="2"/>
    <m/>
    <m/>
    <n v="2"/>
    <m/>
    <s v="Transportador por: TRANSPORTES CONDOR ANDINO S.A [Itagui]. Placa: SND267. Cédula Conductor: 98.470.865. Nombre Conductor: FRANCISCO DE PAULA  CALLE GAVIRIA. Celular Conductor: 3216327418"/>
    <s v="TRANSPORTES CONDOR ANDINO S.A"/>
    <s v="VEREDA EL CANAL CORR NUEVA COLONIA, TURBO, ANTIOQUIA"/>
    <s v="TURBO"/>
    <s v="PAREDES VACA PEDRO LUIS"/>
    <s v="SERGIO RODRIGUEZ"/>
    <d v="2024-05-21T12:05:50"/>
    <x v="0"/>
    <n v="0"/>
  </r>
  <r>
    <s v="DS-24050101"/>
    <d v="2024-05-21T00:00:00"/>
    <x v="655"/>
    <d v="2024-05-20T00:00:00"/>
    <d v="2024-05-16T08:13:52"/>
    <s v="OP:2023-00438.008"/>
    <s v="MONTAJE SECCION CARGUE SHM - PEDRO"/>
    <s v="PUERTO BAHIA COLOMBIA DE URABA S.A [Antioquia]"/>
    <s v="Elementos de Protección Contracaídas"/>
    <s v="1.4.55.12 | Materiales y Suministros para MO"/>
    <s v="ARN-MUL.4PTOS"/>
    <s v="ARNES MULTIPROPOSITO,  CRUZADO DE 4 PUNTOS Ref: 402-MT-X4"/>
    <n v="8"/>
    <m/>
    <m/>
    <n v="8"/>
    <s v="PH-24050147"/>
    <s v="Transportador por: TRANSPORTES CONDOR ANDINO S.A [Itagui]. Placa: SND267. Cédula Conductor: 98.470.865. Nombre Conductor: FRANCISCO DE PAULA  CALLE GAVIRIA. Celular Conductor: 3216327418"/>
    <s v="TRANSPORTES CONDOR ANDINO S.A"/>
    <s v="VEREDA EL CANAL CORR NUEVA COLONIA, TURBO, ANTIOQUIA"/>
    <s v="TURBO"/>
    <s v="PAREDES VACA PEDRO LUIS"/>
    <s v="SERGIO RODRIGUEZ"/>
    <d v="2024-05-21T12:05:50"/>
    <x v="0"/>
    <n v="0"/>
  </r>
  <r>
    <s v="DS-24050104"/>
    <d v="2024-05-21T00:00:00"/>
    <x v="656"/>
    <d v="2024-05-17T00:00:00"/>
    <d v="2024-05-16T16:41:04"/>
    <s v="OP:2023-00240.001"/>
    <s v="DISEÑO DE PLANOS TALLER FABRICACIÓN DE ESTRUCTURA METÁLICA EN ACERO ESTRUCTURAL A-572"/>
    <s v="CONSORCIO CONSTRUCCIONES HOSPITALARIAS [Bogotá D.C.]"/>
    <s v="Anclaje Expansivo"/>
    <s v="1.4.05.08 | Tornillería"/>
    <s v="ANC-EXP-3/8X11/"/>
    <s v="ANCLAJE EXPANSIVO 3/8 X 1 1/2"/>
    <n v="20"/>
    <m/>
    <m/>
    <n v="20"/>
    <s v="Despachar para el HUS"/>
    <s v="Transportador por: NAVAS NARIÑO REYNALDO. Placa: BVG095. Cédula Conductor: 91238062. Nombre Conductor: REYNALDO NAVAS. Celular Conductor: 1"/>
    <s v="NAVAS NARIÑO REYNALDO"/>
    <s v="CR 12 84 A 12 OF 301"/>
    <s v="BOGOTÁ. D.C."/>
    <s v="PINTO PINZON LUIS ARNULFO"/>
    <s v="JORGE ROMAN"/>
    <d v="2024-05-22T12:32:05"/>
    <x v="0"/>
    <n v="0"/>
  </r>
  <r>
    <s v="DS-24050104"/>
    <d v="2024-05-21T00:00:00"/>
    <x v="657"/>
    <d v="2024-05-20T00:00:00"/>
    <d v="2024-05-18T07:54:26"/>
    <s v="OP:2023-00240.001"/>
    <s v="DISEÑO DE PLANOS TALLER FABRICACIÓN DE ESTRUCTURA METÁLICA EN ACERO ESTRUCTURAL A-572"/>
    <s v="CONSORCIO CONSTRUCCIONES HOSPITALARIAS [Bogotá D.C.]"/>
    <s v="Anclaje Expansivo"/>
    <s v="1.4.05.08 | Tornillería"/>
    <s v="ANC-EXP-3/8X11/"/>
    <s v="ANCLAJE EXPANSIVO 3/8 X 1 1/2"/>
    <n v="48"/>
    <m/>
    <m/>
    <n v="48"/>
    <s v="Despachar HUS"/>
    <s v="Transportador por: NAVAS NARIÑO REYNALDO. Placa: BVG095. Cédula Conductor: 91238062. Nombre Conductor: REYNALDO NAVAS. Celular Conductor: 1"/>
    <s v="NAVAS NARIÑO REYNALDO"/>
    <s v="CR 12 84 A 12 OF 301"/>
    <s v="BOGOTÁ. D.C."/>
    <s v="PINTO PINZON LUIS ARNULFO"/>
    <s v="JORGE ROMAN"/>
    <d v="2024-05-22T12:32:05"/>
    <x v="0"/>
    <n v="0"/>
  </r>
  <r>
    <s v="DS-24050104"/>
    <d v="2024-05-21T00:00:00"/>
    <x v="657"/>
    <d v="2024-05-20T00:00:00"/>
    <d v="2024-05-18T07:54:26"/>
    <s v="OP:2023-00240.001"/>
    <s v="DISEÑO DE PLANOS TALLER FABRICACIÓN DE ESTRUCTURA METÁLICA EN ACERO ESTRUCTURAL A-572"/>
    <s v="CONSORCIO CONSTRUCCIONES HOSPITALARIAS [Bogotá D.C.]"/>
    <s v="Anclaje Expansivo"/>
    <s v="1.4.05.08 | Tornillería"/>
    <s v="ANC-EXP-1/2X3"/>
    <s v="ANCLAJE EXPANSIVO 1/2 X 3"/>
    <n v="10"/>
    <m/>
    <m/>
    <n v="10"/>
    <s v="Despachar HUS"/>
    <s v="Transportador por: NAVAS NARIÑO REYNALDO. Placa: BVG095. Cédula Conductor: 91238062. Nombre Conductor: REYNALDO NAVAS. Celular Conductor: 1"/>
    <s v="NAVAS NARIÑO REYNALDO"/>
    <s v="CR 12 84 A 12 OF 301"/>
    <s v="BOGOTÁ. D.C."/>
    <s v="PINTO PINZON LUIS ARNULFO"/>
    <s v="JORGE ROMAN"/>
    <d v="2024-05-22T12:32:05"/>
    <x v="0"/>
    <n v="0"/>
  </r>
  <r>
    <s v="DS-24050104"/>
    <d v="2024-05-21T00:00:00"/>
    <x v="658"/>
    <d v="2024-05-21T00:00:00"/>
    <d v="2024-05-20T09:34:24"/>
    <s v="OP:2023-00240.001"/>
    <s v="DISEÑO DE PLANOS TALLER FABRICACIÓN DE ESTRUCTURA METÁLICA EN ACERO ESTRUCTURAL A-572"/>
    <s v="CONSORCIO CONSTRUCCIONES HOSPITALARIAS [Bogotá D.C.]"/>
    <s v="Pintura Diversos"/>
    <s v="1.4.05.05 | Pintura"/>
    <s v="PIN-THINNER"/>
    <s v="THINER"/>
    <n v="10"/>
    <m/>
    <m/>
    <n v="10"/>
    <s v="Despachar al HUS0"/>
    <s v="Transportador por: NAVAS NARIÑO REYNALDO. Placa: BVG095. Cédula Conductor: 91238062. Nombre Conductor: REYNALDO NAVAS. Celular Conductor: 1"/>
    <s v="NAVAS NARIÑO REYNALDO"/>
    <s v="CR 12 84 A 12 OF 301"/>
    <s v="BOGOTÁ. D.C."/>
    <s v="PINTO PINZON LUIS ARNULFO"/>
    <s v="JORGE ROMAN"/>
    <d v="2024-05-22T12:32:05"/>
    <x v="0"/>
    <n v="0"/>
  </r>
  <r>
    <s v="DS-24050104"/>
    <d v="2024-05-21T00:00:00"/>
    <x v="659"/>
    <d v="2024-05-22T00:00:00"/>
    <d v="2024-05-21T17:01:02"/>
    <s v="OP:2023-00240.001"/>
    <s v="DISEÑO DE PLANOS TALLER FABRICACIÓN DE ESTRUCTURA METÁLICA EN ACERO ESTRUCTURAL A-572"/>
    <s v="CONSORCIO CONSTRUCCIONES HOSPITALARIAS [Bogotá D.C.]"/>
    <s v="Tornillo Hexágono"/>
    <s v="1.4.05.08 | Tornillería"/>
    <s v="THE-5/16X2 1/2"/>
    <s v="TORNILLO HEX 5/16 X 2 1/2 ZINCADO"/>
    <n v="200"/>
    <m/>
    <m/>
    <n v="200"/>
    <s v="Despahcar para el HUS"/>
    <s v="Transportador por: NAVAS NARIÑO REYNALDO. Placa: BVG095. Cédula Conductor: 91238062. Nombre Conductor: REYNALDO NAVAS. Celular Conductor: 1"/>
    <s v="NAVAS NARIÑO REYNALDO"/>
    <s v="CR 12 84 A 12 OF 301"/>
    <s v="BOGOTÁ. D.C."/>
    <s v="PINTO PINZON LUIS ARNULFO"/>
    <s v="JORGE ROMAN"/>
    <d v="2024-05-22T12:32:05"/>
    <x v="0"/>
    <n v="0"/>
  </r>
  <r>
    <s v="DS-24050104"/>
    <d v="2024-05-21T00:00:00"/>
    <x v="660"/>
    <d v="2024-05-23T00:00:00"/>
    <d v="2024-05-21T17:10:09"/>
    <s v="OP:2023-00240.002"/>
    <s v="MONTAJE  DE ESTRUCTURA METÁLICA EN ACERO ESTRUCTURAL  A572"/>
    <s v="CONSORCIO CONSTRUCCIONES HOSPITALARIAS [Bogotá D.C.]"/>
    <s v="Materiales y Suministros"/>
    <s v="1.4.55.20 | Materiales y Suministros"/>
    <s v="WYP-ALL.X80"/>
    <s v="ESTOPA WYPALL X - 80  ROLLO 80 PAÑOS DE 42 CM X 28 CM"/>
    <n v="1"/>
    <m/>
    <m/>
    <n v="1"/>
    <s v="Despachar al HUS"/>
    <s v="Transportador por: NAVAS NARIÑO REYNALDO. Placa: BVG095. Cédula Conductor: 91238062. Nombre Conductor: REYNALDO NAVAS. Celular Conductor: 1"/>
    <s v="NAVAS NARIÑO REYNALDO"/>
    <s v="CR 12 84 A 12 OF 301"/>
    <s v="BOGOTÁ. D.C."/>
    <s v="PINTO PINZON LUIS ARNULFO"/>
    <s v="JORGE ROMAN"/>
    <d v="2024-05-22T12:32:05"/>
    <x v="0"/>
    <n v="0"/>
  </r>
  <r>
    <s v="DS-24050104"/>
    <d v="2024-05-21T00:00:00"/>
    <x v="660"/>
    <d v="2024-05-23T00:00:00"/>
    <d v="2024-05-21T17:10:09"/>
    <s v="OP:2023-00240.002"/>
    <s v="MONTAJE  DE ESTRUCTURA METÁLICA EN ACERO ESTRUCTURAL  A572"/>
    <s v="CONSORCIO CONSTRUCCIONES HOSPITALARIAS [Bogotá D.C.]"/>
    <s v="Materiales y Suministros"/>
    <s v="1.4.55.20 | Materiales y Suministros"/>
    <s v="PAP-PER."/>
    <s v="PAPEL PERIODICO"/>
    <n v="1"/>
    <m/>
    <m/>
    <n v="1"/>
    <s v="Despachar al HUS"/>
    <s v="Transportador por: NAVAS NARIÑO REYNALDO. Placa: BVG095. Cédula Conductor: 91238062. Nombre Conductor: REYNALDO NAVAS. Celular Conductor: 1"/>
    <s v="NAVAS NARIÑO REYNALDO"/>
    <s v="CR 12 84 A 12 OF 301"/>
    <s v="BOGOTÁ. D.C."/>
    <s v="PINTO PINZON LUIS ARNULFO"/>
    <s v="JORGE ROMAN"/>
    <d v="2024-05-22T12:32:05"/>
    <x v="0"/>
    <n v="0"/>
  </r>
  <r>
    <s v="DS-24050104"/>
    <d v="2024-05-21T00:00:00"/>
    <x v="660"/>
    <d v="2024-05-23T00:00:00"/>
    <d v="2024-05-21T17:10:09"/>
    <s v="OP:2023-00240.002"/>
    <s v="MONTAJE  DE ESTRUCTURA METÁLICA EN ACERO ESTRUCTURAL  A572"/>
    <s v="CONSORCIO CONSTRUCCIONES HOSPITALARIAS [Bogotá D.C.]"/>
    <s v="Materiales y Suministros"/>
    <s v="1.4.55.20 | Materiales y Suministros"/>
    <s v="LAN-ROJ."/>
    <s v="LANILLA ROJA"/>
    <n v="5"/>
    <m/>
    <m/>
    <n v="5"/>
    <s v="Despachar al HUS"/>
    <s v="Transportador por: NAVAS NARIÑO REYNALDO. Placa: BVG095. Cédula Conductor: 91238062. Nombre Conductor: REYNALDO NAVAS. Celular Conductor: 1"/>
    <s v="NAVAS NARIÑO REYNALDO"/>
    <s v="CR 12 84 A 12 OF 301"/>
    <s v="BOGOTÁ. D.C."/>
    <s v="PINTO PINZON LUIS ARNULFO"/>
    <s v="JORGE ROMAN"/>
    <d v="2024-05-22T12:32:05"/>
    <x v="0"/>
    <n v="0"/>
  </r>
  <r>
    <s v="DS-24050104"/>
    <d v="2024-05-21T00:00:00"/>
    <x v="660"/>
    <d v="2024-05-23T00:00:00"/>
    <d v="2024-05-21T17:10:09"/>
    <s v="OP:2023-00240.002"/>
    <s v="MONTAJE  DE ESTRUCTURA METÁLICA EN ACERO ESTRUCTURAL  A572"/>
    <s v="CONSORCIO CONSTRUCCIONES HOSPITALARIAS [Bogotá D.C.]"/>
    <s v="Guantes"/>
    <s v="1.4.55.12 | Materiales y Suministros para MO"/>
    <s v="GUA-POL.G40.9"/>
    <s v="GUANTE G40 POLIURETANO MANTENIMIENTO # 9"/>
    <n v="12"/>
    <m/>
    <m/>
    <n v="12"/>
    <s v="Despachar al HUS"/>
    <s v="Transportador por: NAVAS NARIÑO REYNALDO. Placa: BVG095. Cédula Conductor: 91238062. Nombre Conductor: REYNALDO NAVAS. Celular Conductor: 1"/>
    <s v="NAVAS NARIÑO REYNALDO"/>
    <s v="CR 12 84 A 12 OF 301"/>
    <s v="BOGOTÁ. D.C."/>
    <s v="PINTO PINZON LUIS ARNULFO"/>
    <s v="JORGE ROMAN"/>
    <d v="2024-05-22T12:32:05"/>
    <x v="0"/>
    <n v="0"/>
  </r>
  <r>
    <s v="DS-24050104"/>
    <d v="2024-05-21T00:00:00"/>
    <x v="660"/>
    <d v="2024-05-23T00:00:00"/>
    <d v="2024-05-21T17:10:09"/>
    <s v="OP:2023-00240.002"/>
    <s v="MONTAJE  DE ESTRUCTURA METÁLICA EN ACERO ESTRUCTURAL  A572"/>
    <s v="CONSORCIO CONSTRUCCIONES HOSPITALARIAS [Bogotá D.C.]"/>
    <s v="Elementos de Protección"/>
    <s v="1.4.55.12 | Materiales y Suministros para MO"/>
    <s v="GAF-NEG.SPYFLEX"/>
    <s v="GAFAS ANTIEMPAÑANTES NEGRAS REF. SPYFLEX Ref: 201020232"/>
    <n v="12"/>
    <m/>
    <m/>
    <n v="12"/>
    <s v="Despachar al HUS"/>
    <s v="Transportador por: NAVAS NARIÑO REYNALDO. Placa: BVG095. Cédula Conductor: 91238062. Nombre Conductor: REYNALDO NAVAS. Celular Conductor: 1"/>
    <s v="NAVAS NARIÑO REYNALDO"/>
    <s v="CR 12 84 A 12 OF 301"/>
    <s v="BOGOTÁ. D.C."/>
    <s v="PINTO PINZON LUIS ARNULFO"/>
    <s v="JORGE ROMAN"/>
    <d v="2024-05-22T12:32:05"/>
    <x v="0"/>
    <n v="0"/>
  </r>
  <r>
    <s v="DS-24050104"/>
    <d v="2024-05-21T00:00:00"/>
    <x v="660"/>
    <d v="2024-05-23T00:00:00"/>
    <d v="2024-05-21T17:10:09"/>
    <s v="OP:2023-00240.002"/>
    <s v="MONTAJE  DE ESTRUCTURA METÁLICA EN ACERO ESTRUCTURAL  A572"/>
    <s v="CONSORCIO CONSTRUCCIONES HOSPITALARIAS [Bogotá D.C.]"/>
    <s v="Materiales y Suministros"/>
    <s v="1.4.55.20 | Materiales y Suministros"/>
    <s v="CIN-ENM.18X40"/>
    <s v="CINTA DE ENMASCARAR FERRETERA 3/4 (18 MM) X 40 METROS MARCA CELLUX"/>
    <n v="5"/>
    <m/>
    <m/>
    <n v="5"/>
    <s v="Despachar al HUS"/>
    <s v="Transportador por: NAVAS NARIÑO REYNALDO. Placa: BVG095. Cédula Conductor: 91238062. Nombre Conductor: REYNALDO NAVAS. Celular Conductor: 1"/>
    <s v="NAVAS NARIÑO REYNALDO"/>
    <s v="CR 12 84 A 12 OF 301"/>
    <s v="BOGOTÁ. D.C."/>
    <s v="PINTO PINZON LUIS ARNULFO"/>
    <s v="JORGE ROMAN"/>
    <d v="2024-05-22T12:32:05"/>
    <x v="0"/>
    <n v="0"/>
  </r>
  <r>
    <s v="DS-24050106"/>
    <d v="2024-05-21T00:00:00"/>
    <x v="661"/>
    <d v="2024-05-22T00:00:00"/>
    <d v="2024-05-21T16:47:37"/>
    <s v="OP:2024-00330.001"/>
    <s v="SUMINISTRO DE PERSONAL PARA DESMONTAJE Y MONTAJE DE HOUSING DE PLTZ 501 (TURNO DIURNO DE 12 HORAS)"/>
    <s v="ITALCOL SA [Girón]"/>
    <s v="Materiales y Suministros"/>
    <s v="1.4.55.20 | Materiales y Suministros"/>
    <s v="WYP-ALL.X80"/>
    <s v="ESTOPA WYPALL X - 80  ROLLO 80 PAÑOS DE 42 CM X 28 CM"/>
    <n v="1"/>
    <m/>
    <m/>
    <n v="1"/>
    <s v="entregar a danny caballero"/>
    <s v="Transportador por: CABALLERO DANNY ALBEIRO. Placa: DAN123. Cédula Conductor: 91458875. Nombre Conductor: DANNY CABALLERO. Celular Conductor: 1"/>
    <s v="CABALLERO DANNY ALBEIRO"/>
    <s v="KM 6 VIA GIRON"/>
    <s v="GIRÓN"/>
    <s v="LIZARAZO MORENO EDWIN HORACIO"/>
    <s v="JORGE ROMAN"/>
    <d v="2024-05-21T16:50:30"/>
    <x v="0"/>
    <n v="0"/>
  </r>
  <r>
    <s v="DS-24050106"/>
    <d v="2024-05-21T00:00:00"/>
    <x v="661"/>
    <d v="2024-05-22T00:00:00"/>
    <d v="2024-05-21T16:47:37"/>
    <s v="OP:2024-00330.001"/>
    <s v="SUMINISTRO DE PERSONAL PARA DESMONTAJE Y MONTAJE DE HOUSING DE PLTZ 501 (TURNO DIURNO DE 12 HORAS)"/>
    <s v="ITALCOL SA [Girón]"/>
    <s v="Elementos de Protección"/>
    <s v="1.4.55.12 | Materiales y Suministros para MO"/>
    <s v="MAS-DES.KN5"/>
    <s v="MASCARILLA DESECHABLE N95 - 5 CAPAS"/>
    <n v="4"/>
    <m/>
    <m/>
    <n v="4"/>
    <s v="entregar a danny caballero"/>
    <s v="Transportador por: CABALLERO DANNY ALBEIRO. Placa: DAN123. Cédula Conductor: 91458875. Nombre Conductor: DANNY CABALLERO. Celular Conductor: 1"/>
    <s v="CABALLERO DANNY ALBEIRO"/>
    <s v="KM 6 VIA GIRON"/>
    <s v="GIRÓN"/>
    <s v="LIZARAZO MORENO EDWIN HORACIO"/>
    <s v="JORGE ROMAN"/>
    <d v="2024-05-21T16:50:30"/>
    <x v="0"/>
    <n v="0"/>
  </r>
  <r>
    <s v="DS-24050106"/>
    <d v="2024-05-21T00:00:00"/>
    <x v="661"/>
    <d v="2024-05-22T00:00:00"/>
    <d v="2024-05-21T16:47:37"/>
    <s v="OP:2024-00330.001"/>
    <s v="SUMINISTRO DE PERSONAL PARA DESMONTAJE Y MONTAJE DE HOUSING DE PLTZ 501 (TURNO DIURNO DE 12 HORAS)"/>
    <s v="ITALCOL SA [Girón]"/>
    <s v="Materiales y Suministros"/>
    <s v="1.4.55.20 | Materiales y Suministros"/>
    <s v="LUB-ANT.8ONZ"/>
    <s v="LUBRICANTE PENETRANTE AFLOJADOR DE TUERCAS Y TORNILLOS ANTIOXIDANTE X 8 ONZAS REF: REST PI Ref: REST PI"/>
    <n v="2"/>
    <m/>
    <m/>
    <n v="2"/>
    <s v="entregar a danny caballero"/>
    <s v="Transportador por: CABALLERO DANNY ALBEIRO. Placa: DAN123. Cédula Conductor: 91458875. Nombre Conductor: DANNY CABALLERO. Celular Conductor: 1"/>
    <s v="CABALLERO DANNY ALBEIRO"/>
    <s v="KM 6 VIA GIRON"/>
    <s v="GIRÓN"/>
    <s v="LIZARAZO MORENO EDWIN HORACIO"/>
    <s v="JORGE ROMAN"/>
    <d v="2024-05-21T16:50:30"/>
    <x v="0"/>
    <n v="0"/>
  </r>
  <r>
    <s v="DS-24050106"/>
    <d v="2024-05-21T00:00:00"/>
    <x v="661"/>
    <d v="2024-05-22T00:00:00"/>
    <d v="2024-05-21T16:47:37"/>
    <s v="OP:2024-00330.001"/>
    <s v="SUMINISTRO DE PERSONAL PARA DESMONTAJE Y MONTAJE DE HOUSING DE PLTZ 501 (TURNO DIURNO DE 12 HORAS)"/>
    <s v="ITALCOL SA [Girón]"/>
    <s v="Guantes"/>
    <s v="1.4.55.12 | Materiales y Suministros para MO"/>
    <s v="GUA-POL.G40.9"/>
    <s v="GUANTE G40 POLIURETANO MANTENIMIENTO # 9"/>
    <n v="1"/>
    <m/>
    <m/>
    <n v="1"/>
    <s v="entregar a danny caballero"/>
    <s v="Transportador por: CABALLERO DANNY ALBEIRO. Placa: DAN123. Cédula Conductor: 91458875. Nombre Conductor: DANNY CABALLERO. Celular Conductor: 1"/>
    <s v="CABALLERO DANNY ALBEIRO"/>
    <s v="KM 6 VIA GIRON"/>
    <s v="GIRÓN"/>
    <s v="LIZARAZO MORENO EDWIN HORACIO"/>
    <s v="JORGE ROMAN"/>
    <d v="2024-05-21T16:50:30"/>
    <x v="0"/>
    <n v="0"/>
  </r>
  <r>
    <s v="DS-24050111"/>
    <d v="2024-05-22T00:00:00"/>
    <x v="662"/>
    <d v="2024-05-22T00:00:00"/>
    <d v="2024-05-22T16:15:50"/>
    <s v="OP:2024-00319.013"/>
    <s v="TUERCA DE SEGURIDAD M27 X PASO 3MM INOX"/>
    <s v="VGR-ITALCOL DEL NORTE SAS [Los Patios]"/>
    <s v="Tuerca Milimétrica"/>
    <s v="1.4.05.08 | Tornillería"/>
    <s v="TUE-M27.X3.INOX"/>
    <s v="TUERCA M27 X PASO 3MM INOX"/>
    <n v="2"/>
    <m/>
    <m/>
    <n v="2"/>
    <s v="ENVIAR POR ENVIA ASEGURAR POR 1.200.000 SEGUN OC OCN 219"/>
    <s v="ENVIA GUIA 064106122294-Transportador por: COLVANES SAS [Giron]. Placa: COL123. Cédula Conductor: 800185306. Nombre Conductor: COLVANES SAS [Giron]. Celular Conductor: 6084035"/>
    <s v="COLVANES SAS"/>
    <s v="VDA AGUALINDA HACIENDA LOS VADOS LOS PATIOS"/>
    <s v="CÚCUTA"/>
    <s v="LIZARAZO MORENO EDWIN HORACIO"/>
    <s v="JORGE ROMAN"/>
    <d v="2024-05-22T17:01:31"/>
    <x v="0"/>
    <n v="0"/>
  </r>
  <r>
    <s v="DS-24050111"/>
    <d v="2024-05-22T00:00:00"/>
    <x v="663"/>
    <d v="2024-05-22T00:00:00"/>
    <d v="2024-05-22T16:26:59"/>
    <s v="OP:2024-00333.002"/>
    <s v="TORNILLO HEX - M24 X 45MM PASO 3MM"/>
    <s v="VGR-ITALCOL DEL NORTE SAS [Los Patios]"/>
    <s v="Tornillo M"/>
    <s v="1.4.05.08 | Tornillería"/>
    <s v="TOR-M24X3X45"/>
    <s v="TORNILLO HEX M24 X 45 MM - PASO 3 MM"/>
    <n v="6"/>
    <m/>
    <m/>
    <n v="6"/>
    <s v="ENVIAR POR ENVIA ASEGURAR POR 2.000.000 PESOS SEGUN OC OCN227_"/>
    <s v="ENVIA GUIA 064106122294-Transportador por: COLVANES SAS [Giron]. Placa: COL123. Cédula Conductor: 800185306. Nombre Conductor: COLVANES SAS [Giron]. Celular Conductor: 6084035"/>
    <s v="COLVANES SAS"/>
    <s v="VDA AGUALINDA HACIENDA LOS VADOS LOS PATIOS"/>
    <s v="CÚCUTA"/>
    <s v="LIZARAZO MORENO EDWIN HORACIO"/>
    <s v="JORGE ROMAN"/>
    <d v="2024-05-22T17:01:31"/>
    <x v="0"/>
    <n v="0"/>
  </r>
  <r>
    <s v="DS-24050112"/>
    <d v="2024-05-23T00:00:00"/>
    <x v="630"/>
    <d v="2024-05-15T00:00:00"/>
    <d v="2024-05-15T11:05:32"/>
    <s v="OP:2023-00438.017"/>
    <s v="REPROCESO POR ASENTAMIENTO TORRE ELEVADORES"/>
    <s v="PUERTO BAHIA COLOMBIA DE URABA S.A [Antioquia]"/>
    <s v="Soldadura Diversos"/>
    <s v="1.4.05.07 | Soldadura"/>
    <s v="SOL-16T.BOL"/>
    <s v="SOLDADURA 1.6 E71T-1C TUBULAR BOLHER"/>
    <n v="15"/>
    <m/>
    <m/>
    <n v="15"/>
    <s v="PARA DESPACHAR EN EL PROXIMO ENVIO"/>
    <s v="Transportador por: TRANSPORTES TERRESTRES DE CARGA LTDA [BUCARAMANGA]. Placa: UYT868. Cédula Conductor: 1094683025. Nombre Conductor: MALDONADO CACUA BRYHAM SAAGEDT. Celular Conductor: 3223995158"/>
    <s v="TRANSPORTES TERRESTRES DE CARGA LTDA"/>
    <s v="VEREDA EL CANAL CORR NUEVA COLONIA, TURBO, ANTIOQUIA"/>
    <s v="TURBO"/>
    <s v="CACERES PAREDES SERGIO AUGUSTO"/>
    <s v="JORGE ROMAN"/>
    <d v="2024-05-23T10:24:26"/>
    <x v="0"/>
    <n v="0"/>
  </r>
  <r>
    <s v="DS-24050114"/>
    <d v="2024-05-23T00:00:00"/>
    <x v="664"/>
    <d v="2024-05-23T00:00:00"/>
    <d v="2024-05-23T09:04:49"/>
    <s v="OP:2024-00242.001"/>
    <s v="FABRICACION Y SUMINISTRO  DE PARAL EN LAMINA  CAL 3/16 GALVANIZADO EN CALIENTE"/>
    <s v="ITALCOL SA [Barranquilla]"/>
    <s v="Tuerca Hexágona Inoxidable"/>
    <s v="1.4.05.08 | Tornillería"/>
    <s v="TUH-INOX-1/2"/>
    <s v="TUERCA HEX INOX 1/2"/>
    <n v="192"/>
    <m/>
    <m/>
    <n v="192"/>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4"/>
    <d v="2024-05-23T00:00:00"/>
    <x v="664"/>
    <d v="2024-05-23T00:00:00"/>
    <d v="2024-05-23T09:04:49"/>
    <s v="OP:2024-00242.001"/>
    <s v="FABRICACION Y SUMINISTRO  DE PARAL EN LAMINA  CAL 3/16 GALVANIZADO EN CALIENTE"/>
    <s v="ITALCOL SA [Barranquilla]"/>
    <s v="Tornillo Inox"/>
    <s v="1.4.05.08 | Tornillería"/>
    <s v="TIN-1/2X1"/>
    <s v="TORNILLO HEX INOX 1/2 X 1"/>
    <n v="192"/>
    <m/>
    <m/>
    <n v="192"/>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4"/>
    <d v="2024-05-23T00:00:00"/>
    <x v="664"/>
    <d v="2024-05-23T00:00:00"/>
    <d v="2024-05-23T09:04:49"/>
    <s v="OP:2024-00242.001"/>
    <s v="FABRICACION Y SUMINISTRO  DE PARAL EN LAMINA  CAL 3/16 GALVANIZADO EN CALIENTE"/>
    <s v="ITALCOL SA [Barranquilla]"/>
    <s v="Arandela Plana"/>
    <s v="1.4.05.08 | Tornillería"/>
    <s v="APL-INO-1/2"/>
    <s v="ARANDELA PLANA 1/2  INOX"/>
    <n v="192"/>
    <m/>
    <m/>
    <n v="192"/>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4"/>
    <d v="2024-05-23T00:00:00"/>
    <x v="665"/>
    <d v="2024-05-23T00:00:00"/>
    <d v="2024-05-23T11:12:02"/>
    <s v="OP:2024-00242.002"/>
    <s v="FABRICACION Y SUMINISTRO DE ANGULO PARA RIOSTRA EN  CAL 3/16  GALVANIZADO EN CALIENTE"/>
    <s v="ITALCOL SA [Barranquilla]"/>
    <s v="Tuerca Hexágona Inoxidable"/>
    <s v="1.4.05.08 | Tornillería"/>
    <s v="TUH-INOX-1/2"/>
    <s v="TUERCA HEX INOX 1/2"/>
    <n v="90"/>
    <m/>
    <m/>
    <n v="90"/>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4"/>
    <d v="2024-05-23T00:00:00"/>
    <x v="665"/>
    <d v="2024-05-23T00:00:00"/>
    <d v="2024-05-23T11:12:02"/>
    <s v="OP:2024-00242.002"/>
    <s v="FABRICACION Y SUMINISTRO DE ANGULO PARA RIOSTRA EN  CAL 3/16  GALVANIZADO EN CALIENTE"/>
    <s v="ITALCOL SA [Barranquilla]"/>
    <s v="Tornillo Inox"/>
    <s v="1.4.05.08 | Tornillería"/>
    <s v="TIN-1/2X1"/>
    <s v="TORNILLO HEX INOX 1/2 X 1"/>
    <n v="90"/>
    <m/>
    <m/>
    <n v="90"/>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4"/>
    <d v="2024-05-23T00:00:00"/>
    <x v="665"/>
    <d v="2024-05-23T00:00:00"/>
    <d v="2024-05-23T11:12:02"/>
    <s v="OP:2024-00242.002"/>
    <s v="FABRICACION Y SUMINISTRO DE ANGULO PARA RIOSTRA EN  CAL 3/16  GALVANIZADO EN CALIENTE"/>
    <s v="ITALCOL SA [Barranquilla]"/>
    <s v="Arandela Plana"/>
    <s v="1.4.05.08 | Tornillería"/>
    <s v="APL-INO-1/2"/>
    <s v="ARANDELA PLANA 1/2  INOX"/>
    <n v="90"/>
    <m/>
    <m/>
    <n v="90"/>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4"/>
    <d v="2024-05-23T00:00:00"/>
    <x v="666"/>
    <d v="2024-05-23T00:00:00"/>
    <d v="2024-05-23T11:13:46"/>
    <s v="OP:2024-00242.003"/>
    <s v="FABRICACION Y SUMINISTRO DE PERFIL DE UNION PARA LATERAL DE BANDA EN LAMINA GALVANIZADA CAL 1/8&quot;"/>
    <s v="ITALCOL SA [Barranquilla]"/>
    <s v="Tuerca Hexágona Inoxidable"/>
    <s v="1.4.05.08 | Tornillería"/>
    <s v="TUH-INOX-1/2"/>
    <s v="TUERCA HEX INOX 1/2"/>
    <n v="90"/>
    <m/>
    <m/>
    <n v="90"/>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4"/>
    <d v="2024-05-23T00:00:00"/>
    <x v="666"/>
    <d v="2024-05-23T00:00:00"/>
    <d v="2024-05-23T11:13:46"/>
    <s v="OP:2024-00242.003"/>
    <s v="FABRICACION Y SUMINISTRO DE PERFIL DE UNION PARA LATERAL DE BANDA EN LAMINA GALVANIZADA CAL 1/8&quot;"/>
    <s v="ITALCOL SA [Barranquilla]"/>
    <s v="Tornillo Inox"/>
    <s v="1.4.05.08 | Tornillería"/>
    <s v="TIN-1/2X1"/>
    <s v="TORNILLO HEX INOX 1/2 X 1"/>
    <n v="90"/>
    <m/>
    <m/>
    <n v="90"/>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4"/>
    <d v="2024-05-23T00:00:00"/>
    <x v="666"/>
    <d v="2024-05-23T00:00:00"/>
    <d v="2024-05-23T11:13:46"/>
    <s v="OP:2024-00242.003"/>
    <s v="FABRICACION Y SUMINISTRO DE PERFIL DE UNION PARA LATERAL DE BANDA EN LAMINA GALVANIZADA CAL 1/8&quot;"/>
    <s v="ITALCOL SA [Barranquilla]"/>
    <s v="Arandela Presión"/>
    <s v="1.4.05.08 | Tornillería"/>
    <s v="APR-1/2-INOX"/>
    <s v="ARANDELA PRESION 1/2 INOX"/>
    <n v="90"/>
    <m/>
    <m/>
    <n v="90"/>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4"/>
    <d v="2024-05-23T00:00:00"/>
    <x v="667"/>
    <d v="2024-05-23T00:00:00"/>
    <d v="2024-05-23T11:17:37"/>
    <s v="OP:2024-00242.004"/>
    <s v="FABRICACION Y SUMINISTRO DE BABERO PARA BANDNA EN LAMINA  GALVANIZADA CAL 14"/>
    <s v="ITALCOL SA [Barranquilla]"/>
    <s v="Tuerca Hexágona Inoxidable"/>
    <s v="1.4.05.08 | Tornillería"/>
    <s v="TUH-INOX-1/2"/>
    <s v="TUERCA HEX INOX 1/2"/>
    <n v="90"/>
    <m/>
    <m/>
    <n v="90"/>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4"/>
    <d v="2024-05-23T00:00:00"/>
    <x v="667"/>
    <d v="2024-05-23T00:00:00"/>
    <d v="2024-05-23T11:17:37"/>
    <s v="OP:2024-00242.004"/>
    <s v="FABRICACION Y SUMINISTRO DE BABERO PARA BANDNA EN LAMINA  GALVANIZADA CAL 14"/>
    <s v="ITALCOL SA [Barranquilla]"/>
    <s v="Tornillo Inox"/>
    <s v="1.4.05.08 | Tornillería"/>
    <s v="TIN-1/2X1"/>
    <s v="TORNILLO HEX INOX 1/2 X 1"/>
    <n v="90"/>
    <m/>
    <m/>
    <n v="90"/>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4"/>
    <d v="2024-05-23T00:00:00"/>
    <x v="667"/>
    <d v="2024-05-23T00:00:00"/>
    <d v="2024-05-23T11:17:37"/>
    <s v="OP:2024-00242.004"/>
    <s v="FABRICACION Y SUMINISTRO DE BABERO PARA BANDNA EN LAMINA  GALVANIZADA CAL 14"/>
    <s v="ITALCOL SA [Barranquilla]"/>
    <s v="Arandela Presión"/>
    <s v="1.4.05.08 | Tornillería"/>
    <s v="APR-1/2-INOX"/>
    <s v="ARANDELA PRESION 1/2 INOX"/>
    <n v="90"/>
    <m/>
    <m/>
    <n v="90"/>
    <s v="HUACAL"/>
    <s v="Transportador por: CARGA MASIVA SAS. Placa: TAW614. Cédula Conductor: 1005272253. Nombre Conductor: EMERSON ANDRES VASQUEZ PEREZ. Celular Conductor: 3134639313"/>
    <s v="CARGA MASIVA SAS"/>
    <s v="CR 48 3 136"/>
    <s v="BARRANQUILLA"/>
    <s v="LIZARAZO MORENO EDWIN HORACIO"/>
    <s v="LINA PADILLA"/>
    <d v="2024-05-23T16:14:20"/>
    <x v="0"/>
    <n v="0"/>
  </r>
  <r>
    <s v="DS-24050119"/>
    <d v="2024-05-24T00:00:00"/>
    <x v="668"/>
    <d v="2024-05-25T00:00:00"/>
    <d v="2024-05-24T09:11:32"/>
    <s v="OP:2023-00240.001"/>
    <s v="DISEÑO DE PLANOS TALLER FABRICACIÓN DE ESTRUCTURA METÁLICA EN ACERO ESTRUCTURAL A-572"/>
    <s v="CONSORCIO CONSTRUCCIONES HOSPITALARIAS [Bogotá D.C.]"/>
    <s v="Tuerca Hexágona Zincada"/>
    <s v="1.4.05.08 | Tornillería"/>
    <s v="TUH-5/16"/>
    <s v="TUERCA HEX 5/16 ZINCADA"/>
    <n v="130"/>
    <m/>
    <m/>
    <n v="130"/>
    <s v="RECIBE MIGUEL  HERNADEZ  EN P2"/>
    <s v="Transportador por: HERNANDEZ SERRANO MIGUEL ANGEL. Placa: MET123. Cédula Conductor: 91493429. Nombre Conductor: MIGUEL HERNANDEZ. Celular Conductor: 3206273877"/>
    <s v="HERNANDEZ SERRANO MIGUEL ANGEL"/>
    <s v="CR 12 84 A 12 OF 301"/>
    <s v="BOGOTÁ. D.C."/>
    <s v="PINTO PINZON LUIS ARNULFO"/>
    <s v="HAROLD ARDILA"/>
    <d v="2024-05-24T10:06:03"/>
    <x v="0"/>
    <n v="0"/>
  </r>
  <r>
    <s v="DS-24050119"/>
    <d v="2024-05-24T00:00:00"/>
    <x v="668"/>
    <d v="2024-05-25T00:00:00"/>
    <d v="2024-05-24T09:11:32"/>
    <s v="OP:2023-00240.001"/>
    <s v="DISEÑO DE PLANOS TALLER FABRICACIÓN DE ESTRUCTURA METÁLICA EN ACERO ESTRUCTURAL A-572"/>
    <s v="CONSORCIO CONSTRUCCIONES HOSPITALARIAS [Bogotá D.C.]"/>
    <s v="Pintura Esmalte"/>
    <s v="1.4.05.05 | Pintura"/>
    <s v="ESM-ALQ.AZU"/>
    <s v="ESMALTE ALQUIDICO AZUL RAL6505"/>
    <n v="10"/>
    <m/>
    <m/>
    <n v="10"/>
    <s v="ENTREGA DIRECTAMENTE EN  HUS POR EL PROVEEDOR"/>
    <s v="Transportador por: HERNANDEZ SERRANO MIGUEL ANGEL. Placa: MET123. Cédula Conductor: 91493429. Nombre Conductor: MIGUEL HERNANDEZ. Celular Conductor: 3206273877"/>
    <s v="HERNANDEZ SERRANO MIGUEL ANGEL"/>
    <s v="CR 12 84 A 12 OF 301"/>
    <s v="BOGOTÁ. D.C."/>
    <s v="PINTO PINZON LUIS ARNULFO"/>
    <s v="HAROLD ARDILA"/>
    <d v="2024-05-24T10:06:03"/>
    <x v="0"/>
    <n v="0"/>
  </r>
  <r>
    <s v="DS-24050120"/>
    <d v="2024-05-24T00:00:00"/>
    <x v="669"/>
    <d v="2024-05-24T00:00:00"/>
    <d v="2024-05-24T10:42:43"/>
    <s v="OP:2024-00128.003"/>
    <s v="CONTRATACIÓN PERSONAL DEL PROYECTO POR PARTE DE METALTECO-AURORA"/>
    <s v="CARBONES DEL CERREJON LIMITED [Bogotá D.C.]"/>
    <s v="Elementos de Protección"/>
    <s v="1.4.55.12 | Materiales y Suministros para MO"/>
    <s v="CHA-REF.NAR"/>
    <s v="CHALECO REFLECTIVO CITYLUX COLOR NARANJA STEELPRO Ref: 452051440480"/>
    <n v="2"/>
    <m/>
    <m/>
    <n v="2"/>
    <s v="Ingresos 28 de mayo 2024"/>
    <s v="Transportador por: COOPERATIVA SANTANDEREANA DE TRANSPORTADORES LIMITADA [BUCARAMANGA]. Placa: GIU259. Cédula Conductor: 91238062. Nombre Conductor: REYNALDO NAVAS. Celular Conductor: 3125819963"/>
    <s v="COOPERATIVA SANTANDEREANA DE TRANSPORTADORES LIMITADA"/>
    <s v="CR 15 91 46 P 7"/>
    <s v="BOGOTÁ. D.C."/>
    <s v="PARADA RAMIREZ SARASH YULEIMA"/>
    <s v="HAROLD ARDILA"/>
    <d v="2024-06-18T15:18:07"/>
    <x v="0"/>
    <n v="0"/>
  </r>
  <r>
    <s v="DS-24050121"/>
    <d v="2024-05-24T00:00:00"/>
    <x v="670"/>
    <d v="2024-05-25T00:00:00"/>
    <d v="2024-05-24T14:26:42"/>
    <s v="OP:2023-00240.001"/>
    <s v="DISEÑO DE PLANOS TALLER FABRICACIÓN DE ESTRUCTURA METÁLICA EN ACERO ESTRUCTURAL A-572"/>
    <s v="CONSORCIO CONSTRUCCIONES HOSPITALARIAS [Bogotá D.C.]"/>
    <s v="Varios Diversos"/>
    <s v="1.4.05.10 | Varios"/>
    <s v="PEL-PLA.280"/>
    <s v="PELDAÑO PLATINA ANTIDESLIZANTE 1200 MM X 280 MM - TIPO &quot;T-30X100&quot;"/>
    <n v="9"/>
    <m/>
    <m/>
    <n v="9"/>
    <s v="Despachar al HUS"/>
    <s v="Transportador por: NAVAS NARIÑO REYNALDO. Placa: VIU259. Cédula Conductor: 91238062. Nombre Conductor: REYNALDO NAVAS. Celular Conductor: 3125819963"/>
    <s v="NAVAS NARIÑO REYNALDO"/>
    <s v="CR 12 84 A 12 OF 301"/>
    <s v="BOGOTÁ. D.C."/>
    <s v="PINTO PINZON LUIS ARNULFO"/>
    <s v="HAROLD ARDILA"/>
    <d v="2024-05-24T14:37:34"/>
    <x v="0"/>
    <n v="0"/>
  </r>
  <r>
    <s v="DS-24050121"/>
    <d v="2024-05-24T00:00:00"/>
    <x v="670"/>
    <d v="2024-05-25T00:00:00"/>
    <d v="2024-05-24T14:26:42"/>
    <s v="OP:2023-00240.001"/>
    <s v="DISEÑO DE PLANOS TALLER FABRICACIÓN DE ESTRUCTURA METÁLICA EN ACERO ESTRUCTURAL A-572"/>
    <s v="CONSORCIO CONSTRUCCIONES HOSPITALARIAS [Bogotá D.C.]"/>
    <s v="Varios Diversos"/>
    <s v="1.4.05.10 | Varios"/>
    <s v="DES-ANT.139"/>
    <s v="DESCANSO ANTIDESLIZANTE 1390 X 1545 HR"/>
    <n v="1"/>
    <m/>
    <m/>
    <n v="1"/>
    <s v="Despachar al HUS"/>
    <s v="Transportador por: NAVAS NARIÑO REYNALDO. Placa: VIU259. Cédula Conductor: 91238062. Nombre Conductor: REYNALDO NAVAS. Celular Conductor: 3125819963"/>
    <s v="NAVAS NARIÑO REYNALDO"/>
    <s v="CR 12 84 A 12 OF 301"/>
    <s v="BOGOTÁ. D.C."/>
    <s v="PINTO PINZON LUIS ARNULFO"/>
    <s v="HAROLD ARDILA"/>
    <d v="2024-05-24T14:37:34"/>
    <x v="0"/>
    <n v="0"/>
  </r>
  <r>
    <s v="DS-24050121"/>
    <d v="2024-05-24T00:00:00"/>
    <x v="670"/>
    <d v="2024-05-25T00:00:00"/>
    <d v="2024-05-24T14:26:42"/>
    <s v="OP:2023-00240.001"/>
    <s v="DISEÑO DE PLANOS TALLER FABRICACIÓN DE ESTRUCTURA METÁLICA EN ACERO ESTRUCTURAL A-572"/>
    <s v="CONSORCIO CONSTRUCCIONES HOSPITALARIAS [Bogotá D.C.]"/>
    <s v="Varios Diversos"/>
    <s v="1.4.05.10 | Varios"/>
    <s v="DES-ANT.131"/>
    <s v="DESCANSO ANTIDESLIZANTE 1310 X 1315 HR"/>
    <n v="1"/>
    <m/>
    <m/>
    <n v="1"/>
    <s v="Despachar al HUS"/>
    <s v="Transportador por: NAVAS NARIÑO REYNALDO. Placa: VIU259. Cédula Conductor: 91238062. Nombre Conductor: REYNALDO NAVAS. Celular Conductor: 3125819963"/>
    <s v="NAVAS NARIÑO REYNALDO"/>
    <s v="CR 12 84 A 12 OF 301"/>
    <s v="BOGOTÁ. D.C."/>
    <s v="PINTO PINZON LUIS ARNULFO"/>
    <s v="HAROLD ARDILA"/>
    <d v="2024-05-24T14:37:34"/>
    <x v="0"/>
    <n v="0"/>
  </r>
  <r>
    <s v="DS-24050124"/>
    <d v="2024-05-25T00:00:00"/>
    <x v="658"/>
    <d v="2024-05-21T00:00:00"/>
    <d v="2024-05-20T09:34:24"/>
    <s v="OP:2023-00240.001"/>
    <s v="DISEÑO DE PLANOS TALLER FABRICACIÓN DE ESTRUCTURA METÁLICA EN ACERO ESTRUCTURAL A-572"/>
    <s v="CONSORCIO CONSTRUCCIONES HOSPITALARIAS [Bogotá D.C.]"/>
    <s v="Catalizadores"/>
    <s v="1.4.05.05 | Pintura"/>
    <s v="CAT-PRI.PIN"/>
    <s v="CATALIZADOR PRIMER EPOXICO PINTUNAL REF: 6092-5 Ref: 6092-5"/>
    <n v="5"/>
    <m/>
    <m/>
    <n v="5"/>
    <s v="Despachar al HUS0"/>
    <s v="Transportador por: METALTECO SAS [Girón]. Placa: GQU320. Cédula Conductor: CC. Nombre Conductor: HAYVER ANDRES. Celular Conductor: 3164962815"/>
    <s v="METALTECO SAS"/>
    <s v="CR 12 84 A 12 OF 301"/>
    <s v="BOGOTÁ. D.C."/>
    <s v="PINTO PINZON LUIS ARNULFO"/>
    <s v="HAROLD ARDILA"/>
    <d v="2024-05-25T08:39:14"/>
    <x v="0"/>
    <n v="0"/>
  </r>
  <r>
    <s v="DS-24050124"/>
    <d v="2024-05-25T00:00:00"/>
    <x v="658"/>
    <d v="2024-05-21T00:00:00"/>
    <d v="2024-05-20T09:34:24"/>
    <s v="OP:2023-00240.001"/>
    <s v="DISEÑO DE PLANOS TALLER FABRICACIÓN DE ESTRUCTURA METÁLICA EN ACERO ESTRUCTURAL A-572"/>
    <s v="CONSORCIO CONSTRUCCIONES HOSPITALARIAS [Bogotá D.C.]"/>
    <s v="Pintura Anticorrosiva"/>
    <s v="1.4.05.05 | Pintura"/>
    <s v="ANT-EPO.PIN"/>
    <s v="ANTICORROSIVO EPOXICO PINTUNAL REF: 60735-5 Ref: 60735-5"/>
    <n v="5"/>
    <m/>
    <m/>
    <n v="5"/>
    <s v="Despachar al HUS0"/>
    <s v="Transportador por: METALTECO SAS [Girón]. Placa: GQU320. Cédula Conductor: CC. Nombre Conductor: HAYVER ANDRES. Celular Conductor: 3164962815"/>
    <s v="METALTECO SAS"/>
    <s v="CR 12 84 A 12 OF 301"/>
    <s v="BOGOTÁ. D.C."/>
    <s v="PINTO PINZON LUIS ARNULFO"/>
    <s v="HAROLD ARDILA"/>
    <d v="2024-05-25T08:39:14"/>
    <x v="0"/>
    <n v="0"/>
  </r>
  <r>
    <s v="DS-24050124"/>
    <d v="2024-05-25T00:00:00"/>
    <x v="671"/>
    <d v="2024-05-25T00:00:00"/>
    <d v="2024-05-25T07:46:33"/>
    <s v="OP:2023-00240.001"/>
    <s v="DISEÑO DE PLANOS TALLER FABRICACIÓN DE ESTRUCTURA METÁLICA EN ACERO ESTRUCTURAL A-572"/>
    <s v="CONSORCIO CONSTRUCCIONES HOSPITALARIAS [Bogotá D.C.]"/>
    <s v="Varios Diversos"/>
    <s v="1.4.05.10 | Varios"/>
    <s v="GRP-FIJ.MAR"/>
    <s v="GRAPAS DE FIJACION TIPO CLIP COMPUESTAS POR MARIPOSA"/>
    <n v="130"/>
    <m/>
    <m/>
    <n v="130"/>
    <s v="Despachar para el HUS"/>
    <s v="Transportador por: METALTECO SAS [Girón]. Placa: GQU320. Cédula Conductor: CC. Nombre Conductor: HAYVER ANDRES. Celular Conductor: 3164962815"/>
    <s v="METALTECO SAS"/>
    <s v="CR 12 84 A 12 OF 301"/>
    <s v="BOGOTÁ. D.C."/>
    <s v="PINTO PINZON LUIS ARNULFO"/>
    <s v="HAROLD ARDILA"/>
    <d v="2024-05-25T08:39:14"/>
    <x v="0"/>
    <n v="0"/>
  </r>
  <r>
    <s v="DS-24050124"/>
    <d v="2024-05-25T00:00:00"/>
    <x v="671"/>
    <d v="2024-05-25T00:00:00"/>
    <d v="2024-05-25T07:46:33"/>
    <s v="OP:2023-00240.001"/>
    <s v="DISEÑO DE PLANOS TALLER FABRICACIÓN DE ESTRUCTURA METÁLICA EN ACERO ESTRUCTURAL A-572"/>
    <s v="CONSORCIO CONSTRUCCIONES HOSPITALARIAS [Bogotá D.C.]"/>
    <s v="Varios Diversos"/>
    <s v="1.4.05.10 | Varios"/>
    <s v="CRA-FIJ.GAL"/>
    <s v="GRAPAS DE FIJACION TIPO CLIP GALVANIZADO"/>
    <n v="125"/>
    <m/>
    <m/>
    <n v="125"/>
    <s v="Despachar para el HUS"/>
    <s v="Transportador por: METALTECO SAS [Girón]. Placa: GQU320. Cédula Conductor: CC. Nombre Conductor: HAYVER ANDRES. Celular Conductor: 3164962815"/>
    <s v="METALTECO SAS"/>
    <s v="CR 12 84 A 12 OF 301"/>
    <s v="BOGOTÁ. D.C."/>
    <s v="PINTO PINZON LUIS ARNULFO"/>
    <s v="HAROLD ARDILA"/>
    <d v="2024-05-25T08:39:14"/>
    <x v="0"/>
    <n v="0"/>
  </r>
  <r>
    <s v="DS-24050127"/>
    <d v="2024-05-25T00:00:00"/>
    <x v="672"/>
    <d v="2024-05-25T00:00:00"/>
    <d v="2024-05-25T09:42:36"/>
    <s v="OP:2024-00343.001"/>
    <s v="LIMPIEZA Y AJUSTE PARA PUESTA A PUNTO DE SISTEMA DE ENGRASE"/>
    <s v="AVSA S.A. [Bucaramanga]"/>
    <s v="Materiales y Suministros"/>
    <s v="1.4.55.20 | Materiales y Suministros"/>
    <s v="WYP-ALL.X80"/>
    <s v="ESTOPA WYPALL X - 80  ROLLO 80 PAÑOS DE 42 CM X 28 CM"/>
    <n v="1"/>
    <m/>
    <m/>
    <n v="1"/>
    <s v="MTTO AVIDESA"/>
    <s v="Transportador por: METALTECO SAS [Girón]. Placa: VIG259. Cédula Conductor: 91183371. Nombre Conductor: NELSON ACOSTA. Celular Conductor: 3166345835"/>
    <s v="METALTECO SAS"/>
    <s v="Km 3 VIA PALENQUE CAFE MADRID"/>
    <s v="BUCARAMANGA"/>
    <s v="LIZARAZO MORENO EDWIN HORACIO"/>
    <s v="HAROLD ARDILA"/>
    <d v="2024-05-25T11:19:47"/>
    <x v="0"/>
    <n v="0"/>
  </r>
  <r>
    <s v="DS-24050127"/>
    <d v="2024-05-25T00:00:00"/>
    <x v="672"/>
    <d v="2024-05-25T00:00:00"/>
    <d v="2024-05-25T09:42:36"/>
    <s v="OP:2024-00343.001"/>
    <s v="LIMPIEZA Y AJUSTE PARA PUESTA A PUNTO DE SISTEMA DE ENGRASE"/>
    <s v="AVSA S.A. [Bucaramanga]"/>
    <s v="Materiales y Suministros"/>
    <s v="1.4.55.20 | Materiales y Suministros"/>
    <s v="LUB-ANT.8ONZ"/>
    <s v="LUBRICANTE PENETRANTE AFLOJADOR DE TUERCAS Y TORNILLOS ANTIOXIDANTE X 8 ONZAS REF: REST PI Ref: REST PI"/>
    <n v="4"/>
    <m/>
    <m/>
    <n v="4"/>
    <s v="MTTO AVIDESA"/>
    <s v="Transportador por: METALTECO SAS [Girón]. Placa: VIG259. Cédula Conductor: 91183371. Nombre Conductor: NELSON ACOSTA. Celular Conductor: 3166345835"/>
    <s v="METALTECO SAS"/>
    <s v="Km 3 VIA PALENQUE CAFE MADRID"/>
    <s v="BUCARAMANGA"/>
    <s v="LIZARAZO MORENO EDWIN HORACIO"/>
    <s v="HAROLD ARDILA"/>
    <d v="2024-05-25T11:19:47"/>
    <x v="0"/>
    <n v="0"/>
  </r>
  <r>
    <s v="DS-24050127"/>
    <d v="2024-05-25T00:00:00"/>
    <x v="672"/>
    <d v="2024-05-25T00:00:00"/>
    <d v="2024-05-25T09:42:36"/>
    <s v="OP:2024-00343.001"/>
    <s v="LIMPIEZA Y AJUSTE PARA PUESTA A PUNTO DE SISTEMA DE ENGRASE"/>
    <s v="AVSA S.A. [Bucaramanga]"/>
    <s v="Guantes"/>
    <s v="1.4.55.12 | Materiales y Suministros para MO"/>
    <s v="GUA-POL.G40.9"/>
    <s v="GUANTE G40 POLIURETANO MANTENIMIENTO # 9"/>
    <n v="2"/>
    <m/>
    <m/>
    <n v="2"/>
    <s v="MTTO AVIDESA"/>
    <s v="Transportador por: METALTECO SAS [Girón]. Placa: VIG259. Cédula Conductor: 91183371. Nombre Conductor: NELSON ACOSTA. Celular Conductor: 3166345835"/>
    <s v="METALTECO SAS"/>
    <s v="Km 3 VIA PALENQUE CAFE MADRID"/>
    <s v="BUCARAMANGA"/>
    <s v="LIZARAZO MORENO EDWIN HORACIO"/>
    <s v="HAROLD ARDILA"/>
    <d v="2024-05-25T11:19:47"/>
    <x v="0"/>
    <n v="0"/>
  </r>
  <r>
    <s v="DS-24050127"/>
    <d v="2024-05-25T00:00:00"/>
    <x v="672"/>
    <d v="2024-05-25T00:00:00"/>
    <d v="2024-05-25T09:42:36"/>
    <s v="OP:2024-00343.001"/>
    <s v="LIMPIEZA Y AJUSTE PARA PUESTA A PUNTO DE SISTEMA DE ENGRASE"/>
    <s v="AVSA S.A. [Bucaramanga]"/>
    <s v="Herramienta Desechable"/>
    <s v="1.4.55.15 | Herramienta Desechable"/>
    <s v="ESP-CAB.2&quot;"/>
    <s v="ESPATULA EN ACERO 2&quot; CON CABO"/>
    <n v="2"/>
    <m/>
    <m/>
    <n v="2"/>
    <s v="MTTO AVIDESA"/>
    <s v="Transportador por: METALTECO SAS [Girón]. Placa: VIG259. Cédula Conductor: 91183371. Nombre Conductor: NELSON ACOSTA. Celular Conductor: 3166345835"/>
    <s v="METALTECO SAS"/>
    <s v="Km 3 VIA PALENQUE CAFE MADRID"/>
    <s v="BUCARAMANGA"/>
    <s v="LIZARAZO MORENO EDWIN HORACIO"/>
    <s v="HAROLD ARDILA"/>
    <d v="2024-05-25T11:19:47"/>
    <x v="0"/>
    <n v="0"/>
  </r>
  <r>
    <s v="DS-24050130"/>
    <d v="2024-05-27T00:00:00"/>
    <x v="673"/>
    <d v="2024-05-28T00:00:00"/>
    <d v="2024-05-27T08:31:39"/>
    <s v="OP:2023-00240.002"/>
    <s v="MONTAJE  DE ESTRUCTURA METÁLICA EN ACERO ESTRUCTURAL  A572"/>
    <s v="CONSORCIO CONSTRUCCIONES HOSPITALARIAS [Bogotá D.C.]"/>
    <s v="A.C.P.M"/>
    <s v="1.4.55.05 | Combustibles y Lubricantes"/>
    <s v="COM-ACP.M"/>
    <s v="ACPM"/>
    <n v="30"/>
    <m/>
    <m/>
    <n v="30"/>
    <s v="Despachar al HUS"/>
    <s v="Transportador por: NAVAS NARIÑO REYNALDO. Placa: GIU259. Cédula Conductor: 91238062. Nombre Conductor: REYNALDO NAVAS. Celular Conductor: 3158505444"/>
    <s v="NAVAS NARIÑO REYNALDO"/>
    <s v="CR 12 84 A 12 OF 301"/>
    <s v="BOGOTÁ. D.C."/>
    <s v="PINTO PINZON LUIS ARNULFO"/>
    <s v="LINA PADILLA"/>
    <d v="2024-05-27T08:39:56"/>
    <x v="0"/>
    <n v="0"/>
  </r>
  <r>
    <s v="DS-24050131"/>
    <d v="2024-05-27T00:00:00"/>
    <x v="674"/>
    <d v="2024-05-27T00:00:00"/>
    <d v="2024-05-27T07:25:05"/>
    <s v="OP:2023-00206.035"/>
    <s v="ITEM 328: PASARELA DE SERVICIO GALVANIZADA PSSG 4014 PARA DOS TRANSPORTADORES DE CADENA"/>
    <s v="PUERTO BAHIA COLOMBIA DE URABA S.A [Antioquia]"/>
    <s v="Tuerca Hexágona Zincada"/>
    <s v="1.4.05.08 | Tornillería"/>
    <s v="TUH-1/2"/>
    <s v="TUERCA HEX 1/2 ZINCADA"/>
    <n v="40"/>
    <m/>
    <m/>
    <n v="40"/>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4"/>
    <d v="2024-05-27T00:00:00"/>
    <d v="2024-05-27T07:25:05"/>
    <s v="OP:2023-00206.035"/>
    <s v="ITEM 328: PASARELA DE SERVICIO GALVANIZADA PSSG 4014 PARA DOS TRANSPORTADORES DE CADENA"/>
    <s v="PUERTO BAHIA COLOMBIA DE URABA S.A [Antioquia]"/>
    <s v="Tuerca Hexágona Zincada"/>
    <s v="1.4.05.08 | Tornillería"/>
    <s v="TUH-1/2"/>
    <s v="TUERCA HEX 1/2 ZINCADA"/>
    <n v="50"/>
    <m/>
    <m/>
    <n v="50"/>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4"/>
    <d v="2024-05-27T00:00:00"/>
    <d v="2024-05-27T07:25:05"/>
    <s v="OP:2023-00206.035"/>
    <s v="ITEM 328: PASARELA DE SERVICIO GALVANIZADA PSSG 4014 PARA DOS TRANSPORTADORES DE CADENA"/>
    <s v="PUERTO BAHIA COLOMBIA DE URABA S.A [Antioquia]"/>
    <s v="Tuerca de Seguridad"/>
    <s v="1.4.05.08 | Tornillería"/>
    <s v="TUE-SEG-3/8"/>
    <s v="TUERCA DE SEGURIDAD 3/8 ZINCADA"/>
    <n v="4"/>
    <m/>
    <m/>
    <n v="4"/>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4"/>
    <d v="2024-05-27T00:00:00"/>
    <d v="2024-05-27T07:25:05"/>
    <s v="OP:2023-00206.035"/>
    <s v="ITEM 328: PASARELA DE SERVICIO GALVANIZADA PSSG 4014 PARA DOS TRANSPORTADORES DE CADENA"/>
    <s v="PUERTO BAHIA COLOMBIA DE URABA S.A [Antioquia]"/>
    <s v="Tuerca de Seguridad"/>
    <s v="1.4.05.08 | Tornillería"/>
    <s v="TUE-SEG-1/2"/>
    <s v="TUERCA DE SEGURIDAD 1/2 ZINCADA"/>
    <n v="4"/>
    <m/>
    <m/>
    <n v="4"/>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4"/>
    <d v="2024-05-27T00:00:00"/>
    <d v="2024-05-27T07:25:05"/>
    <s v="OP:2023-00206.035"/>
    <s v="ITEM 328: PASARELA DE SERVICIO GALVANIZADA PSSG 4014 PARA DOS TRANSPORTADORES DE CADENA"/>
    <s v="PUERTO BAHIA COLOMBIA DE URABA S.A [Antioquia]"/>
    <s v="Tuerca Hexágona Galvanizada"/>
    <s v="1.4.05.08 | Tornillería"/>
    <s v="TUE-5/8.GALV.A194.2H"/>
    <s v="TUERCA HEX 5/8 - GALVANIZADA  REF. A194 GRADO 2H 11 HILOS"/>
    <n v="20"/>
    <m/>
    <m/>
    <n v="20"/>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4"/>
    <d v="2024-05-27T00:00:00"/>
    <d v="2024-05-27T07:25:05"/>
    <s v="OP:2023-00206.035"/>
    <s v="ITEM 328: PASARELA DE SERVICIO GALVANIZADA PSSG 4014 PARA DOS TRANSPORTADORES DE CADENA"/>
    <s v="PUERTO BAHIA COLOMBIA DE URABA S.A [Antioquia]"/>
    <s v="Tornillo Hexágono"/>
    <s v="1.4.05.08 | Tornillería"/>
    <s v="THE-3/8X1"/>
    <s v="TORNILLO HEX 3/8 X 1 ZINCADO"/>
    <n v="410"/>
    <m/>
    <m/>
    <n v="410"/>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4"/>
    <d v="2024-05-27T00:00:00"/>
    <d v="2024-05-27T07:25:05"/>
    <s v="OP:2023-00206.035"/>
    <s v="ITEM 328: PASARELA DE SERVICIO GALVANIZADA PSSG 4014 PARA DOS TRANSPORTADORES DE CADENA"/>
    <s v="PUERTO BAHIA COLOMBIA DE URABA S.A [Antioquia]"/>
    <s v="Tornillo Hexágono"/>
    <s v="1.4.05.08 | Tornillería"/>
    <s v="THE-3/8X1"/>
    <s v="TORNILLO HEX 3/8 X 1 ZINCADO"/>
    <n v="30"/>
    <m/>
    <m/>
    <n v="30"/>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4"/>
    <d v="2024-05-27T00:00:00"/>
    <d v="2024-05-27T07:25:05"/>
    <s v="OP:2023-00206.035"/>
    <s v="ITEM 328: PASARELA DE SERVICIO GALVANIZADA PSSG 4014 PARA DOS TRANSPORTADORES DE CADENA"/>
    <s v="PUERTO BAHIA COLOMBIA DE URABA S.A [Antioquia]"/>
    <s v="Tornillo Hexágono"/>
    <s v="1.4.05.08 | Tornillería"/>
    <s v="THE-1/2X1 1/4"/>
    <s v="TORNILLO HEX 1/2 X 1 1/4 ZINCADO"/>
    <n v="18"/>
    <m/>
    <m/>
    <n v="18"/>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4"/>
    <d v="2024-05-27T00:00:00"/>
    <d v="2024-05-27T07:25:05"/>
    <s v="OP:2023-00206.035"/>
    <s v="ITEM 328: PASARELA DE SERVICIO GALVANIZADA PSSG 4014 PARA DOS TRANSPORTADORES DE CADENA"/>
    <s v="PUERTO BAHIA COLOMBIA DE URABA S.A [Antioquia]"/>
    <s v="Tornillo Hexágono"/>
    <s v="1.4.05.08 | Tornillería"/>
    <s v="THE-1/2X1"/>
    <s v="TORNILLO HEX 1/2 X 1 ZINCADO"/>
    <n v="22"/>
    <m/>
    <m/>
    <n v="22"/>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4"/>
    <d v="2024-05-27T00:00:00"/>
    <d v="2024-05-27T07:25:05"/>
    <s v="OP:2023-00206.035"/>
    <s v="ITEM 328: PASARELA DE SERVICIO GALVANIZADA PSSG 4014 PARA DOS TRANSPORTADORES DE CADENA"/>
    <s v="PUERTO BAHIA COLOMBIA DE URABA S.A [Antioquia]"/>
    <s v="Tornillo Hexágono"/>
    <s v="1.4.05.08 | Tornillería"/>
    <s v="THE-1/2X1"/>
    <s v="TORNILLO HEX 1/2 X 1 ZINCADO"/>
    <n v="50"/>
    <m/>
    <m/>
    <n v="50"/>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4"/>
    <d v="2024-05-27T00:00:00"/>
    <d v="2024-05-27T07:25:05"/>
    <s v="OP:2023-00206.035"/>
    <s v="ITEM 328: PASARELA DE SERVICIO GALVANIZADA PSSG 4014 PARA DOS TRANSPORTADORES DE CADENA"/>
    <s v="PUERTO BAHIA COLOMBIA DE URABA S.A [Antioquia]"/>
    <s v="Varios Diversos"/>
    <s v="1.4.05.10 | Varios"/>
    <s v="PLA-PLA-60X60"/>
    <s v="PLATAFORMA PLASTICA FILTRAFACIL 60 X 60 N - PRECEBO COLOR NEGRO - MARCA ESTRA REF: 4-1009812 - REF: 4-1009812 - Ref: 4-1009812 -"/>
    <n v="23"/>
    <m/>
    <m/>
    <n v="23"/>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4"/>
    <d v="2024-05-27T00:00:00"/>
    <d v="2024-05-27T07:25:05"/>
    <s v="OP:2023-00206.035"/>
    <s v="ITEM 328: PASARELA DE SERVICIO GALVANIZADA PSSG 4014 PARA DOS TRANSPORTADORES DE CADENA"/>
    <s v="PUERTO BAHIA COLOMBIA DE URABA S.A [Antioquia]"/>
    <s v="Arandela Plana"/>
    <s v="1.4.05.08 | Tornillería"/>
    <s v="APL-1/2"/>
    <s v="ARANDELA PLANA 1/2 ZINCADA"/>
    <n v="120"/>
    <m/>
    <m/>
    <n v="120"/>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5"/>
    <d v="2024-05-27T00:00:00"/>
    <d v="2024-05-27T08:02:18"/>
    <s v="OP:2023-00206.063"/>
    <s v="PERFILES DE AMARRE ENTRE ELEVADORES Y TORRE DE SOPORTE"/>
    <s v="PUERTO BAHIA COLOMBIA DE URABA S.A [Antioquia]"/>
    <s v="Tuerca Hexágona Galvanizada"/>
    <s v="1.4.05.08 | Tornillería"/>
    <s v="TUE-3/4.GALV.A194.GR2H"/>
    <s v="TUERCA HEX 3/4 - GALVANIZADA REF,  A194 GRADO 2H - 10HPP"/>
    <n v="44"/>
    <m/>
    <m/>
    <n v="44"/>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5"/>
    <d v="2024-05-27T00:00:00"/>
    <d v="2024-05-27T08:02:18"/>
    <s v="OP:2023-00206.063"/>
    <s v="PERFILES DE AMARRE ENTRE ELEVADORES Y TORRE DE SOPORTE"/>
    <s v="PUERTO BAHIA COLOMBIA DE URABA S.A [Antioquia]"/>
    <s v="Tornillo Hexágono"/>
    <s v="1.4.05.08 | Tornillería"/>
    <s v="THE-3/4.X4 GALV"/>
    <s v="TORNILLO HEX 3/4 X 4 - GALVANIZADO REF. A325 TIPO 1"/>
    <n v="8"/>
    <m/>
    <m/>
    <n v="8"/>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5"/>
    <d v="2024-05-27T00:00:00"/>
    <d v="2024-05-27T08:02:18"/>
    <s v="OP:2023-00206.063"/>
    <s v="PERFILES DE AMARRE ENTRE ELEVADORES Y TORRE DE SOPORTE"/>
    <s v="PUERTO BAHIA COLOMBIA DE URABA S.A [Antioquia]"/>
    <s v="Arandela Plana"/>
    <s v="1.4.05.08 | Tornillería"/>
    <s v="ARA-PLA.3/4"/>
    <s v="ARANDELA PLANA Ø 3/4"/>
    <n v="16"/>
    <m/>
    <m/>
    <n v="16"/>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5"/>
    <d v="2024-05-27T00:00:00"/>
    <d v="2024-05-27T08:02:18"/>
    <s v="OP:2023-00206.063"/>
    <s v="PERFILES DE AMARRE ENTRE ELEVADORES Y TORRE DE SOPORTE"/>
    <s v="PUERTO BAHIA COLOMBIA DE URABA S.A [Antioquia]"/>
    <s v="Arandela Presión"/>
    <s v="1.4.05.08 | Tornillería"/>
    <s v="APR-3/4"/>
    <s v="ARANDELA PRESION 3/4 ZINCADA"/>
    <n v="44"/>
    <m/>
    <m/>
    <n v="44"/>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5"/>
    <d v="2024-05-27T00:00:00"/>
    <d v="2024-05-27T08:02:18"/>
    <s v="OP:2023-00206.063"/>
    <s v="PERFILES DE AMARRE ENTRE ELEVADORES Y TORRE DE SOPORTE"/>
    <s v="PUERTO BAHIA COLOMBIA DE URABA S.A [Antioquia]"/>
    <s v="Arandela Plana"/>
    <s v="1.4.05.08 | Tornillería"/>
    <s v="APL-3/4"/>
    <s v="ARANDELA PLANA 3/4 ZINCADA"/>
    <n v="36"/>
    <m/>
    <m/>
    <n v="36"/>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6"/>
    <d v="2024-05-27T00:00:00"/>
    <d v="2024-05-27T08:10:24"/>
    <s v="OP:2023-00206.022"/>
    <s v="PERFILES DE AMARRE ENTRE ELEVADORES Y TORRE DE SOPORTE"/>
    <s v="PUERTO BAHIA COLOMBIA DE URABA S.A [Antioquia]"/>
    <s v="Tuerca Hexágona Galvanizada"/>
    <s v="1.4.05.08 | Tornillería"/>
    <s v="TUE-3/4.GALV.A194.GR2H"/>
    <s v="TUERCA HEX 3/4 - GALVANIZADA REF,  A194 GRADO 2H - 10HPP"/>
    <n v="44"/>
    <m/>
    <m/>
    <n v="44"/>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6"/>
    <d v="2024-05-27T00:00:00"/>
    <d v="2024-05-27T08:10:24"/>
    <s v="OP:2023-00206.022"/>
    <s v="PERFILES DE AMARRE ENTRE ELEVADORES Y TORRE DE SOPORTE"/>
    <s v="PUERTO BAHIA COLOMBIA DE URABA S.A [Antioquia]"/>
    <s v="Tornillo Hexágono"/>
    <s v="1.4.05.08 | Tornillería"/>
    <s v="THE-3/4.X4 GALV"/>
    <s v="TORNILLO HEX 3/4 X 4 - GALVANIZADO REF. A325 TIPO 1"/>
    <n v="8"/>
    <m/>
    <m/>
    <n v="8"/>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6"/>
    <d v="2024-05-27T00:00:00"/>
    <d v="2024-05-27T08:10:24"/>
    <s v="OP:2023-00206.022"/>
    <s v="PERFILES DE AMARRE ENTRE ELEVADORES Y TORRE DE SOPORTE"/>
    <s v="PUERTO BAHIA COLOMBIA DE URABA S.A [Antioquia]"/>
    <s v="Arandela Plana"/>
    <s v="1.4.05.08 | Tornillería"/>
    <s v="ARA-PLA.3/4"/>
    <s v="ARANDELA PLANA Ø 3/4"/>
    <n v="16"/>
    <m/>
    <m/>
    <n v="16"/>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6"/>
    <d v="2024-05-27T00:00:00"/>
    <d v="2024-05-27T08:10:24"/>
    <s v="OP:2023-00206.022"/>
    <s v="PERFILES DE AMARRE ENTRE ELEVADORES Y TORRE DE SOPORTE"/>
    <s v="PUERTO BAHIA COLOMBIA DE URABA S.A [Antioquia]"/>
    <s v="Arandela Presión"/>
    <s v="1.4.05.08 | Tornillería"/>
    <s v="APR-3/4"/>
    <s v="ARANDELA PRESION 3/4 ZINCADA"/>
    <n v="44"/>
    <m/>
    <m/>
    <n v="44"/>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1"/>
    <d v="2024-05-27T00:00:00"/>
    <x v="676"/>
    <d v="2024-05-27T00:00:00"/>
    <d v="2024-05-27T08:10:24"/>
    <s v="OP:2023-00206.022"/>
    <s v="PERFILES DE AMARRE ENTRE ELEVADORES Y TORRE DE SOPORTE"/>
    <s v="PUERTO BAHIA COLOMBIA DE URABA S.A [Antioquia]"/>
    <s v="Arandela Plana"/>
    <s v="1.4.05.08 | Tornillería"/>
    <s v="APL-3/4"/>
    <s v="ARANDELA PLANA 3/4 ZINCADA"/>
    <n v="36"/>
    <m/>
    <m/>
    <n v="36"/>
    <s v="HUACAL"/>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09:28:08"/>
    <x v="0"/>
    <n v="0"/>
  </r>
  <r>
    <s v="DS-24050132"/>
    <d v="2024-05-27T00:00:00"/>
    <x v="677"/>
    <d v="2024-05-23T00:00:00"/>
    <d v="2024-05-23T11:52:07"/>
    <s v="OP:2023-00206.019"/>
    <s v="ITEM 317: TRANSPORTADOR DE CADENA GALVANIZADO, TRCG 3327, @800 TPH, 22.0 MTS"/>
    <s v="PUERTO BAHIA COLOMBIA DE URABA S.A [Antioquia]"/>
    <s v="Motorreductores"/>
    <s v="1.4.05.03 | Motores y Motorreductores"/>
    <s v="MOT-040.264"/>
    <s v="MOTORREDUCTOR 40 HP, 26.4 RPM,FS 1.55, FH157/G AD6/P EDRN200L4/FI/CICIID2, ATEX CLASE II, DIVISION II, CON BASE, POLEAS, BUJES, CORREAS, GUARDA CON IVA"/>
    <n v="1"/>
    <m/>
    <m/>
    <n v="1"/>
    <s v="CARGA  PRODUCCION"/>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4"/>
    <n v="1"/>
  </r>
  <r>
    <s v="DS-24050132"/>
    <d v="2024-05-27T00:00:00"/>
    <x v="678"/>
    <d v="2024-05-27T00:00:00"/>
    <d v="2024-05-25T11:32:03"/>
    <s v="OP:2023-00206.016"/>
    <s v="ITEM 314: TRANSPORTADOR DE CADENA GALVANIZADO, TRCG 3327, @800 TPH, 43.3 MTS"/>
    <s v="PUERTO BAHIA COLOMBIA DE URABA S.A [Antioquia]"/>
    <s v="Tuerca Hexágona Zincada"/>
    <s v="1.4.05.08 | Tornillería"/>
    <s v="TUH-3/8"/>
    <s v="TUERCA HEX 3/8 ZINCADA"/>
    <n v="50"/>
    <m/>
    <m/>
    <n v="5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1"/>
  </r>
  <r>
    <s v="DS-24050132"/>
    <d v="2024-05-27T00:00:00"/>
    <x v="678"/>
    <d v="2024-05-27T00:00:00"/>
    <d v="2024-05-25T11:32:03"/>
    <s v="OP:2023-00206.016"/>
    <s v="ITEM 314: TRANSPORTADOR DE CADENA GALVANIZADO, TRCG 3327, @800 TPH, 43.3 MTS"/>
    <s v="PUERTO BAHIA COLOMBIA DE URABA S.A [Antioquia]"/>
    <s v="Tuerca Hexágona Zincada"/>
    <s v="1.4.05.08 | Tornillería"/>
    <s v="TUH-1/4"/>
    <s v="TUERCA HEX 1/4 ZINCADA"/>
    <n v="12"/>
    <m/>
    <m/>
    <n v="12"/>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Tuerca Hexágona Zincada"/>
    <s v="1.4.05.08 | Tornillería"/>
    <s v="TUH-1/4"/>
    <s v="TUERCA HEX 1/4 ZINCADA"/>
    <n v="10"/>
    <m/>
    <m/>
    <n v="1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Tuerca de Seguridad"/>
    <s v="1.4.05.08 | Tornillería"/>
    <s v="TUE-SEG-5/16"/>
    <s v="TUERCA DE SEGURIDAD 5/16 ZINCADA"/>
    <n v="32"/>
    <m/>
    <m/>
    <n v="32"/>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Tuerca de Seguridad"/>
    <s v="1.4.05.08 | Tornillería"/>
    <s v="TUE-SEG-3/8"/>
    <s v="TUERCA DE SEGURIDAD 3/8 ZINCADA"/>
    <n v="5300"/>
    <m/>
    <m/>
    <n v="530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Tornillo Hexágono"/>
    <s v="1.4.05.08 | Tornillería"/>
    <s v="THE-3/8X2"/>
    <s v="TORNILLO HEX 3/8 X 2  ZINCADO"/>
    <n v="5300"/>
    <m/>
    <m/>
    <n v="530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Tornillo Hexágono"/>
    <s v="1.4.05.08 | Tornillería"/>
    <s v="THE-3/8X1"/>
    <s v="TORNILLO HEX 3/8 X 1 ZINCADO"/>
    <n v="24"/>
    <m/>
    <m/>
    <n v="24"/>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Tornillo Hexágono"/>
    <s v="1.4.05.08 | Tornillería"/>
    <s v="THE-1/4X1 1/2"/>
    <s v="TORNILLO HEX 1/4 X 1 1/2 ZINCADO"/>
    <n v="24"/>
    <m/>
    <m/>
    <n v="24"/>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Tornillo Hexágono"/>
    <s v="1.4.05.08 | Tornillería"/>
    <s v="THE-1/2X2 1/2"/>
    <s v="TORNILLO HEX 1/2 X 2 1/2 ZINCADO"/>
    <n v="13"/>
    <m/>
    <m/>
    <n v="13"/>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Tornillo Hexágono"/>
    <s v="1.4.05.08 | Tornillería"/>
    <s v="THE-1/2X2"/>
    <s v="TORNILLO HEX 1/2 X 2 ZINCADO"/>
    <n v="20"/>
    <m/>
    <m/>
    <n v="2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Tornillo Bristol con cabeza"/>
    <s v="1.4.05.08 | Tornillería"/>
    <s v="TAV-1/4X1 1/2BR"/>
    <s v="TORNILLO BRISTOL AVELLAN 1/4 X 1 1/2"/>
    <n v="4"/>
    <m/>
    <m/>
    <n v="4"/>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Tornillo Bristol con cabeza"/>
    <s v="1.4.05.08 | Tornillería"/>
    <s v="TAV-1/2X2BR"/>
    <s v="TORNILLO BRISTOL AVELLAN  1/2 X 2"/>
    <n v="8"/>
    <m/>
    <m/>
    <n v="8"/>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Arandela Plana"/>
    <s v="1.4.05.08 | Tornillería"/>
    <s v="ARA-PLA.3/4"/>
    <s v="ARANDELA PLANA Ø 3/4"/>
    <n v="8"/>
    <m/>
    <m/>
    <n v="8"/>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Arandela Presión"/>
    <s v="1.4.05.08 | Tornillería"/>
    <s v="APR-5/8"/>
    <s v="ARANDELA PRESION 5/8 ZINCADA"/>
    <n v="16"/>
    <m/>
    <m/>
    <n v="16"/>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Arandela Presión"/>
    <s v="1.4.05.08 | Tornillería"/>
    <s v="APR-3/8"/>
    <s v="ARANDELA PRESION 3/8 ZINCADA"/>
    <n v="50"/>
    <m/>
    <m/>
    <n v="5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Arandela Presión"/>
    <s v="1.4.05.08 | Tornillería"/>
    <s v="APR-1/4"/>
    <s v="ARANDELA PRESION 1/4 ZINCADA"/>
    <n v="44"/>
    <m/>
    <m/>
    <n v="44"/>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Arandela Plana"/>
    <s v="1.4.05.08 | Tornillería"/>
    <s v="APL-3/8"/>
    <s v="ARANDELA PLANA 3/8 ZINCADA"/>
    <n v="4"/>
    <m/>
    <m/>
    <n v="4"/>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Arandela Plana"/>
    <s v="1.4.05.08 | Tornillería"/>
    <s v="APL-3/8"/>
    <s v="ARANDELA PLANA 3/8 ZINCADA"/>
    <n v="5300"/>
    <m/>
    <m/>
    <n v="530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Arandela Plana"/>
    <s v="1.4.05.08 | Tornillería"/>
    <s v="APL-3/8"/>
    <s v="ARANDELA PLANA 3/8 ZINCADA"/>
    <n v="50"/>
    <m/>
    <m/>
    <n v="5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Arandela Plana"/>
    <s v="1.4.05.08 | Tornillería"/>
    <s v="APL-1/4"/>
    <s v="ARANDELA PLANA 1/4 ZINCADA"/>
    <n v="34"/>
    <m/>
    <m/>
    <n v="34"/>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2"/>
    <d v="2024-05-27T00:00:00"/>
    <x v="678"/>
    <d v="2024-05-27T00:00:00"/>
    <d v="2024-05-25T11:32:03"/>
    <s v="OP:2023-00206.016"/>
    <s v="ITEM 314: TRANSPORTADOR DE CADENA GALVANIZADO, TRCG 3327, @800 TPH, 43.3 MTS"/>
    <s v="PUERTO BAHIA COLOMBIA DE URABA S.A [Antioquia]"/>
    <s v="Arandela Plana"/>
    <s v="1.4.05.08 | Tornillería"/>
    <s v="APL-1/2"/>
    <s v="ARANDELA PLANA 1/2 ZINCADA"/>
    <n v="40"/>
    <m/>
    <m/>
    <n v="4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08:59:57"/>
    <x v="0"/>
    <n v="0"/>
  </r>
  <r>
    <s v="DS-24050136"/>
    <d v="2024-05-27T00:00:00"/>
    <x v="679"/>
    <d v="2024-05-23T00:00:00"/>
    <d v="2024-05-27T15:22:15"/>
    <s v="OP:2024-00340.001"/>
    <s v="GANCHO CIERRE RAPIDO GTY 40323 ZINCADO CON VARILLA INOXIDABLE"/>
    <s v="AVSA S.A. [Bucaramanga]"/>
    <s v="Varios Diversos"/>
    <s v="1.4.05.10 | Varios"/>
    <s v="GAN-CIE.GTY40323"/>
    <s v="GANCHO CIERRE RAPIDO GH 40323 ZINCADO CON VARILLA INOXIDABLE"/>
    <n v="20"/>
    <m/>
    <m/>
    <n v="20"/>
    <s v="CONTACTO PARA ENTREGA:JORGE HERNANDEZ;CELULAR: 313-3212507"/>
    <s v="Transportador por: TCC SAS [Floridablanca]. Placa: TCC123. Cédula Conductor: 860016640. Nombre Conductor: TCC SAS [Floridablanca]. Celular Conductor: 6973888 GUIA 13423003888721"/>
    <s v="TCC SAS"/>
    <s v="Km 3 VIA PALENQUE CAFE MADRID"/>
    <s v="BUCARAMANGA"/>
    <s v="LIZARAZO MORENO EDWIN HORACIO"/>
    <s v="HAROLD ARDILA"/>
    <d v="2024-05-28T16:57:54"/>
    <x v="0"/>
    <n v="0"/>
  </r>
  <r>
    <s v="DS-24050138"/>
    <d v="2024-05-28T00:00:00"/>
    <x v="680"/>
    <d v="2024-05-28T00:00:00"/>
    <d v="2024-05-27T14:47:46"/>
    <s v="OP:2023-00206.019"/>
    <s v="ITEM 317: TRANSPORTADOR DE CADENA GALVANIZADO, TRCG 3327, @800 TPH, 22.0 MTS"/>
    <s v="PUERTO BAHIA COLOMBIA DE URABA S.A [Antioquia]"/>
    <s v="Tuerca Hexágona Zincada"/>
    <s v="1.4.05.08 | Tornillería"/>
    <s v="TUH-5/16"/>
    <s v="TUERCA HEX 5/16 ZINCADA"/>
    <n v="80"/>
    <m/>
    <m/>
    <n v="8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uerca Hexágona Zincada"/>
    <s v="1.4.05.08 | Tornillería"/>
    <s v="TUH-3/8"/>
    <s v="TUERCA HEX 3/8 ZINCADA"/>
    <n v="3"/>
    <m/>
    <m/>
    <n v="3"/>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uerca Hexágona Zincada"/>
    <s v="1.4.05.08 | Tornillería"/>
    <s v="TUH-3/8"/>
    <s v="TUERCA HEX 3/8 ZINCADA"/>
    <n v="122"/>
    <m/>
    <m/>
    <n v="122"/>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uerca Hexágona Zincada"/>
    <s v="1.4.05.08 | Tornillería"/>
    <s v="TUH-3/8"/>
    <s v="TUERCA HEX 3/8 ZINCADA"/>
    <n v="88"/>
    <m/>
    <m/>
    <n v="88"/>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uerca Hexágona Zincada"/>
    <s v="1.4.05.08 | Tornillería"/>
    <s v="TUH-3/8"/>
    <s v="TUERCA HEX 3/8 ZINCADA"/>
    <n v="150"/>
    <m/>
    <m/>
    <n v="15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uerca Hexágona Zincada"/>
    <s v="1.4.05.08 | Tornillería"/>
    <s v="TUH-1/4"/>
    <s v="TUERCA HEX 1/4 ZINCADA"/>
    <n v="24"/>
    <m/>
    <m/>
    <n v="24"/>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uerca Hexágona Zincada"/>
    <s v="1.4.05.08 | Tornillería"/>
    <s v="TUH-1/4"/>
    <s v="TUERCA HEX 1/4 ZINCADA"/>
    <n v="20"/>
    <m/>
    <m/>
    <n v="2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uerca de Seguridad"/>
    <s v="1.4.05.08 | Tornillería"/>
    <s v="TUE-SEG-1/2"/>
    <s v="TUERCA DE SEGURIDAD 1/2 ZINCADA"/>
    <n v="28"/>
    <m/>
    <m/>
    <n v="28"/>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uerca de Seguridad"/>
    <s v="1.4.05.08 | Tornillería"/>
    <s v="TUE-SEG-1/2"/>
    <s v="TUERCA DE SEGURIDAD 1/2 ZINCADA"/>
    <n v="40"/>
    <m/>
    <m/>
    <n v="4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ornillo Hexágono"/>
    <s v="1.4.05.08 | Tornillería"/>
    <s v="THE-3/8X1 1/2"/>
    <s v="TORNILLO HEX 3/8 X 1 1/2 ZINCADO"/>
    <n v="200"/>
    <m/>
    <m/>
    <n v="20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ornillo Hexágono"/>
    <s v="1.4.05.08 | Tornillería"/>
    <s v="THE-3/8X1"/>
    <s v="TORNILLO HEX 3/8 X 1 ZINCADO"/>
    <n v="21"/>
    <m/>
    <m/>
    <n v="21"/>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ornillo Hexágono"/>
    <s v="1.4.05.08 | Tornillería"/>
    <s v="THE-1/4X1"/>
    <s v="TORNILLO HEX 1/4 X 1 ZINCADO"/>
    <n v="24"/>
    <m/>
    <m/>
    <n v="24"/>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ornillo Hexágono"/>
    <s v="1.4.05.08 | Tornillería"/>
    <s v="THE-1/2X1 1/2"/>
    <s v="TORNILLO HEX 1/2 X 1 1/2 ZINCADO"/>
    <n v="36"/>
    <m/>
    <m/>
    <n v="36"/>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ornillo Bristol con cabeza"/>
    <s v="1.4.05.08 | Tornillería"/>
    <s v="TBR-AVE.5/16X3/4.IN"/>
    <s v="TORNILLO BRISTOL AVELLAN 5/16 X 3/4 - INOX"/>
    <n v="80"/>
    <m/>
    <m/>
    <n v="8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ornillo Bristol con cabeza"/>
    <s v="1.4.05.08 | Tornillería"/>
    <s v="TAV-3/8X11/2-IN"/>
    <s v="TORNILLO BRISTOL AVELLAN 3/8 X 1 1/2 - INOX"/>
    <n v="27"/>
    <m/>
    <m/>
    <n v="27"/>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Tornillo Bristol con cabeza"/>
    <s v="1.4.05.08 | Tornillería"/>
    <s v="TAV-1/2X1-BR"/>
    <s v="TORNILLO BRISTOL AVELLAN 1/2 X 1&quot;"/>
    <n v="20"/>
    <m/>
    <m/>
    <n v="2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Arandela Presión"/>
    <s v="1.4.05.08 | Tornillería"/>
    <s v="APR-5/8"/>
    <s v="ARANDELA PRESION 5/8 ZINCADA"/>
    <n v="20"/>
    <m/>
    <m/>
    <n v="2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Arandela Presión"/>
    <s v="1.4.05.08 | Tornillería"/>
    <s v="APR-5/16"/>
    <s v="ARANDELA PRESION 5/16 ZINCADA"/>
    <n v="80"/>
    <m/>
    <m/>
    <n v="8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Arandela Presión"/>
    <s v="1.4.05.08 | Tornillería"/>
    <s v="APR-3/8"/>
    <s v="ARANDELA PRESION 3/8 ZINCADA"/>
    <n v="28"/>
    <m/>
    <m/>
    <n v="28"/>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Arandela Presión"/>
    <s v="1.4.05.08 | Tornillería"/>
    <s v="APR-3/4"/>
    <s v="ARANDELA PRESION 3/4 ZINCADA"/>
    <n v="8"/>
    <m/>
    <m/>
    <n v="8"/>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Arandela Presión"/>
    <s v="1.4.05.08 | Tornillería"/>
    <s v="APR-1/4"/>
    <s v="ARANDELA PRESION 1/4 ZINCADA"/>
    <n v="4"/>
    <m/>
    <m/>
    <n v="4"/>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Arandela Plana"/>
    <s v="1.4.05.08 | Tornillería"/>
    <s v="APL-1/4"/>
    <s v="ARANDELA PLANA 1/4 ZINCADA"/>
    <n v="24"/>
    <m/>
    <m/>
    <n v="24"/>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0"/>
    <d v="2024-05-28T00:00:00"/>
    <d v="2024-05-27T14:47:46"/>
    <s v="OP:2023-00206.019"/>
    <s v="ITEM 317: TRANSPORTADOR DE CADENA GALVANIZADO, TRCG 3327, @800 TPH, 22.0 MTS"/>
    <s v="PUERTO BAHIA COLOMBIA DE URABA S.A [Antioquia]"/>
    <s v="Arandela Plana"/>
    <s v="1.4.05.08 | Tornillería"/>
    <s v="APL-1/2"/>
    <s v="ARANDELA PLANA 1/2 ZINCADA"/>
    <n v="40"/>
    <m/>
    <m/>
    <n v="4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8"/>
    <d v="2024-05-28T00:00:00"/>
    <x v="681"/>
    <d v="2024-05-28T00:00:00"/>
    <d v="2024-05-27T15:02:53"/>
    <s v="OP:2023-00206.020"/>
    <s v="ITEM 318: CONJUNTO DE MARCOS DE SOPORTE PARA TRANSPORTADOR DE CADENA"/>
    <s v="PUERTO BAHIA COLOMBIA DE URABA S.A [Antioquia]"/>
    <s v="Anclaje Expansivo"/>
    <s v="1.4.05.08 | Tornillería"/>
    <s v="ANC-EXP-5/8X4"/>
    <s v="ANCLAJE EXPANSIVO 5/8 X 4"/>
    <n v="50"/>
    <m/>
    <m/>
    <n v="50"/>
    <s v="HUACAL"/>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3:56:44"/>
    <x v="0"/>
    <n v="0"/>
  </r>
  <r>
    <s v="DS-24050139"/>
    <d v="2024-05-28T00:00:00"/>
    <x v="682"/>
    <d v="2024-05-28T00:00:00"/>
    <d v="2024-05-28T10:49:22"/>
    <s v="OP:2023-00206.125"/>
    <s v="ITEM 806: TRANSPORTADOR DE CADENA GALVANIZADO TRCG 4036 @446 M3/H, 27,3 M, 30 HP"/>
    <s v="PUERTO BAHIA COLOMBIA DE URABA S.A [Antioquia]"/>
    <s v="Tuerca Hexágona Zincada"/>
    <s v="1.4.05.08 | Tornillería"/>
    <s v="TUH-3/8"/>
    <s v="TUERCA HEX 3/8 ZINCADA"/>
    <n v="142"/>
    <m/>
    <m/>
    <n v="142"/>
    <s v="ESTIBA"/>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5:38:26"/>
    <x v="0"/>
    <n v="0"/>
  </r>
  <r>
    <s v="DS-24050139"/>
    <d v="2024-05-28T00:00:00"/>
    <x v="682"/>
    <d v="2024-05-28T00:00:00"/>
    <d v="2024-05-28T10:49:22"/>
    <s v="OP:2023-00206.125"/>
    <s v="ITEM 806: TRANSPORTADOR DE CADENA GALVANIZADO TRCG 4036 @446 M3/H, 27,3 M, 30 HP"/>
    <s v="PUERTO BAHIA COLOMBIA DE URABA S.A [Antioquia]"/>
    <s v="Tuerca Hexágona Zincada"/>
    <s v="1.4.05.08 | Tornillería"/>
    <s v="TUH-3/8"/>
    <s v="TUERCA HEX 3/8 ZINCADA"/>
    <n v="348"/>
    <m/>
    <m/>
    <n v="348"/>
    <s v="ESTIBA"/>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5:38:26"/>
    <x v="0"/>
    <n v="0"/>
  </r>
  <r>
    <s v="DS-24050139"/>
    <d v="2024-05-28T00:00:00"/>
    <x v="682"/>
    <d v="2024-05-28T00:00:00"/>
    <d v="2024-05-28T10:49:22"/>
    <s v="OP:2023-00206.125"/>
    <s v="ITEM 806: TRANSPORTADOR DE CADENA GALVANIZADO TRCG 4036 @446 M3/H, 27,3 M, 30 HP"/>
    <s v="PUERTO BAHIA COLOMBIA DE URABA S.A [Antioquia]"/>
    <s v="Tuerca Hexágona Zincada"/>
    <s v="1.4.05.08 | Tornillería"/>
    <s v="TUH-1/2"/>
    <s v="TUERCA HEX 1/2 ZINCADA"/>
    <n v="40"/>
    <m/>
    <m/>
    <n v="40"/>
    <s v="ESTIBA"/>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5:38:26"/>
    <x v="0"/>
    <n v="0"/>
  </r>
  <r>
    <s v="DS-24050139"/>
    <d v="2024-05-28T00:00:00"/>
    <x v="682"/>
    <d v="2024-05-28T00:00:00"/>
    <d v="2024-05-28T10:49:22"/>
    <s v="OP:2023-00206.125"/>
    <s v="ITEM 806: TRANSPORTADOR DE CADENA GALVANIZADO TRCG 4036 @446 M3/H, 27,3 M, 30 HP"/>
    <s v="PUERTO BAHIA COLOMBIA DE URABA S.A [Antioquia]"/>
    <s v="Tornillo Hexágono"/>
    <s v="1.4.05.08 | Tornillería"/>
    <s v="THE-3/8X1 1/2"/>
    <s v="TORNILLO HEX 3/8 X 1 1/2 ZINCADO"/>
    <n v="80"/>
    <m/>
    <m/>
    <n v="80"/>
    <s v="ESTIBA"/>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5:38:26"/>
    <x v="0"/>
    <n v="0"/>
  </r>
  <r>
    <s v="DS-24050139"/>
    <d v="2024-05-28T00:00:00"/>
    <x v="682"/>
    <d v="2024-05-28T00:00:00"/>
    <d v="2024-05-28T10:49:22"/>
    <s v="OP:2023-00206.125"/>
    <s v="ITEM 806: TRANSPORTADOR DE CADENA GALVANIZADO TRCG 4036 @446 M3/H, 27,3 M, 30 HP"/>
    <s v="PUERTO BAHIA COLOMBIA DE URABA S.A [Antioquia]"/>
    <s v="Tornillo Hexágono"/>
    <s v="1.4.05.08 | Tornillería"/>
    <s v="THE-3/8X1"/>
    <s v="TORNILLO HEX 3/8 X 1 ZINCADO"/>
    <n v="290"/>
    <m/>
    <m/>
    <n v="290"/>
    <s v="ESTIBA"/>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5:38:26"/>
    <x v="0"/>
    <n v="0"/>
  </r>
  <r>
    <s v="DS-24050139"/>
    <d v="2024-05-28T00:00:00"/>
    <x v="682"/>
    <d v="2024-05-28T00:00:00"/>
    <d v="2024-05-28T10:49:22"/>
    <s v="OP:2023-00206.125"/>
    <s v="ITEM 806: TRANSPORTADOR DE CADENA GALVANIZADO TRCG 4036 @446 M3/H, 27,3 M, 30 HP"/>
    <s v="PUERTO BAHIA COLOMBIA DE URABA S.A [Antioquia]"/>
    <s v="Tornillo Hexágono"/>
    <s v="1.4.05.08 | Tornillería"/>
    <s v="THE-1/4X1"/>
    <s v="TORNILLO HEX 1/4 X 1 ZINCADO"/>
    <n v="24"/>
    <m/>
    <m/>
    <n v="24"/>
    <s v="ESTIBA"/>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5:38:26"/>
    <x v="0"/>
    <n v="0"/>
  </r>
  <r>
    <s v="DS-24050139"/>
    <d v="2024-05-28T00:00:00"/>
    <x v="682"/>
    <d v="2024-05-28T00:00:00"/>
    <d v="2024-05-28T10:49:22"/>
    <s v="OP:2023-00206.125"/>
    <s v="ITEM 806: TRANSPORTADOR DE CADENA GALVANIZADO TRCG 4036 @446 M3/H, 27,3 M, 30 HP"/>
    <s v="PUERTO BAHIA COLOMBIA DE URABA S.A [Antioquia]"/>
    <s v="Tornillo Bristol con cabeza"/>
    <s v="1.4.05.08 | Tornillería"/>
    <s v="TBA-3/8.11/4"/>
    <s v="TORNILLO BRISTOL AVELLAN 3/8 X 1 1/4"/>
    <n v="216"/>
    <m/>
    <m/>
    <n v="216"/>
    <s v="ESTIBA"/>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5:38:26"/>
    <x v="0"/>
    <n v="0"/>
  </r>
  <r>
    <s v="DS-24050139"/>
    <d v="2024-05-28T00:00:00"/>
    <x v="682"/>
    <d v="2024-05-28T00:00:00"/>
    <d v="2024-05-28T10:49:22"/>
    <s v="OP:2023-00206.125"/>
    <s v="ITEM 806: TRANSPORTADOR DE CADENA GALVANIZADO TRCG 4036 @446 M3/H, 27,3 M, 30 HP"/>
    <s v="PUERTO BAHIA COLOMBIA DE URABA S.A [Antioquia]"/>
    <s v="Tornillo Bristol con cabeza"/>
    <s v="1.4.05.08 | Tornillería"/>
    <s v="TAV-1/2X1-BR"/>
    <s v="TORNILLO BRISTOL AVELLAN 1/2 X 1&quot;"/>
    <n v="40"/>
    <m/>
    <m/>
    <n v="40"/>
    <s v="ESTIBA"/>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5:38:26"/>
    <x v="0"/>
    <n v="0"/>
  </r>
  <r>
    <s v="DS-24050139"/>
    <d v="2024-05-28T00:00:00"/>
    <x v="682"/>
    <d v="2024-05-28T00:00:00"/>
    <d v="2024-05-28T10:49:22"/>
    <s v="OP:2023-00206.125"/>
    <s v="ITEM 806: TRANSPORTADOR DE CADENA GALVANIZADO TRCG 4036 @446 M3/H, 27,3 M, 30 HP"/>
    <s v="PUERTO BAHIA COLOMBIA DE URABA S.A [Antioquia]"/>
    <s v="Arandela Presión"/>
    <s v="1.4.05.08 | Tornillería"/>
    <s v="ARA-PRE.1/2"/>
    <s v="ARANDELA PRESION Ø 1/2"/>
    <n v="40"/>
    <m/>
    <m/>
    <n v="40"/>
    <s v="ESTIBA"/>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5:38:26"/>
    <x v="0"/>
    <n v="0"/>
  </r>
  <r>
    <s v="DS-24050139"/>
    <d v="2024-05-28T00:00:00"/>
    <x v="682"/>
    <d v="2024-05-28T00:00:00"/>
    <d v="2024-05-28T10:49:22"/>
    <s v="OP:2023-00206.125"/>
    <s v="ITEM 806: TRANSPORTADOR DE CADENA GALVANIZADO TRCG 4036 @446 M3/H, 27,3 M, 30 HP"/>
    <s v="PUERTO BAHIA COLOMBIA DE URABA S.A [Antioquia]"/>
    <s v="Arandela Plana"/>
    <s v="1.4.05.08 | Tornillería"/>
    <s v="APL-3/8"/>
    <s v="ARANDELA PLANA 3/8 ZINCADA"/>
    <n v="144"/>
    <m/>
    <m/>
    <n v="144"/>
    <s v="ESTIBA"/>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5:38:26"/>
    <x v="0"/>
    <n v="0"/>
  </r>
  <r>
    <s v="DS-24050139"/>
    <d v="2024-05-28T00:00:00"/>
    <x v="682"/>
    <d v="2024-05-28T00:00:00"/>
    <d v="2024-05-28T10:49:22"/>
    <s v="OP:2023-00206.125"/>
    <s v="ITEM 806: TRANSPORTADOR DE CADENA GALVANIZADO TRCG 4036 @446 M3/H, 27,3 M, 30 HP"/>
    <s v="PUERTO BAHIA COLOMBIA DE URABA S.A [Antioquia]"/>
    <s v="Arandela Plana"/>
    <s v="1.4.05.08 | Tornillería"/>
    <s v="APL-1/2"/>
    <s v="ARANDELA PLANA 1/2 ZINCADA"/>
    <n v="40"/>
    <m/>
    <m/>
    <n v="40"/>
    <s v="ESTIBA"/>
    <s v="Transportador por: TRANSPORTES CONDOR ANDINO S.A. Placa: SML695. Cédula Conductor: 1101757389. Nombre Conductor: DIEGO ARMANDO SANTOYO ARIZA. Celular Conductor: 313 3998918"/>
    <s v="TRANSPORTES CONDOR ANDINO S.A"/>
    <s v="VEREDA EL CANAL CORR NUEVA COLONIA, TURBO, ANTIOQUIA"/>
    <s v="TURBO"/>
    <s v="MEJIA CORTES NESTOR DARIO"/>
    <s v="LINA PADILLA"/>
    <d v="2024-05-28T15:38:26"/>
    <x v="0"/>
    <n v="0"/>
  </r>
  <r>
    <s v="DS-24050139"/>
    <d v="2024-05-28T00:00:00"/>
    <x v="683"/>
    <d v="2024-05-28T00:00:00"/>
    <d v="2024-05-28T10:57:07"/>
    <s v="OP:2023-00357.008"/>
    <s v="ELEMENTOS DE SEGURIDAD INDUSTRIAL Y PROTECCION AMBIENTAL PARA EL PROYECTO"/>
    <s v="PUERTO BAHIA COLOMBIA DE URABA S.A [Antioquia]"/>
    <s v="Materiales y Suministros"/>
    <s v="1.4.55.20 | Materiales y Suministros"/>
    <s v="DES-HID.PI1-15"/>
    <s v="DESENGRASANTE HIDROSOLUBLE P1 - 15"/>
    <n v="1"/>
    <m/>
    <m/>
    <n v="1"/>
    <s v="ESTIBA"/>
    <s v="Transportador por: TRANSPORTES CONDOR ANDINO S.A. Placa: SML695. Cédula Conductor: 1101757389. Nombre Conductor: DIEGO ARMANDO SANTOYO ARIZA. Celular Conductor: 313 3998918"/>
    <s v="TRANSPORTES CONDOR ANDINO S.A"/>
    <s v="VEREDA EL CANAL CORR NUEVA COLONIA, TURBO, ANTIOQUIA"/>
    <s v="TURBO"/>
    <s v="ARCHILA OCHOA PEDRO JULIO"/>
    <s v="LINA PADILLA"/>
    <d v="2024-05-28T15:38:26"/>
    <x v="0"/>
    <n v="0"/>
  </r>
  <r>
    <s v="DS-24050140"/>
    <d v="2024-05-28T00:00:00"/>
    <x v="684"/>
    <d v="2024-05-28T00:00:00"/>
    <d v="2024-05-28T11:51:40"/>
    <s v="OP:2023-00438.012"/>
    <s v="GRUA METALTECO"/>
    <s v="PUERTO BAHIA COLOMBIA DE URABA S.A [Antioquia]"/>
    <s v="Materiales y Suministros"/>
    <s v="1.4.55.20 | Materiales y Suministros"/>
    <s v="WYP-ALL.X80"/>
    <s v="ESTOPA WYPALL X - 80  ROLLO 80 PAÑOS DE 42 CM X 28 CM"/>
    <n v="1"/>
    <m/>
    <m/>
    <n v="1"/>
    <s v="ESTIBA"/>
    <s v="Transportador por: TRANSPORTES CONDOR ANDINO S.A. Placa: SML695. Cédula Conductor: 1101757389. Nombre Conductor: DIEGO ARMANDO SANTOYO ARIZA. Celular Conductor: 313 3998918"/>
    <s v="TRANSPORTES CONDOR ANDINO S.A"/>
    <s v="VEREDA EL CANAL CORR NUEVA COLONIA, TURBO, ANTIOQUIA"/>
    <s v="TURBO"/>
    <s v="ARCHILA OCHOA PEDRO JULIO"/>
    <s v="LINA PADILLA"/>
    <d v="2024-05-28T15:41:14"/>
    <x v="0"/>
    <n v="0"/>
  </r>
  <r>
    <s v="DS-24050140"/>
    <d v="2024-05-28T00:00:00"/>
    <x v="684"/>
    <d v="2024-05-28T00:00:00"/>
    <d v="2024-05-28T11:51:40"/>
    <s v="OP:2023-00438.012"/>
    <s v="GRUA METALTECO"/>
    <s v="PUERTO BAHIA COLOMBIA DE URABA S.A [Antioquia]"/>
    <s v="Aceites - Lubricantes y Grasas"/>
    <s v="1.4.55.20 | Materiales y Suministros"/>
    <s v="VAL-SAE.140"/>
    <s v="VALVULINA SAE 140"/>
    <n v="5"/>
    <m/>
    <m/>
    <n v="5"/>
    <s v="ESTIBA"/>
    <s v="Transportador por: TRANSPORTES CONDOR ANDINO S.A. Placa: SML695. Cédula Conductor: 1101757389. Nombre Conductor: DIEGO ARMANDO SANTOYO ARIZA. Celular Conductor: 313 3998918"/>
    <s v="TRANSPORTES CONDOR ANDINO S.A"/>
    <s v="VEREDA EL CANAL CORR NUEVA COLONIA, TURBO, ANTIOQUIA"/>
    <s v="TURBO"/>
    <s v="ARCHILA OCHOA PEDRO JULIO"/>
    <s v="LINA PADILLA"/>
    <d v="2024-05-28T15:41:14"/>
    <x v="0"/>
    <n v="0"/>
  </r>
  <r>
    <s v="DS-24050140"/>
    <d v="2024-05-28T00:00:00"/>
    <x v="684"/>
    <d v="2024-05-28T00:00:00"/>
    <d v="2024-05-28T11:51:40"/>
    <s v="OP:2023-00438.012"/>
    <s v="GRUA METALTECO"/>
    <s v="PUERTO BAHIA COLOMBIA DE URABA S.A [Antioquia]"/>
    <s v="Aceites - Lubricantes y Grasas"/>
    <s v="1.4.55.20 | Materiales y Suministros"/>
    <s v="REF-GEC."/>
    <s v="REFRIGERANTE"/>
    <n v="3"/>
    <m/>
    <m/>
    <n v="3"/>
    <s v="ESTIBA"/>
    <s v="Transportador por: TRANSPORTES CONDOR ANDINO S.A. Placa: SML695. Cédula Conductor: 1101757389. Nombre Conductor: DIEGO ARMANDO SANTOYO ARIZA. Celular Conductor: 313 3998918"/>
    <s v="TRANSPORTES CONDOR ANDINO S.A"/>
    <s v="VEREDA EL CANAL CORR NUEVA COLONIA, TURBO, ANTIOQUIA"/>
    <s v="TURBO"/>
    <s v="ARCHILA OCHOA PEDRO JULIO"/>
    <s v="LINA PADILLA"/>
    <d v="2024-05-28T15:41:14"/>
    <x v="0"/>
    <n v="0"/>
  </r>
  <r>
    <s v="DS-24050140"/>
    <d v="2024-05-28T00:00:00"/>
    <x v="684"/>
    <d v="2024-05-28T00:00:00"/>
    <d v="2024-05-28T11:51:40"/>
    <s v="OP:2023-00438.012"/>
    <s v="GRUA METALTECO"/>
    <s v="PUERTO BAHIA COLOMBIA DE URABA S.A [Antioquia]"/>
    <s v="Materiales y Suministros"/>
    <s v="1.4.55.20 | Materiales y Suministros"/>
    <s v="LUB-ANT.8ONZ"/>
    <s v="LUBRICANTE PENETRANTE AFLOJADOR DE TUERCAS Y TORNILLOS ANTIOXIDANTE X 8 ONZAS REF: REST PI Ref: REST PI"/>
    <n v="1"/>
    <m/>
    <m/>
    <n v="1"/>
    <s v="ESTIBA"/>
    <s v="Transportador por: TRANSPORTES CONDOR ANDINO S.A. Placa: SML695. Cédula Conductor: 1101757389. Nombre Conductor: DIEGO ARMANDO SANTOYO ARIZA. Celular Conductor: 313 3998918"/>
    <s v="TRANSPORTES CONDOR ANDINO S.A"/>
    <s v="VEREDA EL CANAL CORR NUEVA COLONIA, TURBO, ANTIOQUIA"/>
    <s v="TURBO"/>
    <s v="ARCHILA OCHOA PEDRO JULIO"/>
    <s v="LINA PADILLA"/>
    <d v="2024-05-28T15:41:14"/>
    <x v="0"/>
    <n v="0"/>
  </r>
  <r>
    <s v="DS-24050140"/>
    <d v="2024-05-28T00:00:00"/>
    <x v="684"/>
    <d v="2024-05-28T00:00:00"/>
    <d v="2024-05-28T11:51:40"/>
    <s v="OP:2023-00438.012"/>
    <s v="GRUA METALTECO"/>
    <s v="PUERTO BAHIA COLOMBIA DE URABA S.A [Antioquia]"/>
    <s v="Consumible Maquinaria y Equipos"/>
    <s v="1.4.55.20 | Materiales y Suministros"/>
    <s v="FIL-SEC.AIRE.BA5374"/>
    <s v="FILTRO SECADOR DE AIRE BALDWIN Ref: BA5374"/>
    <n v="1"/>
    <m/>
    <m/>
    <n v="1"/>
    <s v="ESTIBA"/>
    <s v="Transportador por: TRANSPORTES CONDOR ANDINO S.A. Placa: SML695. Cédula Conductor: 1101757389. Nombre Conductor: DIEGO ARMANDO SANTOYO ARIZA. Celular Conductor: 313 3998918"/>
    <s v="TRANSPORTES CONDOR ANDINO S.A"/>
    <s v="VEREDA EL CANAL CORR NUEVA COLONIA, TURBO, ANTIOQUIA"/>
    <s v="TURBO"/>
    <s v="ARCHILA OCHOA PEDRO JULIO"/>
    <s v="LINA PADILLA"/>
    <d v="2024-05-28T15:41:14"/>
    <x v="0"/>
    <n v="0"/>
  </r>
  <r>
    <s v="DS-24050140"/>
    <d v="2024-05-28T00:00:00"/>
    <x v="684"/>
    <d v="2024-05-28T00:00:00"/>
    <d v="2024-05-28T11:51:40"/>
    <s v="OP:2023-00438.012"/>
    <s v="GRUA METALTECO"/>
    <s v="PUERTO BAHIA COLOMBIA DE URABA S.A [Antioquia]"/>
    <s v="Consumible Maquinaria y Equipos"/>
    <s v="1.4.55.20 | Materiales y Suministros"/>
    <s v="FIL-COM.FF5488"/>
    <s v="FILTRO DE COMBUSTIBLE REF. FF5488 - B222100000424 FLEETGUARD // 7815 BALDWIN"/>
    <n v="1"/>
    <m/>
    <m/>
    <n v="1"/>
    <s v="ESTIBA"/>
    <s v="Transportador por: TRANSPORTES CONDOR ANDINO S.A. Placa: SML695. Cédula Conductor: 1101757389. Nombre Conductor: DIEGO ARMANDO SANTOYO ARIZA. Celular Conductor: 313 3998918"/>
    <s v="TRANSPORTES CONDOR ANDINO S.A"/>
    <s v="VEREDA EL CANAL CORR NUEVA COLONIA, TURBO, ANTIOQUIA"/>
    <s v="TURBO"/>
    <s v="ARCHILA OCHOA PEDRO JULIO"/>
    <s v="LINA PADILLA"/>
    <d v="2024-05-28T15:41:14"/>
    <x v="0"/>
    <n v="0"/>
  </r>
  <r>
    <s v="DS-24050140"/>
    <d v="2024-05-28T00:00:00"/>
    <x v="684"/>
    <d v="2024-05-28T00:00:00"/>
    <d v="2024-05-28T11:51:40"/>
    <s v="OP:2023-00438.012"/>
    <s v="GRUA METALTECO"/>
    <s v="PUERTO BAHIA COLOMBIA DE URABA S.A [Antioquia]"/>
    <s v="Consumible Maquinaria y Equipos"/>
    <s v="1.4.55.20 | Materiales y Suministros"/>
    <s v="FIL-COM.F1203"/>
    <s v="FILTRO COMBUSTIBLE F-1203 O SFC-55220"/>
    <n v="1"/>
    <m/>
    <m/>
    <n v="1"/>
    <s v="ESTIBA"/>
    <s v="Transportador por: TRANSPORTES CONDOR ANDINO S.A. Placa: SML695. Cédula Conductor: 1101757389. Nombre Conductor: DIEGO ARMANDO SANTOYO ARIZA. Celular Conductor: 313 3998918"/>
    <s v="TRANSPORTES CONDOR ANDINO S.A"/>
    <s v="VEREDA EL CANAL CORR NUEVA COLONIA, TURBO, ANTIOQUIA"/>
    <s v="TURBO"/>
    <s v="ARCHILA OCHOA PEDRO JULIO"/>
    <s v="LINA PADILLA"/>
    <d v="2024-05-28T15:41:14"/>
    <x v="0"/>
    <n v="0"/>
  </r>
  <r>
    <s v="DS-24050140"/>
    <d v="2024-05-28T00:00:00"/>
    <x v="684"/>
    <d v="2024-05-28T00:00:00"/>
    <d v="2024-05-28T11:51:40"/>
    <s v="OP:2023-00438.012"/>
    <s v="GRUA METALTECO"/>
    <s v="PUERTO BAHIA COLOMBIA DE URABA S.A [Antioquia]"/>
    <s v="Consumible Maquinaria y Equipos"/>
    <s v="1.4.55.20 | Materiales y Suministros"/>
    <s v="FIL-AIR.AYZ"/>
    <s v="FILTRO AIRE INTERNO MARCA AYZ  REF: AZ 246300 SY"/>
    <n v="1"/>
    <m/>
    <m/>
    <n v="1"/>
    <s v="ESTIBA"/>
    <s v="Transportador por: TRANSPORTES CONDOR ANDINO S.A. Placa: SML695. Cédula Conductor: 1101757389. Nombre Conductor: DIEGO ARMANDO SANTOYO ARIZA. Celular Conductor: 313 3998918"/>
    <s v="TRANSPORTES CONDOR ANDINO S.A"/>
    <s v="VEREDA EL CANAL CORR NUEVA COLONIA, TURBO, ANTIOQUIA"/>
    <s v="TURBO"/>
    <s v="ARCHILA OCHOA PEDRO JULIO"/>
    <s v="LINA PADILLA"/>
    <d v="2024-05-28T15:41:14"/>
    <x v="0"/>
    <n v="0"/>
  </r>
  <r>
    <s v="DS-24050140"/>
    <d v="2024-05-28T00:00:00"/>
    <x v="684"/>
    <d v="2024-05-28T00:00:00"/>
    <d v="2024-05-28T11:51:40"/>
    <s v="OP:2023-00438.012"/>
    <s v="GRUA METALTECO"/>
    <s v="PUERTO BAHIA COLOMBIA DE URABA S.A [Antioquia]"/>
    <s v="Consumible Maquinaria y Equipos"/>
    <s v="1.4.55.20 | Materiales y Suministros"/>
    <s v="FIL-ACE.LF9009"/>
    <s v="FILTRO DE ACEITE LF9009 FLEETGUARD // 7309 BALDWIN"/>
    <n v="1"/>
    <m/>
    <m/>
    <n v="1"/>
    <s v="ESTIBA"/>
    <s v="Transportador por: TRANSPORTES CONDOR ANDINO S.A. Placa: SML695. Cédula Conductor: 1101757389. Nombre Conductor: DIEGO ARMANDO SANTOYO ARIZA. Celular Conductor: 313 3998918"/>
    <s v="TRANSPORTES CONDOR ANDINO S.A"/>
    <s v="VEREDA EL CANAL CORR NUEVA COLONIA, TURBO, ANTIOQUIA"/>
    <s v="TURBO"/>
    <s v="ARCHILA OCHOA PEDRO JULIO"/>
    <s v="LINA PADILLA"/>
    <d v="2024-05-28T15:41:14"/>
    <x v="0"/>
    <n v="0"/>
  </r>
  <r>
    <s v="DS-24050140"/>
    <d v="2024-05-28T00:00:00"/>
    <x v="684"/>
    <d v="2024-05-28T00:00:00"/>
    <d v="2024-05-28T11:51:40"/>
    <s v="OP:2023-00438.012"/>
    <s v="GRUA METALTECO"/>
    <s v="PUERTO BAHIA COLOMBIA DE URABA S.A [Antioquia]"/>
    <s v="Aceites - Lubricantes y Grasas"/>
    <s v="1.4.55.20 | Materiales y Suministros"/>
    <s v="ACE-15W.40S"/>
    <s v="ACEITE  RIMULA 15W 40 SHELL SHELL"/>
    <n v="6"/>
    <m/>
    <m/>
    <n v="6"/>
    <s v="ESTIBA"/>
    <s v="Transportador por: TRANSPORTES CONDOR ANDINO S.A. Placa: SML695. Cédula Conductor: 1101757389. Nombre Conductor: DIEGO ARMANDO SANTOYO ARIZA. Celular Conductor: 313 3998918"/>
    <s v="TRANSPORTES CONDOR ANDINO S.A"/>
    <s v="VEREDA EL CANAL CORR NUEVA COLONIA, TURBO, ANTIOQUIA"/>
    <s v="TURBO"/>
    <s v="ARCHILA OCHOA PEDRO JULIO"/>
    <s v="LINA PADILLA"/>
    <d v="2024-05-28T15:41:14"/>
    <x v="0"/>
    <n v="0"/>
  </r>
  <r>
    <s v="DS-24050140"/>
    <d v="2024-05-28T00:00:00"/>
    <x v="685"/>
    <d v="2024-05-28T00:00:00"/>
    <d v="2024-05-28T12:00:11"/>
    <s v="OP:2023-00438.017"/>
    <s v="REPROCESO POR ASENTAMIENTO TORRE ELEVADORES"/>
    <s v="PUERTO BAHIA COLOMBIA DE URABA S.A [Antioquia]"/>
    <s v="Consumible Equipo de Soldadura"/>
    <s v="1.4.55.20 | Materiales y Suministros"/>
    <s v="NOZ-TOB.5800"/>
    <s v="NOZZLE (TOBERA) REF: 5800C Ref: 5800C"/>
    <n v="5"/>
    <m/>
    <m/>
    <n v="5"/>
    <s v="ESTIBA"/>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15:41:14"/>
    <x v="0"/>
    <n v="0"/>
  </r>
  <r>
    <s v="DS-24050140"/>
    <d v="2024-05-28T00:00:00"/>
    <x v="685"/>
    <d v="2024-05-28T00:00:00"/>
    <d v="2024-05-28T12:00:11"/>
    <s v="OP:2023-00438.017"/>
    <s v="REPROCESO POR ASENTAMIENTO TORRE ELEVADORES"/>
    <s v="PUERTO BAHIA COLOMBIA DE URABA S.A [Antioquia]"/>
    <s v="Consumible Maquinaria y Equipos"/>
    <s v="1.4.55.20 | Materiales y Suministros"/>
    <s v="DIF-GAS.D-1"/>
    <s v="DIFUSOR DE GAS REF: D-1 REF: D-1 Ref: D-1"/>
    <n v="2"/>
    <m/>
    <m/>
    <n v="2"/>
    <s v="ESTIBA"/>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15:41:14"/>
    <x v="0"/>
    <n v="0"/>
  </r>
  <r>
    <s v="DS-24050140"/>
    <d v="2024-05-28T00:00:00"/>
    <x v="685"/>
    <d v="2024-05-28T00:00:00"/>
    <d v="2024-05-28T12:00:11"/>
    <s v="OP:2023-00438.017"/>
    <s v="REPROCESO POR ASENTAMIENTO TORRE ELEVADORES"/>
    <s v="PUERTO BAHIA COLOMBIA DE URABA S.A [Antioquia]"/>
    <s v="Consumible Maquinaria y Equipos"/>
    <s v="1.4.55.20 | Materiales y Suministros"/>
    <s v="COT-TIP.062"/>
    <s v="CONTACT TIP 1/16 REF: T-062"/>
    <n v="5"/>
    <m/>
    <m/>
    <n v="5"/>
    <s v="ESTIBA"/>
    <s v="Transportador por: TRANSPORTES CONDOR ANDINO S.A. Placa: SML695. Cédula Conductor: 1101757389. Nombre Conductor: DIEGO ARMANDO SANTOYO ARIZA. Celular Conductor: 313 3998918"/>
    <s v="TRANSPORTES CONDOR ANDINO S.A"/>
    <s v="VEREDA EL CANAL CORR NUEVA COLONIA, TURBO, ANTIOQUIA"/>
    <s v="TURBO"/>
    <s v="CACERES PAREDES SERGIO AUGUSTO"/>
    <s v="LINA PADILLA"/>
    <d v="2024-05-28T15:41:14"/>
    <x v="0"/>
    <n v="0"/>
  </r>
  <r>
    <s v="DS-24050140"/>
    <d v="2024-05-28T00:00:00"/>
    <x v="686"/>
    <d v="2024-05-28T00:00:00"/>
    <d v="2024-05-28T12:02:19"/>
    <s v="OP:2023-00438.016"/>
    <s v="REPROCESO POR ASENTAMIENTO PIT DESPACHO"/>
    <s v="PUERTO BAHIA COLOMBIA DE URABA S.A [Antioquia]"/>
    <s v="Consumible Equipo de Soldadura"/>
    <s v="1.4.55.20 | Materiales y Suministros"/>
    <s v="NOZ-TOB.5800"/>
    <s v="NOZZLE (TOBERA) REF: 5800C Ref: 5800C"/>
    <n v="5"/>
    <m/>
    <m/>
    <n v="5"/>
    <s v="ESTIBA"/>
    <s v="Transportador por: TRANSPORTES CONDOR ANDINO S.A. Placa: SML695. Cédula Conductor: 1101757389. Nombre Conductor: DIEGO ARMANDO SANTOYO ARIZA. Celular Conductor: 313 3998918"/>
    <s v="TRANSPORTES CONDOR ANDINO S.A"/>
    <s v="VEREDA EL CANAL CORR NUEVA COLONIA, TURBO, ANTIOQUIA"/>
    <s v="TURBO"/>
    <s v="USCATEGUI ECHEVERRIA JULIAN HERNANDO"/>
    <s v="LINA PADILLA"/>
    <d v="2024-05-28T15:41:14"/>
    <x v="0"/>
    <n v="0"/>
  </r>
  <r>
    <s v="DS-24050140"/>
    <d v="2024-05-28T00:00:00"/>
    <x v="686"/>
    <d v="2024-05-28T00:00:00"/>
    <d v="2024-05-28T12:02:19"/>
    <s v="OP:2023-00438.016"/>
    <s v="REPROCESO POR ASENTAMIENTO PIT DESPACHO"/>
    <s v="PUERTO BAHIA COLOMBIA DE URABA S.A [Antioquia]"/>
    <s v="Consumible Maquinaria y Equipos"/>
    <s v="1.4.55.20 | Materiales y Suministros"/>
    <s v="DIF-GAS.D-1"/>
    <s v="DIFUSOR DE GAS REF: D-1 REF: D-1 Ref: D-1"/>
    <n v="2"/>
    <m/>
    <m/>
    <n v="2"/>
    <s v="ESTIBA"/>
    <s v="Transportador por: TRANSPORTES CONDOR ANDINO S.A. Placa: SML695. Cédula Conductor: 1101757389. Nombre Conductor: DIEGO ARMANDO SANTOYO ARIZA. Celular Conductor: 313 3998918"/>
    <s v="TRANSPORTES CONDOR ANDINO S.A"/>
    <s v="VEREDA EL CANAL CORR NUEVA COLONIA, TURBO, ANTIOQUIA"/>
    <s v="TURBO"/>
    <s v="USCATEGUI ECHEVERRIA JULIAN HERNANDO"/>
    <s v="LINA PADILLA"/>
    <d v="2024-05-28T15:41:14"/>
    <x v="0"/>
    <n v="0"/>
  </r>
  <r>
    <s v="DS-24050141"/>
    <d v="2024-05-29T00:00:00"/>
    <x v="687"/>
    <d v="2024-05-28T00:00:00"/>
    <d v="2024-05-27T11:32:16"/>
    <s v="OP:2024-00083.004"/>
    <s v="MANO DE OBRA DE TECNICO ESPECIALISTA EN MONTAJE PARA MONTAJE DE EQUIPOS."/>
    <s v="AGROPECUARIA ALIAR SA [Floridablanca]"/>
    <s v="Materiales y Suministros"/>
    <s v="1.4.55.20 | Materiales y Suministros"/>
    <s v="WYP-ALL.X80"/>
    <s v="ESTOPA WYPALL X - 80  ROLLO 80 PAÑOS DE 42 CM X 28 CM"/>
    <n v="1"/>
    <m/>
    <m/>
    <n v="1"/>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Elementos de Protección"/>
    <s v="1.4.55.12 | Materiales y Suministros para MO"/>
    <s v="VID-NEG.11"/>
    <s v="VIDRIO NEGRO # 11 DE 108 MM X 50 MM"/>
    <n v="5"/>
    <m/>
    <m/>
    <n v="5"/>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Tuerca Hexágona Zincada"/>
    <s v="1.4.05.08 | Tornillería"/>
    <s v="TUH-3/8"/>
    <s v="TUERCA HEX 3/8 ZINCADA"/>
    <n v="120"/>
    <m/>
    <m/>
    <n v="12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Tornillo Hexágono"/>
    <s v="1.4.05.08 | Tornillería"/>
    <s v="THE-3/8X3/4"/>
    <s v="TORNILLO HEX 3/8 X 3/4 ZINCADO"/>
    <n v="50"/>
    <m/>
    <m/>
    <n v="5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Tornillo Hexágono"/>
    <s v="1.4.05.08 | Tornillería"/>
    <s v="THE-3/8X1 1/4"/>
    <s v="TORNILLO HEX 3/8 X 1 1/4 ZINCADO"/>
    <n v="20"/>
    <m/>
    <m/>
    <n v="2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Tornillo Hexágono"/>
    <s v="1.4.05.08 | Tornillería"/>
    <s v="THE-3/8X1"/>
    <s v="TORNILLO HEX 3/8 X 1 ZINCADO"/>
    <n v="50"/>
    <m/>
    <m/>
    <n v="5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Soldadura 7018"/>
    <s v="1.4.05.07 | Soldadura"/>
    <s v="SOL-7018-1/8"/>
    <s v="SOLDADURA 7018 1/8 WEST ARCO WEST ARCO"/>
    <n v="10"/>
    <m/>
    <m/>
    <n v="1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Soldadura 6010"/>
    <s v="1.4.05.07 | Soldadura"/>
    <s v="SOL-6010-1/8"/>
    <s v="SOLDADURA 6010 1/8 WEST ARCO WEST ARCO"/>
    <n v="10"/>
    <m/>
    <m/>
    <n v="1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Materiales y Suministros"/>
    <s v="1.4.55.20 | Materiales y Suministros"/>
    <s v="SIKA-221-BLA"/>
    <s v="SIKAFLEX 221 BLANCO X 370 GRAMOS / 300 ML SIKA"/>
    <n v="8"/>
    <m/>
    <m/>
    <n v="8"/>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Platina HR"/>
    <s v="1.4.05.04 | Perfilería"/>
    <s v="PLAH-1/4X1 1/4"/>
    <s v="PLATINA HR 1 1/4 X 1/4"/>
    <n v="3"/>
    <m/>
    <m/>
    <n v="3"/>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2"/>
    <n v="1"/>
  </r>
  <r>
    <s v="DS-24050141"/>
    <d v="2024-05-29T00:00:00"/>
    <x v="687"/>
    <d v="2024-05-28T00:00:00"/>
    <d v="2024-05-27T11:32:16"/>
    <s v="OP:2024-00083.004"/>
    <s v="MANO DE OBRA DE TECNICO ESPECIALISTA EN MONTAJE PARA MONTAJE DE EQUIPOS."/>
    <s v="AGROPECUARIA ALIAR SA [Floridablanca]"/>
    <s v="Elementos de Protección"/>
    <s v="1.4.55.12 | Materiales y Suministros para MO"/>
    <s v="MAN-SOL.CARNAZA"/>
    <s v="MANGA PARA SOLDADOR EN CARNAZA"/>
    <n v="1"/>
    <m/>
    <m/>
    <n v="1"/>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1"/>
  </r>
  <r>
    <s v="DS-24050141"/>
    <d v="2024-05-29T00:00:00"/>
    <x v="687"/>
    <d v="2024-05-28T00:00:00"/>
    <d v="2024-05-27T11:32:16"/>
    <s v="OP:2024-00083.004"/>
    <s v="MANO DE OBRA DE TECNICO ESPECIALISTA EN MONTAJE PARA MONTAJE DE EQUIPOS."/>
    <s v="AGROPECUARIA ALIAR SA [Floridablanca]"/>
    <s v="Materiales y Suministros"/>
    <s v="1.4.55.20 | Materiales y Suministros"/>
    <s v="LUB-ANT.8ONZ"/>
    <s v="LUBRICANTE PENETRANTE AFLOJADOR DE TUERCAS Y TORNILLOS ANTIOXIDANTE X 8 ONZAS REF: REST PI Ref: REST PI"/>
    <n v="2"/>
    <m/>
    <m/>
    <n v="2"/>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Materiales y Suministros"/>
    <s v="1.4.55.20 | Materiales y Suministros"/>
    <s v="LIJ-AGU.80"/>
    <s v="LIJA DE AGUA # 80  - 9&quot; X 11&quot; ABRACOL Ref: CLAVE 1002"/>
    <n v="2"/>
    <m/>
    <m/>
    <n v="2"/>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Guantes"/>
    <s v="1.4.55.12 | Materiales y Suministros para MO"/>
    <s v="GUA-VAQ.REF"/>
    <s v="GUANTE TIPO INGENIERO EN VAQUETA CON REFUERZO EN PALMA Y DEDOS - MANOPLA DE 10 CMS"/>
    <n v="8"/>
    <m/>
    <m/>
    <n v="8"/>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Guantes"/>
    <s v="1.4.55.12 | Materiales y Suministros para MO"/>
    <s v="GUA-POL.G40.9"/>
    <s v="GUANTE G40 POLIURETANO MANTENIMIENTO # 9"/>
    <n v="12"/>
    <m/>
    <m/>
    <n v="12"/>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Guantes"/>
    <s v="1.4.55.12 | Materiales y Suministros para MO"/>
    <s v="GUA-ESP.SOLD"/>
    <s v="GUANTE SOLDADOR 16&quot; EN CARNAZA (ESPECIAL)"/>
    <n v="1"/>
    <m/>
    <m/>
    <n v="1"/>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Elementos de Protección"/>
    <s v="1.4.55.12 | Materiales y Suministros para MO"/>
    <s v="GAF-NEG.SPYFLEX"/>
    <s v="GAFAS ANTIEMPAÑANTES NEGRAS REF. SPYFLEX Ref: 201020232"/>
    <n v="12"/>
    <m/>
    <m/>
    <n v="12"/>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Disco de Corte"/>
    <s v="1.4.55.20 | Materiales y Suministros"/>
    <s v="DIS-COR.7.1/16"/>
    <s v="DISCO CORTE 7&quot; X 1/16&quot; X 7/8&quot; A46T TIPO1 REF: CLAVE 423 Ref: CLAVE 423"/>
    <n v="30"/>
    <m/>
    <m/>
    <n v="3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Disco de Pulir"/>
    <s v="1.4.55.20 | Materiales y Suministros"/>
    <s v="DISCO-PULIR-4"/>
    <s v="DISCO DESBASTE 4 1/2&quot; X 1/4&quot; X 7/8&quot; A24T TIPO 27 REF: CLAVE 904 Ref: CLAVE 904"/>
    <n v="5"/>
    <m/>
    <m/>
    <n v="5"/>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Disco de Pulir"/>
    <s v="1.4.55.20 | Materiales y Suministros"/>
    <s v="DISCO-PULIR-1/4"/>
    <s v="DISCO DESBASTE 7&quot; X 1/4&quot; X 7/8&quot; A24T TIPO 27 Ref: CLAVE 906"/>
    <n v="2"/>
    <m/>
    <m/>
    <n v="2"/>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Disco de Corte"/>
    <s v="1.4.55.20 | Materiales y Suministros"/>
    <s v="DISCO-CORTE-4 1"/>
    <s v="DISCO CORTE 4 1/2&quot; X 1/16&quot; X 7/8&quot; A46T TIPO 1 Ref: CLAVE 422"/>
    <n v="40"/>
    <m/>
    <m/>
    <n v="4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Disco Varios"/>
    <s v="1.4.55.20 | Materiales y Suministros"/>
    <s v="DIS-CAR-41/2"/>
    <s v="DISCO FLAP 4 1/2&quot; X 7/8&quot; GRANO 60 F-PRO ABRACOL"/>
    <n v="3"/>
    <m/>
    <m/>
    <n v="3"/>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Elementos de Protección"/>
    <s v="1.4.55.12 | Materiales y Suministros para MO"/>
    <s v="DEL-SOL.CAR.60X90"/>
    <s v="DELANTAL PARA SOLDADOR EN CARNAZA 60 CMS X 90 CMS"/>
    <n v="1"/>
    <m/>
    <m/>
    <n v="1"/>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Elementos de Protección"/>
    <s v="1.4.55.12 | Materiales y Suministros para MO"/>
    <s v="CAR-ESM.B.MET"/>
    <s v="CARETA ESMERILAR CON BORDE METALICO - STEELPRO"/>
    <n v="1"/>
    <m/>
    <m/>
    <n v="1"/>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Broca"/>
    <s v="1.4.55.15 | Herramienta Desechable"/>
    <s v="BRO-HSS.3/16"/>
    <s v="BROCA CILINDRICA Ø 3/16&quot;"/>
    <n v="10"/>
    <m/>
    <m/>
    <n v="1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Broca"/>
    <s v="1.4.55.15 | Herramienta Desechable"/>
    <s v="BRO-11/.32"/>
    <s v="BROCA CILINDRICA Ø 11/32&quot;"/>
    <n v="1"/>
    <m/>
    <m/>
    <n v="1"/>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Broca"/>
    <s v="1.4.55.15 | Herramienta Desechable"/>
    <s v="BRO-11/.32"/>
    <s v="BROCA CILINDRICA Ø 11/32&quot;"/>
    <n v="5"/>
    <m/>
    <m/>
    <n v="5"/>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7"/>
    <d v="2024-05-28T00:00:00"/>
    <d v="2024-05-27T11:32:16"/>
    <s v="OP:2024-00083.004"/>
    <s v="MANO DE OBRA DE TECNICO ESPECIALISTA EN MONTAJE PARA MONTAJE DE EQUIPOS."/>
    <s v="AGROPECUARIA ALIAR SA [Floridablanca]"/>
    <s v="Angulo HR"/>
    <s v="1.4.05.04 | Perfilería"/>
    <s v="ANGH-2X1/4"/>
    <s v="ANGULO HR 2 X 1/4"/>
    <n v="6"/>
    <m/>
    <m/>
    <n v="6"/>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2"/>
    <n v="1"/>
  </r>
  <r>
    <s v="DS-24050141"/>
    <d v="2024-05-29T00:00:00"/>
    <x v="687"/>
    <d v="2024-05-28T00:00:00"/>
    <d v="2024-05-27T11:32:16"/>
    <s v="OP:2024-00083.004"/>
    <s v="MANO DE OBRA DE TECNICO ESPECIALISTA EN MONTAJE PARA MONTAJE DE EQUIPOS."/>
    <s v="AGROPECUARIA ALIAR SA [Floridablanca]"/>
    <s v="Elementos de Protección"/>
    <s v="1.4.55.12 | Materiales y Suministros para MO"/>
    <s v="ACE-CAR.PULIR"/>
    <s v="ACETATO CARETA DE PULIR BORDE METALICO"/>
    <n v="3"/>
    <m/>
    <m/>
    <n v="3"/>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1"/>
  </r>
  <r>
    <s v="DS-24050141"/>
    <d v="2024-05-29T00:00:00"/>
    <x v="688"/>
    <d v="2024-05-28T00:00:00"/>
    <d v="2024-05-27T11:40:45"/>
    <s v="OP:2024-00082.001"/>
    <s v="MARCO, CUELLO DE ANCLAJE PARA DESCARGADOR LAIDIG  Y NUEVO CONO REFORZADO"/>
    <s v="AGROPECUARIA ALIAR SA [Floridablanca]"/>
    <s v="Tuerca Hexágona Zincada"/>
    <s v="1.4.05.08 | Tornillería"/>
    <s v="TUH-3/8"/>
    <s v="TUERCA HEX 3/8 ZINCADA"/>
    <n v="50"/>
    <m/>
    <m/>
    <n v="5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8"/>
    <d v="2024-05-28T00:00:00"/>
    <d v="2024-05-27T11:40:45"/>
    <s v="OP:2024-00082.001"/>
    <s v="MARCO, CUELLO DE ANCLAJE PARA DESCARGADOR LAIDIG  Y NUEVO CONO REFORZADO"/>
    <s v="AGROPECUARIA ALIAR SA [Floridablanca]"/>
    <s v="Tuerca Milimétrica"/>
    <s v="1.4.05.08 | Tornillería"/>
    <s v="TUE-M12.X1.75"/>
    <s v="TUERCA HEX M12 X PASO 1.75MM - FLANGE BICROMATIZADA"/>
    <n v="1400"/>
    <m/>
    <m/>
    <n v="140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8"/>
    <d v="2024-05-28T00:00:00"/>
    <d v="2024-05-27T11:40:45"/>
    <s v="OP:2024-00082.001"/>
    <s v="MARCO, CUELLO DE ANCLAJE PARA DESCARGADOR LAIDIG  Y NUEVO CONO REFORZADO"/>
    <s v="AGROPECUARIA ALIAR SA [Floridablanca]"/>
    <s v="Tuerca Milimétrica"/>
    <s v="1.4.05.08 | Tornillería"/>
    <s v="TUE-M-10X1.50"/>
    <s v="TUERCA M10 X PASO 1.50MM - FLANGE"/>
    <n v="1200"/>
    <m/>
    <m/>
    <n v="120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8"/>
    <d v="2024-05-28T00:00:00"/>
    <d v="2024-05-27T11:40:45"/>
    <s v="OP:2024-00082.001"/>
    <s v="MARCO, CUELLO DE ANCLAJE PARA DESCARGADOR LAIDIG  Y NUEVO CONO REFORZADO"/>
    <s v="AGROPECUARIA ALIAR SA [Floridablanca]"/>
    <s v="Tornillo M"/>
    <s v="1.4.05.08 | Tornillería"/>
    <s v="TOR-M10X30"/>
    <s v="TORNILLO HEX M10 X 30MM - PASO 1.5MM - FLANGE"/>
    <n v="1200"/>
    <m/>
    <m/>
    <n v="120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8"/>
    <d v="2024-05-28T00:00:00"/>
    <d v="2024-05-27T11:40:45"/>
    <s v="OP:2024-00082.001"/>
    <s v="MARCO, CUELLO DE ANCLAJE PARA DESCARGADOR LAIDIG  Y NUEVO CONO REFORZADO"/>
    <s v="AGROPECUARIA ALIAR SA [Floridablanca]"/>
    <s v="Tornillo M"/>
    <s v="1.4.05.08 | Tornillería"/>
    <s v="TOR-BRI.175"/>
    <s v="TORNILLO HEX M12 X 35MM PASO 1.75 MM GRADO 8.8 BICROMATIZADO"/>
    <n v="1400"/>
    <m/>
    <m/>
    <n v="140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8"/>
    <d v="2024-05-28T00:00:00"/>
    <d v="2024-05-27T11:40:45"/>
    <s v="OP:2024-00082.001"/>
    <s v="MARCO, CUELLO DE ANCLAJE PARA DESCARGADOR LAIDIG  Y NUEVO CONO REFORZADO"/>
    <s v="AGROPECUARIA ALIAR SA [Floridablanca]"/>
    <s v="Tornillo Hexágono"/>
    <s v="1.4.05.08 | Tornillería"/>
    <s v="THE-3/8X3/4"/>
    <s v="TORNILLO HEX 3/8 X 3/4 ZINCADO"/>
    <n v="50"/>
    <m/>
    <m/>
    <n v="5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8"/>
    <d v="2024-05-28T00:00:00"/>
    <d v="2024-05-27T11:40:45"/>
    <s v="OP:2024-00082.001"/>
    <s v="MARCO, CUELLO DE ANCLAJE PARA DESCARGADOR LAIDIG  Y NUEVO CONO REFORZADO"/>
    <s v="AGROPECUARIA ALIAR SA [Floridablanca]"/>
    <s v="Materiales y Suministros"/>
    <s v="1.4.55.20 | Materiales y Suministros"/>
    <s v="SIKALASTO-95-OR"/>
    <s v="CHICLE SIKALASTOMER 95 OR 2.7 MM ESPESOR X 15.24 METROS"/>
    <n v="16"/>
    <m/>
    <m/>
    <n v="16"/>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8"/>
    <d v="2024-05-28T00:00:00"/>
    <d v="2024-05-27T11:40:45"/>
    <s v="OP:2024-00082.001"/>
    <s v="MARCO, CUELLO DE ANCLAJE PARA DESCARGADOR LAIDIG  Y NUEVO CONO REFORZADO"/>
    <s v="AGROPECUARIA ALIAR SA [Floridablanca]"/>
    <s v="Empaques"/>
    <s v="1.4.05.10 | Varios"/>
    <s v="EMP-CAU-SIL-3/8"/>
    <s v="EMPAQUE DE CAUCHO Ø 3/8 PARA SILO/TOPE"/>
    <n v="1200"/>
    <m/>
    <m/>
    <n v="120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8"/>
    <d v="2024-05-28T00:00:00"/>
    <d v="2024-05-27T11:40:45"/>
    <s v="OP:2024-00082.001"/>
    <s v="MARCO, CUELLO DE ANCLAJE PARA DESCARGADOR LAIDIG  Y NUEVO CONO REFORZADO"/>
    <s v="AGROPECUARIA ALIAR SA [Floridablanca]"/>
    <s v="Empaques"/>
    <s v="1.4.05.10 | Varios"/>
    <s v="EMP-CAU-SIL-1/2"/>
    <s v="EMPAQUE DE CAUCHO Ø 1/2 PARA SILO/TOPE"/>
    <n v="1400"/>
    <m/>
    <m/>
    <n v="140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8"/>
    <d v="2024-05-28T00:00:00"/>
    <d v="2024-05-27T11:40:45"/>
    <s v="OP:2024-00082.001"/>
    <s v="MARCO, CUELLO DE ANCLAJE PARA DESCARGADOR LAIDIG  Y NUEVO CONO REFORZADO"/>
    <s v="AGROPECUARIA ALIAR SA [Floridablanca]"/>
    <s v="Arandela Plana"/>
    <s v="1.4.05.08 | Tornillería"/>
    <s v="APL-M12."/>
    <s v="ARANDELA PLANA M12"/>
    <n v="1400"/>
    <m/>
    <m/>
    <n v="140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8"/>
    <d v="2024-05-28T00:00:00"/>
    <d v="2024-05-27T11:40:45"/>
    <s v="OP:2024-00082.001"/>
    <s v="MARCO, CUELLO DE ANCLAJE PARA DESCARGADOR LAIDIG  Y NUEVO CONO REFORZADO"/>
    <s v="AGROPECUARIA ALIAR SA [Floridablanca]"/>
    <s v="Arandela Plana"/>
    <s v="1.4.05.08 | Tornillería"/>
    <s v="APL-M10."/>
    <s v="ARANDELA PLANA M10"/>
    <n v="1200"/>
    <m/>
    <m/>
    <n v="120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9"/>
    <d v="2024-05-28T00:00:00"/>
    <d v="2024-05-27T11:41:02"/>
    <s v="OP:2024-00082.002"/>
    <s v="TOLVA DE CONEXION LAIDIG-SINFIN"/>
    <s v="AGROPECUARIA ALIAR SA [Floridablanca]"/>
    <s v="Tuerca Hexágona Zincada"/>
    <s v="1.4.05.08 | Tornillería"/>
    <s v="TUH-3/8"/>
    <s v="TUERCA HEX 3/8 ZINCADA"/>
    <n v="60"/>
    <m/>
    <m/>
    <n v="6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89"/>
    <d v="2024-05-28T00:00:00"/>
    <d v="2024-05-27T11:41:02"/>
    <s v="OP:2024-00082.002"/>
    <s v="TOLVA DE CONEXION LAIDIG-SINFIN"/>
    <s v="AGROPECUARIA ALIAR SA [Floridablanca]"/>
    <s v="Tornillo Hexágono"/>
    <s v="1.4.05.08 | Tornillería"/>
    <s v="THE-3/8X1"/>
    <s v="TORNILLO HEX 3/8 X 1 ZINCADO"/>
    <n v="60"/>
    <m/>
    <m/>
    <n v="6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90"/>
    <d v="2024-05-28T00:00:00"/>
    <d v="2024-05-27T11:43:35"/>
    <s v="OP:2024-00082.003"/>
    <s v="COMPUERTA MANUAL CM50 0500 CM50 0500"/>
    <s v="AGROPECUARIA ALIAR SA [Floridablanca]"/>
    <s v="Tuerca Hexágona Zincada"/>
    <s v="1.4.05.08 | Tornillería"/>
    <s v="TUH-3/8"/>
    <s v="TUERCA HEX 3/8 ZINCADA"/>
    <n v="60"/>
    <m/>
    <m/>
    <n v="6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90"/>
    <d v="2024-05-28T00:00:00"/>
    <d v="2024-05-27T11:43:35"/>
    <s v="OP:2024-00082.003"/>
    <s v="COMPUERTA MANUAL CM50 0500 CM50 0500"/>
    <s v="AGROPECUARIA ALIAR SA [Floridablanca]"/>
    <s v="Tornillo Hexágono"/>
    <s v="1.4.05.08 | Tornillería"/>
    <s v="THE-3/8X1"/>
    <s v="TORNILLO HEX 3/8 X 1 ZINCADO"/>
    <n v="60"/>
    <m/>
    <m/>
    <n v="6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91"/>
    <d v="2024-05-28T00:00:00"/>
    <d v="2024-05-27T11:43:47"/>
    <s v="OP:2024-00082.004"/>
    <s v="SINFIN DOSIFICADOR INCLINADO 30°  4.2 MTS"/>
    <s v="AGROPECUARIA ALIAR SA [Floridablanca]"/>
    <s v="Tuerca Hexágona Zincada"/>
    <s v="1.4.05.08 | Tornillería"/>
    <s v="TUH-3/8"/>
    <s v="TUERCA HEX 3/8 ZINCADA"/>
    <n v="60"/>
    <m/>
    <m/>
    <n v="6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1"/>
    <d v="2024-05-29T00:00:00"/>
    <x v="691"/>
    <d v="2024-05-28T00:00:00"/>
    <d v="2024-05-27T11:43:47"/>
    <s v="OP:2024-00082.004"/>
    <s v="SINFIN DOSIFICADOR INCLINADO 30°  4.2 MTS"/>
    <s v="AGROPECUARIA ALIAR SA [Floridablanca]"/>
    <s v="Tornillo Hexágono"/>
    <s v="1.4.05.08 | Tornillería"/>
    <s v="THE-3/8X1"/>
    <s v="TORNILLO HEX 3/8 X 1 ZINCADO"/>
    <n v="60"/>
    <m/>
    <m/>
    <n v="60"/>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9T09:25:01"/>
    <x v="0"/>
    <n v="0"/>
  </r>
  <r>
    <s v="DS-24050145"/>
    <d v="2024-05-29T00:00:00"/>
    <x v="687"/>
    <d v="2024-05-28T00:00:00"/>
    <d v="2024-05-27T11:32:16"/>
    <s v="OP:2024-00083.004"/>
    <s v="MANO DE OBRA DE TECNICO ESPECIALISTA EN MONTAJE PARA MONTAJE DE EQUIPOS."/>
    <s v="AGROPECUARIA ALIAR SA [Floridablanca]"/>
    <s v="Broca"/>
    <s v="1.4.55.15 | Herramienta Desechable"/>
    <s v="BRO-HSS.1/2"/>
    <s v="BROCA CILINDRICA Ø 1/2&quot;"/>
    <n v="4"/>
    <m/>
    <m/>
    <n v="4"/>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8T15:38:05"/>
    <x v="0"/>
    <n v="0"/>
  </r>
  <r>
    <s v="DS-24050145"/>
    <d v="2024-05-29T00:00:00"/>
    <x v="687"/>
    <d v="2024-05-28T00:00:00"/>
    <d v="2024-05-27T11:32:16"/>
    <s v="OP:2024-00083.004"/>
    <s v="MANO DE OBRA DE TECNICO ESPECIALISTA EN MONTAJE PARA MONTAJE DE EQUIPOS."/>
    <s v="AGROPECUARIA ALIAR SA [Floridablanca]"/>
    <s v="Broca"/>
    <s v="1.4.55.15 | Herramienta Desechable"/>
    <s v="BRO-CIL.9/16"/>
    <s v="BROCA CILINDRICA Ø 9/16&quot;"/>
    <n v="1"/>
    <m/>
    <m/>
    <n v="1"/>
    <m/>
    <s v="Transportador por: TRANSPORTES TERRESTRES DE CARGA LTDA. Placa: SOA876. Cédula Conductor: 9536309. Nombre Conductor: JOSE ANTONIO TORRES SANCHEZ. Celular Conductor: 3203405738"/>
    <s v="TRANSPORTES TERRESTRES DE CARGA LTDA"/>
    <s v="Km 88 Via Pto Lopez / Pto Gaitan Finca La Fazenda Puente Arimena - Departamento Meta"/>
    <s v="FLORIDABLANCA"/>
    <s v="NIÑO DUARTE ARNULFO JAVIER"/>
    <s v="SERGIO RODRIGUEZ"/>
    <d v="2024-05-28T15:38:05"/>
    <x v="0"/>
    <n v="0"/>
  </r>
  <r>
    <s v="DS-24050151"/>
    <d v="2024-05-29T00:00:00"/>
    <x v="692"/>
    <d v="2024-05-28T00:00:00"/>
    <d v="2024-05-29T11:12:44"/>
    <s v="OP:2024-00128.011"/>
    <s v="EPP'S DE PERSONAL DEL PROYECTO-CASA HIDRO"/>
    <s v="CARBONES DEL CERREJON LIMITED [Bogotá D.C.]"/>
    <s v="Elementos de Protección"/>
    <s v="1.4.55.12 | Materiales y Suministros para MO"/>
    <s v="PRO-AUD.INS"/>
    <s v="PROTECTOR AUDITIVO TIPO COPA PARA INSERCION A CASCO MARCA STEELPRO REF: CM501"/>
    <n v="4"/>
    <m/>
    <m/>
    <n v="4"/>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Elementos de Protección"/>
    <s v="1.4.55.12 | Materiales y Suministros para MO"/>
    <s v="PRO-AUD.INS"/>
    <s v="PROTECTOR AUDITIVO TIPO COPA PARA INSERCION A CASCO MARCA STEELPRO REF: CM501"/>
    <n v="4"/>
    <m/>
    <m/>
    <n v="4"/>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Elementos de Protección"/>
    <s v="1.4.55.12 | Materiales y Suministros para MO"/>
    <s v="PRO-AUD.INS"/>
    <s v="PROTECTOR AUDITIVO TIPO COPA PARA INSERCION A CASCO MARCA STEELPRO REF: CM501"/>
    <n v="2"/>
    <m/>
    <m/>
    <n v="2"/>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Guantes"/>
    <s v="1.4.55.12 | Materiales y Suministros para MO"/>
    <s v="GUA-VAQ.REF"/>
    <s v="GUANTE TIPO INGENIERO EN VAQUETA CON REFUERZO EN PALMA Y DEDOS - MANOPLA DE 10 CMS"/>
    <n v="12"/>
    <m/>
    <m/>
    <n v="12"/>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Guantes"/>
    <s v="1.4.55.12 | Materiales y Suministros para MO"/>
    <s v="GUA-POL.G40.9"/>
    <s v="GUANTE G40 POLIURETANO MANTENIMIENTO # 9"/>
    <n v="24"/>
    <m/>
    <m/>
    <n v="24"/>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Elementos de Protección"/>
    <s v="1.4.55.12 | Materiales y Suministros para MO"/>
    <s v="GAF-TRA.SPYFLEX"/>
    <s v="GAFAS ANTIEMPAÑANTES TRANSPARENTES REF. SPYFLEX Ref: 352451600040"/>
    <n v="6"/>
    <m/>
    <m/>
    <n v="6"/>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Elementos de Protección"/>
    <s v="1.4.55.12 | Materiales y Suministros para MO"/>
    <s v="GAF-NEG.SPYFLEX"/>
    <s v="GAFAS ANTIEMPAÑANTES NEGRAS REF. SPYFLEX Ref: 201020232"/>
    <n v="5"/>
    <m/>
    <m/>
    <n v="5"/>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Elementos de Protección"/>
    <s v="1.4.55.12 | Materiales y Suministros para MO"/>
    <s v="GAF-NEG.SPYFLEX"/>
    <s v="GAFAS ANTIEMPAÑANTES NEGRAS REF. SPYFLEX Ref: 201020232"/>
    <n v="1"/>
    <m/>
    <m/>
    <n v="1"/>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Elementos de Protección"/>
    <s v="1.4.55.12 | Materiales y Suministros para MO"/>
    <s v="CAS-DIE.GRI"/>
    <s v="CASCO DIELECTRICO CON RACHET - COLOR GRIS"/>
    <n v="2"/>
    <m/>
    <m/>
    <n v="2"/>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Elementos de Protección"/>
    <s v="1.4.55.12 | Materiales y Suministros para MO"/>
    <s v="CAS-DIE.GRI"/>
    <s v="CASCO DIELECTRICO CON RACHET - COLOR GRIS"/>
    <n v="6"/>
    <m/>
    <m/>
    <n v="6"/>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Materiales y Suministros"/>
    <s v="1.4.55.20 | Materiales y Suministros"/>
    <s v="CAN-GAN.ROJ"/>
    <s v="CANDADO GANCHO METALICO ROJO REF 1174 YALE"/>
    <n v="2"/>
    <m/>
    <m/>
    <n v="2"/>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Materiales y Suministros"/>
    <s v="1.4.55.20 | Materiales y Suministros"/>
    <s v="CAN-GAN.MET"/>
    <s v="CANDADO GANCHO METALICO AMARILLO REF 1157 YALE"/>
    <n v="2"/>
    <m/>
    <m/>
    <n v="2"/>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Materiales y Suministros"/>
    <s v="1.4.55.20 | Materiales y Suministros"/>
    <s v="CAN-GAN.MET"/>
    <s v="CANDADO GANCHO METALICO AMARILLO REF 1157 YALE"/>
    <n v="6"/>
    <m/>
    <m/>
    <n v="6"/>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Elementos de Protección"/>
    <s v="1.4.55.12 | Materiales y Suministros para MO"/>
    <s v="BOT-PVC.701"/>
    <s v="BOTAS EN PVC NEGRA CON PUNTERA REF ATS701E  3025"/>
    <n v="1"/>
    <m/>
    <m/>
    <n v="1"/>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Elementos de Protección"/>
    <s v="1.4.55.12 | Materiales y Suministros para MO"/>
    <s v="BOT-PVC.701"/>
    <s v="BOTAS EN PVC NEGRA CON PUNTERA REF ATS701E  3025"/>
    <n v="1"/>
    <m/>
    <m/>
    <n v="1"/>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1"/>
    <d v="2024-05-29T00:00:00"/>
    <x v="692"/>
    <d v="2024-05-28T00:00:00"/>
    <d v="2024-05-29T11:12:44"/>
    <s v="OP:2024-00128.011"/>
    <s v="EPP'S DE PERSONAL DEL PROYECTO-CASA HIDRO"/>
    <s v="CARBONES DEL CERREJON LIMITED [Bogotá D.C.]"/>
    <s v="Elementos de Protección"/>
    <s v="1.4.55.12 | Materiales y Suministros para MO"/>
    <s v="BAR-RIG.MEN."/>
    <s v="BARBUQUEJO RIGIDO MENTONERA PARA CASCO - 3 APOYOS ARM Ref: 09131"/>
    <n v="6"/>
    <m/>
    <m/>
    <n v="6"/>
    <s v="ENVIAR POR COPETRAN OFICINA ALBANIA - JAIRO CAMPO C.C. 1124001815 - CELULAR 3183312129"/>
    <s v="GUIA COPETRAN 8115918-Transportador por: NAVAS NARIÑO REYNALDO. Placa: GIU259. Cédula Conductor: 91238062. Nombre Conductor: REYNALDO NAVAS. Celular Conductor: 3158505444 COPETRAN OFICINA ALBANIA"/>
    <s v="NAVAS NARIÑO REYNALDO"/>
    <s v="CR 15 91 46 P 7"/>
    <s v="BOGOTÁ. D.C."/>
    <s v="PARADA RAMIREZ SARASH YULEIMA"/>
    <s v="HAROLD ARDILA"/>
    <d v="2024-06-13T15:07:46"/>
    <x v="0"/>
    <n v="0"/>
  </r>
  <r>
    <s v="DS-24050154"/>
    <d v="2024-05-31T00:00:00"/>
    <x v="693"/>
    <d v="2024-05-31T00:00:00"/>
    <d v="2024-05-31T09:53:18"/>
    <s v="OP:2024-00342.001"/>
    <s v="CAUCHO PARA MORDAZA DE ENSACADORA 120L"/>
    <s v="ITALCOL SA [Girón]"/>
    <s v="Tuerca de Seguridad"/>
    <s v="1.4.05.08 | Tornillería"/>
    <s v="TUE-SEG-1/4"/>
    <s v="TUERCA DE SEGURIDAD 1/4 ZINCADA"/>
    <n v="32"/>
    <m/>
    <m/>
    <n v="32"/>
    <s v="eentregar en italcol planta 1 giron segun OCN4013"/>
    <s v="Transportador por: GOMEZ RUIZ RAFAEL. Placa: PZK51E. Cédula Conductor: 91175906. Nombre Conductor: RAFAEL GOMEZ. Celular Conductor: 3164147565"/>
    <s v="GOMEZ RUIZ RAFAEL"/>
    <s v="KM 6 VIA GIRON"/>
    <s v="GIRÓN"/>
    <s v="LIZARAZO MORENO EDWIN HORACIO"/>
    <s v="HAROLD ARDILA"/>
    <d v="2024-05-31T11:31:05"/>
    <x v="0"/>
    <n v="0"/>
  </r>
  <r>
    <s v="DS-24050154"/>
    <d v="2024-05-31T00:00:00"/>
    <x v="693"/>
    <d v="2024-05-31T00:00:00"/>
    <d v="2024-05-31T09:53:18"/>
    <s v="OP:2024-00342.001"/>
    <s v="CAUCHO PARA MORDAZA DE ENSACADORA 120L"/>
    <s v="ITALCOL SA [Girón]"/>
    <s v="Tornillo Avellanado"/>
    <s v="1.4.05.08 | Tornillería"/>
    <s v="TAV-1/4X1 1/2"/>
    <s v="TORNILLO AVELLAN 1/4 X 1 1/2 - ESTRELLA"/>
    <n v="32"/>
    <m/>
    <m/>
    <n v="32"/>
    <s v="eentregar en italcol planta 1 giron segun OCN4013"/>
    <s v="Transportador por: GOMEZ RUIZ RAFAEL. Placa: PZK51E. Cédula Conductor: 91175906. Nombre Conductor: RAFAEL GOMEZ. Celular Conductor: 3164147565"/>
    <s v="GOMEZ RUIZ RAFAEL"/>
    <s v="KM 6 VIA GIRON"/>
    <s v="GIRÓN"/>
    <s v="LIZARAZO MORENO EDWIN HORACIO"/>
    <s v="HAROLD ARDILA"/>
    <d v="2024-05-31T11:31:05"/>
    <x v="0"/>
    <n v="0"/>
  </r>
  <r>
    <s v="DS-24050154"/>
    <d v="2024-05-31T00:00:00"/>
    <x v="693"/>
    <d v="2024-05-31T00:00:00"/>
    <d v="2024-05-31T09:53:18"/>
    <s v="OP:2024-00342.001"/>
    <s v="CAUCHO PARA MORDAZA DE ENSACADORA 120L"/>
    <s v="ITALCOL SA [Girón]"/>
    <s v="Cauchos"/>
    <s v="1.4.05.10 | Varios"/>
    <s v="CAU-LL-40X19X60"/>
    <s v="CAUCHO LLANTA 40 MM X 60 MM X 19 MM ESPESOR"/>
    <n v="8"/>
    <m/>
    <m/>
    <n v="8"/>
    <s v="eentregar en italcol planta 1 giron segun OCN4013"/>
    <s v="Transportador por: GOMEZ RUIZ RAFAEL. Placa: PZK51E. Cédula Conductor: 91175906. Nombre Conductor: RAFAEL GOMEZ. Celular Conductor: 3164147565"/>
    <s v="GOMEZ RUIZ RAFAEL"/>
    <s v="KM 6 VIA GIRON"/>
    <s v="GIRÓN"/>
    <s v="LIZARAZO MORENO EDWIN HORACIO"/>
    <s v="HAROLD ARDILA"/>
    <d v="2024-05-31T11:31:05"/>
    <x v="0"/>
    <n v="0"/>
  </r>
  <r>
    <s v="DS-24050154"/>
    <d v="2024-05-31T00:00:00"/>
    <x v="693"/>
    <d v="2024-05-31T00:00:00"/>
    <d v="2024-05-31T09:53:18"/>
    <s v="OP:2024-00342.001"/>
    <s v="CAUCHO PARA MORDAZA DE ENSACADORA 120L"/>
    <s v="ITALCOL SA [Girón]"/>
    <s v="Cauchos"/>
    <s v="1.4.05.10 | Varios"/>
    <s v="CAU-LL-40X19045"/>
    <s v="CAUCHO LLANTA 40 MM X 450 MM X 19 MM ESPESOR"/>
    <n v="4"/>
    <m/>
    <m/>
    <n v="4"/>
    <s v="eentregar en italcol planta 1 giron segun OCN4013"/>
    <s v="Transportador por: GOMEZ RUIZ RAFAEL. Placa: PZK51E. Cédula Conductor: 91175906. Nombre Conductor: RAFAEL GOMEZ. Celular Conductor: 3164147565"/>
    <s v="GOMEZ RUIZ RAFAEL"/>
    <s v="KM 6 VIA GIRON"/>
    <s v="GIRÓN"/>
    <s v="LIZARAZO MORENO EDWIN HORACIO"/>
    <s v="HAROLD ARDILA"/>
    <d v="2024-05-31T11:31:05"/>
    <x v="0"/>
    <n v="0"/>
  </r>
  <r>
    <s v="DS-24050154"/>
    <d v="2024-05-31T00:00:00"/>
    <x v="693"/>
    <d v="2024-05-31T00:00:00"/>
    <d v="2024-05-31T09:53:18"/>
    <s v="OP:2024-00342.001"/>
    <s v="CAUCHO PARA MORDAZA DE ENSACADORA 120L"/>
    <s v="ITALCOL SA [Girón]"/>
    <s v="Arandela Plana"/>
    <s v="1.4.05.08 | Tornillería"/>
    <s v="APL-1/4"/>
    <s v="ARANDELA PLANA 1/4 ZINCADA"/>
    <n v="32"/>
    <m/>
    <m/>
    <n v="32"/>
    <s v="eentregar en italcol planta 1 giron segun OCN4013"/>
    <s v="Transportador por: GOMEZ RUIZ RAFAEL. Placa: PZK51E. Cédula Conductor: 91175906. Nombre Conductor: RAFAEL GOMEZ. Celular Conductor: 3164147565"/>
    <s v="GOMEZ RUIZ RAFAEL"/>
    <s v="KM 6 VIA GIRON"/>
    <s v="GIRÓN"/>
    <s v="LIZARAZO MORENO EDWIN HORACIO"/>
    <s v="HAROLD ARDILA"/>
    <d v="2024-05-31T11:31:05"/>
    <x v="0"/>
    <n v="0"/>
  </r>
  <r>
    <s v="DS-24050156"/>
    <d v="2024-05-31T00:00:00"/>
    <x v="692"/>
    <d v="2024-05-28T00:00:00"/>
    <d v="2024-05-29T11:12:44"/>
    <s v="OP:2024-00128.011"/>
    <s v="EPP'S DE PERSONAL DEL PROYECTO-CASA HIDRO"/>
    <s v="CARBONES DEL CERREJON LIMITED [Bogotá D.C.]"/>
    <s v="Elementos de Protección"/>
    <s v="1.4.55.12 | Materiales y Suministros para MO"/>
    <s v="MAS-DES.8247"/>
    <s v="MASCARILLA DESECHABLE 8247 3M (R95)"/>
    <n v="200"/>
    <m/>
    <m/>
    <n v="200"/>
    <s v="ENVIAR POR COPETRAN OFICINA ALBANIA - JAIRO CAMPO C.C. 1124001815 - CELULAR 3183312129"/>
    <s v="Transportador por: COOPERATIVA SANTANDEREANA DE TRANSPORTADORES LIMITADA [BUCARAMANGA]. Placa: COP123. Cédula Conductor: 890200928. Nombre Conductor: COOPERATIVA SANTANDEREANA DE TRANSPORTADORES LIMITADA [BUCARAMANGA]. Celular Conductor: 3204595891"/>
    <s v="COOPERATIVA SANTANDEREANA DE TRANSPORTADORES LIMITADA"/>
    <s v="CR 15 91 46 P 7"/>
    <s v="BOGOTÁ. D.C."/>
    <s v="PARADA RAMIREZ SARASH YULEIMA"/>
    <s v="HAROLD ARDILA"/>
    <d v="2024-06-20T12:24:32"/>
    <x v="0"/>
    <n v="0"/>
  </r>
  <r>
    <s v="DS-24050156"/>
    <d v="2024-05-31T00:00:00"/>
    <x v="692"/>
    <d v="2024-05-28T00:00:00"/>
    <d v="2024-05-29T11:12:44"/>
    <s v="OP:2024-00128.011"/>
    <s v="EPP'S DE PERSONAL DEL PROYECTO-CASA HIDRO"/>
    <s v="CARBONES DEL CERREJON LIMITED [Bogotá D.C.]"/>
    <s v="Elementos de Protección"/>
    <s v="1.4.55.12 | Materiales y Suministros para MO"/>
    <s v="GAB-IMP.AMA"/>
    <s v="ABRIGO IMPERMEABLE EN PVC CALIBRE 18 AMARILLO"/>
    <n v="6"/>
    <m/>
    <m/>
    <n v="6"/>
    <s v="ENVIAR POR COPETRAN OFICINA ALBANIA - JAIRO CAMPO C.C. 1124001815 - CELULAR 3183312129"/>
    <s v="Transportador por: COOPERATIVA SANTANDEREANA DE TRANSPORTADORES LIMITADA [BUCARAMANGA]. Placa: COP123. Cédula Conductor: 890200928. Nombre Conductor: COOPERATIVA SANTANDEREANA DE TRANSPORTADORES LIMITADA [BUCARAMANGA]. Celular Conductor: 3204595891"/>
    <s v="COOPERATIVA SANTANDEREANA DE TRANSPORTADORES LIMITADA"/>
    <s v="CR 15 91 46 P 7"/>
    <s v="BOGOTÁ. D.C."/>
    <s v="PARADA RAMIREZ SARASH YULEIMA"/>
    <s v="HAROLD ARDILA"/>
    <d v="2024-06-20T12:24:32"/>
    <x v="0"/>
    <n v="0"/>
  </r>
  <r>
    <s v="DS-24050156"/>
    <d v="2024-05-31T00:00:00"/>
    <x v="692"/>
    <d v="2024-05-28T00:00:00"/>
    <d v="2024-05-29T11:12:44"/>
    <s v="OP:2024-00128.011"/>
    <s v="EPP'S DE PERSONAL DEL PROYECTO-CASA HIDRO"/>
    <s v="CARBONES DEL CERREJON LIMITED [Bogotá D.C.]"/>
    <s v="Elementos de Protección"/>
    <s v="1.4.55.12 | Materiales y Suministros para MO"/>
    <s v="CAP-SOL.DRIL"/>
    <s v="CAPUCHON SOLDADOR EN DRIL"/>
    <n v="6"/>
    <m/>
    <m/>
    <n v="6"/>
    <s v="ENVIAR POR COPETRAN OFICINA ALBANIA - JAIRO CAMPO C.C. 1124001815 - CELULAR 3183312129"/>
    <s v="Transportador por: COOPERATIVA SANTANDEREANA DE TRANSPORTADORES LIMITADA [BUCARAMANGA]. Placa: COP123. Cédula Conductor: 890200928. Nombre Conductor: COOPERATIVA SANTANDEREANA DE TRANSPORTADORES LIMITADA [BUCARAMANGA]. Celular Conductor: 3204595891"/>
    <s v="COOPERATIVA SANTANDEREANA DE TRANSPORTADORES LIMITADA"/>
    <s v="CR 15 91 46 P 7"/>
    <s v="BOGOTÁ. D.C."/>
    <s v="PARADA RAMIREZ SARASH YULEIMA"/>
    <s v="HAROLD ARDILA"/>
    <d v="2024-06-20T12:24:32"/>
    <x v="0"/>
    <n v="0"/>
  </r>
  <r>
    <s v="DS-24050156"/>
    <d v="2024-05-31T00:00:00"/>
    <x v="692"/>
    <d v="2024-05-28T00:00:00"/>
    <d v="2024-05-29T11:12:44"/>
    <s v="OP:2024-00128.011"/>
    <s v="EPP'S DE PERSONAL DEL PROYECTO-CASA HIDRO"/>
    <s v="CARBONES DEL CERREJON LIMITED [Bogotá D.C.]"/>
    <s v="Elementos de Protección"/>
    <s v="1.4.55.12 | Materiales y Suministros para MO"/>
    <s v="CAP-SOL.DRIL"/>
    <s v="CAPUCHON SOLDADOR EN DRIL"/>
    <n v="4"/>
    <m/>
    <m/>
    <n v="4"/>
    <s v="ENVIAR POR COPETRAN OFICINA ALBANIA - JAIRO CAMPO C.C. 1124001815 - CELULAR 3183312129"/>
    <s v="Transportador por: COOPERATIVA SANTANDEREANA DE TRANSPORTADORES LIMITADA [BUCARAMANGA]. Placa: COP123. Cédula Conductor: 890200928. Nombre Conductor: COOPERATIVA SANTANDEREANA DE TRANSPORTADORES LIMITADA [BUCARAMANGA]. Celular Conductor: 3204595891"/>
    <s v="COOPERATIVA SANTANDEREANA DE TRANSPORTADORES LIMITADA"/>
    <s v="CR 15 91 46 P 7"/>
    <s v="BOGOTÁ. D.C."/>
    <s v="PARADA RAMIREZ SARASH YULEIMA"/>
    <s v="HAROLD ARDILA"/>
    <d v="2024-06-20T12:24:32"/>
    <x v="0"/>
    <n v="0"/>
  </r>
  <r>
    <s v="DS-24050156"/>
    <d v="2024-05-31T00:00:00"/>
    <x v="692"/>
    <d v="2024-05-28T00:00:00"/>
    <d v="2024-05-29T11:12:44"/>
    <s v="OP:2024-00128.011"/>
    <s v="EPP'S DE PERSONAL DEL PROYECTO-CASA HIDRO"/>
    <s v="CARBONES DEL CERREJON LIMITED [Bogotá D.C.]"/>
    <s v="Materiales y Suministros"/>
    <s v="1.4.55.20 | Materiales y Suministros"/>
    <s v="CAN-GAN.AZU"/>
    <s v="CANDADO GANCHO METALICO AZUL REF 1169 YALE"/>
    <n v="4"/>
    <m/>
    <m/>
    <n v="4"/>
    <s v="ENVIAR POR COPETRAN OFICINA ALBANIA - JAIRO CAMPO C.C. 1124001815 - CELULAR 3183312129"/>
    <s v="Transportador por: COOPERATIVA SANTANDEREANA DE TRANSPORTADORES LIMITADA [BUCARAMANGA]. Placa: COP123. Cédula Conductor: 890200928. Nombre Conductor: COOPERATIVA SANTANDEREANA DE TRANSPORTADORES LIMITADA [BUCARAMANGA]. Celular Conductor: 3204595891"/>
    <s v="COOPERATIVA SANTANDEREANA DE TRANSPORTADORES LIMITADA"/>
    <s v="CR 15 91 46 P 7"/>
    <s v="BOGOTÁ. D.C."/>
    <s v="PARADA RAMIREZ SARASH YULEIMA"/>
    <s v="HAROLD ARDILA"/>
    <d v="2024-06-20T12:24:32"/>
    <x v="0"/>
    <n v="0"/>
  </r>
  <r>
    <s v="DS-24050156"/>
    <d v="2024-05-31T00:00:00"/>
    <x v="694"/>
    <d v="2024-05-31T00:00:00"/>
    <d v="2024-05-31T10:19:24"/>
    <s v="OP:2024-00128.009"/>
    <s v="CONTRATACIÓN PERSONAL DEL PROYECTO POR PARTE DE METALTECO-CASA HIDRO"/>
    <s v="CARBONES DEL CERREJON LIMITED [Bogotá D.C.]"/>
    <s v="Elementos de Protección"/>
    <s v="1.4.55.12 | Materiales y Suministros para MO"/>
    <s v="BOT-PVC.701"/>
    <s v="BOTAS EN PVC NEGRA CON PUNTERA REF ATS701E  3025"/>
    <n v="1"/>
    <m/>
    <m/>
    <n v="1"/>
    <m/>
    <s v="Transportador por: COOPERATIVA SANTANDEREANA DE TRANSPORTADORES LIMITADA [BUCARAMANGA]. Placa: COP123. Cédula Conductor: 890200928. Nombre Conductor: COOPERATIVA SANTANDEREANA DE TRANSPORTADORES LIMITADA [BUCARAMANGA]. Celular Conductor: 3204595891"/>
    <s v="COOPERATIVA SANTANDEREANA DE TRANSPORTADORES LIMITADA"/>
    <s v="CR 15 91 46 P 7"/>
    <s v="BOGOTÁ. D.C."/>
    <s v="PARADA RAMIREZ SARASH YULEIMA"/>
    <s v="HAROLD ARDILA"/>
    <d v="2024-06-20T12:24:32"/>
    <x v="0"/>
    <n v="0"/>
  </r>
  <r>
    <s v="DS-24050156"/>
    <d v="2024-05-31T00:00:00"/>
    <x v="694"/>
    <d v="2024-05-31T00:00:00"/>
    <d v="2024-05-31T10:19:24"/>
    <s v="OP:2024-00128.009"/>
    <s v="CONTRATACIÓN PERSONAL DEL PROYECTO POR PARTE DE METALTECO-CASA HIDRO"/>
    <s v="CARBONES DEL CERREJON LIMITED [Bogotá D.C.]"/>
    <s v="Elementos de Protección"/>
    <s v="1.4.55.12 | Materiales y Suministros para MO"/>
    <s v="BOT-PVC.701"/>
    <s v="BOTAS EN PVC NEGRA CON PUNTERA REF ATS701E  3025"/>
    <n v="1"/>
    <m/>
    <m/>
    <n v="1"/>
    <m/>
    <s v="Transportador por: COOPERATIVA SANTANDEREANA DE TRANSPORTADORES LIMITADA [BUCARAMANGA]. Placa: COP123. Cédula Conductor: 890200928. Nombre Conductor: COOPERATIVA SANTANDEREANA DE TRANSPORTADORES LIMITADA [BUCARAMANGA]. Celular Conductor: 3204595891"/>
    <s v="COOPERATIVA SANTANDEREANA DE TRANSPORTADORES LIMITADA"/>
    <s v="CR 15 91 46 P 7"/>
    <s v="BOGOTÁ. D.C."/>
    <s v="PARADA RAMIREZ SARASH YULEIMA"/>
    <s v="HAROLD ARDILA"/>
    <d v="2024-06-20T12:24:32"/>
    <x v="0"/>
    <n v="0"/>
  </r>
  <r>
    <s v="DS-24050156"/>
    <d v="2024-05-31T00:00:00"/>
    <x v="695"/>
    <d v="2024-05-31T00:00:00"/>
    <d v="2024-05-31T11:49:54"/>
    <s v="OP:2024-00128.001"/>
    <s v="CONTRATO DE AURORA INGENIERÍA"/>
    <s v="CARBONES DEL CERREJON LIMITED [Bogotá D.C.]"/>
    <s v="Elementos de Protección"/>
    <s v="1.4.55.12 | Materiales y Suministros para MO"/>
    <s v="BOT-PVC.701"/>
    <s v="BOTAS EN PVC NEGRA CON PUNTERA REF ATS701E  3025"/>
    <n v="1"/>
    <m/>
    <m/>
    <n v="1"/>
    <m/>
    <s v="Transportador por: COOPERATIVA SANTANDEREANA DE TRANSPORTADORES LIMITADA [BUCARAMANGA]. Placa: COP123. Cédula Conductor: 890200928. Nombre Conductor: COOPERATIVA SANTANDEREANA DE TRANSPORTADORES LIMITADA [BUCARAMANGA]. Celular Conductor: 3204595891"/>
    <s v="COOPERATIVA SANTANDEREANA DE TRANSPORTADORES LIMITADA"/>
    <s v="CR 15 91 46 P 7"/>
    <s v="BOGOTÁ. D.C."/>
    <s v="PARADA RAMIREZ SARASH YULEIMA"/>
    <s v="HAROLD ARDILA"/>
    <d v="2024-06-20T12:24:32"/>
    <x v="0"/>
    <n v="0"/>
  </r>
  <r>
    <s v="DS-24050156"/>
    <d v="2024-05-31T00:00:00"/>
    <x v="696"/>
    <d v="2024-05-31T00:00:00"/>
    <d v="2024-05-31T10:42:09"/>
    <s v="OP:2024-00128.007"/>
    <s v="CONTRATO CASA HIDRONEMÁTICA"/>
    <s v="CARBONES DEL CERREJON LIMITED [Bogotá D.C.]"/>
    <s v="Elementos de Protección"/>
    <s v="1.4.55.12 | Materiales y Suministros para MO"/>
    <s v="BOT-PVC.701"/>
    <s v="BOTAS EN PVC NEGRA CON PUNTERA REF ATS701E  3025"/>
    <n v="1"/>
    <m/>
    <m/>
    <n v="1"/>
    <s v="COPETRAN BODEGA ALBANIA"/>
    <s v="Transportador por: COOPERATIVA SANTANDEREANA DE TRANSPORTADORES LIMITADA [BUCARAMANGA]. Placa: COP123. Cédula Conductor: 890200928. Nombre Conductor: COOPERATIVA SANTANDEREANA DE TRANSPORTADORES LIMITADA [BUCARAMANGA]. Celular Conductor: 3204595891"/>
    <s v="COOPERATIVA SANTANDEREANA DE TRANSPORTADORES LIMITADA"/>
    <s v="CR 15 91 46 P 7"/>
    <s v="BOGOTÁ. D.C."/>
    <s v="PARADA RAMIREZ SARASH YULEIMA"/>
    <s v="HAROLD ARDILA"/>
    <d v="2024-06-20T12:24:32"/>
    <x v="0"/>
    <n v="0"/>
  </r>
  <r>
    <s v="DS-24060001"/>
    <d v="2024-06-04T00:00:00"/>
    <x v="697"/>
    <d v="2024-06-04T00:00:00"/>
    <d v="2024-05-29T08:04:59"/>
    <s v="OP:2024-00223.018"/>
    <s v="DESCARGADOR VIBRATORIO Ø 1800 mm DSVB 1800"/>
    <s v="AVICOLA NACIONAL S.A. - AVINAL S.A. [El Carmen de Viboral]"/>
    <s v="Varios Diversos"/>
    <s v="1.4.05.10 | Varios"/>
    <s v="LON-CAM-20CM"/>
    <s v="LONA CAMIONERA SUPER TRUCK X 20 CMS ANCHO"/>
    <n v="6"/>
    <m/>
    <m/>
    <n v="6"/>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698"/>
    <d v="2024-06-04T00:00:00"/>
    <d v="2024-05-29T08:33:13"/>
    <s v="OP:2024-00223.017"/>
    <s v="MARCO Y CUELLO DE ANCLAJE PARA DESCARGADOR"/>
    <s v="AVICOLA NACIONAL S.A. - AVINAL S.A. [El Carmen de Viboral]"/>
    <s v="Tuerca Hexágona Galvanizada"/>
    <s v="1.4.05.08 | Tornillería"/>
    <s v="TUE-5/8.GALV.A194.2H"/>
    <s v="TUERCA HEX 5/8 - GALVANIZADA  REF. A194 GRADO 2H 11 HILOS"/>
    <n v="24"/>
    <m/>
    <m/>
    <n v="24"/>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698"/>
    <d v="2024-06-04T00:00:00"/>
    <d v="2024-05-29T08:33:13"/>
    <s v="OP:2024-00223.017"/>
    <s v="MARCO Y CUELLO DE ANCLAJE PARA DESCARGADOR"/>
    <s v="AVICOLA NACIONAL S.A. - AVINAL S.A. [El Carmen de Viboral]"/>
    <s v="Tornillo Hexágono"/>
    <s v="1.4.05.08 | Tornillería"/>
    <s v="THE-5/8.1.3/4.AF325"/>
    <s v="TORNILLO HEX 5/8 X 1 3/4 - GALVANIZADO REF. A325 TIPO 1"/>
    <n v="24"/>
    <m/>
    <m/>
    <n v="24"/>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698"/>
    <d v="2024-06-04T00:00:00"/>
    <d v="2024-05-29T08:33:13"/>
    <s v="OP:2024-00223.017"/>
    <s v="MARCO Y CUELLO DE ANCLAJE PARA DESCARGADOR"/>
    <s v="AVICOLA NACIONAL S.A. - AVINAL S.A. [El Carmen de Viboral]"/>
    <s v="Tuerca Hexágona Galvanizada"/>
    <s v="1.4.05.08 | Tornillería"/>
    <s v="THE-1/2.G.A194"/>
    <s v="TUERCA HEX 1/2 - GALVANIZADA REF,  A194 GRADO 2H 13HPP"/>
    <n v="72"/>
    <m/>
    <m/>
    <n v="72"/>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698"/>
    <d v="2024-06-04T00:00:00"/>
    <d v="2024-05-29T08:33:13"/>
    <s v="OP:2024-00223.017"/>
    <s v="MARCO Y CUELLO DE ANCLAJE PARA DESCARGADOR"/>
    <s v="AVICOLA NACIONAL S.A. - AVINAL S.A. [El Carmen de Viboral]"/>
    <s v="Tornillo Hexágono"/>
    <s v="1.4.05.08 | Tornillería"/>
    <s v="THE-1/2.1.1/4.G.A325"/>
    <s v="TORNILLO HEX 1/2 X 1 1/4 - GALVANIZADO REF. A325 TIPO 1"/>
    <n v="72"/>
    <m/>
    <m/>
    <n v="72"/>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698"/>
    <d v="2024-06-04T00:00:00"/>
    <d v="2024-05-29T08:33:13"/>
    <s v="OP:2024-00223.017"/>
    <s v="MARCO Y CUELLO DE ANCLAJE PARA DESCARGADOR"/>
    <s v="AVICOLA NACIONAL S.A. - AVINAL S.A. [El Carmen de Viboral]"/>
    <s v="Arandela Presión"/>
    <s v="1.4.05.08 | Tornillería"/>
    <s v="APR-5/8"/>
    <s v="ARANDELA PRESION 5/8 ZINCADA"/>
    <n v="24"/>
    <m/>
    <m/>
    <n v="24"/>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698"/>
    <d v="2024-06-04T00:00:00"/>
    <d v="2024-05-29T08:33:13"/>
    <s v="OP:2024-00223.017"/>
    <s v="MARCO Y CUELLO DE ANCLAJE PARA DESCARGADOR"/>
    <s v="AVICOLA NACIONAL S.A. - AVINAL S.A. [El Carmen de Viboral]"/>
    <s v="Arandela Presión"/>
    <s v="1.4.05.08 | Tornillería"/>
    <s v="APR-1/2"/>
    <s v="ARANDELA PRESION 1/2 ZINCADA"/>
    <n v="72"/>
    <m/>
    <m/>
    <n v="72"/>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699"/>
    <d v="2024-06-04T00:00:00"/>
    <d v="2024-05-29T08:40:09"/>
    <s v="OP:2024-00223.019"/>
    <s v="VIBRADOR ELECTRICO VBET 9012"/>
    <s v="AVICOLA NACIONAL S.A. - AVINAL S.A. [El Carmen de Viboral]"/>
    <s v="Tuerca de Seguridad"/>
    <s v="1.4.05.08 | Tornillería"/>
    <s v="TUE-SEG-5/8"/>
    <s v="TUERCA DE SEGURIDAD 5/8 ZINCADA"/>
    <n v="4"/>
    <m/>
    <m/>
    <n v="4"/>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699"/>
    <d v="2024-06-04T00:00:00"/>
    <d v="2024-05-29T08:40:09"/>
    <s v="OP:2024-00223.019"/>
    <s v="VIBRADOR ELECTRICO VBET 9012"/>
    <s v="AVICOLA NACIONAL S.A. - AVINAL S.A. [El Carmen de Viboral]"/>
    <s v="Tornillo Grado"/>
    <s v="1.4.05.08 | Tornillería"/>
    <s v="THE-5/8X3-G5"/>
    <s v="TORNILLO HEX 5/8 X 3 - GRADO 5"/>
    <n v="4"/>
    <m/>
    <m/>
    <n v="4"/>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699"/>
    <d v="2024-06-04T00:00:00"/>
    <d v="2024-05-29T08:40:09"/>
    <s v="OP:2024-00223.019"/>
    <s v="VIBRADOR ELECTRICO VBET 9012"/>
    <s v="AVICOLA NACIONAL S.A. - AVINAL S.A. [El Carmen de Viboral]"/>
    <s v="Accesorios de Motores"/>
    <s v="1.4.05.03 | Motores y Motorreductores"/>
    <s v="MOT-150.MVE.1500"/>
    <s v="MOTOVIBRADOR 1.50 HP 1200 RPM MVE1500/12E-60A0"/>
    <n v="1"/>
    <m/>
    <m/>
    <n v="1"/>
    <s v="PRODUCCION"/>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4"/>
    <n v="1"/>
  </r>
  <r>
    <s v="DS-24060001"/>
    <d v="2024-06-04T00:00:00"/>
    <x v="699"/>
    <d v="2024-06-04T00:00:00"/>
    <d v="2024-05-29T08:40:09"/>
    <s v="OP:2024-00223.019"/>
    <s v="VIBRADOR ELECTRICO VBET 9012"/>
    <s v="AVICOLA NACIONAL S.A. - AVINAL S.A. [El Carmen de Viboral]"/>
    <s v="Arandela Plana"/>
    <s v="1.4.05.08 | Tornillería"/>
    <s v="APL-5/8"/>
    <s v="ARANDELA PLANA 5/8 ZINCADA"/>
    <n v="8"/>
    <m/>
    <m/>
    <n v="8"/>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1"/>
  </r>
  <r>
    <s v="DS-24060001"/>
    <d v="2024-06-04T00:00:00"/>
    <x v="700"/>
    <d v="2024-06-04T00:00:00"/>
    <d v="2024-05-29T17:40:25"/>
    <s v="OP:2024-00226.004"/>
    <s v="MANO DE OBRA DE TECNICO ESPECIALISTA EN MONTAJE PARA MONTAJE DE EQUIPOS."/>
    <s v="AVICOLA NACIONAL S.A. - AVINAL S.A. [El Carmen de Viboral]"/>
    <s v="Soldadura 7018"/>
    <s v="1.4.05.07 | Soldadura"/>
    <s v="SOL-7018-1/8"/>
    <s v="SOLDADURA 7018 1/8 WEST ARCO WEST ARCO"/>
    <n v="5"/>
    <m/>
    <m/>
    <n v="5"/>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Soldadura 6010"/>
    <s v="1.4.05.07 | Soldadura"/>
    <s v="SOL-6010-1/8"/>
    <s v="SOLDADURA 6010 1/8 WEST ARCO WEST ARCO"/>
    <n v="5"/>
    <m/>
    <m/>
    <n v="5"/>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Materiales y Suministros"/>
    <s v="1.4.55.20 | Materiales y Suministros"/>
    <s v="SIL-ANC-FIX4"/>
    <s v="SILICONA EPOXICA SIKADUR ANCHOR FIX-4 600CC DOS COMPONENTES SIKA REF: 305074 SIKA Ref: 305074"/>
    <n v="1"/>
    <m/>
    <m/>
    <n v="1"/>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Materiales y Suministros"/>
    <s v="1.4.55.20 | Materiales y Suministros"/>
    <s v="SIKA-221-BLA"/>
    <s v="SIKAFLEX 221 BLANCO X 370 GRAMOS / 300 ML SIKA"/>
    <n v="3"/>
    <m/>
    <m/>
    <n v="3"/>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Herramienta Desechable"/>
    <s v="1.4.55.15 | Herramienta Desechable"/>
    <s v="PIS-SIL."/>
    <s v="PISTOLA PARA SILICONA - CALAFATEO REF: PSF5 SURTEK O 17558 TRUPPER."/>
    <n v="1"/>
    <m/>
    <m/>
    <n v="1"/>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Pintura Anticorrosiva"/>
    <s v="1.4.05.05 | Pintura"/>
    <s v="PIN-ANT.PRI."/>
    <s v="ANTICORROSIVO ALQUIDICO BIFUNCIONAL - COLOR BLANCO"/>
    <n v="1"/>
    <m/>
    <m/>
    <n v="1"/>
    <s v="ARMARIO  HERRAMIENTA"/>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Guantes"/>
    <s v="1.4.55.12 | Materiales y Suministros para MO"/>
    <s v="GUA-VAQ.REF"/>
    <s v="GUANTE TIPO INGENIERO EN VAQUETA CON REFUERZO EN PALMA Y DEDOS - MANOPLA DE 10 CMS"/>
    <n v="10"/>
    <m/>
    <m/>
    <n v="10"/>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Guantes"/>
    <s v="1.4.55.12 | Materiales y Suministros para MO"/>
    <s v="GUA-SOL.LAR.CAR."/>
    <s v="GUANTE SOLDADOR 16&quot; EN CARNAZA KODIAK MARCA ZUBI-OLA"/>
    <n v="1"/>
    <m/>
    <m/>
    <n v="1"/>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Guantes"/>
    <s v="1.4.55.12 | Materiales y Suministros para MO"/>
    <s v="GUA-POL.G40.9"/>
    <s v="GUANTE G40 POLIURETANO MANTENIMIENTO # 9"/>
    <n v="8"/>
    <m/>
    <m/>
    <n v="8"/>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Elementos de Protección"/>
    <s v="1.4.55.12 | Materiales y Suministros para MO"/>
    <s v="GAF-NEG.SPYFLEX"/>
    <s v="GAFAS ANTIEMPAÑANTES NEGRAS REF. SPYFLEX Ref: 201020232"/>
    <n v="8"/>
    <m/>
    <m/>
    <n v="8"/>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Disco Varios"/>
    <s v="1.4.55.20 | Materiales y Suministros"/>
    <s v="DIS-FLA.4.1/2X7/8.GR.INT"/>
    <s v="DISCO FLAP 4 1/2&quot; X 7/8&quot; GRANO 60 BOSH"/>
    <n v="4"/>
    <m/>
    <m/>
    <n v="4"/>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Disco de Pulir"/>
    <s v="1.4.55.20 | Materiales y Suministros"/>
    <s v="DISCO-PULIR-4"/>
    <s v="DISCO DESBASTE 4 1/2&quot; X 1/4&quot; X 7/8&quot; A24T TIPO 27 REF: CLAVE 904 Ref: CLAVE 904"/>
    <n v="2"/>
    <m/>
    <m/>
    <n v="2"/>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Disco de Corte"/>
    <s v="1.4.55.20 | Materiales y Suministros"/>
    <s v="DISCO-CORTE-4 1"/>
    <s v="DISCO CORTE 4 1/2&quot; X 1/16&quot; X 7/8&quot; A46T TIPO 1 Ref: CLAVE 422"/>
    <n v="20"/>
    <m/>
    <m/>
    <n v="20"/>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Broca"/>
    <s v="1.4.55.15 | Herramienta Desechable"/>
    <s v="BRO-HSS.3/16"/>
    <s v="BROCA CILINDRICA Ø 3/16&quot;"/>
    <n v="20"/>
    <m/>
    <m/>
    <n v="20"/>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Broca"/>
    <s v="1.4.55.15 | Herramienta Desechable"/>
    <s v="BRO-HSS.13/32"/>
    <s v="BROCA CILINDRICA Ø 13/32&quot;"/>
    <n v="2"/>
    <m/>
    <m/>
    <n v="2"/>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Broca"/>
    <s v="1.4.55.15 | Herramienta Desechable"/>
    <s v="BRO-HSS.13/32"/>
    <s v="BROCA CILINDRICA Ø 13/32&quot;"/>
    <n v="4"/>
    <m/>
    <m/>
    <n v="4"/>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Materiales y Suministros"/>
    <s v="1.4.55.20 | Materiales y Suministros"/>
    <s v="BRO-CHA.2&quot;"/>
    <s v="BROCHA 2&quot; - MARCA LA MONA"/>
    <n v="5"/>
    <m/>
    <m/>
    <n v="5"/>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Broca"/>
    <s v="1.4.55.15 | Herramienta Desechable"/>
    <s v="BRO-21/.32"/>
    <s v="BROCA CILINDRICA Ø 21/32&quot; DORMER DORMER"/>
    <n v="1"/>
    <m/>
    <m/>
    <n v="1"/>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Elementos de Protección"/>
    <s v="1.4.55.12 | Materiales y Suministros para MO"/>
    <s v="BAR-RIG.MEN."/>
    <s v="BARBUQUEJO RIGIDO MENTONERA PARA CASCO - 3 APOYOS ARM Ref: 09131"/>
    <n v="2"/>
    <m/>
    <m/>
    <n v="2"/>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0"/>
    <d v="2024-06-04T00:00:00"/>
    <d v="2024-05-29T17:40:25"/>
    <s v="OP:2024-00226.004"/>
    <s v="MANO DE OBRA DE TECNICO ESPECIALISTA EN MONTAJE PARA MONTAJE DE EQUIPOS."/>
    <s v="AVICOLA NACIONAL S.A. - AVINAL S.A. [El Carmen de Viboral]"/>
    <s v="Elementos de Protección"/>
    <s v="1.4.55.12 | Materiales y Suministros para MO"/>
    <s v="ACE-CAR.PULIR"/>
    <s v="ACETATO CARETA DE PULIR BORDE METALICO"/>
    <n v="2"/>
    <m/>
    <m/>
    <n v="2"/>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1"/>
    <d v="2024-06-04T00:00:00"/>
    <d v="2024-05-31T10:33:58"/>
    <s v="OP:2024-00223.022"/>
    <s v="TRANSPORTADOR SINFIN TRSF Ø 9&quot; L18MTS, 90 M3/H"/>
    <s v="AVICOLA NACIONAL S.A. - AVINAL S.A. [El Carmen de Viboral]"/>
    <s v="Tuerca Hexágona Grado"/>
    <s v="1.4.05.08 | Tornillería"/>
    <s v="TUH-3/8-G5"/>
    <s v="TUERCA HEX 3/8 GRADO 5"/>
    <n v="16"/>
    <m/>
    <m/>
    <n v="16"/>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1"/>
    <d v="2024-06-04T00:00:00"/>
    <d v="2024-05-31T10:33:58"/>
    <s v="OP:2024-00223.022"/>
    <s v="TRANSPORTADOR SINFIN TRSF Ø 9&quot; L18MTS, 90 M3/H"/>
    <s v="AVICOLA NACIONAL S.A. - AVINAL S.A. [El Carmen de Viboral]"/>
    <s v="Tornillo Hexágono"/>
    <s v="1.4.05.08 | Tornillería"/>
    <s v="THE-3/8X1"/>
    <s v="TORNILLO HEX 3/8 X 1 ZINCADO"/>
    <n v="16"/>
    <m/>
    <m/>
    <n v="16"/>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2"/>
    <d v="2024-06-04T00:00:00"/>
    <d v="2024-05-31T09:15:00"/>
    <s v="OP:2024-00226.004"/>
    <s v="MANO DE OBRA DE TECNICO ESPECIALISTA EN MONTAJE PARA MONTAJE DE EQUIPOS."/>
    <s v="AVICOLA NACIONAL S.A. - AVINAL S.A. [El Carmen de Viboral]"/>
    <s v="Materiales y Suministros"/>
    <s v="1.4.55.20 | Materiales y Suministros"/>
    <s v="ROD-FEL.5&quot;"/>
    <s v="RODILLO DE FELPA PARA PINTURA 5&quot;"/>
    <n v="2"/>
    <m/>
    <m/>
    <n v="2"/>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2"/>
    <d v="2024-06-04T00:00:00"/>
    <d v="2024-05-31T09:15:00"/>
    <s v="OP:2024-00226.004"/>
    <s v="MANO DE OBRA DE TECNICO ESPECIALISTA EN MONTAJE PARA MONTAJE DE EQUIPOS."/>
    <s v="AVICOLA NACIONAL S.A. - AVINAL S.A. [El Carmen de Viboral]"/>
    <s v="Grata"/>
    <s v="1.4.55.20 | Materiales y Suministros"/>
    <s v="GRA-PLA-41/2X"/>
    <s v="GRATA PLANA ENTORCHADA 4 1/2&quot; X 5/8&quot; X 1/2&quot;"/>
    <n v="2"/>
    <m/>
    <m/>
    <n v="2"/>
    <s v="PQ-3"/>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3"/>
    <d v="2024-06-04T00:00:00"/>
    <d v="2024-05-31T11:29:20"/>
    <s v="OP:2024-00223.020"/>
    <s v="COMPUERTA MANUAL CM50 0500 CM50 0500"/>
    <s v="AVICOLA NACIONAL S.A. - AVINAL S.A. [El Carmen de Viboral]"/>
    <s v="Tuerca Hexágona Zincada"/>
    <s v="1.4.05.08 | Tornillería"/>
    <s v="TUH-5/16"/>
    <s v="TUERCA HEX 5/16 ZINCADA"/>
    <n v="1"/>
    <m/>
    <m/>
    <n v="1"/>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3"/>
    <d v="2024-06-04T00:00:00"/>
    <d v="2024-05-31T11:29:20"/>
    <s v="OP:2024-00223.020"/>
    <s v="COMPUERTA MANUAL CM50 0500 CM50 0500"/>
    <s v="AVICOLA NACIONAL S.A. - AVINAL S.A. [El Carmen de Viboral]"/>
    <s v="Tuerca Hexágona Zincada"/>
    <s v="1.4.05.08 | Tornillería"/>
    <s v="TUH-3/8"/>
    <s v="TUERCA HEX 3/8 ZINCADA"/>
    <n v="52"/>
    <m/>
    <m/>
    <n v="52"/>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3"/>
    <d v="2024-06-04T00:00:00"/>
    <d v="2024-05-31T11:29:20"/>
    <s v="OP:2024-00223.020"/>
    <s v="COMPUERTA MANUAL CM50 0500 CM50 0500"/>
    <s v="AVICOLA NACIONAL S.A. - AVINAL S.A. [El Carmen de Viboral]"/>
    <s v="Tornillo Hexágono"/>
    <s v="1.4.05.08 | Tornillería"/>
    <s v="THE-5/16X1 1/2"/>
    <s v="TORNILLO HEX 5/16 X 1 1/2 ZINCADO"/>
    <n v="1"/>
    <m/>
    <m/>
    <n v="1"/>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3"/>
    <d v="2024-06-04T00:00:00"/>
    <d v="2024-05-31T11:29:20"/>
    <s v="OP:2024-00223.020"/>
    <s v="COMPUERTA MANUAL CM50 0500 CM50 0500"/>
    <s v="AVICOLA NACIONAL S.A. - AVINAL S.A. [El Carmen de Viboral]"/>
    <s v="Tornillo Hexágono"/>
    <s v="1.4.05.08 | Tornillería"/>
    <s v="THE-3/8X1"/>
    <s v="TORNILLO HEX 3/8 X 1 ZINCADO"/>
    <n v="52"/>
    <m/>
    <m/>
    <n v="52"/>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3"/>
    <d v="2024-06-04T00:00:00"/>
    <d v="2024-05-31T11:29:20"/>
    <s v="OP:2024-00223.020"/>
    <s v="COMPUERTA MANUAL CM50 0500 CM50 0500"/>
    <s v="AVICOLA NACIONAL S.A. - AVINAL S.A. [El Carmen de Viboral]"/>
    <s v="Varios Diversos"/>
    <s v="1.4.05.10 | Varios"/>
    <s v="LON-CAM-20CM"/>
    <s v="LONA CAMIONERA SUPER TRUCK X 20 CMS ANCHO"/>
    <n v="2"/>
    <m/>
    <m/>
    <n v="2"/>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3"/>
    <d v="2024-06-04T00:00:00"/>
    <d v="2024-05-31T11:29:20"/>
    <s v="OP:2024-00223.020"/>
    <s v="COMPUERTA MANUAL CM50 0500 CM50 0500"/>
    <s v="AVICOLA NACIONAL S.A. - AVINAL S.A. [El Carmen de Viboral]"/>
    <s v="Arandela Plana"/>
    <s v="1.4.05.08 | Tornillería"/>
    <s v="APL-5/16"/>
    <s v="ARANDELA PLANA 5/16 ZINCADA"/>
    <n v="2"/>
    <m/>
    <m/>
    <n v="2"/>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4"/>
    <d v="2024-06-04T00:00:00"/>
    <d v="2024-05-31T11:48:22"/>
    <s v="OP:2024-00223.021"/>
    <s v="COMPUERTA NEUMATICA 800 X 800"/>
    <s v="AVICOLA NACIONAL S.A. - AVINAL S.A. [El Carmen de Viboral]"/>
    <s v="Tuerca Hexágona Zincada"/>
    <s v="1.4.05.08 | Tornillería"/>
    <s v="TUH-3/8"/>
    <s v="TUERCA HEX 3/8 ZINCADA"/>
    <n v="12"/>
    <m/>
    <m/>
    <n v="12"/>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4"/>
    <d v="2024-06-04T00:00:00"/>
    <d v="2024-05-31T11:48:22"/>
    <s v="OP:2024-00223.021"/>
    <s v="COMPUERTA NEUMATICA 800 X 800"/>
    <s v="AVICOLA NACIONAL S.A. - AVINAL S.A. [El Carmen de Viboral]"/>
    <s v="Tornillo Hexágono"/>
    <s v="1.4.05.08 | Tornillería"/>
    <s v="THE-3/8X1"/>
    <s v="TORNILLO HEX 3/8 X 1 ZINCADO"/>
    <n v="12"/>
    <m/>
    <m/>
    <n v="12"/>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4"/>
    <d v="2024-06-04T00:00:00"/>
    <d v="2024-05-31T11:48:22"/>
    <s v="OP:2024-00223.021"/>
    <s v="COMPUERTA NEUMATICA 800 X 800"/>
    <s v="AVICOLA NACIONAL S.A. - AVINAL S.A. [El Carmen de Viboral]"/>
    <s v="Eléctricos"/>
    <s v="1.4.05.16 | Eléctricos y Electrónicos"/>
    <s v="SEN-IND.18X8X3H"/>
    <s v="SENSOR INDUCTIVO 18 MM X 8 MM 3 HILOS 24 VDC NORMALMENTE ABIERTO AUTONICS Ref: PNP PR18-8DP"/>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1"/>
  </r>
  <r>
    <s v="DS-24060001"/>
    <d v="2024-06-04T00:00:00"/>
    <x v="704"/>
    <d v="2024-06-04T00:00:00"/>
    <d v="2024-05-31T11:48:22"/>
    <s v="OP:2024-00223.021"/>
    <s v="COMPUERTA NEUMATICA 800 X 800"/>
    <s v="AVICOLA NACIONAL S.A. - AVINAL S.A. [El Carmen de Viboral]"/>
    <s v="Racores"/>
    <s v="1.4.05.17 | Neumático"/>
    <s v="RAC-REC-3/8X10M"/>
    <s v="RACOR RECTO Ø 3/8&quot; NPT X Ø 10 MM O.D"/>
    <n v="3"/>
    <m/>
    <m/>
    <n v="3"/>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4"/>
    <d v="2024-06-04T00:00:00"/>
    <d v="2024-05-31T11:48:22"/>
    <s v="OP:2024-00223.021"/>
    <s v="COMPUERTA NEUMATICA 800 X 800"/>
    <s v="AVICOLA NACIONAL S.A. - AVINAL S.A. [El Carmen de Viboral]"/>
    <s v="Racores"/>
    <s v="1.4.05.17 | Neumático"/>
    <s v="RAC-COD-3/8-"/>
    <s v="RACOR CODO Ø 3/8&quot; NPT X Ø 10 MM O.D"/>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4"/>
    <d v="2024-06-04T00:00:00"/>
    <d v="2024-05-31T11:48:22"/>
    <s v="OP:2024-00223.021"/>
    <s v="COMPUERTA NEUMATICA 800 X 800"/>
    <s v="AVICOLA NACIONAL S.A. - AVINAL S.A. [El Carmen de Viboral]"/>
    <s v="Mangueras Neumáticas"/>
    <s v="1.4.05.17 | Neumático"/>
    <s v="MAN-NEU-10MM"/>
    <s v="MANGUERA NEUMATICA Ø 10 MM OD"/>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4"/>
    <d v="2024-06-04T00:00:00"/>
    <d v="2024-05-31T11:48:22"/>
    <s v="OP:2024-00223.021"/>
    <s v="COMPUERTA NEUMATICA 800 X 800"/>
    <s v="AVICOLA NACIONAL S.A. - AVINAL S.A. [El Carmen de Viboral]"/>
    <s v="Horquillas Neumáticos"/>
    <s v="1.4.05.17 | Neumático"/>
    <s v="HOR-PAS-63MM"/>
    <s v="HORQUILLA PASADOR PARA CILINDRO Ø 63 MM ROSCA M16 X 1.25"/>
    <n v="1"/>
    <m/>
    <m/>
    <n v="1"/>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4"/>
    <d v="2024-06-04T00:00:00"/>
    <d v="2024-05-31T11:48:22"/>
    <s v="OP:2024-00223.021"/>
    <s v="COMPUERTA NEUMATICA 800 X 800"/>
    <s v="AVICOLA NACIONAL S.A. - AVINAL S.A. [El Carmen de Viboral]"/>
    <s v="Flanches"/>
    <s v="1.4.05.17 | Neumático"/>
    <s v="FLA-FRO-63MM"/>
    <s v="FLANCHE FRONTAL PARA CILINDRO Ø 63 MM"/>
    <n v="1"/>
    <m/>
    <m/>
    <n v="1"/>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4"/>
    <d v="2024-06-04T00:00:00"/>
    <d v="2024-05-31T11:48:22"/>
    <s v="OP:2024-00223.021"/>
    <s v="COMPUERTA NEUMATICA 800 X 800"/>
    <s v="AVICOLA NACIONAL S.A. - AVINAL S.A. [El Carmen de Viboral]"/>
    <s v="Electro-Valvulas"/>
    <s v="1.4.05.17 | Neumático"/>
    <s v="ELE-5/2.3/8.220.MON"/>
    <s v="ELECTROVALVULA 5/2 VIAS X 3/8&quot; NPT A 220 V MONOESTABLE"/>
    <n v="1"/>
    <m/>
    <m/>
    <n v="1"/>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4"/>
    <d v="2024-06-04T00:00:00"/>
    <d v="2024-05-31T11:48:22"/>
    <s v="OP:2024-00223.021"/>
    <s v="COMPUERTA NEUMATICA 800 X 800"/>
    <s v="AVICOLA NACIONAL S.A. - AVINAL S.A. [El Carmen de Viboral]"/>
    <s v="Control de Flujo"/>
    <s v="1.4.05.17 | Neumático"/>
    <s v="CON-FLU-1/4"/>
    <s v="CONTROL DE FLUJO Ø 1/4&quot; CON SILENCIADOR"/>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4"/>
    <d v="2024-06-04T00:00:00"/>
    <d v="2024-05-31T11:48:22"/>
    <s v="OP:2024-00223.021"/>
    <s v="COMPUERTA NEUMATICA 800 X 800"/>
    <s v="AVICOLA NACIONAL S.A. - AVINAL S.A. [El Carmen de Viboral]"/>
    <s v="Cilindros"/>
    <s v="1.4.05.17 | Neumático"/>
    <s v="CIL-NEU.63X650"/>
    <s v="CILINDRO NEUMATICO Ø 63 MM X Ø 650MM"/>
    <n v="1"/>
    <m/>
    <m/>
    <n v="1"/>
    <s v="ARMARIO  HERRAMIENTA"/>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4"/>
    <d v="2024-06-04T00:00:00"/>
    <d v="2024-05-31T11:48:22"/>
    <s v="OP:2024-00223.021"/>
    <s v="COMPUERTA NEUMATICA 800 X 800"/>
    <s v="AVICOLA NACIONAL S.A. - AVINAL S.A. [El Carmen de Viboral]"/>
    <s v="Arandela Presión"/>
    <s v="1.4.05.08 | Tornillería"/>
    <s v="APR-5/16"/>
    <s v="ARANDELA PRESION 5/16 ZINCADA"/>
    <n v="4"/>
    <m/>
    <m/>
    <n v="4"/>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1"/>
  </r>
  <r>
    <s v="DS-24060001"/>
    <d v="2024-06-04T00:00:00"/>
    <x v="705"/>
    <d v="2024-06-04T00:00:00"/>
    <d v="2024-05-31T15:10:21"/>
    <s v="OP:2024-00223.008"/>
    <s v="COMPUERTA NEUMATICA 250 X 700 CN25 0700"/>
    <s v="AVICOLA NACIONAL S.A. - AVINAL S.A. [El Carmen de Viboral]"/>
    <s v="Tuerca Hexágona Grado"/>
    <s v="1.4.05.08 | Tornillería"/>
    <s v="TUH-5/16-G5"/>
    <s v="TUERCA HEX 5/16 GRADO 5"/>
    <n v="8"/>
    <m/>
    <m/>
    <n v="8"/>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5"/>
    <d v="2024-06-04T00:00:00"/>
    <d v="2024-05-31T15:10:21"/>
    <s v="OP:2024-00223.008"/>
    <s v="COMPUERTA NEUMATICA 250 X 700 CN25 0700"/>
    <s v="AVICOLA NACIONAL S.A. - AVINAL S.A. [El Carmen de Viboral]"/>
    <s v="Tuerca Hexágona Zincada"/>
    <s v="1.4.05.08 | Tornillería"/>
    <s v="TUH-3/8"/>
    <s v="TUERCA HEX 3/8 ZINCADA"/>
    <n v="50"/>
    <m/>
    <m/>
    <n v="5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5"/>
    <d v="2024-06-04T00:00:00"/>
    <d v="2024-05-31T15:10:21"/>
    <s v="OP:2024-00223.008"/>
    <s v="COMPUERTA NEUMATICA 250 X 700 CN25 0700"/>
    <s v="AVICOLA NACIONAL S.A. - AVINAL S.A. [El Carmen de Viboral]"/>
    <s v="Tornillo Grado"/>
    <s v="1.4.05.08 | Tornillería"/>
    <s v="THE-5/16X11/4-5"/>
    <s v="TORNILLO HEX 5/16 X 1 1/4 - GRADO 5"/>
    <n v="8"/>
    <m/>
    <m/>
    <n v="8"/>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5"/>
    <d v="2024-06-04T00:00:00"/>
    <d v="2024-05-31T15:10:21"/>
    <s v="OP:2024-00223.008"/>
    <s v="COMPUERTA NEUMATICA 250 X 700 CN25 0700"/>
    <s v="AVICOLA NACIONAL S.A. - AVINAL S.A. [El Carmen de Viboral]"/>
    <s v="Tornillo Hexágono"/>
    <s v="1.4.05.08 | Tornillería"/>
    <s v="THE-3/8X1"/>
    <s v="TORNILLO HEX 3/8 X 1 ZINCADO"/>
    <n v="50"/>
    <m/>
    <m/>
    <n v="5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5"/>
    <d v="2024-06-04T00:00:00"/>
    <d v="2024-05-31T15:10:21"/>
    <s v="OP:2024-00223.008"/>
    <s v="COMPUERTA NEUMATICA 250 X 700 CN25 0700"/>
    <s v="AVICOLA NACIONAL S.A. - AVINAL S.A. [El Carmen de Viboral]"/>
    <s v="Eléctricos"/>
    <s v="1.4.05.16 | Eléctricos y Electrónicos"/>
    <s v="SEN-IND.18X8X3H"/>
    <s v="SENSOR INDUCTIVO 18 MM X 8 MM 3 HILOS 24 VDC NORMALMENTE ABIERTO AUTONICS Ref: PNP PR18-8DP"/>
    <n v="4"/>
    <m/>
    <m/>
    <n v="4"/>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1"/>
  </r>
  <r>
    <s v="DS-24060001"/>
    <d v="2024-06-04T00:00:00"/>
    <x v="705"/>
    <d v="2024-06-04T00:00:00"/>
    <d v="2024-05-31T15:10:21"/>
    <s v="OP:2024-00223.008"/>
    <s v="COMPUERTA NEUMATICA 250 X 700 CN25 0700"/>
    <s v="AVICOLA NACIONAL S.A. - AVINAL S.A. [El Carmen de Viboral]"/>
    <s v="Racores"/>
    <s v="1.4.05.17 | Neumático"/>
    <s v="RAC-REC-3/8X10M"/>
    <s v="RACOR RECTO Ø 3/8&quot; NPT X Ø 10 MM O.D"/>
    <n v="6"/>
    <m/>
    <m/>
    <n v="6"/>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5"/>
    <d v="2024-06-04T00:00:00"/>
    <d v="2024-05-31T15:10:21"/>
    <s v="OP:2024-00223.008"/>
    <s v="COMPUERTA NEUMATICA 250 X 700 CN25 0700"/>
    <s v="AVICOLA NACIONAL S.A. - AVINAL S.A. [El Carmen de Viboral]"/>
    <s v="Racores"/>
    <s v="1.4.05.17 | Neumático"/>
    <s v="RAC-COD-3/8-"/>
    <s v="RACOR CODO Ø 3/8&quot; NPT X Ø 10 MM O.D"/>
    <n v="4"/>
    <m/>
    <m/>
    <n v="4"/>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5"/>
    <d v="2024-06-04T00:00:00"/>
    <d v="2024-05-31T15:10:21"/>
    <s v="OP:2024-00223.008"/>
    <s v="COMPUERTA NEUMATICA 250 X 700 CN25 0700"/>
    <s v="AVICOLA NACIONAL S.A. - AVINAL S.A. [El Carmen de Viboral]"/>
    <s v="Mangueras Neumáticas"/>
    <s v="1.4.05.17 | Neumático"/>
    <s v="MAN-NEU-10MM"/>
    <s v="MANGUERA NEUMATICA Ø 10 MM OD"/>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5"/>
    <d v="2024-06-04T00:00:00"/>
    <d v="2024-05-31T15:10:21"/>
    <s v="OP:2024-00223.008"/>
    <s v="COMPUERTA NEUMATICA 250 X 700 CN25 0700"/>
    <s v="AVICOLA NACIONAL S.A. - AVINAL S.A. [El Carmen de Viboral]"/>
    <s v="Horquillas Neumáticos"/>
    <s v="1.4.05.17 | Neumático"/>
    <s v="HOR-PAS-50MM"/>
    <s v="HORQUILLA PASADOR PARA CILINDRO Ø 50 MM"/>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5"/>
    <d v="2024-06-04T00:00:00"/>
    <d v="2024-05-31T15:10:21"/>
    <s v="OP:2024-00223.008"/>
    <s v="COMPUERTA NEUMATICA 250 X 700 CN25 0700"/>
    <s v="AVICOLA NACIONAL S.A. - AVINAL S.A. [El Carmen de Viboral]"/>
    <s v="Flanches"/>
    <s v="1.4.05.17 | Neumático"/>
    <s v="FLA-FRO-50MM"/>
    <s v="FLANCHE FRONTAL PARA CILINDRO Ø 50 MM"/>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5"/>
    <d v="2024-06-04T00:00:00"/>
    <d v="2024-05-31T15:10:21"/>
    <s v="OP:2024-00223.008"/>
    <s v="COMPUERTA NEUMATICA 250 X 700 CN25 0700"/>
    <s v="AVICOLA NACIONAL S.A. - AVINAL S.A. [El Carmen de Viboral]"/>
    <s v="Electro-Valvulas"/>
    <s v="1.4.05.17 | Neumático"/>
    <s v="ELE-5/2.3/8.220.MON"/>
    <s v="ELECTROVALVULA 5/2 VIAS X 3/8&quot; NPT A 220 V MONOESTABLE"/>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5"/>
    <d v="2024-06-04T00:00:00"/>
    <d v="2024-05-31T15:10:21"/>
    <s v="OP:2024-00223.008"/>
    <s v="COMPUERTA NEUMATICA 250 X 700 CN25 0700"/>
    <s v="AVICOLA NACIONAL S.A. - AVINAL S.A. [El Carmen de Viboral]"/>
    <s v="Control de Flujo"/>
    <s v="1.4.05.17 | Neumático"/>
    <s v="CON-FLU-1/4"/>
    <s v="CONTROL DE FLUJO Ø 1/4&quot; CON SILENCIADOR"/>
    <n v="4"/>
    <m/>
    <m/>
    <n v="4"/>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5"/>
    <d v="2024-06-04T00:00:00"/>
    <d v="2024-05-31T15:10:21"/>
    <s v="OP:2024-00223.008"/>
    <s v="COMPUERTA NEUMATICA 250 X 700 CN25 0700"/>
    <s v="AVICOLA NACIONAL S.A. - AVINAL S.A. [El Carmen de Viboral]"/>
    <s v="Cilindros"/>
    <s v="1.4.05.17 | Neumático"/>
    <s v="CIL-NEU-50X250"/>
    <s v="CILINDRO NEUMATICO Ø 50 MM X Ø 250 MM"/>
    <n v="2"/>
    <m/>
    <m/>
    <n v="2"/>
    <s v="ARMARIO  HERRAMIENTA"/>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6"/>
    <d v="2024-06-04T00:00:00"/>
    <d v="2024-05-31T15:47:35"/>
    <s v="OP:2024-00223.011"/>
    <s v="COMPUERTA NEUMATICA 250 X 700 CN25 0700"/>
    <s v="AVICOLA NACIONAL S.A. - AVINAL S.A. [El Carmen de Viboral]"/>
    <s v="Tuerca Hexágona Zincada"/>
    <s v="1.4.05.08 | Tornillería"/>
    <s v="TUH-3/8"/>
    <s v="TUERCA HEX 3/8 ZINCADA"/>
    <n v="50"/>
    <m/>
    <m/>
    <n v="5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1"/>
  </r>
  <r>
    <s v="DS-24060001"/>
    <d v="2024-06-04T00:00:00"/>
    <x v="706"/>
    <d v="2024-06-04T00:00:00"/>
    <d v="2024-05-31T15:47:35"/>
    <s v="OP:2024-00223.011"/>
    <s v="COMPUERTA NEUMATICA 250 X 700 CN25 0700"/>
    <s v="AVICOLA NACIONAL S.A. - AVINAL S.A. [El Carmen de Viboral]"/>
    <s v="Tornillo Hexágono"/>
    <s v="1.4.05.08 | Tornillería"/>
    <s v="THE-3/8X1"/>
    <s v="TORNILLO HEX 3/8 X 1 ZINCADO"/>
    <n v="50"/>
    <m/>
    <m/>
    <n v="5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6"/>
    <d v="2024-06-04T00:00:00"/>
    <d v="2024-05-31T15:47:35"/>
    <s v="OP:2024-00223.011"/>
    <s v="COMPUERTA NEUMATICA 250 X 700 CN25 0700"/>
    <s v="AVICOLA NACIONAL S.A. - AVINAL S.A. [El Carmen de Viboral]"/>
    <s v="Eléctricos"/>
    <s v="1.4.05.16 | Eléctricos y Electrónicos"/>
    <s v="SEN-IND.18X8X3H"/>
    <s v="SENSOR INDUCTIVO 18 MM X 8 MM 3 HILOS 24 VDC NORMALMENTE ABIERTO AUTONICS Ref: PNP PR18-8DP"/>
    <n v="4"/>
    <m/>
    <m/>
    <n v="4"/>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1"/>
  </r>
  <r>
    <s v="DS-24060001"/>
    <d v="2024-06-04T00:00:00"/>
    <x v="706"/>
    <d v="2024-06-04T00:00:00"/>
    <d v="2024-05-31T15:47:35"/>
    <s v="OP:2024-00223.011"/>
    <s v="COMPUERTA NEUMATICA 250 X 700 CN25 0700"/>
    <s v="AVICOLA NACIONAL S.A. - AVINAL S.A. [El Carmen de Viboral]"/>
    <s v="Racores"/>
    <s v="1.4.05.17 | Neumático"/>
    <s v="RAC-REC-3/8X10M"/>
    <s v="RACOR RECTO Ø 3/8&quot; NPT X Ø 10 MM O.D"/>
    <n v="6"/>
    <m/>
    <m/>
    <n v="6"/>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6"/>
    <d v="2024-06-04T00:00:00"/>
    <d v="2024-05-31T15:47:35"/>
    <s v="OP:2024-00223.011"/>
    <s v="COMPUERTA NEUMATICA 250 X 700 CN25 0700"/>
    <s v="AVICOLA NACIONAL S.A. - AVINAL S.A. [El Carmen de Viboral]"/>
    <s v="Racores"/>
    <s v="1.4.05.17 | Neumático"/>
    <s v="RAC-COD-3/8-"/>
    <s v="RACOR CODO Ø 3/8&quot; NPT X Ø 10 MM O.D"/>
    <n v="4"/>
    <m/>
    <m/>
    <n v="4"/>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6"/>
    <d v="2024-06-04T00:00:00"/>
    <d v="2024-05-31T15:47:35"/>
    <s v="OP:2024-00223.011"/>
    <s v="COMPUERTA NEUMATICA 250 X 700 CN25 0700"/>
    <s v="AVICOLA NACIONAL S.A. - AVINAL S.A. [El Carmen de Viboral]"/>
    <s v="Mangueras Neumáticas"/>
    <s v="1.4.05.17 | Neumático"/>
    <s v="MAN-NEU-10MM"/>
    <s v="MANGUERA NEUMATICA Ø 10 MM OD"/>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6"/>
    <d v="2024-06-04T00:00:00"/>
    <d v="2024-05-31T15:47:35"/>
    <s v="OP:2024-00223.011"/>
    <s v="COMPUERTA NEUMATICA 250 X 700 CN25 0700"/>
    <s v="AVICOLA NACIONAL S.A. - AVINAL S.A. [El Carmen de Viboral]"/>
    <s v="Horquillas Neumáticos"/>
    <s v="1.4.05.17 | Neumático"/>
    <s v="HOR-PAS-50MM"/>
    <s v="HORQUILLA PASADOR PARA CILINDRO Ø 50 MM"/>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6"/>
    <d v="2024-06-04T00:00:00"/>
    <d v="2024-05-31T15:47:35"/>
    <s v="OP:2024-00223.011"/>
    <s v="COMPUERTA NEUMATICA 250 X 700 CN25 0700"/>
    <s v="AVICOLA NACIONAL S.A. - AVINAL S.A. [El Carmen de Viboral]"/>
    <s v="Flanches"/>
    <s v="1.4.05.17 | Neumático"/>
    <s v="FLA-FRO-50MM"/>
    <s v="FLANCHE FRONTAL PARA CILINDRO Ø 50 MM"/>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6"/>
    <d v="2024-06-04T00:00:00"/>
    <d v="2024-05-31T15:47:35"/>
    <s v="OP:2024-00223.011"/>
    <s v="COMPUERTA NEUMATICA 250 X 700 CN25 0700"/>
    <s v="AVICOLA NACIONAL S.A. - AVINAL S.A. [El Carmen de Viboral]"/>
    <s v="Electro-Valvulas"/>
    <s v="1.4.05.17 | Neumático"/>
    <s v="ELE-5/2.3/8.220.MON"/>
    <s v="ELECTROVALVULA 5/2 VIAS X 3/8&quot; NPT A 220 V MONOESTABLE"/>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6"/>
    <d v="2024-06-04T00:00:00"/>
    <d v="2024-05-31T15:47:35"/>
    <s v="OP:2024-00223.011"/>
    <s v="COMPUERTA NEUMATICA 250 X 700 CN25 0700"/>
    <s v="AVICOLA NACIONAL S.A. - AVINAL S.A. [El Carmen de Viboral]"/>
    <s v="Control de Flujo"/>
    <s v="1.4.05.17 | Neumático"/>
    <s v="CON-FLU-1/4"/>
    <s v="CONTROL DE FLUJO Ø 1/4&quot; CON SILENCIADOR"/>
    <n v="4"/>
    <m/>
    <m/>
    <n v="4"/>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6"/>
    <d v="2024-06-04T00:00:00"/>
    <d v="2024-05-31T15:47:35"/>
    <s v="OP:2024-00223.011"/>
    <s v="COMPUERTA NEUMATICA 250 X 700 CN25 0700"/>
    <s v="AVICOLA NACIONAL S.A. - AVINAL S.A. [El Carmen de Viboral]"/>
    <s v="Cilindros"/>
    <s v="1.4.05.17 | Neumático"/>
    <s v="CIL-NEU-50X250"/>
    <s v="CILINDRO NEUMATICO Ø 50 MM X Ø 250 MM"/>
    <n v="2"/>
    <m/>
    <m/>
    <n v="2"/>
    <s v="ARMARIO  HERRAMIENTA"/>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7"/>
    <d v="2024-06-04T00:00:00"/>
    <d v="2024-05-31T15:57:13"/>
    <s v="OP:2024-00223.003"/>
    <s v="CAJA DE CAMBIO NEUMATICA 2 VIAS ASIMETRICA 250 X 50° CN2A 2550"/>
    <s v="AVICOLA NACIONAL S.A. - AVINAL S.A. [El Carmen de Viboral]"/>
    <s v="Tuerca Hexágona Zincada"/>
    <s v="1.4.05.08 | Tornillería"/>
    <s v="TUH-3/8"/>
    <s v="TUERCA HEX 3/8 ZINCADA"/>
    <n v="30"/>
    <m/>
    <m/>
    <n v="3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1"/>
  </r>
  <r>
    <s v="DS-24060001"/>
    <d v="2024-06-04T00:00:00"/>
    <x v="707"/>
    <d v="2024-06-04T00:00:00"/>
    <d v="2024-05-31T15:57:13"/>
    <s v="OP:2024-00223.003"/>
    <s v="CAJA DE CAMBIO NEUMATICA 2 VIAS ASIMETRICA 250 X 50° CN2A 2550"/>
    <s v="AVICOLA NACIONAL S.A. - AVINAL S.A. [El Carmen de Viboral]"/>
    <s v="Tornillo Hexágono"/>
    <s v="1.4.05.08 | Tornillería"/>
    <s v="THE-3/8X1"/>
    <s v="TORNILLO HEX 3/8 X 1 ZINCADO"/>
    <n v="30"/>
    <m/>
    <m/>
    <n v="3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7"/>
    <d v="2024-06-04T00:00:00"/>
    <d v="2024-05-31T15:57:13"/>
    <s v="OP:2024-00223.003"/>
    <s v="CAJA DE CAMBIO NEUMATICA 2 VIAS ASIMETRICA 250 X 50° CN2A 2550"/>
    <s v="AVICOLA NACIONAL S.A. - AVINAL S.A. [El Carmen de Viboral]"/>
    <s v="Eléctricos"/>
    <s v="1.4.05.16 | Eléctricos y Electrónicos"/>
    <s v="SEN-IND.18X8X3H"/>
    <s v="SENSOR INDUCTIVO 18 MM X 8 MM 3 HILOS 24 VDC NORMALMENTE ABIERTO AUTONICS Ref: PNP PR18-8DP"/>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1"/>
  </r>
  <r>
    <s v="DS-24060001"/>
    <d v="2024-06-04T00:00:00"/>
    <x v="707"/>
    <d v="2024-06-04T00:00:00"/>
    <d v="2024-05-31T15:57:13"/>
    <s v="OP:2024-00223.003"/>
    <s v="CAJA DE CAMBIO NEUMATICA 2 VIAS ASIMETRICA 250 X 50° CN2A 2550"/>
    <s v="AVICOLA NACIONAL S.A. - AVINAL S.A. [El Carmen de Viboral]"/>
    <s v="Racores"/>
    <s v="1.4.05.17 | Neumático"/>
    <s v="RAC-REC-1/4X8OD"/>
    <s v="RACOR RECTO Ø 1/4&quot; NPT X Ø 8 MM O.D"/>
    <n v="3"/>
    <m/>
    <m/>
    <n v="3"/>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7"/>
    <d v="2024-06-04T00:00:00"/>
    <d v="2024-05-31T15:57:13"/>
    <s v="OP:2024-00223.003"/>
    <s v="CAJA DE CAMBIO NEUMATICA 2 VIAS ASIMETRICA 250 X 50° CN2A 2550"/>
    <s v="AVICOLA NACIONAL S.A. - AVINAL S.A. [El Carmen de Viboral]"/>
    <s v="Racores"/>
    <s v="1.4.05.17 | Neumático"/>
    <s v="RAC-COD-1/8X8MM"/>
    <s v="RACOR CODO Ø 1/8&quot; NPT X Ø 8 MM O.D"/>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7"/>
    <d v="2024-06-04T00:00:00"/>
    <d v="2024-05-31T15:57:13"/>
    <s v="OP:2024-00223.003"/>
    <s v="CAJA DE CAMBIO NEUMATICA 2 VIAS ASIMETRICA 250 X 50° CN2A 2550"/>
    <s v="AVICOLA NACIONAL S.A. - AVINAL S.A. [El Carmen de Viboral]"/>
    <s v="Racores"/>
    <s v="1.4.05.17 | Neumático"/>
    <s v="RAC-COD-1/4X8MM"/>
    <s v="RACOR CODO Ø 1/4&quot; NPT X Ø 8 MM O.D"/>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7"/>
    <d v="2024-06-04T00:00:00"/>
    <d v="2024-05-31T15:57:13"/>
    <s v="OP:2024-00223.003"/>
    <s v="CAJA DE CAMBIO NEUMATICA 2 VIAS ASIMETRICA 250 X 50° CN2A 2550"/>
    <s v="AVICOLA NACIONAL S.A. - AVINAL S.A. [El Carmen de Viboral]"/>
    <s v="Pivotes"/>
    <s v="1.4.05.17 | Neumático"/>
    <s v="PIV-POS-HEM-32"/>
    <s v="PIVOTE POSTERIOR HEMBRA Ø 32 MM"/>
    <n v="1"/>
    <m/>
    <m/>
    <n v="1"/>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7"/>
    <d v="2024-06-04T00:00:00"/>
    <d v="2024-05-31T15:57:13"/>
    <s v="OP:2024-00223.003"/>
    <s v="CAJA DE CAMBIO NEUMATICA 2 VIAS ASIMETRICA 250 X 50° CN2A 2550"/>
    <s v="AVICOLA NACIONAL S.A. - AVINAL S.A. [El Carmen de Viboral]"/>
    <s v="Mangueras Neumáticas"/>
    <s v="1.4.05.17 | Neumático"/>
    <s v="MAN-NEU-8MM"/>
    <s v="MANGUERA NEUMATICA Ø 8 MM OD"/>
    <n v="1"/>
    <m/>
    <m/>
    <n v="1"/>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7"/>
    <d v="2024-06-04T00:00:00"/>
    <d v="2024-05-31T15:57:13"/>
    <s v="OP:2024-00223.003"/>
    <s v="CAJA DE CAMBIO NEUMATICA 2 VIAS ASIMETRICA 250 X 50° CN2A 2550"/>
    <s v="AVICOLA NACIONAL S.A. - AVINAL S.A. [El Carmen de Viboral]"/>
    <s v="Horquillas Neumáticos"/>
    <s v="1.4.05.17 | Neumático"/>
    <s v="HOR-PAS-32MM"/>
    <s v="HORQUILLA PASADOR PARA CILINDRO Ø 32 MM ROSCA M10 X 1.25"/>
    <n v="1"/>
    <m/>
    <m/>
    <n v="1"/>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7"/>
    <d v="2024-06-04T00:00:00"/>
    <d v="2024-05-31T15:57:13"/>
    <s v="OP:2024-00223.003"/>
    <s v="CAJA DE CAMBIO NEUMATICA 2 VIAS ASIMETRICA 250 X 50° CN2A 2550"/>
    <s v="AVICOLA NACIONAL S.A. - AVINAL S.A. [El Carmen de Viboral]"/>
    <s v="Electro-Valvulas"/>
    <s v="1.4.05.17 | Neumático"/>
    <s v="ELE-5/2-1/4-220"/>
    <s v="ELECTROVALVULA 5/2 VIAS X 1/4&quot; NPT A 220V BIESTABLE"/>
    <n v="1"/>
    <m/>
    <m/>
    <n v="1"/>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7"/>
    <d v="2024-06-04T00:00:00"/>
    <d v="2024-05-31T15:57:13"/>
    <s v="OP:2024-00223.003"/>
    <s v="CAJA DE CAMBIO NEUMATICA 2 VIAS ASIMETRICA 250 X 50° CN2A 2550"/>
    <s v="AVICOLA NACIONAL S.A. - AVINAL S.A. [El Carmen de Viboral]"/>
    <s v="Control de Flujo"/>
    <s v="1.4.05.17 | Neumático"/>
    <s v="CON-FLU-1/8"/>
    <s v="CONTROL DE FLUJO Ø 1/8&quot; CON SILENCIADOR"/>
    <n v="2"/>
    <m/>
    <m/>
    <n v="2"/>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7"/>
    <d v="2024-06-04T00:00:00"/>
    <d v="2024-05-31T15:57:13"/>
    <s v="OP:2024-00223.003"/>
    <s v="CAJA DE CAMBIO NEUMATICA 2 VIAS ASIMETRICA 250 X 50° CN2A 2550"/>
    <s v="AVICOLA NACIONAL S.A. - AVINAL S.A. [El Carmen de Viboral]"/>
    <s v="Cilindros"/>
    <s v="1.4.05.17 | Neumático"/>
    <s v="CIL-NEU.32X80"/>
    <s v="CILINDRO NEUMATICO Ø 32 MM X Ø 80 MM"/>
    <n v="1"/>
    <m/>
    <m/>
    <n v="1"/>
    <s v="PQ-5"/>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1"/>
    <n v="0"/>
  </r>
  <r>
    <s v="DS-24060001"/>
    <d v="2024-06-04T00:00:00"/>
    <x v="708"/>
    <d v="2024-06-04T00:00:00"/>
    <d v="2024-05-31T16:27:43"/>
    <s v="OP:2024-00223.022"/>
    <s v="TRANSPORTADOR SINFIN TRSF Ø 9&quot; L18MTS, 90 M3/H"/>
    <s v="AVICOLA NACIONAL S.A. - AVINAL S.A. [El Carmen de Viboral]"/>
    <s v="Tuerca Hexágona Zincada"/>
    <s v="1.4.05.08 | Tornillería"/>
    <s v="TUH-3/8"/>
    <s v="TUERCA HEX 3/8 ZINCADA"/>
    <n v="56"/>
    <m/>
    <m/>
    <n v="56"/>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1"/>
  </r>
  <r>
    <s v="DS-24060001"/>
    <d v="2024-06-04T00:00:00"/>
    <x v="708"/>
    <d v="2024-06-04T00:00:00"/>
    <d v="2024-05-31T16:27:43"/>
    <s v="OP:2024-00223.022"/>
    <s v="TRANSPORTADOR SINFIN TRSF Ø 9&quot; L18MTS, 90 M3/H"/>
    <s v="AVICOLA NACIONAL S.A. - AVINAL S.A. [El Carmen de Viboral]"/>
    <s v="Tornillo Hexágono"/>
    <s v="1.4.05.08 | Tornillería"/>
    <s v="THE-3/8X1"/>
    <s v="TORNILLO HEX 3/8 X 1 ZINCADO"/>
    <n v="16"/>
    <m/>
    <m/>
    <n v="16"/>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8"/>
    <d v="2024-06-04T00:00:00"/>
    <d v="2024-05-31T16:27:43"/>
    <s v="OP:2024-00223.022"/>
    <s v="TRANSPORTADOR SINFIN TRSF Ø 9&quot; L18MTS, 90 M3/H"/>
    <s v="AVICOLA NACIONAL S.A. - AVINAL S.A. [El Carmen de Viboral]"/>
    <s v="Tornillo Hexágono"/>
    <s v="1.4.05.08 | Tornillería"/>
    <s v="THE-3/8X1"/>
    <s v="TORNILLO HEX 3/8 X 1 ZINCADO"/>
    <n v="40"/>
    <m/>
    <m/>
    <n v="40"/>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9"/>
    <d v="2024-06-04T00:00:00"/>
    <d v="2024-06-01T09:22:54"/>
    <s v="OP:2024-00223.023"/>
    <s v="DUCTO DE CONEXION SINFIN-TOLVA BASCULA"/>
    <s v="AVICOLA NACIONAL S.A. - AVINAL S.A. [El Carmen de Viboral]"/>
    <s v="Tuerca Hexágona Zincada"/>
    <s v="1.4.05.08 | Tornillería"/>
    <s v="TUH-3/8"/>
    <s v="TUERCA HEX 3/8 ZINCADA"/>
    <n v="15"/>
    <m/>
    <m/>
    <n v="15"/>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09"/>
    <d v="2024-06-04T00:00:00"/>
    <d v="2024-06-01T09:22:54"/>
    <s v="OP:2024-00223.023"/>
    <s v="DUCTO DE CONEXION SINFIN-TOLVA BASCULA"/>
    <s v="AVICOLA NACIONAL S.A. - AVINAL S.A. [El Carmen de Viboral]"/>
    <s v="Tornillo Hexágono"/>
    <s v="1.4.05.08 | Tornillería"/>
    <s v="THE-3/8X1"/>
    <s v="TORNILLO HEX 3/8 X 1 ZINCADO"/>
    <n v="15"/>
    <m/>
    <m/>
    <n v="15"/>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0"/>
    <d v="2024-06-04T00:00:00"/>
    <d v="2024-06-01T09:44:07"/>
    <s v="OP:2024-00223.024"/>
    <s v="SOPORTE TRANSPORTADORES SINFIN"/>
    <s v="AVICOLA NACIONAL S.A. - AVINAL S.A. [El Carmen de Viboral]"/>
    <s v="Anclaje Expansivo"/>
    <s v="1.4.05.08 | Tornillería"/>
    <s v="ANC-EXP-5/8X4"/>
    <s v="ANCLAJE EXPANSIVO 5/8 X 4"/>
    <n v="15"/>
    <m/>
    <m/>
    <n v="15"/>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1"/>
    <d v="2024-06-04T00:00:00"/>
    <d v="2024-06-01T11:59:57"/>
    <s v="OP:2024-00223.014"/>
    <s v="PASARELA DE SERVICIO GALVANIZADA PSSG 1114.La plataforma se proyecta soportar sobre los costados de los silos metalicos con porticos.NO SE INCLUYE  PLATAFORMA SOBRE LOS SILOS METALICOS, SE UTILIZARA EL TECHO DEL SILO COMO PLATAFORMA, si esta condicion no se puede por diseño del silo se deberá añadir 6 metros de plataformas a un precio de venta de 1'197.700.000  metro lineal."/>
    <s v="AVICOLA NACIONAL S.A. - AVINAL S.A. [El Carmen de Viboral]"/>
    <s v="Tuerca Hexágona Zincada"/>
    <s v="1.4.05.08 | Tornillería"/>
    <s v="TUH-3/8"/>
    <s v="TUERCA HEX 3/8 ZINCADA"/>
    <n v="40"/>
    <m/>
    <m/>
    <n v="4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1"/>
    <d v="2024-06-04T00:00:00"/>
    <d v="2024-06-01T11:59:57"/>
    <s v="OP:2024-00223.014"/>
    <s v="PASARELA DE SERVICIO GALVANIZADA PSSG 1114.La plataforma se proyecta soportar sobre los costados de los silos metalicos con porticos.NO SE INCLUYE  PLATAFORMA SOBRE LOS SILOS METALICOS, SE UTILIZARA EL TECHO DEL SILO COMO PLATAFORMA, si esta condicion no se puede por diseño del silo se deberá añadir 6 metros de plataformas a un precio de venta de 1'197.700.000  metro lineal."/>
    <s v="AVICOLA NACIONAL S.A. - AVINAL S.A. [El Carmen de Viboral]"/>
    <s v="Tuerca Hexágona Zincada"/>
    <s v="1.4.05.08 | Tornillería"/>
    <s v="TUH-1/2"/>
    <s v="TUERCA HEX 1/2 ZINCADA"/>
    <n v="200"/>
    <m/>
    <m/>
    <n v="20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1"/>
    <d v="2024-06-04T00:00:00"/>
    <d v="2024-06-01T11:59:57"/>
    <s v="OP:2024-00223.014"/>
    <s v="PASARELA DE SERVICIO GALVANIZADA PSSG 1114.La plataforma se proyecta soportar sobre los costados de los silos metalicos con porticos.NO SE INCLUYE  PLATAFORMA SOBRE LOS SILOS METALICOS, SE UTILIZARA EL TECHO DEL SILO COMO PLATAFORMA, si esta condicion no se puede por diseño del silo se deberá añadir 6 metros de plataformas a un precio de venta de 1'197.700.000  metro lineal."/>
    <s v="AVICOLA NACIONAL S.A. - AVINAL S.A. [El Carmen de Viboral]"/>
    <s v="Tuerca de Seguridad"/>
    <s v="1.4.05.08 | Tornillería"/>
    <s v="TUE-SEG-1/4"/>
    <s v="TUERCA DE SEGURIDAD 1/4 ZINCADA"/>
    <n v="100"/>
    <m/>
    <m/>
    <n v="10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1"/>
    <d v="2024-06-04T00:00:00"/>
    <d v="2024-06-01T11:59:57"/>
    <s v="OP:2024-00223.014"/>
    <s v="PASARELA DE SERVICIO GALVANIZADA PSSG 1114.La plataforma se proyecta soportar sobre los costados de los silos metalicos con porticos.NO SE INCLUYE  PLATAFORMA SOBRE LOS SILOS METALICOS, SE UTILIZARA EL TECHO DEL SILO COMO PLATAFORMA, si esta condicion no se puede por diseño del silo se deberá añadir 6 metros de plataformas a un precio de venta de 1'197.700.000  metro lineal."/>
    <s v="AVICOLA NACIONAL S.A. - AVINAL S.A. [El Carmen de Viboral]"/>
    <s v="Tornillo Hexágono"/>
    <s v="1.4.05.08 | Tornillería"/>
    <s v="THE-3/8X3/4"/>
    <s v="TORNILLO HEX 3/8 X 3/4 ZINCADO"/>
    <n v="40"/>
    <m/>
    <m/>
    <n v="4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1"/>
    <d v="2024-06-04T00:00:00"/>
    <d v="2024-06-01T11:59:57"/>
    <s v="OP:2024-00223.014"/>
    <s v="PASARELA DE SERVICIO GALVANIZADA PSSG 1114.La plataforma se proyecta soportar sobre los costados de los silos metalicos con porticos.NO SE INCLUYE  PLATAFORMA SOBRE LOS SILOS METALICOS, SE UTILIZARA EL TECHO DEL SILO COMO PLATAFORMA, si esta condicion no se puede por diseño del silo se deberá añadir 6 metros de plataformas a un precio de venta de 1'197.700.000  metro lineal."/>
    <s v="AVICOLA NACIONAL S.A. - AVINAL S.A. [El Carmen de Viboral]"/>
    <s v="Tornillo Hexágono"/>
    <s v="1.4.05.08 | Tornillería"/>
    <s v="THE-1/4X1"/>
    <s v="TORNILLO HEX 1/4 X 1 ZINCADO"/>
    <n v="100"/>
    <m/>
    <m/>
    <n v="10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1"/>
    <d v="2024-06-04T00:00:00"/>
    <d v="2024-06-01T11:59:57"/>
    <s v="OP:2024-00223.014"/>
    <s v="PASARELA DE SERVICIO GALVANIZADA PSSG 1114.La plataforma se proyecta soportar sobre los costados de los silos metalicos con porticos.NO SE INCLUYE  PLATAFORMA SOBRE LOS SILOS METALICOS, SE UTILIZARA EL TECHO DEL SILO COMO PLATAFORMA, si esta condicion no se puede por diseño del silo se deberá añadir 6 metros de plataformas a un precio de venta de 1'197.700.000  metro lineal."/>
    <s v="AVICOLA NACIONAL S.A. - AVINAL S.A. [El Carmen de Viboral]"/>
    <s v="Tornillo Hexágono"/>
    <s v="1.4.05.08 | Tornillería"/>
    <s v="THE-1/2X1"/>
    <s v="TORNILLO HEX 1/2 X 1 ZINCADO"/>
    <n v="2"/>
    <m/>
    <m/>
    <n v="2"/>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1"/>
    <d v="2024-06-04T00:00:00"/>
    <d v="2024-06-01T11:59:57"/>
    <s v="OP:2024-00223.014"/>
    <s v="PASARELA DE SERVICIO GALVANIZADA PSSG 1114.La plataforma se proyecta soportar sobre los costados de los silos metalicos con porticos.NO SE INCLUYE  PLATAFORMA SOBRE LOS SILOS METALICOS, SE UTILIZARA EL TECHO DEL SILO COMO PLATAFORMA, si esta condicion no se puede por diseño del silo se deberá añadir 6 metros de plataformas a un precio de venta de 1'197.700.000  metro lineal."/>
    <s v="AVICOLA NACIONAL S.A. - AVINAL S.A. [El Carmen de Viboral]"/>
    <s v="Tornillo Hexágono"/>
    <s v="1.4.05.08 | Tornillería"/>
    <s v="THE-1/2X1"/>
    <s v="TORNILLO HEX 1/2 X 1 ZINCADO"/>
    <n v="200"/>
    <m/>
    <m/>
    <n v="20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2"/>
    <d v="2024-06-04T00:00:00"/>
    <d v="2024-06-01T11:18:04"/>
    <s v="OP:2024-00223.006"/>
    <s v="TRANSPORTADOR DE CADENA TRCD 2526 110 M3/H, 14.1 M, 5 HP TRCD 2526"/>
    <s v="AVICOLA NACIONAL S.A. - AVINAL S.A. [El Carmen de Viboral]"/>
    <s v="Tuerca Hexágona Zincada"/>
    <s v="1.4.05.08 | Tornillería"/>
    <s v="TUH-3/8"/>
    <s v="TUERCA HEX 3/8 ZINCADA"/>
    <n v="100"/>
    <m/>
    <m/>
    <n v="10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2"/>
    <d v="2024-06-04T00:00:00"/>
    <d v="2024-06-01T11:18:04"/>
    <s v="OP:2024-00223.006"/>
    <s v="TRANSPORTADOR DE CADENA TRCD 2526 110 M3/H, 14.1 M, 5 HP TRCD 2526"/>
    <s v="AVICOLA NACIONAL S.A. - AVINAL S.A. [El Carmen de Viboral]"/>
    <s v="Tornillo Hexágono"/>
    <s v="1.4.05.08 | Tornillería"/>
    <s v="THE-3/8X3/4"/>
    <s v="TORNILLO HEX 3/8 X 3/4 ZINCADO"/>
    <n v="100"/>
    <m/>
    <m/>
    <n v="10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3"/>
    <d v="2024-06-04T00:00:00"/>
    <d v="2024-06-01T12:35:03"/>
    <s v="OP:2024-00223.010"/>
    <s v="ALARGUE DE TRANSPORTADOR DE CADENA TRCD 2526, 110 M3/H,"/>
    <s v="AVICOLA NACIONAL S.A. - AVINAL S.A. [El Carmen de Viboral]"/>
    <s v="Tuerca Hexágona Zincada"/>
    <s v="1.4.05.08 | Tornillería"/>
    <s v="TUH-3/8"/>
    <s v="TUERCA HEX 3/8 ZINCADA"/>
    <n v="55"/>
    <m/>
    <m/>
    <n v="55"/>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3"/>
    <d v="2024-06-04T00:00:00"/>
    <d v="2024-06-01T12:35:03"/>
    <s v="OP:2024-00223.010"/>
    <s v="ALARGUE DE TRANSPORTADOR DE CADENA TRCD 2526, 110 M3/H,"/>
    <s v="AVICOLA NACIONAL S.A. - AVINAL S.A. [El Carmen de Viboral]"/>
    <s v="Tornillo Hexágono"/>
    <s v="1.4.05.08 | Tornillería"/>
    <s v="THE-3/8X3/4"/>
    <s v="TORNILLO HEX 3/8 X 3/4 ZINCADO"/>
    <n v="55"/>
    <m/>
    <m/>
    <n v="55"/>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4"/>
    <d v="2024-06-04T00:00:00"/>
    <d v="2024-06-01T13:51:43"/>
    <s v="OP:2024-00223.015"/>
    <s v="TORRE DE SOPORTE H30 TPSP 2512"/>
    <s v="AVICOLA NACIONAL S.A. - AVINAL S.A. [El Carmen de Viboral]"/>
    <s v="Tuerca Hexágona Galvanizada"/>
    <s v="1.4.05.08 | Tornillería"/>
    <s v="TUE-5/8.GALV.A194.2H"/>
    <s v="TUERCA HEX 5/8 - GALVANIZADA  REF. A194 GRADO 2H 11 HILOS"/>
    <n v="17"/>
    <m/>
    <m/>
    <n v="17"/>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4"/>
    <d v="2024-06-04T00:00:00"/>
    <d v="2024-06-01T13:51:43"/>
    <s v="OP:2024-00223.015"/>
    <s v="TORRE DE SOPORTE H30 TPSP 2512"/>
    <s v="AVICOLA NACIONAL S.A. - AVINAL S.A. [El Carmen de Viboral]"/>
    <s v="Tuerca Hexágona Galvanizada"/>
    <s v="1.4.05.08 | Tornillería"/>
    <s v="TUE-3/4.GALV.A194.GR2H"/>
    <s v="TUERCA HEX 3/4 - GALVANIZADA REF,  A194 GRADO 2H - 10HPP"/>
    <n v="12"/>
    <m/>
    <m/>
    <n v="12"/>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4"/>
    <d v="2024-06-04T00:00:00"/>
    <d v="2024-06-01T13:51:43"/>
    <s v="OP:2024-00223.015"/>
    <s v="TORRE DE SOPORTE H30 TPSP 2512"/>
    <s v="AVICOLA NACIONAL S.A. - AVINAL S.A. [El Carmen de Viboral]"/>
    <s v="Tornillo Hexágono"/>
    <s v="1.4.05.08 | Tornillería"/>
    <s v="TOR-5/8.1.1/2.GAL.A325T1"/>
    <s v="TORNILLO HEX 5/8 X 1 1/2  GALVANIZADO REF. A325 TIPO 1"/>
    <n v="17"/>
    <m/>
    <m/>
    <n v="17"/>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4"/>
    <d v="2024-06-04T00:00:00"/>
    <d v="2024-06-01T13:51:43"/>
    <s v="OP:2024-00223.015"/>
    <s v="TORRE DE SOPORTE H30 TPSP 2512"/>
    <s v="AVICOLA NACIONAL S.A. - AVINAL S.A. [El Carmen de Viboral]"/>
    <s v="Tornillo Hexágono"/>
    <s v="1.4.05.08 | Tornillería"/>
    <s v="TOR-3/4.2.1/2.A325"/>
    <s v="TORNILLO HEX 3/4 X 2 1/2 - GALVANIZADO REF. A325 TIPO 1"/>
    <n v="12"/>
    <m/>
    <m/>
    <n v="12"/>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4"/>
    <d v="2024-06-04T00:00:00"/>
    <d v="2024-06-01T13:51:43"/>
    <s v="OP:2024-00223.015"/>
    <s v="TORRE DE SOPORTE H30 TPSP 2512"/>
    <s v="AVICOLA NACIONAL S.A. - AVINAL S.A. [El Carmen de Viboral]"/>
    <s v="Tuerca Hexágona Galvanizada"/>
    <s v="1.4.05.08 | Tornillería"/>
    <s v="THE-1/2.G.A194"/>
    <s v="TUERCA HEX 1/2 - GALVANIZADA REF,  A194 GRADO 2H 13HPP"/>
    <n v="70"/>
    <m/>
    <m/>
    <n v="7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4"/>
    <d v="2024-06-04T00:00:00"/>
    <d v="2024-06-01T13:51:43"/>
    <s v="OP:2024-00223.015"/>
    <s v="TORRE DE SOPORTE H30 TPSP 2512"/>
    <s v="AVICOLA NACIONAL S.A. - AVINAL S.A. [El Carmen de Viboral]"/>
    <s v="Tornillo Hexágono"/>
    <s v="1.4.05.08 | Tornillería"/>
    <s v="THE-1/2.1.1/4.G.A325"/>
    <s v="TORNILLO HEX 1/2 X 1 1/4 - GALVANIZADO REF. A325 TIPO 1"/>
    <n v="56"/>
    <m/>
    <m/>
    <n v="56"/>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4"/>
    <d v="2024-06-04T00:00:00"/>
    <d v="2024-06-01T13:51:43"/>
    <s v="OP:2024-00223.015"/>
    <s v="TORRE DE SOPORTE H30 TPSP 2512"/>
    <s v="AVICOLA NACIONAL S.A. - AVINAL S.A. [El Carmen de Viboral]"/>
    <s v="Arandela Plana"/>
    <s v="1.4.05.08 | Tornillería"/>
    <s v="APL-1/2"/>
    <s v="ARANDELA PLANA 1/2 ZINCADA"/>
    <n v="14"/>
    <m/>
    <m/>
    <n v="14"/>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5"/>
    <d v="2024-06-04T00:00:00"/>
    <d v="2024-06-01T14:08:53"/>
    <s v="OP:2024-00223.001"/>
    <s v="ADECUACION PARA ELEVADOR DE CANGILONES EXISTENTE"/>
    <s v="AVICOLA NACIONAL S.A. - AVINAL S.A. [El Carmen de Viboral]"/>
    <s v="Tuerca Hexágona Zincada"/>
    <s v="1.4.05.08 | Tornillería"/>
    <s v="TUH-3/8"/>
    <s v="TUERCA HEX 3/8 ZINCADA"/>
    <n v="60"/>
    <m/>
    <m/>
    <n v="6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5"/>
    <d v="2024-06-04T00:00:00"/>
    <d v="2024-06-01T14:08:53"/>
    <s v="OP:2024-00223.001"/>
    <s v="ADECUACION PARA ELEVADOR DE CANGILONES EXISTENTE"/>
    <s v="AVICOLA NACIONAL S.A. - AVINAL S.A. [El Carmen de Viboral]"/>
    <s v="Tornillo Hexágono"/>
    <s v="1.4.05.08 | Tornillería"/>
    <s v="THE-3/8X1"/>
    <s v="TORNILLO HEX 3/8 X 1 ZINCADO"/>
    <n v="60"/>
    <m/>
    <m/>
    <n v="6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6"/>
    <d v="2024-06-04T00:00:00"/>
    <d v="2024-06-01T14:49:41"/>
    <s v="OP:2024-00223.016"/>
    <s v="PORTICO PARA SOPORTE GALVANIZADO DE LA PASARELA  PSSG 1114 PRSPG 1400"/>
    <s v="AVICOLA NACIONAL S.A. - AVINAL S.A. [El Carmen de Viboral]"/>
    <s v="Tuerca Hexágona Zincada"/>
    <s v="1.4.05.08 | Tornillería"/>
    <s v="TUH-3/8"/>
    <s v="TUERCA HEX 3/8 ZINCADA"/>
    <n v="20"/>
    <m/>
    <m/>
    <n v="2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6"/>
    <d v="2024-06-04T00:00:00"/>
    <d v="2024-06-01T14:49:41"/>
    <s v="OP:2024-00223.016"/>
    <s v="PORTICO PARA SOPORTE GALVANIZADO DE LA PASARELA  PSSG 1114 PRSPG 1400"/>
    <s v="AVICOLA NACIONAL S.A. - AVINAL S.A. [El Carmen de Viboral]"/>
    <s v="Tornillo Hexágono"/>
    <s v="1.4.05.08 | Tornillería"/>
    <s v="THE-3/8X1"/>
    <s v="TORNILLO HEX 3/8 X 1 ZINCADO"/>
    <n v="20"/>
    <m/>
    <m/>
    <n v="2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6"/>
    <d v="2024-06-04T00:00:00"/>
    <d v="2024-06-01T14:49:41"/>
    <s v="OP:2024-00223.016"/>
    <s v="PORTICO PARA SOPORTE GALVANIZADO DE LA PASARELA  PSSG 1114 PRSPG 1400"/>
    <s v="AVICOLA NACIONAL S.A. - AVINAL S.A. [El Carmen de Viboral]"/>
    <s v="Tuerca Hexágona Galvanizada"/>
    <s v="1.4.05.08 | Tornillería"/>
    <s v="THE-1/2.G.A194"/>
    <s v="TUERCA HEX 1/2 - GALVANIZADA REF,  A194 GRADO 2H 13HPP"/>
    <n v="20"/>
    <m/>
    <m/>
    <n v="2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6"/>
    <d v="2024-06-04T00:00:00"/>
    <d v="2024-06-01T14:49:41"/>
    <s v="OP:2024-00223.016"/>
    <s v="PORTICO PARA SOPORTE GALVANIZADO DE LA PASARELA  PSSG 1114 PRSPG 1400"/>
    <s v="AVICOLA NACIONAL S.A. - AVINAL S.A. [El Carmen de Viboral]"/>
    <s v="Tornillo Hexágono"/>
    <s v="1.4.05.08 | Tornillería"/>
    <s v="THE-1/2.1.1/4.G.A325"/>
    <s v="TORNILLO HEX 1/2 X 1 1/4 - GALVANIZADO REF. A325 TIPO 1"/>
    <n v="20"/>
    <m/>
    <m/>
    <n v="2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7"/>
    <d v="2024-06-04T00:00:00"/>
    <d v="2024-06-01T15:05:46"/>
    <s v="OP:2024-00223.012"/>
    <s v="SOPORTE TRANSPORTADOR DE CADENA SLTC 0305"/>
    <s v="AVICOLA NACIONAL S.A. - AVINAL S.A. [El Carmen de Viboral]"/>
    <s v="Tuerca Hexágona Zincada"/>
    <s v="1.4.05.08 | Tornillería"/>
    <s v="TUH-3/8"/>
    <s v="TUERCA HEX 3/8 ZINCADA"/>
    <n v="50"/>
    <m/>
    <m/>
    <n v="5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7"/>
    <d v="2024-06-04T00:00:00"/>
    <d v="2024-06-01T15:05:46"/>
    <s v="OP:2024-00223.012"/>
    <s v="SOPORTE TRANSPORTADOR DE CADENA SLTC 0305"/>
    <s v="AVICOLA NACIONAL S.A. - AVINAL S.A. [El Carmen de Viboral]"/>
    <s v="Tornillo Hexágono"/>
    <s v="1.4.05.08 | Tornillería"/>
    <s v="THE-3/8X1"/>
    <s v="TORNILLO HEX 3/8 X 1 ZINCADO"/>
    <n v="38"/>
    <m/>
    <m/>
    <n v="38"/>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7"/>
    <d v="2024-06-04T00:00:00"/>
    <d v="2024-06-01T15:05:46"/>
    <s v="OP:2024-00223.012"/>
    <s v="SOPORTE TRANSPORTADOR DE CADENA SLTC 0305"/>
    <s v="AVICOLA NACIONAL S.A. - AVINAL S.A. [El Carmen de Viboral]"/>
    <s v="Tornillo Hexágono"/>
    <s v="1.4.05.08 | Tornillería"/>
    <s v="THE-3/8X1"/>
    <s v="TORNILLO HEX 3/8 X 1 ZINCADO"/>
    <n v="12"/>
    <m/>
    <m/>
    <n v="12"/>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8"/>
    <d v="2024-06-04T00:00:00"/>
    <d v="2024-06-01T15:16:15"/>
    <s v="OP:2024-00223.013"/>
    <s v="DUCTO DE CONEXION TRCD-SILO METALICO"/>
    <s v="AVICOLA NACIONAL S.A. - AVINAL S.A. [El Carmen de Viboral]"/>
    <s v="Tuerca Hexágona Zincada"/>
    <s v="1.4.05.08 | Tornillería"/>
    <s v="TUH-3/8"/>
    <s v="TUERCA HEX 3/8 ZINCADA"/>
    <n v="12"/>
    <m/>
    <m/>
    <n v="12"/>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8"/>
    <d v="2024-06-04T00:00:00"/>
    <d v="2024-06-01T15:16:15"/>
    <s v="OP:2024-00223.013"/>
    <s v="DUCTO DE CONEXION TRCD-SILO METALICO"/>
    <s v="AVICOLA NACIONAL S.A. - AVINAL S.A. [El Carmen de Viboral]"/>
    <s v="Tuerca Hexágona Zincada"/>
    <s v="1.4.05.08 | Tornillería"/>
    <s v="TUH-3/8"/>
    <s v="TUERCA HEX 3/8 ZINCADA"/>
    <n v="20"/>
    <m/>
    <m/>
    <n v="2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8"/>
    <d v="2024-06-04T00:00:00"/>
    <d v="2024-06-01T15:16:15"/>
    <s v="OP:2024-00223.013"/>
    <s v="DUCTO DE CONEXION TRCD-SILO METALICO"/>
    <s v="AVICOLA NACIONAL S.A. - AVINAL S.A. [El Carmen de Viboral]"/>
    <s v="Tornillo Hexágono"/>
    <s v="1.4.05.08 | Tornillería"/>
    <s v="THE-3/8X1 1/4"/>
    <s v="TORNILLO HEX 3/8 X 1 1/4 ZINCADO"/>
    <n v="4"/>
    <m/>
    <m/>
    <n v="4"/>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8"/>
    <d v="2024-06-04T00:00:00"/>
    <d v="2024-06-01T15:16:15"/>
    <s v="OP:2024-00223.013"/>
    <s v="DUCTO DE CONEXION TRCD-SILO METALICO"/>
    <s v="AVICOLA NACIONAL S.A. - AVINAL S.A. [El Carmen de Viboral]"/>
    <s v="Tornillo Hexágono"/>
    <s v="1.4.05.08 | Tornillería"/>
    <s v="THE-3/8X1 1/4"/>
    <s v="TORNILLO HEX 3/8 X 1 1/4 ZINCADO"/>
    <n v="8"/>
    <m/>
    <m/>
    <n v="8"/>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8"/>
    <d v="2024-06-04T00:00:00"/>
    <d v="2024-06-01T15:16:15"/>
    <s v="OP:2024-00223.013"/>
    <s v="DUCTO DE CONEXION TRCD-SILO METALICO"/>
    <s v="AVICOLA NACIONAL S.A. - AVINAL S.A. [El Carmen de Viboral]"/>
    <s v="Tornillo Hexágono"/>
    <s v="1.4.05.08 | Tornillería"/>
    <s v="THE-3/8X1"/>
    <s v="TORNILLO HEX 3/8 X 1 ZINCADO"/>
    <n v="20"/>
    <m/>
    <m/>
    <n v="2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9"/>
    <d v="2024-06-04T00:00:00"/>
    <d v="2024-06-01T15:26:51"/>
    <s v="OP:2024-00223.009"/>
    <s v="DUCTO DE CONEXION COMPUERTA-TRCD"/>
    <s v="AVICOLA NACIONAL S.A. - AVINAL S.A. [El Carmen de Viboral]"/>
    <s v="Tuerca Hexágona Zincada"/>
    <s v="1.4.05.08 | Tornillería"/>
    <s v="TUH-3/8"/>
    <s v="TUERCA HEX 3/8 ZINCADA"/>
    <n v="60"/>
    <m/>
    <m/>
    <n v="6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19"/>
    <d v="2024-06-04T00:00:00"/>
    <d v="2024-06-01T15:26:51"/>
    <s v="OP:2024-00223.009"/>
    <s v="DUCTO DE CONEXION COMPUERTA-TRCD"/>
    <s v="AVICOLA NACIONAL S.A. - AVINAL S.A. [El Carmen de Viboral]"/>
    <s v="Tornillo Hexágono"/>
    <s v="1.4.05.08 | Tornillería"/>
    <s v="THE-3/8X1"/>
    <s v="TORNILLO HEX 3/8 X 1 ZINCADO"/>
    <n v="60"/>
    <m/>
    <m/>
    <n v="6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20"/>
    <d v="2024-06-04T00:00:00"/>
    <d v="2024-06-01T15:37:13"/>
    <s v="OP:2024-00223.004"/>
    <s v="DUCTO DE CONEXION CAJA DE CAMBIO-LIMPIADORA"/>
    <s v="AVICOLA NACIONAL S.A. - AVINAL S.A. [El Carmen de Viboral]"/>
    <s v="Tuerca Hexágona Zincada"/>
    <s v="1.4.05.08 | Tornillería"/>
    <s v="TUH-3/8"/>
    <s v="TUERCA HEX 3/8 ZINCADA"/>
    <n v="40"/>
    <m/>
    <m/>
    <n v="4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20"/>
    <d v="2024-06-04T00:00:00"/>
    <d v="2024-06-01T15:37:13"/>
    <s v="OP:2024-00223.004"/>
    <s v="DUCTO DE CONEXION CAJA DE CAMBIO-LIMPIADORA"/>
    <s v="AVICOLA NACIONAL S.A. - AVINAL S.A. [El Carmen de Viboral]"/>
    <s v="Tornillo Hexágono"/>
    <s v="1.4.05.08 | Tornillería"/>
    <s v="THE-3/8X1"/>
    <s v="TORNILLO HEX 3/8 X 1 ZINCADO"/>
    <n v="40"/>
    <m/>
    <m/>
    <n v="4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21"/>
    <d v="2024-06-04T00:00:00"/>
    <d v="2024-06-01T15:44:16"/>
    <s v="OP:2024-00223.005"/>
    <s v="DUCTO DE CONEXION   CAJA DE CAMBIO-NUEVO TRCD CARGUE"/>
    <s v="AVICOLA NACIONAL S.A. - AVINAL S.A. [El Carmen de Viboral]"/>
    <s v="Tuerca Hexágona Zincada"/>
    <s v="1.4.05.08 | Tornillería"/>
    <s v="TUH-3/8"/>
    <s v="TUERCA HEX 3/8 ZINCADA"/>
    <n v="30"/>
    <m/>
    <m/>
    <n v="3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21"/>
    <d v="2024-06-04T00:00:00"/>
    <d v="2024-06-01T15:44:16"/>
    <s v="OP:2024-00223.005"/>
    <s v="DUCTO DE CONEXION   CAJA DE CAMBIO-NUEVO TRCD CARGUE"/>
    <s v="AVICOLA NACIONAL S.A. - AVINAL S.A. [El Carmen de Viboral]"/>
    <s v="Tornillo Hexágono"/>
    <s v="1.4.05.08 | Tornillería"/>
    <s v="THE-3/8X1"/>
    <s v="TORNILLO HEX 3/8 X 1 ZINCADO"/>
    <n v="30"/>
    <m/>
    <m/>
    <n v="3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22"/>
    <d v="2024-06-04T00:00:00"/>
    <d v="2024-06-01T15:49:46"/>
    <s v="OP:2024-00223.002"/>
    <s v="DUCTO DE CONEXION ELEVADOR CAJA DE CAMBIOS"/>
    <s v="AVICOLA NACIONAL S.A. - AVINAL S.A. [El Carmen de Viboral]"/>
    <s v="Tuerca Hexágona Zincada"/>
    <s v="1.4.05.08 | Tornillería"/>
    <s v="TUH-3/8"/>
    <s v="TUERCA HEX 3/8 ZINCADA"/>
    <n v="10"/>
    <m/>
    <m/>
    <n v="1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22"/>
    <d v="2024-06-04T00:00:00"/>
    <d v="2024-06-01T15:49:46"/>
    <s v="OP:2024-00223.002"/>
    <s v="DUCTO DE CONEXION ELEVADOR CAJA DE CAMBIOS"/>
    <s v="AVICOLA NACIONAL S.A. - AVINAL S.A. [El Carmen de Viboral]"/>
    <s v="Tornillo Hexágono"/>
    <s v="1.4.05.08 | Tornillería"/>
    <s v="THE-3/8X1"/>
    <s v="TORNILLO HEX 3/8 X 1 ZINCADO"/>
    <n v="10"/>
    <m/>
    <m/>
    <n v="1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23"/>
    <d v="2024-06-04T00:00:00"/>
    <d v="2024-06-01T15:56:03"/>
    <s v="OP:2024-00223.007"/>
    <s v="ADECUACION DE EXISTEN UBICADO SOBRE SILO METALICOS DE TORTA EXISTENTE (CONVERSION DE TRCD A DOBLE CAJON PARA CARGUE DESDE NUEVO TRCD)"/>
    <s v="AVICOLA NACIONAL S.A. - AVINAL S.A. [El Carmen de Viboral]"/>
    <s v="Tuerca Hexágona Zincada"/>
    <s v="1.4.05.08 | Tornillería"/>
    <s v="TUH-3/8"/>
    <s v="TUERCA HEX 3/8 ZINCADA"/>
    <n v="20"/>
    <m/>
    <m/>
    <n v="2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23"/>
    <d v="2024-06-04T00:00:00"/>
    <d v="2024-06-01T15:56:03"/>
    <s v="OP:2024-00223.007"/>
    <s v="ADECUACION DE EXISTEN UBICADO SOBRE SILO METALICOS DE TORTA EXISTENTE (CONVERSION DE TRCD A DOBLE CAJON PARA CARGUE DESDE NUEVO TRCD)"/>
    <s v="AVICOLA NACIONAL S.A. - AVINAL S.A. [El Carmen de Viboral]"/>
    <s v="Tornillo Hexágono"/>
    <s v="1.4.05.08 | Tornillería"/>
    <s v="THE-3/8X1"/>
    <s v="TORNILLO HEX 3/8 X 1 ZINCADO"/>
    <n v="20"/>
    <m/>
    <m/>
    <n v="20"/>
    <s v="PQ-1"/>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24"/>
    <d v="2024-06-04T00:00:00"/>
    <d v="2024-06-04T12:12:13"/>
    <s v="OP:2024-00223.014"/>
    <s v="PASARELA DE SERVICIO GALVANIZADA PSSG 1114.La plataforma se proyecta soportar sobre los costados de los silos metalicos con porticos.NO SE INCLUYE  PLATAFORMA SOBRE LOS SILOS METALICOS, SE UTILIZARA EL TECHO DEL SILO COMO PLATAFORMA, si esta condicion no se puede por diseño del silo se deberá añadir 6 metros de plataformas a un precio de venta de 1'197.700.000  metro lineal."/>
    <s v="AVICOLA NACIONAL S.A. - AVINAL S.A. [El Carmen de Viboral]"/>
    <s v="Tuerca Hexágona Zincada"/>
    <s v="1.4.05.08 | Tornillería"/>
    <s v="TUH-1/2"/>
    <s v="TUERCA HEX 1/2 ZINCADA"/>
    <n v="150"/>
    <m/>
    <m/>
    <n v="150"/>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1"/>
    <d v="2024-06-04T00:00:00"/>
    <x v="724"/>
    <d v="2024-06-04T00:00:00"/>
    <d v="2024-06-04T12:12:13"/>
    <s v="OP:2024-00223.014"/>
    <s v="PASARELA DE SERVICIO GALVANIZADA PSSG 1114.La plataforma se proyecta soportar sobre los costados de los silos metalicos con porticos.NO SE INCLUYE  PLATAFORMA SOBRE LOS SILOS METALICOS, SE UTILIZARA EL TECHO DEL SILO COMO PLATAFORMA, si esta condicion no se puede por diseño del silo se deberá añadir 6 metros de plataformas a un precio de venta de 1'197.700.000  metro lineal."/>
    <s v="AVICOLA NACIONAL S.A. - AVINAL S.A. [El Carmen de Viboral]"/>
    <s v="Tornillo Hexágono"/>
    <s v="1.4.05.08 | Tornillería"/>
    <s v="THE-1/2X1"/>
    <s v="TORNILLO HEX 1/2 X 1 ZINCADO"/>
    <n v="150"/>
    <m/>
    <m/>
    <n v="150"/>
    <s v="PQ-2"/>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4T14:44:51"/>
    <x v="0"/>
    <n v="0"/>
  </r>
  <r>
    <s v="DS-24060002"/>
    <d v="2024-06-04T00:00:00"/>
    <x v="725"/>
    <d v="2024-06-04T00:00:00"/>
    <d v="2024-05-31T10:25:17"/>
    <s v="OP:2024-00223.025"/>
    <s v="SUMINISTRO DE VARIADORES DE VELOCIDAD"/>
    <s v="AVICOLA NACIONAL S.A. - AVINAL S.A. [El Carmen de Viboral]"/>
    <s v="Eléctricos"/>
    <s v="1.4.05.16 | Eléctricos y Electrónicos"/>
    <s v="VAR-20H.220"/>
    <s v="VARIADOR 15KW 20 HP 220V CONTROL 3PH SCHNEIDER Ref: ATV320D15M3C"/>
    <n v="1"/>
    <m/>
    <m/>
    <n v="1"/>
    <s v="PQ-4 DELICADO"/>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SAMANIEGO RODRIGUEZ EDWAR YESID"/>
    <s v="LINA PADILLA"/>
    <d v="2024-06-04T12:45:24"/>
    <x v="1"/>
    <n v="1"/>
  </r>
  <r>
    <s v="DS-24060002"/>
    <d v="2024-06-04T00:00:00"/>
    <x v="725"/>
    <d v="2024-06-04T00:00:00"/>
    <d v="2024-05-31T10:25:17"/>
    <s v="OP:2024-00223.025"/>
    <s v="SUMINISTRO DE VARIADORES DE VELOCIDAD"/>
    <s v="AVICOLA NACIONAL S.A. - AVINAL S.A. [El Carmen de Viboral]"/>
    <s v="Eléctricos"/>
    <s v="1.4.05.16 | Eléctricos y Electrónicos"/>
    <s v="MOD-COM.ETH"/>
    <s v="MODULO COM ETHERNET MB/TCP P/ATV32 SCHNEIDER REF: VW3A3616 SCHNEIDER Ref: VW3A3616"/>
    <n v="1"/>
    <m/>
    <m/>
    <n v="1"/>
    <s v="PQ-4 DELICADO"/>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SAMANIEGO RODRIGUEZ EDWAR YESID"/>
    <s v="LINA PADILLA"/>
    <d v="2024-06-04T12:45:24"/>
    <x v="1"/>
    <n v="0"/>
  </r>
  <r>
    <s v="DS-24060002"/>
    <d v="2024-06-04T00:00:00"/>
    <x v="725"/>
    <d v="2024-06-04T00:00:00"/>
    <d v="2024-05-31T10:25:17"/>
    <s v="OP:2024-00223.025"/>
    <s v="SUMINISTRO DE VARIADORES DE VELOCIDAD"/>
    <s v="AVICOLA NACIONAL S.A. - AVINAL S.A. [El Carmen de Viboral]"/>
    <s v="Eléctricos"/>
    <s v="1.4.05.16 | Eléctricos y Electrónicos"/>
    <s v="GUA-30A.40A"/>
    <s v="GUARDAMOTOR 30-40 AMP SCHNEIDER Ref: GV3P40"/>
    <n v="1"/>
    <m/>
    <m/>
    <n v="1"/>
    <s v="PQ-4 DELICADO"/>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SAMANIEGO RODRIGUEZ EDWAR YESID"/>
    <s v="LINA PADILLA"/>
    <d v="2024-06-04T12:45:24"/>
    <x v="1"/>
    <n v="0"/>
  </r>
  <r>
    <s v="DS-24060002"/>
    <d v="2024-06-04T00:00:00"/>
    <x v="725"/>
    <d v="2024-06-04T00:00:00"/>
    <d v="2024-05-31T10:25:17"/>
    <s v="OP:2024-00223.025"/>
    <s v="SUMINISTRO DE VARIADORES DE VELOCIDAD"/>
    <s v="AVICOLA NACIONAL S.A. - AVINAL S.A. [El Carmen de Viboral]"/>
    <s v="Eléctricos"/>
    <s v="1.4.05.16 | Eléctricos y Electrónicos"/>
    <s v="CAJ-ADA.TAR"/>
    <s v="CAJA ADAPTADORA DE TARJETAS DE COMUNICACION SCHNEIDER REF: VW3A3600 SCHNEIDER Ref: VW3A3600"/>
    <n v="1"/>
    <m/>
    <m/>
    <n v="1"/>
    <s v="PQ-4 DELICADO"/>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SAMANIEGO RODRIGUEZ EDWAR YESID"/>
    <s v="LINA PADILLA"/>
    <d v="2024-06-04T12:45:24"/>
    <x v="1"/>
    <n v="0"/>
  </r>
  <r>
    <s v="DS-24060002"/>
    <d v="2024-06-04T00:00:00"/>
    <x v="725"/>
    <d v="2024-06-04T00:00:00"/>
    <d v="2024-05-31T10:25:17"/>
    <s v="OP:2024-00223.025"/>
    <s v="SUMINISTRO DE VARIADORES DE VELOCIDAD"/>
    <s v="AVICOLA NACIONAL S.A. - AVINAL S.A. [El Carmen de Viboral]"/>
    <s v="Eléctricos"/>
    <s v="1.4.05.16 | Eléctricos y Electrónicos"/>
    <s v="ARR-220.5HP"/>
    <s v="ARRANCADOR COMBINADO 220V 5 HP CONTROL 220V - 13-18 AMP Ref: GV2DM120M7 / PUSAG"/>
    <n v="1"/>
    <m/>
    <m/>
    <n v="1"/>
    <s v="PQ-4 DELICADO"/>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SAMANIEGO RODRIGUEZ EDWAR YESID"/>
    <s v="LINA PADILLA"/>
    <d v="2024-06-04T12:45:24"/>
    <x v="1"/>
    <n v="0"/>
  </r>
  <r>
    <s v="DS-24060002"/>
    <d v="2024-06-04T00:00:00"/>
    <x v="725"/>
    <d v="2024-06-04T00:00:00"/>
    <d v="2024-05-31T10:25:17"/>
    <s v="OP:2024-00223.025"/>
    <s v="SUMINISTRO DE VARIADORES DE VELOCIDAD"/>
    <s v="AVICOLA NACIONAL S.A. - AVINAL S.A. [El Carmen de Viboral]"/>
    <s v="Eléctricos"/>
    <s v="1.4.05.16 | Eléctricos y Electrónicos"/>
    <s v="ARR-220.15H"/>
    <s v="ARRANCADOR COMBINADO 220V 1.5 HP CONTROL 220V - 4 - 6.3AMP Ref: GV2DM110M7 / CAV1 1/2"/>
    <n v="1"/>
    <m/>
    <m/>
    <n v="1"/>
    <s v="PQ-4 DELICADO"/>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SAMANIEGO RODRIGUEZ EDWAR YESID"/>
    <s v="LINA PADILLA"/>
    <d v="2024-06-04T12:45:24"/>
    <x v="1"/>
    <n v="0"/>
  </r>
  <r>
    <s v="DS-24060004"/>
    <d v="2024-06-04T00:00:00"/>
    <x v="478"/>
    <d v="2024-04-05T00:00:00"/>
    <d v="2024-04-04T11:45:23"/>
    <s v="OP:2023-00538.016"/>
    <s v="BATERIA DE (12) TOLVAS DE ALMACENAMIENTO, FABRICADAS EN LAMINA HR TVDS 5050 1206, 174.6 M3 TOTAL TVDS 5050"/>
    <s v="BBVA COLOMBIA / BANCO BILBAO VIZCAYA ARGENTARIA COLOMBIA S.A. [Bogotá D.C]"/>
    <s v="Tornillo M"/>
    <s v="1.4.05.08 | Tornillería"/>
    <s v="TOR-M10X35MM"/>
    <s v="TORNILLO HEX M10 X 35MM - PASO 1.5MM - FLANGE"/>
    <n v="400"/>
    <m/>
    <m/>
    <n v="400"/>
    <s v="ESTIBA"/>
    <s v="Transportador por: GRUPO ARTE S.A.S [San Gil]. Placa: XVB575. Cédula Conductor: 91292937. Nombre Conductor: LUIS  ENRIQUE JIMENEZ BAYONA. Celular Conductor: 318 473 7850"/>
    <s v="GRUPO ARTE S.A.S"/>
    <s v="CR 9 72 21 P 7"/>
    <s v="BOGOTÁ. D.C."/>
    <s v="DURAN ALVAREZ MIGUEL ANDRES"/>
    <s v="LINA PADILLA"/>
    <d v="2024-06-05T12:10:46"/>
    <x v="0"/>
    <n v="1"/>
  </r>
  <r>
    <s v="DS-24060004"/>
    <d v="2024-06-04T00:00:00"/>
    <x v="726"/>
    <d v="2024-06-04T00:00:00"/>
    <d v="2024-06-04T09:59:58"/>
    <s v="OP:2024-00062.001"/>
    <s v="MONTAJE INGENIERO MIGUEL DURAN"/>
    <s v="BBVA COLOMBIA / BANCO BILBAO VIZCAYA ARGENTARIA COLOMBIA S.A. [Bogotá D.C]"/>
    <s v="Anclaje Expansivo"/>
    <s v="1.4.05.08 | Tornillería"/>
    <s v="ANC-EXP-5/8X4"/>
    <s v="ANCLAJE EXPANSIVO 5/8 X 4"/>
    <n v="10"/>
    <m/>
    <m/>
    <n v="10"/>
    <s v="ESTIBA"/>
    <s v="Transportador por: GRUPO ARTE S.A.S [San Gil]. Placa: XVB575. Cédula Conductor: 91292937. Nombre Conductor: LUIS  ENRIQUE JIMENEZ BAYONA. Celular Conductor: 318 473 7850"/>
    <s v="GRUPO ARTE S.A.S"/>
    <s v="CR 9 72 21 P 7"/>
    <s v="BOGOTÁ. D.C."/>
    <s v="DURAN ALVAREZ MIGUEL ANDRES"/>
    <s v="LINA PADILLA"/>
    <d v="2024-06-05T12:10:46"/>
    <x v="0"/>
    <n v="0"/>
  </r>
  <r>
    <s v="DS-24060004"/>
    <d v="2024-06-04T00:00:00"/>
    <x v="726"/>
    <d v="2024-06-04T00:00:00"/>
    <d v="2024-06-04T09:59:58"/>
    <s v="OP:2024-00062.001"/>
    <s v="MONTAJE INGENIERO MIGUEL DURAN"/>
    <s v="BBVA COLOMBIA / BANCO BILBAO VIZCAYA ARGENTARIA COLOMBIA S.A. [Bogotá D.C]"/>
    <s v="Anclaje Expansivo"/>
    <s v="1.4.05.08 | Tornillería"/>
    <s v="ANC-EXP-1/2X3"/>
    <s v="ANCLAJE EXPANSIVO 1/2 X 3"/>
    <n v="6"/>
    <m/>
    <m/>
    <n v="6"/>
    <s v="ESTIBA"/>
    <s v="Transportador por: GRUPO ARTE S.A.S [San Gil]. Placa: XVB575. Cédula Conductor: 91292937. Nombre Conductor: LUIS  ENRIQUE JIMENEZ BAYONA. Celular Conductor: 318 473 7850"/>
    <s v="GRUPO ARTE S.A.S"/>
    <s v="CR 9 72 21 P 7"/>
    <s v="BOGOTÁ. D.C."/>
    <s v="DURAN ALVAREZ MIGUEL ANDRES"/>
    <s v="LINA PADILLA"/>
    <d v="2024-06-05T12:10:46"/>
    <x v="0"/>
    <n v="0"/>
  </r>
  <r>
    <s v="DS-24060005"/>
    <d v="2024-06-04T00:00:00"/>
    <x v="727"/>
    <d v="2024-06-04T00:00:00"/>
    <d v="2024-06-04T15:25:42"/>
    <s v="OP:2023-00065.017"/>
    <s v="MEZCLADORA CON DOBLE EJE DE PALETAS MZPD 12.000 LTS. NO INCLUYE UNIDAD MOTRIZ."/>
    <s v="BBVA COLOMBIA / BANCO BILBAO VIZCAYA ARGENTARIA COLOMBIA S.A. [Bogotá D.C]"/>
    <s v="Tuerca Hexágona Grado"/>
    <s v="1.4.05.08 | Tornillería"/>
    <s v="TUH-3/8-G5"/>
    <s v="TUERCA HEX 3/8 GRADO 5"/>
    <n v="100"/>
    <m/>
    <m/>
    <n v="100"/>
    <s v="ESTIBA"/>
    <s v="Transportador por: GRUPO ARTE S.A.S [San Gil]. Placa: XVB575. Cédula Conductor: 91292937. Nombre Conductor: LUIS  ENRIQUE JIMENEZ BAYONA. Celular Conductor: 318 473 7850"/>
    <s v="GRUPO ARTE S.A.S"/>
    <s v="CR 9 72 21 P 7"/>
    <s v="BOGOTÁ. D.C."/>
    <s v="NIÑO DUARTE ARNULFO JAVIER"/>
    <s v="LINA PADILLA"/>
    <d v="2024-06-05T12:13:20"/>
    <x v="0"/>
    <n v="0"/>
  </r>
  <r>
    <s v="DS-24060005"/>
    <d v="2024-06-04T00:00:00"/>
    <x v="727"/>
    <d v="2024-06-04T00:00:00"/>
    <d v="2024-06-04T15:25:42"/>
    <s v="OP:2023-00065.017"/>
    <s v="MEZCLADORA CON DOBLE EJE DE PALETAS MZPD 12.000 LTS. NO INCLUYE UNIDAD MOTRIZ."/>
    <s v="BBVA COLOMBIA / BANCO BILBAO VIZCAYA ARGENTARIA COLOMBIA S.A. [Bogotá D.C]"/>
    <s v="Tuerca Hexágona Grado"/>
    <s v="1.4.05.08 | Tornillería"/>
    <s v="TUH-1/2-GRADO5"/>
    <s v="TUERCA HEX 1/2 GRADO 5"/>
    <n v="20"/>
    <m/>
    <m/>
    <n v="20"/>
    <s v="ESTIBA"/>
    <s v="Transportador por: GRUPO ARTE S.A.S [San Gil]. Placa: XVB575. Cédula Conductor: 91292937. Nombre Conductor: LUIS  ENRIQUE JIMENEZ BAYONA. Celular Conductor: 318 473 7850"/>
    <s v="GRUPO ARTE S.A.S"/>
    <s v="CR 9 72 21 P 7"/>
    <s v="BOGOTÁ. D.C."/>
    <s v="NIÑO DUARTE ARNULFO JAVIER"/>
    <s v="LINA PADILLA"/>
    <d v="2024-06-05T12:13:20"/>
    <x v="0"/>
    <n v="0"/>
  </r>
  <r>
    <s v="DS-24060005"/>
    <d v="2024-06-04T00:00:00"/>
    <x v="727"/>
    <d v="2024-06-04T00:00:00"/>
    <d v="2024-06-04T15:25:42"/>
    <s v="OP:2023-00065.017"/>
    <s v="MEZCLADORA CON DOBLE EJE DE PALETAS MZPD 12.000 LTS. NO INCLUYE UNIDAD MOTRIZ."/>
    <s v="BBVA COLOMBIA / BANCO BILBAO VIZCAYA ARGENTARIA COLOMBIA S.A. [Bogotá D.C]"/>
    <s v="Tornillo Grado"/>
    <s v="1.4.05.08 | Tornillería"/>
    <s v="THE-3/8X3/4 G.5"/>
    <s v="TORNILLO HEX 3/8 X 3/4 - GRADO 5"/>
    <n v="50"/>
    <m/>
    <m/>
    <n v="50"/>
    <s v="ESTIBA"/>
    <s v="Transportador por: GRUPO ARTE S.A.S [San Gil]. Placa: XVB575. Cédula Conductor: 91292937. Nombre Conductor: LUIS  ENRIQUE JIMENEZ BAYONA. Celular Conductor: 318 473 7850"/>
    <s v="GRUPO ARTE S.A.S"/>
    <s v="CR 9 72 21 P 7"/>
    <s v="BOGOTÁ. D.C."/>
    <s v="NIÑO DUARTE ARNULFO JAVIER"/>
    <s v="LINA PADILLA"/>
    <d v="2024-06-05T12:13:20"/>
    <x v="0"/>
    <n v="0"/>
  </r>
  <r>
    <s v="DS-24060005"/>
    <d v="2024-06-04T00:00:00"/>
    <x v="727"/>
    <d v="2024-06-04T00:00:00"/>
    <d v="2024-06-04T15:25:42"/>
    <s v="OP:2023-00065.017"/>
    <s v="MEZCLADORA CON DOBLE EJE DE PALETAS MZPD 12.000 LTS. NO INCLUYE UNIDAD MOTRIZ."/>
    <s v="BBVA COLOMBIA / BANCO BILBAO VIZCAYA ARGENTARIA COLOMBIA S.A. [Bogotá D.C]"/>
    <s v="Tornillo Grado"/>
    <s v="1.4.05.08 | Tornillería"/>
    <s v="THE-3/8X1-G5"/>
    <s v="TORNILLO HEX 3/8 X 1 - GRADO 5"/>
    <n v="50"/>
    <m/>
    <m/>
    <n v="50"/>
    <s v="ESTIBA"/>
    <s v="Transportador por: GRUPO ARTE S.A.S [San Gil]. Placa: XVB575. Cédula Conductor: 91292937. Nombre Conductor: LUIS  ENRIQUE JIMENEZ BAYONA. Celular Conductor: 318 473 7850"/>
    <s v="GRUPO ARTE S.A.S"/>
    <s v="CR 9 72 21 P 7"/>
    <s v="BOGOTÁ. D.C."/>
    <s v="NIÑO DUARTE ARNULFO JAVIER"/>
    <s v="LINA PADILLA"/>
    <d v="2024-06-05T12:13:20"/>
    <x v="0"/>
    <n v="0"/>
  </r>
  <r>
    <s v="DS-24060005"/>
    <d v="2024-06-04T00:00:00"/>
    <x v="728"/>
    <d v="2024-06-04T00:00:00"/>
    <d v="2024-06-04T09:23:50"/>
    <s v="OP:2023-00556.002"/>
    <s v="GUARDA CADENA PARA UNIDAD MOTRIZ POR PIÑONES Y CADENA DESARMABLE NO 100% HERMÉTICA CON DEPÓSITO DE ACEITE."/>
    <s v="BBVA COLOMBIA / BANCO BILBAO VIZCAYA ARGENTARIA COLOMBIA S.A. [Bogotá D.C]"/>
    <s v="Tuerca Hexágona Zincada"/>
    <s v="1.4.05.08 | Tornillería"/>
    <s v="TUH-3/8"/>
    <s v="TUERCA HEX 3/8 ZINCADA"/>
    <n v="160"/>
    <m/>
    <m/>
    <n v="160"/>
    <s v="ESTIBA"/>
    <s v="Transportador por: GRUPO ARTE S.A.S [San Gil]. Placa: XVB575. Cédula Conductor: 91292937. Nombre Conductor: LUIS  ENRIQUE JIMENEZ BAYONA. Celular Conductor: 318 473 7850"/>
    <s v="GRUPO ARTE S.A.S"/>
    <s v="CR 9 72 21 P 7"/>
    <s v="BOGOTÁ. D.C."/>
    <s v="NIÑO DUARTE ARNULFO JAVIER"/>
    <s v="LINA PADILLA"/>
    <d v="2024-06-05T12:13:20"/>
    <x v="0"/>
    <n v="0"/>
  </r>
  <r>
    <s v="DS-24060005"/>
    <d v="2024-06-04T00:00:00"/>
    <x v="728"/>
    <d v="2024-06-04T00:00:00"/>
    <d v="2024-06-04T09:23:50"/>
    <s v="OP:2023-00556.002"/>
    <s v="GUARDA CADENA PARA UNIDAD MOTRIZ POR PIÑONES Y CADENA DESARMABLE NO 100% HERMÉTICA CON DEPÓSITO DE ACEITE."/>
    <s v="BBVA COLOMBIA / BANCO BILBAO VIZCAYA ARGENTARIA COLOMBIA S.A. [Bogotá D.C]"/>
    <s v="Tuerca Hexágona Zincada"/>
    <s v="1.4.05.08 | Tornillería"/>
    <s v="TUH-1/2"/>
    <s v="TUERCA HEX 1/2 ZINCADA"/>
    <n v="30"/>
    <m/>
    <m/>
    <n v="30"/>
    <s v="ESTIBA"/>
    <s v="Transportador por: GRUPO ARTE S.A.S [San Gil]. Placa: XVB575. Cédula Conductor: 91292937. Nombre Conductor: LUIS  ENRIQUE JIMENEZ BAYONA. Celular Conductor: 318 473 7850"/>
    <s v="GRUPO ARTE S.A.S"/>
    <s v="CR 9 72 21 P 7"/>
    <s v="BOGOTÁ. D.C."/>
    <s v="NIÑO DUARTE ARNULFO JAVIER"/>
    <s v="LINA PADILLA"/>
    <d v="2024-06-05T12:13:20"/>
    <x v="0"/>
    <n v="0"/>
  </r>
  <r>
    <s v="DS-24060005"/>
    <d v="2024-06-04T00:00:00"/>
    <x v="728"/>
    <d v="2024-06-04T00:00:00"/>
    <d v="2024-06-04T09:23:50"/>
    <s v="OP:2023-00556.002"/>
    <s v="GUARDA CADENA PARA UNIDAD MOTRIZ POR PIÑONES Y CADENA DESARMABLE NO 100% HERMÉTICA CON DEPÓSITO DE ACEITE."/>
    <s v="BBVA COLOMBIA / BANCO BILBAO VIZCAYA ARGENTARIA COLOMBIA S.A. [Bogotá D.C]"/>
    <s v="Tornillo Hexágono"/>
    <s v="1.4.05.08 | Tornillería"/>
    <s v="THE-3/8X3/4"/>
    <s v="TORNILLO HEX 3/8 X 3/4 ZINCADO"/>
    <n v="160"/>
    <m/>
    <m/>
    <n v="160"/>
    <s v="ESTIBA"/>
    <s v="Transportador por: GRUPO ARTE S.A.S [San Gil]. Placa: XVB575. Cédula Conductor: 91292937. Nombre Conductor: LUIS  ENRIQUE JIMENEZ BAYONA. Celular Conductor: 318 473 7850"/>
    <s v="GRUPO ARTE S.A.S"/>
    <s v="CR 9 72 21 P 7"/>
    <s v="BOGOTÁ. D.C."/>
    <s v="NIÑO DUARTE ARNULFO JAVIER"/>
    <s v="LINA PADILLA"/>
    <d v="2024-06-05T12:13:20"/>
    <x v="0"/>
    <n v="0"/>
  </r>
  <r>
    <s v="DS-24060005"/>
    <d v="2024-06-04T00:00:00"/>
    <x v="728"/>
    <d v="2024-06-04T00:00:00"/>
    <d v="2024-06-04T09:23:50"/>
    <s v="OP:2023-00556.002"/>
    <s v="GUARDA CADENA PARA UNIDAD MOTRIZ POR PIÑONES Y CADENA DESARMABLE NO 100% HERMÉTICA CON DEPÓSITO DE ACEITE."/>
    <s v="BBVA COLOMBIA / BANCO BILBAO VIZCAYA ARGENTARIA COLOMBIA S.A. [Bogotá D.C]"/>
    <s v="Tornillo Hexágono"/>
    <s v="1.4.05.08 | Tornillería"/>
    <s v="THE-1/2.3/4"/>
    <s v="TORNILLO HEX 1/2 X 3/4 ZINCADO"/>
    <n v="30"/>
    <m/>
    <m/>
    <n v="30"/>
    <s v="ESTIBA"/>
    <s v="Transportador por: GRUPO ARTE S.A.S [San Gil]. Placa: XVB575. Cédula Conductor: 91292937. Nombre Conductor: LUIS  ENRIQUE JIMENEZ BAYONA. Celular Conductor: 318 473 7850"/>
    <s v="GRUPO ARTE S.A.S"/>
    <s v="CR 9 72 21 P 7"/>
    <s v="BOGOTÁ. D.C."/>
    <s v="NIÑO DUARTE ARNULFO JAVIER"/>
    <s v="LINA PADILLA"/>
    <d v="2024-06-05T12:13:20"/>
    <x v="0"/>
    <n v="0"/>
  </r>
  <r>
    <s v="DS-24060006"/>
    <d v="2024-06-04T00:00:00"/>
    <x v="729"/>
    <d v="2024-06-04T00:00:00"/>
    <d v="2024-06-01T11:36:56"/>
    <s v="OP:2023-00065.007"/>
    <s v="DUCTOS Y ACCESORIOS DE ENFRIAMIENTO DTEF Ø600"/>
    <s v="BBVA COLOMBIA / BANCO BILBAO VIZCAYA ARGENTARIA COLOMBIA S.A. [Bogotá D.C]"/>
    <s v="Tuerca Hexágona Zincada"/>
    <s v="1.4.05.08 | Tornillería"/>
    <s v="TUH-3/8"/>
    <s v="TUERCA HEX 3/8 ZINCADA"/>
    <n v="280"/>
    <m/>
    <m/>
    <n v="280"/>
    <s v="ESTIBA"/>
    <s v="Transportador por: GRUPO ARTE S.A.S [San Gil]. Placa: XVB575. Cédula Conductor: 91292937. Nombre Conductor: LUIS  ENRIQUE JIMENEZ BAYONA. Celular Conductor: 318 473 7850"/>
    <s v="GRUPO ARTE S.A.S"/>
    <s v="CR 9 72 21 P 7"/>
    <s v="BOGOTÁ. D.C."/>
    <s v="VARGAS RAMIREZ LUIS CARLOS"/>
    <s v="LINA PADILLA"/>
    <d v="2024-06-05T12:14:05"/>
    <x v="0"/>
    <n v="0"/>
  </r>
  <r>
    <s v="DS-24060006"/>
    <d v="2024-06-04T00:00:00"/>
    <x v="729"/>
    <d v="2024-06-04T00:00:00"/>
    <d v="2024-06-01T11:36:56"/>
    <s v="OP:2023-00065.007"/>
    <s v="DUCTOS Y ACCESORIOS DE ENFRIAMIENTO DTEF Ø600"/>
    <s v="BBVA COLOMBIA / BANCO BILBAO VIZCAYA ARGENTARIA COLOMBIA S.A. [Bogotá D.C]"/>
    <s v="Tuerca Hexágona Zincada"/>
    <s v="1.4.05.08 | Tornillería"/>
    <s v="TUH-1/2"/>
    <s v="TUERCA HEX 1/2 ZINCADA"/>
    <n v="52"/>
    <m/>
    <m/>
    <n v="52"/>
    <s v="ESTIBA"/>
    <s v="Transportador por: GRUPO ARTE S.A.S [San Gil]. Placa: XVB575. Cédula Conductor: 91292937. Nombre Conductor: LUIS  ENRIQUE JIMENEZ BAYONA. Celular Conductor: 318 473 7850"/>
    <s v="GRUPO ARTE S.A.S"/>
    <s v="CR 9 72 21 P 7"/>
    <s v="BOGOTÁ. D.C."/>
    <s v="VARGAS RAMIREZ LUIS CARLOS"/>
    <s v="LINA PADILLA"/>
    <d v="2024-06-05T12:14:05"/>
    <x v="0"/>
    <n v="0"/>
  </r>
  <r>
    <s v="DS-24060006"/>
    <d v="2024-06-04T00:00:00"/>
    <x v="729"/>
    <d v="2024-06-04T00:00:00"/>
    <d v="2024-06-01T11:36:56"/>
    <s v="OP:2023-00065.007"/>
    <s v="DUCTOS Y ACCESORIOS DE ENFRIAMIENTO DTEF Ø600"/>
    <s v="BBVA COLOMBIA / BANCO BILBAO VIZCAYA ARGENTARIA COLOMBIA S.A. [Bogotá D.C]"/>
    <s v="Tornillo Hexágono"/>
    <s v="1.4.05.08 | Tornillería"/>
    <s v="THE-3/8X1"/>
    <s v="TORNILLO HEX 3/8 X 1 ZINCADO"/>
    <n v="280"/>
    <m/>
    <m/>
    <n v="280"/>
    <s v="ESTIBA"/>
    <s v="Transportador por: GRUPO ARTE S.A.S [San Gil]. Placa: XVB575. Cédula Conductor: 91292937. Nombre Conductor: LUIS  ENRIQUE JIMENEZ BAYONA. Celular Conductor: 318 473 7850"/>
    <s v="GRUPO ARTE S.A.S"/>
    <s v="CR 9 72 21 P 7"/>
    <s v="BOGOTÁ. D.C."/>
    <s v="VARGAS RAMIREZ LUIS CARLOS"/>
    <s v="LINA PADILLA"/>
    <d v="2024-06-05T12:14:05"/>
    <x v="0"/>
    <n v="0"/>
  </r>
  <r>
    <s v="DS-24060006"/>
    <d v="2024-06-04T00:00:00"/>
    <x v="729"/>
    <d v="2024-06-04T00:00:00"/>
    <d v="2024-06-01T11:36:56"/>
    <s v="OP:2023-00065.007"/>
    <s v="DUCTOS Y ACCESORIOS DE ENFRIAMIENTO DTEF Ø600"/>
    <s v="BBVA COLOMBIA / BANCO BILBAO VIZCAYA ARGENTARIA COLOMBIA S.A. [Bogotá D.C]"/>
    <s v="Tornillo Hexágono"/>
    <s v="1.4.05.08 | Tornillería"/>
    <s v="THE-1/2X1"/>
    <s v="TORNILLO HEX 1/2 X 1 ZINCADO"/>
    <n v="52"/>
    <m/>
    <m/>
    <n v="52"/>
    <s v="ESTIBA"/>
    <s v="Transportador por: GRUPO ARTE S.A.S [San Gil]. Placa: XVB575. Cédula Conductor: 91292937. Nombre Conductor: LUIS  ENRIQUE JIMENEZ BAYONA. Celular Conductor: 318 473 7850"/>
    <s v="GRUPO ARTE S.A.S"/>
    <s v="CR 9 72 21 P 7"/>
    <s v="BOGOTÁ. D.C."/>
    <s v="VARGAS RAMIREZ LUIS CARLOS"/>
    <s v="LINA PADILLA"/>
    <d v="2024-06-05T12:14:05"/>
    <x v="0"/>
    <n v="0"/>
  </r>
  <r>
    <s v="DS-24060006"/>
    <d v="2024-06-04T00:00:00"/>
    <x v="729"/>
    <d v="2024-06-04T00:00:00"/>
    <d v="2024-06-01T11:36:56"/>
    <s v="OP:2023-00065.007"/>
    <s v="DUCTOS Y ACCESORIOS DE ENFRIAMIENTO DTEF Ø600"/>
    <s v="BBVA COLOMBIA / BANCO BILBAO VIZCAYA ARGENTARIA COLOMBIA S.A. [Bogotá D.C]"/>
    <s v="Soldadura WEST RODE"/>
    <s v="1.4.05.07 | Soldadura"/>
    <s v="SOL-2212-3/32"/>
    <s v="SOLDADURA WEST RODE 2212 3/32 WEST ARCO WEST ARCO"/>
    <n v="40"/>
    <m/>
    <m/>
    <n v="40"/>
    <s v="ESTIBA"/>
    <s v="Transportador por: GRUPO ARTE S.A.S [San Gil]. Placa: XVB575. Cédula Conductor: 91292937. Nombre Conductor: LUIS  ENRIQUE JIMENEZ BAYONA. Celular Conductor: 318 473 7850"/>
    <s v="GRUPO ARTE S.A.S"/>
    <s v="CR 9 72 21 P 7"/>
    <s v="BOGOTÁ. D.C."/>
    <s v="VARGAS RAMIREZ LUIS CARLOS"/>
    <s v="LINA PADILLA"/>
    <d v="2024-06-05T12:14:05"/>
    <x v="0"/>
    <n v="0"/>
  </r>
  <r>
    <s v="DS-24060006"/>
    <d v="2024-06-04T00:00:00"/>
    <x v="729"/>
    <d v="2024-06-04T00:00:00"/>
    <d v="2024-06-01T11:36:56"/>
    <s v="OP:2023-00065.007"/>
    <s v="DUCTOS Y ACCESORIOS DE ENFRIAMIENTO DTEF Ø600"/>
    <s v="BBVA COLOMBIA / BANCO BILBAO VIZCAYA ARGENTARIA COLOMBIA S.A. [Bogotá D.C]"/>
    <s v="Soldadura WEST RODE"/>
    <s v="1.4.05.07 | Soldadura"/>
    <s v="SOL-2212-1/8"/>
    <s v="SOLDADURA WEST RODE 2212 1/8 WEST ARCO WEST ARCO"/>
    <n v="20"/>
    <m/>
    <m/>
    <n v="20"/>
    <s v="ESTIBA"/>
    <s v="Transportador por: GRUPO ARTE S.A.S [San Gil]. Placa: XVB575. Cédula Conductor: 91292937. Nombre Conductor: LUIS  ENRIQUE JIMENEZ BAYONA. Celular Conductor: 318 473 7850"/>
    <s v="GRUPO ARTE S.A.S"/>
    <s v="CR 9 72 21 P 7"/>
    <s v="BOGOTÁ. D.C."/>
    <s v="VARGAS RAMIREZ LUIS CARLOS"/>
    <s v="LINA PADILLA"/>
    <d v="2024-06-05T12:14:05"/>
    <x v="0"/>
    <n v="0"/>
  </r>
  <r>
    <s v="DS-24060007"/>
    <d v="2024-06-04T00:00:00"/>
    <x v="730"/>
    <d v="2024-06-04T00:00:00"/>
    <d v="2024-05-31T07:53:18"/>
    <s v="OP:2024-00226.001"/>
    <s v="MANO DE OBRA DE TECNICO ESPECIALISTA EN MONTAJE PARA INTERVENCION EN ELEVADOR DE CANGILONES"/>
    <s v="AVICOLA NACIONAL S.A. - AVINAL S.A. [El Carmen de Viboral]"/>
    <s v="Elementos de Protección Contracaídas"/>
    <s v="1.4.55.12 | Materiales y Suministros para MO"/>
    <s v="PAT-BLO.13M"/>
    <s v="PATIN BLOQUEADOR DE PIE PARA ASCENSO POR CUERDA DE 8 A 13 MM"/>
    <n v="1"/>
    <m/>
    <m/>
    <n v="1"/>
    <s v="SE ENCUENTRA EN EL KIT DE RESCATE"/>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SERGIO RODRIGUEZ"/>
    <d v="2024-06-04T16:32:52"/>
    <x v="0"/>
    <n v="0"/>
  </r>
  <r>
    <s v="DS-24060011"/>
    <d v="2024-06-05T00:00:00"/>
    <x v="731"/>
    <d v="2024-06-05T00:00:00"/>
    <d v="2024-06-05T10:42:34"/>
    <s v="OP:2024-00082.006"/>
    <s v="COMPUERTA MANUAL CM50 0500 PARA DESCARGUE AUXILIAR"/>
    <s v="AGROPECUARIA ALIAR SA [Floridablanca]"/>
    <s v="Pintura Esmalte"/>
    <s v="1.4.05.05 | Pintura"/>
    <s v="PIN-ESM.ALQ.AMAR"/>
    <s v="PINTURA ESMALTE ALQUIDICO INDUSTRIAL ENAMEL SR - AMARILLO SW Ref: RAL 1003"/>
    <n v="1"/>
    <m/>
    <m/>
    <n v="1"/>
    <s v="ESTIBA"/>
    <s v="Transportador por: CARGA MASIVA SAS [Itagüi]. Placa: XVB575. Cédula Conductor: 91292937. Nombre Conductor: LUIS ENRIQUE  JIMENEZ BAYONA. Celular Conductor: 3184737850"/>
    <s v="CARGA MASIVA SAS"/>
    <s v="Km 88 Via Pto Lopez / Pto Gaitan Finca La Fazenda Puente Arimena - Departamento Meta"/>
    <s v="FLORIDABLANCA"/>
    <s v="NIÑO DUARTE ARNULFO JAVIER"/>
    <s v="LINA PADILLA"/>
    <d v="2024-06-05T12:22:25"/>
    <x v="0"/>
    <n v="0"/>
  </r>
  <r>
    <s v="DS-24060013"/>
    <d v="2024-06-05T00:00:00"/>
    <x v="732"/>
    <d v="2024-06-04T00:00:00"/>
    <d v="2024-06-03T21:13:03"/>
    <s v="OP:2024-00307.001"/>
    <s v="SUMINISTRO DE PERSONAL PARA MANTENIMIENTO DE TOLVAS DE CARBON"/>
    <s v="ALIMENTOS FINCA S.A.S. [Bucaramanga]"/>
    <s v="Materiales y Suministros"/>
    <s v="1.4.55.20 | Materiales y Suministros"/>
    <s v="WYP-ALL.X80"/>
    <s v="ESTOPA WYPALL X - 80  ROLLO 80 PAÑOS DE 42 CM X 28 CM"/>
    <n v="2"/>
    <m/>
    <m/>
    <n v="2"/>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Elementos de Protección"/>
    <s v="1.4.55.12 | Materiales y Suministros para MO"/>
    <s v="VID-NEG.12"/>
    <s v="VIDRIO NEGRO # 12 DE 108 MM X 50 MM"/>
    <n v="4"/>
    <m/>
    <m/>
    <n v="4"/>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Elementos de Protección"/>
    <s v="1.4.55.12 | Materiales y Suministros para MO"/>
    <s v="VID-NEG.11"/>
    <s v="VIDRIO NEGRO # 11 DE 108 MM X 50 MM"/>
    <n v="4"/>
    <m/>
    <m/>
    <n v="4"/>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Soldadura 7018"/>
    <s v="1.4.05.07 | Soldadura"/>
    <s v="SOL-7018-1/8"/>
    <s v="SOLDADURA 7018 1/8 WEST ARCO WEST ARCO"/>
    <n v="10"/>
    <m/>
    <m/>
    <n v="1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Soldadura 6010"/>
    <s v="1.4.05.07 | Soldadura"/>
    <s v="SOL-6010-3/32"/>
    <s v="SOLDADURA 6010 3/32 WEST ARCO WEST ARCO WEST ARCO"/>
    <n v="1"/>
    <m/>
    <m/>
    <n v="1"/>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Soldadura 6010"/>
    <s v="1.4.05.07 | Soldadura"/>
    <s v="SOL-6010-1/8"/>
    <s v="SOLDADURA 6010 1/8 WEST ARCO WEST ARCO"/>
    <n v="15"/>
    <m/>
    <m/>
    <n v="15"/>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Materiales y Suministros"/>
    <s v="1.4.55.20 | Materiales y Suministros"/>
    <s v="SIK-FIX.BLA"/>
    <s v="SIKAFLEX - FIX  BLANCO X 370 GRAMOS / 300 ML SIKA Ref: 2560"/>
    <n v="5"/>
    <m/>
    <m/>
    <n v="5"/>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Elementos de Protección"/>
    <s v="1.4.55.12 | Materiales y Suministros para MO"/>
    <s v="MAS-DES.KN5"/>
    <s v="MASCARILLA DESECHABLE N95 - 5 CAPAS"/>
    <n v="50"/>
    <m/>
    <m/>
    <n v="5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Elementos de Protección"/>
    <s v="1.4.55.12 | Materiales y Suministros para MO"/>
    <s v="MAN-SOL.CARNAZA"/>
    <s v="MANGA PARA SOLDADOR EN CARNAZA"/>
    <n v="4"/>
    <m/>
    <m/>
    <n v="4"/>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Guantes"/>
    <s v="1.4.55.12 | Materiales y Suministros para MO"/>
    <s v="GUA-VAQ.REF"/>
    <s v="GUANTE TIPO INGENIERO EN VAQUETA CON REFUERZO EN PALMA Y DEDOS - MANOPLA DE 10 CMS"/>
    <n v="18"/>
    <m/>
    <m/>
    <n v="18"/>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Guantes"/>
    <s v="1.4.55.12 | Materiales y Suministros para MO"/>
    <s v="GUA-POL.G40.9"/>
    <s v="GUANTE G40 POLIURETANO MANTENIMIENTO # 9"/>
    <n v="24"/>
    <m/>
    <m/>
    <n v="24"/>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Grata"/>
    <s v="1.4.55.20 | Materiales y Suministros"/>
    <s v="GRA-PLA.ENT.6X1/2"/>
    <s v="GRATA PLANA ENTORCHADA 6&quot; X 1/2&quot; X 5/8&quot; - JAZZ"/>
    <n v="2"/>
    <m/>
    <m/>
    <n v="2"/>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Elementos de Protección"/>
    <s v="1.4.55.12 | Materiales y Suministros para MO"/>
    <s v="GAF-TRA.SPYFLEX"/>
    <s v="GAFAS ANTIEMPAÑANTES TRANSPARENTES REF. SPYFLEX Ref: 352451600040"/>
    <n v="6"/>
    <m/>
    <m/>
    <n v="6"/>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Elementos de Protección"/>
    <s v="1.4.55.12 | Materiales y Suministros para MO"/>
    <s v="GAF-NEG.SPYFLEX"/>
    <s v="GAFAS ANTIEMPAÑANTES NEGRAS REF. SPYFLEX Ref: 201020232"/>
    <n v="6"/>
    <m/>
    <m/>
    <n v="6"/>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Disco Varios"/>
    <s v="1.4.55.20 | Materiales y Suministros"/>
    <s v="DIS-FLA.4.1/2X7/8.GR.INT"/>
    <s v="DISCO FLAP 4 1/2&quot; X 7/8&quot; GRANO 60 BOSH"/>
    <n v="8"/>
    <m/>
    <m/>
    <n v="8"/>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Disco de Pulir"/>
    <s v="1.4.55.20 | Materiales y Suministros"/>
    <s v="DISCO-PULIR-1/4"/>
    <s v="DISCO DESBASTE 7&quot; X 1/4&quot; X 7/8&quot; A24T TIPO 27 Ref: CLAVE 906"/>
    <n v="10"/>
    <m/>
    <m/>
    <n v="1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Disco de Corte"/>
    <s v="1.4.55.20 | Materiales y Suministros"/>
    <s v="DISCO-CORTE-4 1"/>
    <s v="DISCO CORTE 4 1/2&quot; X 1/16&quot; X 7/8&quot; A46T TIPO 1 Ref: CLAVE 422"/>
    <n v="20"/>
    <m/>
    <m/>
    <n v="2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Disco de Corte"/>
    <s v="1.4.55.20 | Materiales y Suministros"/>
    <s v="DISCO-CORTE-1/1"/>
    <s v="DISCO CORTE 7&quot; X 1/16&quot; X 7/8&quot; A46T TIPO 42 ABRACOL Ref: CLAVE 443"/>
    <n v="30"/>
    <m/>
    <m/>
    <n v="3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Elementos de Protección"/>
    <s v="1.4.55.12 | Materiales y Suministros para MO"/>
    <s v="DEL-SOL.CAR.60X90"/>
    <s v="DELANTAL PARA SOLDADOR EN CARNAZA 60 CMS X 90 CMS"/>
    <n v="3"/>
    <m/>
    <m/>
    <n v="3"/>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Materiales y Suministros"/>
    <s v="1.4.55.20 | Materiales y Suministros"/>
    <s v="CIN-SEÑ.PELX500MTS"/>
    <s v="CINTA DE SEÑALIZACION PELIGRO X 500 METROS"/>
    <n v="1"/>
    <m/>
    <m/>
    <n v="1"/>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Elementos de Protección"/>
    <s v="1.4.55.12 | Materiales y Suministros para MO"/>
    <s v="BAR-RIG.MEN."/>
    <s v="BARBUQUEJO RIGIDO MENTONERA PARA CASCO - 3 APOYOS ARM Ref: 09131"/>
    <n v="9"/>
    <m/>
    <m/>
    <n v="9"/>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2"/>
    <d v="2024-06-04T00:00:00"/>
    <d v="2024-06-03T21:13:03"/>
    <s v="OP:2024-00307.001"/>
    <s v="SUMINISTRO DE PERSONAL PARA MANTENIMIENTO DE TOLVAS DE CARBON"/>
    <s v="ALIMENTOS FINCA S.A.S. [Bucaramanga]"/>
    <s v="Elementos de Protección"/>
    <s v="1.4.55.12 | Materiales y Suministros para MO"/>
    <s v="ACE-CAR.PULIR"/>
    <s v="ACETATO CARETA DE PULIR BORDE METALICO"/>
    <n v="4"/>
    <m/>
    <m/>
    <n v="4"/>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3"/>
    <d v="2024-06-04T00:00:00"/>
    <d v="2024-06-04T10:01:08"/>
    <s v="OP:2024-00307.002"/>
    <s v="TABLEROS Y COLUMNAS PARA TOVLA DE CARBON"/>
    <s v="ALIMENTOS FINCA S.A.S. [Bucaramanga]"/>
    <s v="Tornillo Fijación"/>
    <s v="1.4.05.08 | Tornillería"/>
    <s v="TOR-FIJ-AUT-1/4"/>
    <s v="TORNILLO DE FIJACION AUTOPERFORANTE 1/4 X 1 - CON EMPAQUE"/>
    <n v="200"/>
    <m/>
    <m/>
    <n v="20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4"/>
    <d v="2024-06-05T00:00:00"/>
    <d v="2024-06-05T07:42:23"/>
    <s v="OP:2024-00307.002"/>
    <s v="TABLEROS Y COLUMNAS PARA TOVLA DE CARBON"/>
    <s v="ALIMENTOS FINCA S.A.S. [Bucaramanga]"/>
    <s v="Tuerca de Seguridad"/>
    <s v="1.4.05.08 | Tornillería"/>
    <s v="TUE-SEG-5/16"/>
    <s v="TUERCA DE SEGURIDAD 5/16 ZINCADA"/>
    <n v="30"/>
    <m/>
    <m/>
    <n v="3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4"/>
    <d v="2024-06-05T00:00:00"/>
    <d v="2024-06-05T07:42:23"/>
    <s v="OP:2024-00307.002"/>
    <s v="TABLEROS Y COLUMNAS PARA TOVLA DE CARBON"/>
    <s v="ALIMENTOS FINCA S.A.S. [Bucaramanga]"/>
    <s v="Tuerca de Seguridad"/>
    <s v="1.4.05.08 | Tornillería"/>
    <s v="TUE-SEG-3/8"/>
    <s v="TUERCA DE SEGURIDAD 3/8 ZINCADA"/>
    <n v="100"/>
    <m/>
    <m/>
    <n v="10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4"/>
    <d v="2024-06-05T00:00:00"/>
    <d v="2024-06-05T07:42:23"/>
    <s v="OP:2024-00307.002"/>
    <s v="TABLEROS Y COLUMNAS PARA TOVLA DE CARBON"/>
    <s v="ALIMENTOS FINCA S.A.S. [Bucaramanga]"/>
    <s v="Tuerca Milimétrica"/>
    <s v="1.4.05.08 | Tornillería"/>
    <s v="TUE-M-10X1.50"/>
    <s v="TUERCA M10 X PASO 1.50MM - FLANGE"/>
    <n v="800"/>
    <m/>
    <m/>
    <n v="80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4"/>
    <d v="2024-06-05T00:00:00"/>
    <d v="2024-06-05T07:42:23"/>
    <s v="OP:2024-00307.002"/>
    <s v="TABLEROS Y COLUMNAS PARA TOVLA DE CARBON"/>
    <s v="ALIMENTOS FINCA S.A.S. [Bucaramanga]"/>
    <s v="Tornillo M"/>
    <s v="1.4.05.08 | Tornillería"/>
    <s v="TOR-M10X30"/>
    <s v="TORNILLO HEX M10 X 30MM - PASO 1.5MM - FLANGE"/>
    <n v="800"/>
    <m/>
    <m/>
    <n v="80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4"/>
    <d v="2024-06-05T00:00:00"/>
    <d v="2024-06-05T07:42:23"/>
    <s v="OP:2024-00307.002"/>
    <s v="TABLEROS Y COLUMNAS PARA TOVLA DE CARBON"/>
    <s v="ALIMENTOS FINCA S.A.S. [Bucaramanga]"/>
    <s v="Tornillo Hexágono"/>
    <s v="1.4.05.08 | Tornillería"/>
    <s v="THE-5/16X1"/>
    <s v="TORNILLO HEX 5/16 X 1 ZINCADO"/>
    <n v="30"/>
    <m/>
    <m/>
    <n v="3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4"/>
    <d v="2024-06-05T00:00:00"/>
    <d v="2024-06-05T07:42:23"/>
    <s v="OP:2024-00307.002"/>
    <s v="TABLEROS Y COLUMNAS PARA TOVLA DE CARBON"/>
    <s v="ALIMENTOS FINCA S.A.S. [Bucaramanga]"/>
    <s v="Tornillo Hexágono"/>
    <s v="1.4.05.08 | Tornillería"/>
    <s v="THE-3/8X1"/>
    <s v="TORNILLO HEX 3/8 X 1 ZINCADO"/>
    <n v="100"/>
    <m/>
    <m/>
    <n v="100"/>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0"/>
  </r>
  <r>
    <s v="DS-24060013"/>
    <d v="2024-06-05T00:00:00"/>
    <x v="734"/>
    <d v="2024-06-05T00:00:00"/>
    <d v="2024-06-05T07:42:23"/>
    <s v="OP:2024-00307.002"/>
    <s v="TABLEROS Y COLUMNAS PARA TOVLA DE CARBON"/>
    <s v="ALIMENTOS FINCA S.A.S. [Bucaramanga]"/>
    <s v="Platina HR"/>
    <s v="1.4.05.04 | Perfilería"/>
    <s v="PLAH-2X1/4"/>
    <s v="PLATINA HR 2 X 1/4"/>
    <n v="1"/>
    <n v="6"/>
    <m/>
    <n v="6"/>
    <m/>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2"/>
    <n v="1"/>
  </r>
  <r>
    <s v="DS-24060013"/>
    <d v="2024-06-05T00:00:00"/>
    <x v="734"/>
    <d v="2024-06-05T00:00:00"/>
    <d v="2024-06-05T07:42:23"/>
    <s v="OP:2024-00307.002"/>
    <s v="TABLEROS Y COLUMNAS PARA TOVLA DE CARBON"/>
    <s v="ALIMENTOS FINCA S.A.S. [Bucaramanga]"/>
    <s v="Perfiles U"/>
    <s v="1.4.05.04 | Perfilería"/>
    <s v="CANU-4"/>
    <s v="CANAL U 4 X 5.4 LIBRAS/PIE"/>
    <n v="2"/>
    <n v="6"/>
    <m/>
    <n v="12"/>
    <m/>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2"/>
    <n v="0"/>
  </r>
  <r>
    <s v="DS-24060013"/>
    <d v="2024-06-05T00:00:00"/>
    <x v="734"/>
    <d v="2024-06-05T00:00:00"/>
    <d v="2024-06-05T07:42:23"/>
    <s v="OP:2024-00307.002"/>
    <s v="TABLEROS Y COLUMNAS PARA TOVLA DE CARBON"/>
    <s v="ALIMENTOS FINCA S.A.S. [Bucaramanga]"/>
    <s v="Arandela Plana"/>
    <s v="1.4.05.08 | Tornillería"/>
    <s v="APL-3/8"/>
    <s v="ARANDELA PLANA 3/8 ZINCADA"/>
    <n v="24"/>
    <m/>
    <m/>
    <n v="24"/>
    <s v="ARMARIO HERRAMIENTA"/>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0"/>
    <n v="1"/>
  </r>
  <r>
    <s v="DS-24060013"/>
    <d v="2024-06-05T00:00:00"/>
    <x v="734"/>
    <d v="2024-06-05T00:00:00"/>
    <d v="2024-06-05T07:42:23"/>
    <s v="OP:2024-00307.002"/>
    <s v="TABLEROS Y COLUMNAS PARA TOVLA DE CARBON"/>
    <s v="ALIMENTOS FINCA S.A.S. [Bucaramanga]"/>
    <s v="Angulo HR"/>
    <s v="1.4.05.04 | Perfilería"/>
    <s v="ANGH-2X3/16"/>
    <s v="ANGULO HR 2 X 3/16"/>
    <n v="1"/>
    <n v="6"/>
    <m/>
    <n v="6"/>
    <m/>
    <s v="Transportador por: CRANE WORKS. Placa: TZR285. Cédula Conductor: 1095913870. Nombre Conductor: MANUEL ENRIQUE GARCIA GOMEZ. Celular Conductor: 3153449422"/>
    <s v="CRANE WORKS"/>
    <s v="KM 3 VIA PALENQUE CAFE MADRID"/>
    <s v="BUCARAMANGA"/>
    <s v="LIZARAZO MORENO EDWIN HORACIO"/>
    <s v="LINA PADILLA"/>
    <d v="2024-06-05T14:43:26"/>
    <x v="2"/>
    <n v="1"/>
  </r>
  <r>
    <s v="DS-24060016"/>
    <d v="2024-06-05T00:00:00"/>
    <x v="733"/>
    <d v="2024-06-04T00:00:00"/>
    <d v="2024-06-04T10:01:08"/>
    <s v="OP:2024-00307.002"/>
    <s v="TABLEROS Y COLUMNAS PARA TOVLA DE CARBON"/>
    <s v="ALIMENTOS FINCA S.A.S. [Bucaramanga]"/>
    <s v="Copa"/>
    <s v="1.4.55.15 | Herramienta Desechable"/>
    <s v="COP-IMP.9/16X1/2"/>
    <s v="COPA DE IMPACTO 9/16&quot; X 1/2&quot; LARGA TIPO PESADO"/>
    <n v="1"/>
    <m/>
    <m/>
    <n v="1"/>
    <s v="PH-24060040"/>
    <s v="Transportador por: CRANE WORKS. Placa: TZR285. Cédula Conductor: 1095913870. Nombre Conductor: MANUEL ENRIQUE GARCIA GOMEZ. Celular Conductor: 3153449422"/>
    <s v="CRANE WORKS"/>
    <s v="KM 3 VIA PALENQUE CAFE MADRID"/>
    <s v="BUCARAMANGA"/>
    <s v="LIZARAZO MORENO EDWIN HORACIO"/>
    <s v="SERGIO RODRIGUEZ"/>
    <d v="2024-06-05T15:27:15"/>
    <x v="0"/>
    <n v="1"/>
  </r>
  <r>
    <s v="DS-24060017"/>
    <d v="2024-06-05T00:00:00"/>
    <x v="704"/>
    <d v="2024-06-04T00:00:00"/>
    <d v="2024-05-31T11:48:22"/>
    <s v="OP:2024-00223.021"/>
    <s v="COMPUERTA NEUMATICA 800 X 800"/>
    <s v="AVICOLA NACIONAL S.A. - AVINAL S.A. [El Carmen de Viboral]"/>
    <s v="Tuerca Hexágona Grado"/>
    <s v="1.4.05.08 | Tornillería"/>
    <s v="TUH-5/16-G5"/>
    <s v="TUERCA HEX 5/16 GRADO 5"/>
    <n v="4"/>
    <m/>
    <m/>
    <n v="4"/>
    <s v="SE  ENTREGA AL  CONDUCTOR"/>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5T16:12:07"/>
    <x v="0"/>
    <n v="0"/>
  </r>
  <r>
    <s v="DS-24060017"/>
    <d v="2024-06-05T00:00:00"/>
    <x v="704"/>
    <d v="2024-06-04T00:00:00"/>
    <d v="2024-05-31T11:48:22"/>
    <s v="OP:2024-00223.021"/>
    <s v="COMPUERTA NEUMATICA 800 X 800"/>
    <s v="AVICOLA NACIONAL S.A. - AVINAL S.A. [El Carmen de Viboral]"/>
    <s v="Tornillo Grado"/>
    <s v="1.4.05.08 | Tornillería"/>
    <s v="THE-5/16X11/4-5"/>
    <s v="TORNILLO HEX 5/16 X 1 1/4 - GRADO 5"/>
    <n v="4"/>
    <m/>
    <m/>
    <n v="4"/>
    <s v="SE  ENTREGA AL  CONDUCTOR"/>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5T16:12:07"/>
    <x v="0"/>
    <n v="0"/>
  </r>
  <r>
    <s v="DS-24060017"/>
    <d v="2024-06-05T00:00:00"/>
    <x v="706"/>
    <d v="2024-06-04T00:00:00"/>
    <d v="2024-05-31T15:47:35"/>
    <s v="OP:2024-00223.011"/>
    <s v="COMPUERTA NEUMATICA 250 X 700 CN25 0700"/>
    <s v="AVICOLA NACIONAL S.A. - AVINAL S.A. [El Carmen de Viboral]"/>
    <s v="Tuerca Hexágona Grado"/>
    <s v="1.4.05.08 | Tornillería"/>
    <s v="TUH-5/16-G5"/>
    <s v="TUERCA HEX 5/16 GRADO 5"/>
    <n v="8"/>
    <m/>
    <m/>
    <n v="8"/>
    <s v="SE  ENTREGA AL  CONDUCTOR"/>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5T16:12:07"/>
    <x v="0"/>
    <n v="0"/>
  </r>
  <r>
    <s v="DS-24060017"/>
    <d v="2024-06-05T00:00:00"/>
    <x v="706"/>
    <d v="2024-06-04T00:00:00"/>
    <d v="2024-05-31T15:47:35"/>
    <s v="OP:2024-00223.011"/>
    <s v="COMPUERTA NEUMATICA 250 X 700 CN25 0700"/>
    <s v="AVICOLA NACIONAL S.A. - AVINAL S.A. [El Carmen de Viboral]"/>
    <s v="Tornillo Grado"/>
    <s v="1.4.05.08 | Tornillería"/>
    <s v="THE-5/16X11/4-5"/>
    <s v="TORNILLO HEX 5/16 X 1 1/4 - GRADO 5"/>
    <n v="8"/>
    <m/>
    <m/>
    <n v="8"/>
    <s v="SE  ENTREGA AL  CONDUCTOR"/>
    <s v="Transportador por: Harold Salatiel Arevalo Beltrán. Placa: GDW218. Cédula Conductor: 1075657633. Nombre Conductor: Harold Salatiel Arevalo Beltrán. Celular Conductor: 3156682416"/>
    <s v="Harold Salatiel Arevalo Beltrán"/>
    <s v="VDA LAS GARZONAS PD VDA 60 145 146 147 VIA RIONEGRO AL CARMEN VIBORALKM3 FCA GRANJA LAS AVES"/>
    <s v="EL CARMEN DE VIBORAL"/>
    <s v="CAICEDO MORENO OSCAR YESID"/>
    <s v="LINA PADILLA"/>
    <d v="2024-06-05T16:12:07"/>
    <x v="0"/>
    <n v="0"/>
  </r>
  <r>
    <s v="DS-24060021"/>
    <d v="2024-06-06T00:00:00"/>
    <x v="735"/>
    <d v="2024-05-27T00:00:00"/>
    <d v="2024-05-29T11:12:36"/>
    <s v="OP:2024-00128.008"/>
    <s v="MATERIALES COMPRADOS POR METALTECO ELÉCTRICOS-CASA HIDRO"/>
    <s v="CARBONES DEL CERREJON LIMITED [Bogotá D.C.]"/>
    <s v="Electrónicos"/>
    <s v="1.4.05.16 | Eléctricos y Electrónicos"/>
    <s v="TRA-NIV.C11"/>
    <s v="TRANSMISOR DE NIVEL PULS C11 0-8M/4-20MA/BLUETOOTH, ROSCA(I-S) G1 1/2&quot; PVDF, CABLE 10M MARCA VEGA ALEMAN VCP"/>
    <n v="1"/>
    <m/>
    <m/>
    <n v="1"/>
    <s v="RECOGE CASA HIDRONEUMATICA - HOY 27/05/2024"/>
    <s v="Transportador por: CASA HIDRONEUMATICA SAS [Bucaramanga]. Placa: CAS123. Cédula Conductor: 91292053. Nombre Conductor: CLAUDIO PINTO. Celular Conductor: 3167280469"/>
    <s v="CASA HIDRONEUMATICA SAS"/>
    <s v="CR 15 91 46 P 7"/>
    <s v="BOGOTÁ. D.C."/>
    <s v="PARADA RAMIREZ SARASH YULEIMA"/>
    <s v="HAROLD ARDILA"/>
    <d v="2024-06-07T16:01:15"/>
    <x v="1"/>
    <n v="1"/>
  </r>
  <r>
    <s v="DS-24060021"/>
    <d v="2024-06-06T00:00:00"/>
    <x v="735"/>
    <d v="2024-05-27T00:00:00"/>
    <d v="2024-05-29T11:12:36"/>
    <s v="OP:2024-00128.008"/>
    <s v="MATERIALES COMPRADOS POR METALTECO ELÉCTRICOS-CASA HIDRO"/>
    <s v="CARBONES DEL CERREJON LIMITED [Bogotá D.C.]"/>
    <s v="Sensores"/>
    <s v="1.4.05.16 | Eléctricos y Electrónicos"/>
    <s v="SEN-CRL.40B"/>
    <s v="SENSOR DE PRESION B83.CRLYSGJEZXAINAM, B83, 1/2&quot;NPT, 40BAR/4-20MA, DISPLAY, CL II DV I, 0,1%, CERTIFICADO,CALIBRADO,CALIDAD, DATOS MARCA VEGA ALEMAN"/>
    <n v="3"/>
    <m/>
    <m/>
    <n v="3"/>
    <s v="RECOGE CASA HIDRONEUMATICA - HOY 27/05/2024"/>
    <s v="Transportador por: CASA HIDRONEUMATICA SAS [Bucaramanga]. Placa: CAS123. Cédula Conductor: 91292053. Nombre Conductor: CLAUDIO PINTO. Celular Conductor: 3167280469"/>
    <s v="CASA HIDRONEUMATICA SAS"/>
    <s v="CR 15 91 46 P 7"/>
    <s v="BOGOTÁ. D.C."/>
    <s v="PARADA RAMIREZ SARASH YULEIMA"/>
    <s v="HAROLD ARDILA"/>
    <d v="2024-06-07T16:01:15"/>
    <x v="1"/>
    <n v="0"/>
  </r>
  <r>
    <s v="DS-24060021"/>
    <d v="2024-06-06T00:00:00"/>
    <x v="735"/>
    <d v="2024-05-27T00:00:00"/>
    <d v="2024-05-29T11:12:36"/>
    <s v="OP:2024-00128.008"/>
    <s v="MATERIALES COMPRADOS POR METALTECO ELÉCTRICOS-CASA HIDRO"/>
    <s v="CARBONES DEL CERREJON LIMITED [Bogotá D.C.]"/>
    <s v="Varios Diversos"/>
    <s v="1.4.05.10 | Varios"/>
    <s v="MAN-VAL.1/2"/>
    <s v="MANIFOLD FVX PARA VÁLVULA DE BLOQUEO  DE 1/2&quot; NPT M Y PURGA 1/2&quot; NPT H VEGABAR, 316L MARCA VEGA."/>
    <n v="3"/>
    <m/>
    <m/>
    <n v="3"/>
    <s v="RECOGE CASA HIDRONEUMATICA - HOY 27/05/2024"/>
    <s v="Transportador por: CASA HIDRONEUMATICA SAS [Bucaramanga]. Placa: CAS123. Cédula Conductor: 91292053. Nombre Conductor: CLAUDIO PINTO. Celular Conductor: 3167280469"/>
    <s v="CASA HIDRONEUMATICA SAS"/>
    <s v="CR 15 91 46 P 7"/>
    <s v="BOGOTÁ. D.C."/>
    <s v="PARADA RAMIREZ SARASH YULEIMA"/>
    <s v="HAROLD ARDILA"/>
    <d v="2024-06-07T16:01:15"/>
    <x v="0"/>
    <n v="1"/>
  </r>
  <r>
    <s v="DS-24060023"/>
    <d v="2024-06-06T00:00:00"/>
    <x v="736"/>
    <d v="2024-05-27T00:00:00"/>
    <d v="2024-05-25T11:08:01"/>
    <s v="OP:2023-00438.017"/>
    <s v="REPROCESO POR ASENTAMIENTO TORRE ELEVADORES"/>
    <s v="PUERTO BAHIA COLOMBIA DE URABA S.A [Antioquia]"/>
    <s v="Grata"/>
    <s v="1.4.55.20 | Materiales y Suministros"/>
    <s v="GRA-1/4.TA1"/>
    <s v="GRATA CON ESPIGO 1/4 PARA TALADRO 1&quot; ENTORCHADA"/>
    <n v="15"/>
    <m/>
    <m/>
    <n v="15"/>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674"/>
    <d v="2024-05-27T00:00:00"/>
    <d v="2024-05-27T07:25:05"/>
    <s v="OP:2023-00206.035"/>
    <s v="ITEM 328: PASARELA DE SERVICIO GALVANIZADA PSSG 4014 PARA DOS TRANSPORTADORES DE CADENA"/>
    <s v="PUERTO BAHIA COLOMBIA DE URABA S.A [Antioquia]"/>
    <s v="Tuerca Hexágona Zincada"/>
    <s v="1.4.05.08 | Tornillería"/>
    <s v="TUH-3/8"/>
    <s v="TUERCA HEX 3/8 ZINCADA"/>
    <n v="980"/>
    <m/>
    <m/>
    <n v="98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674"/>
    <d v="2024-05-27T00:00:00"/>
    <d v="2024-05-27T07:25:05"/>
    <s v="OP:2023-00206.035"/>
    <s v="ITEM 328: PASARELA DE SERVICIO GALVANIZADA PSSG 4014 PARA DOS TRANSPORTADORES DE CADENA"/>
    <s v="PUERTO BAHIA COLOMBIA DE URABA S.A [Antioquia]"/>
    <s v="Tornillo Hexágono"/>
    <s v="1.4.05.08 | Tornillería"/>
    <s v="TOR-GAL.11/2"/>
    <s v="TORNILLO HEX 1/2 X 1 1/2 - GALVANIZADO REF. A325 TIPO 1"/>
    <n v="10"/>
    <m/>
    <m/>
    <n v="1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674"/>
    <d v="2024-05-27T00:00:00"/>
    <d v="2024-05-27T07:25:05"/>
    <s v="OP:2023-00206.035"/>
    <s v="ITEM 328: PASARELA DE SERVICIO GALVANIZADA PSSG 4014 PARA DOS TRANSPORTADORES DE CADENA"/>
    <s v="PUERTO BAHIA COLOMBIA DE URABA S.A [Antioquia]"/>
    <s v="Tornillo Hexágono"/>
    <s v="1.4.05.08 | Tornillería"/>
    <s v="TOR-5/8.X2.GALV.A325.T1"/>
    <s v="TORNILLO HEX 5/8 X 2 - GALVANIZADO REF. A325 TIPO 1"/>
    <n v="200"/>
    <m/>
    <m/>
    <n v="20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674"/>
    <d v="2024-05-27T00:00:00"/>
    <d v="2024-05-27T07:25:05"/>
    <s v="OP:2023-00206.035"/>
    <s v="ITEM 328: PASARELA DE SERVICIO GALVANIZADA PSSG 4014 PARA DOS TRANSPORTADORES DE CADENA"/>
    <s v="PUERTO BAHIA COLOMBIA DE URABA S.A [Antioquia]"/>
    <s v="Tornillo Hexágono"/>
    <s v="1.4.05.08 | Tornillería"/>
    <s v="THE-5/8.2.1/2GALV."/>
    <s v="TORNILLO HEX 5/8 X 2 1/2 - GALVANIZADO REF. A325 TIPO 1"/>
    <n v="10"/>
    <m/>
    <m/>
    <n v="1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674"/>
    <d v="2024-05-27T00:00:00"/>
    <d v="2024-05-27T07:25:05"/>
    <s v="OP:2023-00206.035"/>
    <s v="ITEM 328: PASARELA DE SERVICIO GALVANIZADA PSSG 4014 PARA DOS TRANSPORTADORES DE CADENA"/>
    <s v="PUERTO BAHIA COLOMBIA DE URABA S.A [Antioquia]"/>
    <s v="Tornillo Hexágono"/>
    <s v="1.4.05.08 | Tornillería"/>
    <s v="THE-3/8X21/2"/>
    <s v="TORNILLO HEX 3/8 X 2 1/2  ZINCADO"/>
    <n v="140"/>
    <m/>
    <m/>
    <n v="14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674"/>
    <d v="2024-05-27T00:00:00"/>
    <d v="2024-05-27T07:25:05"/>
    <s v="OP:2023-00206.035"/>
    <s v="ITEM 328: PASARELA DE SERVICIO GALVANIZADA PSSG 4014 PARA DOS TRANSPORTADORES DE CADENA"/>
    <s v="PUERTO BAHIA COLOMBIA DE URABA S.A [Antioquia]"/>
    <s v="Tornillo Hexágono"/>
    <s v="1.4.05.08 | Tornillería"/>
    <s v="THE-3/8X2"/>
    <s v="TORNILLO HEX 3/8 X 2  ZINCADO"/>
    <n v="420"/>
    <m/>
    <m/>
    <n v="42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674"/>
    <d v="2024-05-27T00:00:00"/>
    <d v="2024-05-27T07:25:05"/>
    <s v="OP:2023-00206.035"/>
    <s v="ITEM 328: PASARELA DE SERVICIO GALVANIZADA PSSG 4014 PARA DOS TRANSPORTADORES DE CADENA"/>
    <s v="PUERTO BAHIA COLOMBIA DE URABA S.A [Antioquia]"/>
    <s v="Tuerca Hexágona Galvanizada"/>
    <s v="1.4.05.08 | Tornillería"/>
    <s v="THE-1/2.G.A194"/>
    <s v="TUERCA HEX 1/2 - GALVANIZADA REF,  A194 GRADO 2H 13HPP"/>
    <n v="60"/>
    <m/>
    <m/>
    <n v="6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674"/>
    <d v="2024-05-27T00:00:00"/>
    <d v="2024-05-27T07:25:05"/>
    <s v="OP:2023-00206.035"/>
    <s v="ITEM 328: PASARELA DE SERVICIO GALVANIZADA PSSG 4014 PARA DOS TRANSPORTADORES DE CADENA"/>
    <s v="PUERTO BAHIA COLOMBIA DE URABA S.A [Antioquia]"/>
    <s v="Tornillo Hexágono"/>
    <s v="1.4.05.08 | Tornillería"/>
    <s v="THE-1/2.2GL..A325"/>
    <s v="TORNILLO HEX 1/2 X 2 - GALVANIZADO REF. A325 TIPO 1"/>
    <n v="50"/>
    <m/>
    <m/>
    <n v="5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674"/>
    <d v="2024-05-27T00:00:00"/>
    <d v="2024-05-27T07:25:05"/>
    <s v="OP:2023-00206.035"/>
    <s v="ITEM 328: PASARELA DE SERVICIO GALVANIZADA PSSG 4014 PARA DOS TRANSPORTADORES DE CADENA"/>
    <s v="PUERTO BAHIA COLOMBIA DE URABA S.A [Antioquia]"/>
    <s v="Arandela Plana"/>
    <s v="1.4.05.08 | Tornillería"/>
    <s v="APL-3/8"/>
    <s v="ARANDELA PLANA 3/8 ZINCADA"/>
    <n v="1470"/>
    <m/>
    <m/>
    <n v="147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7"/>
    <d v="2024-06-06T00:00:00"/>
    <d v="2024-06-06T08:40:15"/>
    <s v="OP:2023-00206.030"/>
    <s v="SOPORTES PARA TRAMPAS MAGNETICAS"/>
    <s v="PUERTO BAHIA COLOMBIA DE URABA S.A [Antioquia]"/>
    <s v="Tuerca Hexágona Zincada"/>
    <s v="1.4.05.08 | Tornillería"/>
    <s v="TUH-3/8"/>
    <s v="TUERCA HEX 3/8 ZINCADA"/>
    <n v="80"/>
    <m/>
    <m/>
    <n v="8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7"/>
    <d v="2024-06-06T00:00:00"/>
    <d v="2024-06-06T08:40:15"/>
    <s v="OP:2023-00206.030"/>
    <s v="SOPORTES PARA TRAMPAS MAGNETICAS"/>
    <s v="PUERTO BAHIA COLOMBIA DE URABA S.A [Antioquia]"/>
    <s v="Tornillo Hexágono"/>
    <s v="1.4.05.08 | Tornillería"/>
    <s v="THE-3/8X1"/>
    <s v="TORNILLO HEX 3/8 X 1 ZINCADO"/>
    <n v="80"/>
    <m/>
    <m/>
    <n v="8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7"/>
    <d v="2024-06-06T00:00:00"/>
    <d v="2024-06-06T08:40:15"/>
    <s v="OP:2023-00206.030"/>
    <s v="SOPORTES PARA TRAMPAS MAGNETICAS"/>
    <s v="PUERTO BAHIA COLOMBIA DE URABA S.A [Antioquia]"/>
    <s v="Arandela Presión"/>
    <s v="1.4.05.08 | Tornillería"/>
    <s v="APR-3/8"/>
    <s v="ARANDELA PRESION 3/8 ZINCADA"/>
    <n v="80"/>
    <m/>
    <m/>
    <n v="8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8"/>
    <d v="2024-06-06T00:00:00"/>
    <d v="2024-06-06T09:09:14"/>
    <s v="OP:2023-00206.127"/>
    <s v="ITEM 808: ELEVADOR DE CANGILONES GALVANIZADO 42188, 484 M3/HR,  45.4 MTS, 100 HP"/>
    <s v="PUERTO BAHIA COLOMBIA DE URABA S.A [Antioquia]"/>
    <s v="Tuerca Hexágona Inoxidable"/>
    <s v="1.4.05.08 | Tornillería"/>
    <s v="TUH-INOX-1/2"/>
    <s v="TUERCA HEX INOX 1/2"/>
    <n v="20"/>
    <m/>
    <m/>
    <n v="2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8"/>
    <d v="2024-06-06T00:00:00"/>
    <d v="2024-06-06T09:09:14"/>
    <s v="OP:2023-00206.127"/>
    <s v="ITEM 808: ELEVADOR DE CANGILONES GALVANIZADO 42188, 484 M3/HR,  45.4 MTS, 100 HP"/>
    <s v="PUERTO BAHIA COLOMBIA DE URABA S.A [Antioquia]"/>
    <s v="Tuerca Hexágona Zincada"/>
    <s v="1.4.05.08 | Tornillería"/>
    <s v="TUH-3/8"/>
    <s v="TUERCA HEX 3/8 ZINCADA"/>
    <n v="40"/>
    <m/>
    <m/>
    <n v="4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8"/>
    <d v="2024-06-06T00:00:00"/>
    <d v="2024-06-06T09:09:14"/>
    <s v="OP:2023-00206.127"/>
    <s v="ITEM 808: ELEVADOR DE CANGILONES GALVANIZADO 42188, 484 M3/HR,  45.4 MTS, 100 HP"/>
    <s v="PUERTO BAHIA COLOMBIA DE URABA S.A [Antioquia]"/>
    <s v="Tuerca Hexágona Zincada"/>
    <s v="1.4.05.08 | Tornillería"/>
    <s v="TUH-1/2"/>
    <s v="TUERCA HEX 1/2 ZINCADA"/>
    <n v="2"/>
    <m/>
    <m/>
    <n v="2"/>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8"/>
    <d v="2024-06-06T00:00:00"/>
    <d v="2024-06-06T09:09:14"/>
    <s v="OP:2023-00206.127"/>
    <s v="ITEM 808: ELEVADOR DE CANGILONES GALVANIZADO 42188, 484 M3/HR,  45.4 MTS, 100 HP"/>
    <s v="PUERTO BAHIA COLOMBIA DE URABA S.A [Antioquia]"/>
    <s v="Tornillo Hexágono"/>
    <s v="1.4.05.08 | Tornillería"/>
    <s v="THE-3/8X3/4"/>
    <s v="TORNILLO HEX 3/8 X 3/4 ZINCADO"/>
    <n v="40"/>
    <m/>
    <m/>
    <n v="4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8"/>
    <d v="2024-06-06T00:00:00"/>
    <d v="2024-06-06T09:09:14"/>
    <s v="OP:2023-00206.127"/>
    <s v="ITEM 808: ELEVADOR DE CANGILONES GALVANIZADO 42188, 484 M3/HR,  45.4 MTS, 100 HP"/>
    <s v="PUERTO BAHIA COLOMBIA DE URABA S.A [Antioquia]"/>
    <s v="Tornillo Hexágono"/>
    <s v="1.4.05.08 | Tornillería"/>
    <s v="THE-1/2X2"/>
    <s v="TORNILLO HEX 1/2 X 2 ZINCADO"/>
    <n v="2"/>
    <m/>
    <m/>
    <n v="2"/>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9"/>
    <d v="2024-06-06T00:00:00"/>
    <d v="2024-06-06T09:21:24"/>
    <s v="OP:2023-00206.062"/>
    <s v="ITEM 422: ELEVADOR DE CANGILONES GALVANIZADO ELGV 482008@2, 48&quot; X 20&quot; X 8&quot;@2, 1170 M3/HR, 44.5 MTS, 250 HP, SIN MOTORREDUCTOR"/>
    <s v="PUERTO BAHIA COLOMBIA DE URABA S.A [Antioquia]"/>
    <s v="Tuerca Hexágona Zincada"/>
    <s v="1.4.05.08 | Tornillería"/>
    <s v="TUH-3/8"/>
    <s v="TUERCA HEX 3/8 ZINCADA"/>
    <n v="90"/>
    <m/>
    <m/>
    <n v="9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9"/>
    <d v="2024-06-06T00:00:00"/>
    <d v="2024-06-06T09:21:24"/>
    <s v="OP:2023-00206.062"/>
    <s v="ITEM 422: ELEVADOR DE CANGILONES GALVANIZADO ELGV 482008@2, 48&quot; X 20&quot; X 8&quot;@2, 1170 M3/HR, 44.5 MTS, 250 HP, SIN MOTORREDUCTOR"/>
    <s v="PUERTO BAHIA COLOMBIA DE URABA S.A [Antioquia]"/>
    <s v="Tuerca Hexágona Zincada"/>
    <s v="1.4.05.08 | Tornillería"/>
    <s v="TUH-1/2"/>
    <s v="TUERCA HEX 1/2 ZINCADA"/>
    <n v="2"/>
    <m/>
    <m/>
    <n v="2"/>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9"/>
    <d v="2024-06-06T00:00:00"/>
    <d v="2024-06-06T09:21:24"/>
    <s v="OP:2023-00206.062"/>
    <s v="ITEM 422: ELEVADOR DE CANGILONES GALVANIZADO ELGV 482008@2, 48&quot; X 20&quot; X 8&quot;@2, 1170 M3/HR, 44.5 MTS, 250 HP, SIN MOTORREDUCTOR"/>
    <s v="PUERTO BAHIA COLOMBIA DE URABA S.A [Antioquia]"/>
    <s v="Tornillo Hexágono"/>
    <s v="1.4.05.08 | Tornillería"/>
    <s v="THE-3/8X3/4"/>
    <s v="TORNILLO HEX 3/8 X 3/4 ZINCADO"/>
    <n v="90"/>
    <m/>
    <m/>
    <n v="90"/>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3"/>
    <d v="2024-06-06T00:00:00"/>
    <x v="739"/>
    <d v="2024-06-06T00:00:00"/>
    <d v="2024-06-06T09:21:24"/>
    <s v="OP:2023-00206.062"/>
    <s v="ITEM 422: ELEVADOR DE CANGILONES GALVANIZADO ELGV 482008@2, 48&quot; X 20&quot; X 8&quot;@2, 1170 M3/HR, 44.5 MTS, 250 HP, SIN MOTORREDUCTOR"/>
    <s v="PUERTO BAHIA COLOMBIA DE URABA S.A [Antioquia]"/>
    <s v="Tornillo Hexágono"/>
    <s v="1.4.05.08 | Tornillería"/>
    <s v="THE-1/2X2"/>
    <s v="TORNILLO HEX 1/2 X 2 ZINCADO"/>
    <n v="2"/>
    <m/>
    <m/>
    <n v="2"/>
    <s v="HUACAL"/>
    <s v="Transportador por: TRANSPORTES CONDOR ANDINO S.A. Placa: SJK256. Cédula Conductor: 5579706. Nombre Conductor: ALFONSO VELASQUEZ DUARTE. Celular Conductor: 0"/>
    <s v="TRANSPORTES CONDOR ANDINO S.A"/>
    <s v="VEREDA EL CANAL CORR NUEVA COLONIA, TURBO, ANTIOQUIA"/>
    <s v="TURBO"/>
    <s v="CACERES PAREDES SERGIO AUGUSTO"/>
    <s v="LINA PADILLA"/>
    <d v="2024-06-06T16:36:33"/>
    <x v="0"/>
    <n v="0"/>
  </r>
  <r>
    <s v="DS-24060024"/>
    <d v="2024-06-06T00:00:00"/>
    <x v="740"/>
    <d v="2024-05-27T00:00:00"/>
    <d v="2024-05-27T11:57:46"/>
    <s v="OP:2023-00206.113"/>
    <s v="ITEM 712: PASARELA DE SERVICIO GALVANIZADA PSSG 3114"/>
    <s v="PUERTO BAHIA COLOMBIA DE URABA S.A [Antioquia]"/>
    <s v="Arandela Plana"/>
    <s v="1.4.05.08 | Tornillería"/>
    <s v="APL-3/8"/>
    <s v="ARANDELA PLANA 3/8 ZINCADA"/>
    <n v="3200"/>
    <m/>
    <m/>
    <n v="320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5:53:42"/>
    <x v="0"/>
    <n v="0"/>
  </r>
  <r>
    <s v="DS-24060024"/>
    <d v="2024-06-06T00:00:00"/>
    <x v="741"/>
    <d v="2024-06-06T00:00:00"/>
    <d v="2024-06-05T07:39:53"/>
    <s v="OP:2023-00206.004"/>
    <s v="ITEM 303: CONSTRUCCION DEL CERRAMIENTO PARA LAS DOS TOLVAS DE RECIBO, 53 M X 10 M POR 6.0 M DE ALTURA"/>
    <s v="PUERTO BAHIA COLOMBIA DE URABA S.A [Antioquia]"/>
    <s v="Soldadura Diversos"/>
    <s v="1.4.05.07 | Soldadura"/>
    <s v="SOL-801.532"/>
    <s v="SOLDADURA 8018 5/32 WEST ARCO"/>
    <n v="50"/>
    <m/>
    <m/>
    <n v="50"/>
    <s v="HUACAL"/>
    <s v="Transportador por: TRANSPORTES CONDOR ANDINO S.A. Placa: SJK256. Cédula Conductor: 5579706. Nombre Conductor: ALFONSO VELASQUEZ DUARTE. Celular Conductor: 0"/>
    <s v="TRANSPORTES CONDOR ANDINO S.A"/>
    <s v="VEREDA EL CANAL CORR NUEVA COLONIA, TURBO, ANTIOQUIA"/>
    <s v="TURBO"/>
    <s v="VALBUENA PEREZ ELKIN YESID"/>
    <s v="LINA PADILLA"/>
    <d v="2024-06-06T15:53:42"/>
    <x v="0"/>
    <n v="0"/>
  </r>
  <r>
    <s v="DS-24060024"/>
    <d v="2024-06-06T00:00:00"/>
    <x v="742"/>
    <d v="2024-06-06T00:00:00"/>
    <d v="2024-06-05T15:15:24"/>
    <s v="OP:2023-00206.008"/>
    <s v="ITEM 308: TOLVA DE RECIBO 38.0 METROS DE LARGO X 3.0 METROS DE ANCHO."/>
    <s v="PUERTO BAHIA COLOMBIA DE URABA S.A [Antioquia]"/>
    <s v="Tuerca Hexágona Zincada"/>
    <s v="1.4.05.08 | Tornillería"/>
    <s v="TUH-1/2"/>
    <s v="TUERCA HEX 1/2 ZINCADA"/>
    <n v="230"/>
    <m/>
    <m/>
    <n v="230"/>
    <s v="HUACAL"/>
    <s v="Transportador por: TRANSPORTES CONDOR ANDINO S.A. Placa: SJK256. Cédula Conductor: 5579706. Nombre Conductor: ALFONSO VELASQUEZ DUARTE. Celular Conductor: 0"/>
    <s v="TRANSPORTES CONDOR ANDINO S.A"/>
    <s v="VEREDA EL CANAL CORR NUEVA COLONIA, TURBO, ANTIOQUIA"/>
    <s v="TURBO"/>
    <s v="VALBUENA PEREZ ELKIN YESID"/>
    <s v="LINA PADILLA"/>
    <d v="2024-06-06T15:53:42"/>
    <x v="0"/>
    <n v="0"/>
  </r>
  <r>
    <s v="DS-24060024"/>
    <d v="2024-06-06T00:00:00"/>
    <x v="742"/>
    <d v="2024-06-06T00:00:00"/>
    <d v="2024-06-05T15:15:24"/>
    <s v="OP:2023-00206.008"/>
    <s v="ITEM 308: TOLVA DE RECIBO 38.0 METROS DE LARGO X 3.0 METROS DE ANCHO."/>
    <s v="PUERTO BAHIA COLOMBIA DE URABA S.A [Antioquia]"/>
    <s v="Tornillo Hexágono"/>
    <s v="1.4.05.08 | Tornillería"/>
    <s v="THE-1/2X1 1/4"/>
    <s v="TORNILLO HEX 1/2 X 1 1/4 ZINCADO"/>
    <n v="230"/>
    <m/>
    <m/>
    <n v="230"/>
    <s v="HUACAL"/>
    <s v="Transportador por: TRANSPORTES CONDOR ANDINO S.A. Placa: SJK256. Cédula Conductor: 5579706. Nombre Conductor: ALFONSO VELASQUEZ DUARTE. Celular Conductor: 0"/>
    <s v="TRANSPORTES CONDOR ANDINO S.A"/>
    <s v="VEREDA EL CANAL CORR NUEVA COLONIA, TURBO, ANTIOQUIA"/>
    <s v="TURBO"/>
    <s v="VALBUENA PEREZ ELKIN YESID"/>
    <s v="LINA PADILLA"/>
    <d v="2024-06-06T15:53:42"/>
    <x v="0"/>
    <n v="0"/>
  </r>
  <r>
    <s v="DS-24060024"/>
    <d v="2024-06-06T00:00:00"/>
    <x v="743"/>
    <d v="2024-06-06T00:00:00"/>
    <d v="2024-06-06T08:46:46"/>
    <s v="OP:2023-00206.028"/>
    <s v="ITEM 322: TRAMPA MAGNETICA TIPO CASCADA DE 4 IMANES TRMG 301200"/>
    <s v="PUERTO BAHIA COLOMBIA DE URABA S.A [Antioquia]"/>
    <s v="Eléctricos"/>
    <s v="1.4.05.16 | Eléctricos y Electrónicos"/>
    <s v="SEN-IND.18X8X3H"/>
    <s v="SENSOR INDUCTIVO 18 MM X 8 MM 3 HILOS 24 VDC NORMALMENTE ABIERTO AUTONICS Ref: PNP PR18-8DP"/>
    <n v="8"/>
    <m/>
    <m/>
    <n v="8"/>
    <s v="HUACAL"/>
    <s v="Transportador por: TRANSPORTES CONDOR ANDINO S.A. Placa: SJK256. Cédula Conductor: 5579706. Nombre Conductor: ALFONSO VELASQUEZ DUARTE. Celular Conductor: 0"/>
    <s v="TRANSPORTES CONDOR ANDINO S.A"/>
    <s v="VEREDA EL CANAL CORR NUEVA COLONIA, TURBO, ANTIOQUIA"/>
    <s v="TURBO"/>
    <s v="DURAN ALVAREZ MIGUEL ANDRES"/>
    <s v="LINA PADILLA"/>
    <d v="2024-06-06T15:53:42"/>
    <x v="1"/>
    <n v="1"/>
  </r>
  <r>
    <s v="DS-24060024"/>
    <d v="2024-06-06T00:00:00"/>
    <x v="743"/>
    <d v="2024-06-06T00:00:00"/>
    <d v="2024-06-06T08:46:46"/>
    <s v="OP:2023-00206.028"/>
    <s v="ITEM 322: TRAMPA MAGNETICA TIPO CASCADA DE 4 IMANES TRMG 301200"/>
    <s v="PUERTO BAHIA COLOMBIA DE URABA S.A [Antioquia]"/>
    <s v="Eléctricos"/>
    <s v="1.4.05.16 | Eléctricos y Electrónicos"/>
    <s v="SEN-IND.18X8X3H"/>
    <s v="SENSOR INDUCTIVO 18 MM X 8 MM 3 HILOS 24 VDC NORMALMENTE ABIERTO AUTONICS Ref: PNP PR18-8DP"/>
    <n v="8"/>
    <m/>
    <m/>
    <n v="8"/>
    <s v="HUACAL"/>
    <s v="Transportador por: TRANSPORTES CONDOR ANDINO S.A. Placa: SJK256. Cédula Conductor: 5579706. Nombre Conductor: ALFONSO VELASQUEZ DUARTE. Celular Conductor: 0"/>
    <s v="TRANSPORTES CONDOR ANDINO S.A"/>
    <s v="VEREDA EL CANAL CORR NUEVA COLONIA, TURBO, ANTIOQUIA"/>
    <s v="TURBO"/>
    <s v="DURAN ALVAREZ MIGUEL ANDRES"/>
    <s v="LINA PADILLA"/>
    <d v="2024-06-06T15:53:42"/>
    <x v="1"/>
    <n v="0"/>
  </r>
  <r>
    <s v="DS-24060024"/>
    <d v="2024-06-06T00:00:00"/>
    <x v="744"/>
    <d v="2024-06-06T00:00:00"/>
    <d v="2024-06-06T14:57:35"/>
    <s v="OP:2023-00357.008"/>
    <s v="ELEMENTOS DE SEGURIDAD INDUSTRIAL Y PROTECCION AMBIENTAL PARA EL PROYECTO"/>
    <s v="PUERTO BAHIA COLOMBIA DE URABA S.A [Antioquia]"/>
    <s v="Elementos de Protección Contracaídas"/>
    <s v="1.4.55.12 | Materiales y Suministros para MO"/>
    <s v="ESL-ENY.301YRA2G1P"/>
    <s v="ESLINGA EN Y REGULABLE EN REATA PLANA DE DETENCION DE CAIDAS CON PAQUETE ABSORBEDOR SAF Ref: 301YR-A-2G1P"/>
    <n v="1"/>
    <m/>
    <m/>
    <n v="1"/>
    <s v="HUACAL/PH-24060056"/>
    <s v="Transportador por: TRANSPORTES CONDOR ANDINO S.A. Placa: SJK256. Cédula Conductor: 5579706. Nombre Conductor: ALFONSO VELASQUEZ DUARTE. Celular Conductor: 0"/>
    <s v="TRANSPORTES CONDOR ANDINO S.A"/>
    <s v="VEREDA EL CANAL CORR NUEVA COLONIA, TURBO, ANTIOQUIA"/>
    <s v="TURBO"/>
    <s v="ARCHILA OCHOA PEDRO JULIO"/>
    <s v="LINA PADILLA"/>
    <d v="2024-06-06T15:53:42"/>
    <x v="0"/>
    <n v="1"/>
  </r>
  <r>
    <s v="DS-24060025"/>
    <d v="2024-06-06T00:00:00"/>
    <x v="678"/>
    <d v="2024-05-27T00:00:00"/>
    <d v="2024-05-25T11:32:03"/>
    <s v="OP:2023-00206.016"/>
    <s v="ITEM 314: TRANSPORTADOR DE CADENA GALVANIZADO, TRCG 3327, @800 TPH, 43.3 MTS"/>
    <s v="PUERTO BAHIA COLOMBIA DE URABA S.A [Antioquia]"/>
    <s v="Tornillo Bristol con cabeza"/>
    <s v="1.4.05.08 | Tornillería"/>
    <s v="TAV-3/8X11/2-IN"/>
    <s v="TORNILLO BRISTOL AVELLAN 3/8 X 1 1/2 - INOX"/>
    <n v="50"/>
    <m/>
    <m/>
    <n v="50"/>
    <s v="HUACAL"/>
    <s v="Transportador por: TRANSPORTES CONDOR ANDINO S.A. Placa: SJK256. Cédula Conductor: 5579706. Nombre Conductor: ALFONSO VELASQUEZ DUARTE. Celular Conductor: 0"/>
    <s v="TRANSPORTES CONDOR ANDINO S.A"/>
    <s v="VEREDA EL CANAL CORR NUEVA COLONIA, TURBO, ANTIOQUIA"/>
    <s v="TURBO"/>
    <s v="MEJIA CORTES NESTOR DARIO"/>
    <s v="LINA PADILLA"/>
    <d v="2024-06-06T15:57:03"/>
    <x v="0"/>
    <n v="0"/>
  </r>
  <r>
    <s v="DS-24060025"/>
    <d v="2024-06-06T00:00:00"/>
    <x v="680"/>
    <d v="2024-05-28T00:00:00"/>
    <d v="2024-05-27T14:47:46"/>
    <s v="OP:2023-00206.019"/>
    <s v="ITEM 317: TRANSPORTADOR DE CADENA GALVANIZADO, TRCG 3327, @800 TPH, 22.0 MTS"/>
    <s v="PUERTO BAHIA COLOMBIA DE URABA S.A [Antioquia]"/>
    <s v="Tuerca de Seguridad"/>
    <s v="1.4.05.08 | Tornillería"/>
    <s v="TUE-SEG-3/8"/>
    <s v="TUERCA DE SEGURIDAD 3/8 ZINCADA"/>
    <n v="28"/>
    <m/>
    <m/>
    <n v="28"/>
    <s v="HUACAL"/>
    <s v="Transportador por: TRANSPORTES CONDOR ANDINO S.A. Placa: SJK256. Cédula Conductor: 5579706. Nombre Conductor: ALFONSO VELASQUEZ DUARTE. Celular Conductor: 0"/>
    <s v="TRANSPORTES CONDOR ANDINO S.A"/>
    <s v="VEREDA EL CANAL CORR NUEVA COLONIA, TURBO, ANTIOQUIA"/>
    <s v="TURBO"/>
    <s v="MEJIA CORTES NESTOR DARIO"/>
    <s v="LINA PADILLA"/>
    <d v="2024-06-06T15:57:03"/>
    <x v="0"/>
    <n v="0"/>
  </r>
  <r>
    <s v="DS-24060025"/>
    <d v="2024-06-06T00:00:00"/>
    <x v="680"/>
    <d v="2024-05-28T00:00:00"/>
    <d v="2024-05-27T14:47:46"/>
    <s v="OP:2023-00206.019"/>
    <s v="ITEM 317: TRANSPORTADOR DE CADENA GALVANIZADO, TRCG 3327, @800 TPH, 22.0 MTS"/>
    <s v="PUERTO BAHIA COLOMBIA DE URABA S.A [Antioquia]"/>
    <s v="Tuerca de Seguridad"/>
    <s v="1.4.05.08 | Tornillería"/>
    <s v="TUE-SEG-3/8"/>
    <s v="TUERCA DE SEGURIDAD 3/8 ZINCADA"/>
    <n v="1800"/>
    <m/>
    <m/>
    <n v="1800"/>
    <s v="HUACAL"/>
    <s v="Transportador por: TRANSPORTES CONDOR ANDINO S.A. Placa: SJK256. Cédula Conductor: 5579706. Nombre Conductor: ALFONSO VELASQUEZ DUARTE. Celular Conductor: 0"/>
    <s v="TRANSPORTES CONDOR ANDINO S.A"/>
    <s v="VEREDA EL CANAL CORR NUEVA COLONIA, TURBO, ANTIOQUIA"/>
    <s v="TURBO"/>
    <s v="MEJIA CORTES NESTOR DARIO"/>
    <s v="LINA PADILLA"/>
    <d v="2024-06-06T15:57:03"/>
    <x v="0"/>
    <n v="0"/>
  </r>
  <r>
    <s v="DS-24060025"/>
    <d v="2024-06-06T00:00:00"/>
    <x v="680"/>
    <d v="2024-05-28T00:00:00"/>
    <d v="2024-05-27T14:47:46"/>
    <s v="OP:2023-00206.019"/>
    <s v="ITEM 317: TRANSPORTADOR DE CADENA GALVANIZADO, TRCG 3327, @800 TPH, 22.0 MTS"/>
    <s v="PUERTO BAHIA COLOMBIA DE URABA S.A [Antioquia]"/>
    <s v="Tornillo Hexágono"/>
    <s v="1.4.05.08 | Tornillería"/>
    <s v="THE-3/8X2"/>
    <s v="TORNILLO HEX 3/8 X 2  ZINCADO"/>
    <n v="1800"/>
    <m/>
    <m/>
    <n v="1800"/>
    <s v="HUACAL"/>
    <s v="Transportador por: TRANSPORTES CONDOR ANDINO S.A. Placa: SJK256. Cédula Conductor: 5579706. Nombre Conductor: ALFONSO VELASQUEZ DUARTE. Celular Conductor: 0"/>
    <s v="TRANSPORTES CONDOR ANDINO S.A"/>
    <s v="VEREDA EL CANAL CORR NUEVA COLONIA, TURBO, ANTIOQUIA"/>
    <s v="TURBO"/>
    <s v="MEJIA CORTES NESTOR DARIO"/>
    <s v="LINA PADILLA"/>
    <d v="2024-06-06T15:57:03"/>
    <x v="0"/>
    <n v="0"/>
  </r>
  <r>
    <s v="DS-24060025"/>
    <d v="2024-06-06T00:00:00"/>
    <x v="680"/>
    <d v="2024-05-28T00:00:00"/>
    <d v="2024-05-27T14:47:46"/>
    <s v="OP:2023-00206.019"/>
    <s v="ITEM 317: TRANSPORTADOR DE CADENA GALVANIZADO, TRCG 3327, @800 TPH, 22.0 MTS"/>
    <s v="PUERTO BAHIA COLOMBIA DE URABA S.A [Antioquia]"/>
    <s v="Arandela Plana"/>
    <s v="1.4.05.08 | Tornillería"/>
    <s v="APL-3/8"/>
    <s v="ARANDELA PLANA 3/8 ZINCADA"/>
    <n v="8"/>
    <m/>
    <m/>
    <n v="8"/>
    <s v="HUACAL"/>
    <s v="Transportador por: TRANSPORTES CONDOR ANDINO S.A. Placa: SJK256. Cédula Conductor: 5579706. Nombre Conductor: ALFONSO VELASQUEZ DUARTE. Celular Conductor: 0"/>
    <s v="TRANSPORTES CONDOR ANDINO S.A"/>
    <s v="VEREDA EL CANAL CORR NUEVA COLONIA, TURBO, ANTIOQUIA"/>
    <s v="TURBO"/>
    <s v="MEJIA CORTES NESTOR DARIO"/>
    <s v="LINA PADILLA"/>
    <d v="2024-06-06T15:57:03"/>
    <x v="0"/>
    <n v="0"/>
  </r>
  <r>
    <s v="DS-24060025"/>
    <d v="2024-06-06T00:00:00"/>
    <x v="680"/>
    <d v="2024-05-28T00:00:00"/>
    <d v="2024-05-27T14:47:46"/>
    <s v="OP:2023-00206.019"/>
    <s v="ITEM 317: TRANSPORTADOR DE CADENA GALVANIZADO, TRCG 3327, @800 TPH, 22.0 MTS"/>
    <s v="PUERTO BAHIA COLOMBIA DE URABA S.A [Antioquia]"/>
    <s v="Arandela Plana"/>
    <s v="1.4.05.08 | Tornillería"/>
    <s v="APL-3/8"/>
    <s v="ARANDELA PLANA 3/8 ZINCADA"/>
    <n v="118"/>
    <m/>
    <m/>
    <n v="118"/>
    <s v="HUACAL"/>
    <s v="Transportador por: TRANSPORTES CONDOR ANDINO S.A. Placa: SJK256. Cédula Conductor: 5579706. Nombre Conductor: ALFONSO VELASQUEZ DUARTE. Celular Conductor: 0"/>
    <s v="TRANSPORTES CONDOR ANDINO S.A"/>
    <s v="VEREDA EL CANAL CORR NUEVA COLONIA, TURBO, ANTIOQUIA"/>
    <s v="TURBO"/>
    <s v="MEJIA CORTES NESTOR DARIO"/>
    <s v="LINA PADILLA"/>
    <d v="2024-06-06T15:57:03"/>
    <x v="0"/>
    <n v="0"/>
  </r>
  <r>
    <s v="DS-24060025"/>
    <d v="2024-06-06T00:00:00"/>
    <x v="680"/>
    <d v="2024-05-28T00:00:00"/>
    <d v="2024-05-27T14:47:46"/>
    <s v="OP:2023-00206.019"/>
    <s v="ITEM 317: TRANSPORTADOR DE CADENA GALVANIZADO, TRCG 3327, @800 TPH, 22.0 MTS"/>
    <s v="PUERTO BAHIA COLOMBIA DE URABA S.A [Antioquia]"/>
    <s v="Arandela Plana"/>
    <s v="1.4.05.08 | Tornillería"/>
    <s v="APL-3/8"/>
    <s v="ARANDELA PLANA 3/8 ZINCADA"/>
    <n v="1800"/>
    <m/>
    <m/>
    <n v="1800"/>
    <s v="HUACAL"/>
    <s v="Transportador por: TRANSPORTES CONDOR ANDINO S.A. Placa: SJK256. Cédula Conductor: 5579706. Nombre Conductor: ALFONSO VELASQUEZ DUARTE. Celular Conductor: 0"/>
    <s v="TRANSPORTES CONDOR ANDINO S.A"/>
    <s v="VEREDA EL CANAL CORR NUEVA COLONIA, TURBO, ANTIOQUIA"/>
    <s v="TURBO"/>
    <s v="MEJIA CORTES NESTOR DARIO"/>
    <s v="LINA PADILLA"/>
    <d v="2024-06-06T15:57:03"/>
    <x v="0"/>
    <n v="0"/>
  </r>
  <r>
    <s v="DS-24060025"/>
    <d v="2024-06-06T00:00:00"/>
    <x v="680"/>
    <d v="2024-05-28T00:00:00"/>
    <d v="2024-05-27T14:47:46"/>
    <s v="OP:2023-00206.019"/>
    <s v="ITEM 317: TRANSPORTADOR DE CADENA GALVANIZADO, TRCG 3327, @800 TPH, 22.0 MTS"/>
    <s v="PUERTO BAHIA COLOMBIA DE URABA S.A [Antioquia]"/>
    <s v="Arandela Plana"/>
    <s v="1.4.05.08 | Tornillería"/>
    <s v="APL-3/8"/>
    <s v="ARANDELA PLANA 3/8 ZINCADA"/>
    <n v="150"/>
    <m/>
    <m/>
    <n v="150"/>
    <s v="HUACAL"/>
    <s v="Transportador por: TRANSPORTES CONDOR ANDINO S.A. Placa: SJK256. Cédula Conductor: 5579706. Nombre Conductor: ALFONSO VELASQUEZ DUARTE. Celular Conductor: 0"/>
    <s v="TRANSPORTES CONDOR ANDINO S.A"/>
    <s v="VEREDA EL CANAL CORR NUEVA COLONIA, TURBO, ANTIOQUIA"/>
    <s v="TURBO"/>
    <s v="MEJIA CORTES NESTOR DARIO"/>
    <s v="LINA PADILLA"/>
    <d v="2024-06-06T15:57:03"/>
    <x v="0"/>
    <n v="0"/>
  </r>
  <r>
    <s v="DS-24060025"/>
    <d v="2024-06-06T00:00:00"/>
    <x v="682"/>
    <d v="2024-05-28T00:00:00"/>
    <d v="2024-05-28T10:49:22"/>
    <s v="OP:2023-00206.125"/>
    <s v="ITEM 806: TRANSPORTADOR DE CADENA GALVANIZADO TRCG 4036 @446 M3/H, 27,3 M, 30 HP"/>
    <s v="PUERTO BAHIA COLOMBIA DE URABA S.A [Antioquia]"/>
    <s v="Motorreductores"/>
    <s v="1.4.05.03 | Motores y Motorreductores"/>
    <s v="MOT-25H.447"/>
    <s v="MOTORREDUCTOR 25 HP, 44.7  RPM,FS 1.85, FH107/G AD5/P DRN180M4/FI CON BASE MOTOR,POLEAS, CORREAS, BUJES Y GUARDA CON IVA"/>
    <n v="1"/>
    <m/>
    <m/>
    <n v="1"/>
    <s v="ENTREGADO A PRODUCCION"/>
    <s v="Transportador por: TRANSPORTES CONDOR ANDINO S.A. Placa: SJK256. Cédula Conductor: 5579706. Nombre Conductor: ALFONSO VELASQUEZ DUARTE. Celular Conductor: 0"/>
    <s v="TRANSPORTES CONDOR ANDINO S.A"/>
    <s v="VEREDA EL CANAL CORR NUEVA COLONIA, TURBO, ANTIOQUIA"/>
    <s v="TURBO"/>
    <s v="MEJIA CORTES NESTOR DARIO"/>
    <s v="LINA PADILLA"/>
    <d v="2024-06-06T15:57:03"/>
    <x v="4"/>
    <n v="1"/>
  </r>
  <r>
    <s v="DS-24060026"/>
    <d v="2024-06-06T00:00:00"/>
    <x v="745"/>
    <d v="2024-06-04T00:00:00"/>
    <d v="2024-05-31T13:59:49"/>
    <s v="OP:2023-00206.039"/>
    <s v="ESCALERAS DE ACCESO A FOSO DE LOS ELEVADORES"/>
    <s v="PUERTO BAHIA COLOMBIA DE URABA S.A [Antioquia]"/>
    <s v="Tuerca Hexágona Zincada"/>
    <s v="1.4.05.08 | Tornillería"/>
    <s v="TUH-1/2"/>
    <s v="TUERCA HEX 1/2 ZINCADA"/>
    <n v="520"/>
    <m/>
    <m/>
    <n v="520"/>
    <s v="HUACAL"/>
    <s v="Transportador por: TRANSPORTES CONDOR ANDINO S.A. Placa: SJK256. Cédula Conductor: 5579706. Nombre Conductor: ALFONSO VELASQUEZ DUARTE. Celular Conductor: 0"/>
    <s v="TRANSPORTES CONDOR ANDINO S.A"/>
    <s v="VEREDA EL CANAL CORR NUEVA COLONIA, TURBO, ANTIOQUIA"/>
    <s v="TURBO"/>
    <s v="PINTO PINZON LUIS ARNULFO"/>
    <s v="LINA PADILLA"/>
    <d v="2024-06-06T16:01:27"/>
    <x v="0"/>
    <n v="1"/>
  </r>
  <r>
    <s v="DS-24060026"/>
    <d v="2024-06-06T00:00:00"/>
    <x v="745"/>
    <d v="2024-06-04T00:00:00"/>
    <d v="2024-05-31T13:59:49"/>
    <s v="OP:2023-00206.039"/>
    <s v="ESCALERAS DE ACCESO A FOSO DE LOS ELEVADORES"/>
    <s v="PUERTO BAHIA COLOMBIA DE URABA S.A [Antioquia]"/>
    <s v="Tuerca Hexágona Zincada"/>
    <s v="1.4.05.08 | Tornillería"/>
    <s v="TUH-1/2"/>
    <s v="TUERCA HEX 1/2 ZINCADA"/>
    <n v="90"/>
    <m/>
    <m/>
    <n v="90"/>
    <s v="HUACAL"/>
    <s v="Transportador por: TRANSPORTES CONDOR ANDINO S.A. Placa: SJK256. Cédula Conductor: 5579706. Nombre Conductor: ALFONSO VELASQUEZ DUARTE. Celular Conductor: 0"/>
    <s v="TRANSPORTES CONDOR ANDINO S.A"/>
    <s v="VEREDA EL CANAL CORR NUEVA COLONIA, TURBO, ANTIOQUIA"/>
    <s v="TURBO"/>
    <s v="PINTO PINZON LUIS ARNULFO"/>
    <s v="LINA PADILLA"/>
    <d v="2024-06-06T16:01:27"/>
    <x v="0"/>
    <n v="0"/>
  </r>
  <r>
    <s v="DS-24060026"/>
    <d v="2024-06-06T00:00:00"/>
    <x v="745"/>
    <d v="2024-06-04T00:00:00"/>
    <d v="2024-05-31T13:59:49"/>
    <s v="OP:2023-00206.039"/>
    <s v="ESCALERAS DE ACCESO A FOSO DE LOS ELEVADORES"/>
    <s v="PUERTO BAHIA COLOMBIA DE URABA S.A [Antioquia]"/>
    <s v="Tornillo Hexágono"/>
    <s v="1.4.05.08 | Tornillería"/>
    <s v="THE-1/2X1 1/4"/>
    <s v="TORNILLO HEX 1/2 X 1 1/4 ZINCADO"/>
    <n v="450"/>
    <m/>
    <m/>
    <n v="450"/>
    <s v="HUACAL"/>
    <s v="Transportador por: TRANSPORTES CONDOR ANDINO S.A. Placa: SJK256. Cédula Conductor: 5579706. Nombre Conductor: ALFONSO VELASQUEZ DUARTE. Celular Conductor: 0"/>
    <s v="TRANSPORTES CONDOR ANDINO S.A"/>
    <s v="VEREDA EL CANAL CORR NUEVA COLONIA, TURBO, ANTIOQUIA"/>
    <s v="TURBO"/>
    <s v="PINTO PINZON LUIS ARNULFO"/>
    <s v="LINA PADILLA"/>
    <d v="2024-06-06T16:01:27"/>
    <x v="0"/>
    <n v="0"/>
  </r>
  <r>
    <s v="DS-24060026"/>
    <d v="2024-06-06T00:00:00"/>
    <x v="745"/>
    <d v="2024-06-04T00:00:00"/>
    <d v="2024-05-31T13:59:49"/>
    <s v="OP:2023-00206.039"/>
    <s v="ESCALERAS DE ACCESO A FOSO DE LOS ELEVADORES"/>
    <s v="PUERTO BAHIA COLOMBIA DE URABA S.A [Antioquia]"/>
    <s v="Tornillo Hexágono"/>
    <s v="1.4.05.08 | Tornillería"/>
    <s v="THE-1/2X1 1/4"/>
    <s v="TORNILLO HEX 1/2 X 1 1/4 ZINCADO"/>
    <n v="90"/>
    <m/>
    <m/>
    <n v="90"/>
    <s v="HUACAL"/>
    <s v="Transportador por: TRANSPORTES CONDOR ANDINO S.A. Placa: SJK256. Cédula Conductor: 5579706. Nombre Conductor: ALFONSO VELASQUEZ DUARTE. Celular Conductor: 0"/>
    <s v="TRANSPORTES CONDOR ANDINO S.A"/>
    <s v="VEREDA EL CANAL CORR NUEVA COLONIA, TURBO, ANTIOQUIA"/>
    <s v="TURBO"/>
    <s v="PINTO PINZON LUIS ARNULFO"/>
    <s v="LINA PADILLA"/>
    <d v="2024-06-06T16:01:27"/>
    <x v="0"/>
    <n v="0"/>
  </r>
  <r>
    <s v="DS-24060026"/>
    <d v="2024-06-06T00:00:00"/>
    <x v="745"/>
    <d v="2024-06-04T00:00:00"/>
    <d v="2024-05-31T13:59:49"/>
    <s v="OP:2023-00206.039"/>
    <s v="ESCALERAS DE ACCESO A FOSO DE LOS ELEVADORES"/>
    <s v="PUERTO BAHIA COLOMBIA DE URABA S.A [Antioquia]"/>
    <s v="Tornillo Hexágono"/>
    <s v="1.4.05.08 | Tornillería"/>
    <s v="THE-1/2X1"/>
    <s v="TORNILLO HEX 1/2 X 1 ZINCADO"/>
    <n v="70"/>
    <m/>
    <m/>
    <n v="70"/>
    <s v="HUACAL"/>
    <s v="Transportador por: TRANSPORTES CONDOR ANDINO S.A. Placa: SJK256. Cédula Conductor: 5579706. Nombre Conductor: ALFONSO VELASQUEZ DUARTE. Celular Conductor: 0"/>
    <s v="TRANSPORTES CONDOR ANDINO S.A"/>
    <s v="VEREDA EL CANAL CORR NUEVA COLONIA, TURBO, ANTIOQUIA"/>
    <s v="TURBO"/>
    <s v="PINTO PINZON LUIS ARNULFO"/>
    <s v="LINA PADILLA"/>
    <d v="2024-06-06T16:01:27"/>
    <x v="0"/>
    <n v="0"/>
  </r>
  <r>
    <s v="DS-24060026"/>
    <d v="2024-06-06T00:00:00"/>
    <x v="745"/>
    <d v="2024-06-04T00:00:00"/>
    <d v="2024-05-31T13:59:49"/>
    <s v="OP:2023-00206.039"/>
    <s v="ESCALERAS DE ACCESO A FOSO DE LOS ELEVADORES"/>
    <s v="PUERTO BAHIA COLOMBIA DE URABA S.A [Antioquia]"/>
    <s v="Varios Diversos"/>
    <s v="1.4.05.10 | Varios"/>
    <s v="PEL-ANT.260"/>
    <s v="PELDAÑO PLATINA ANTIDESLIZANTE 1000 MM X 260 MM - GALVANIZADO - TIPO &quot;T-30X100&quot;"/>
    <n v="54"/>
    <m/>
    <m/>
    <n v="54"/>
    <s v="ENTREGADO A PRODUCCION"/>
    <s v="Transportador por: TRANSPORTES CONDOR ANDINO S.A. Placa: SJK256. Cédula Conductor: 5579706. Nombre Conductor: ALFONSO VELASQUEZ DUARTE. Celular Conductor: 0"/>
    <s v="TRANSPORTES CONDOR ANDINO S.A"/>
    <s v="VEREDA EL CANAL CORR NUEVA COLONIA, TURBO, ANTIOQUIA"/>
    <s v="TURBO"/>
    <s v="PINTO PINZON LUIS ARNULFO"/>
    <s v="LINA PADILLA"/>
    <d v="2024-06-06T16:01:27"/>
    <x v="0"/>
    <n v="0"/>
  </r>
  <r>
    <s v="DS-24060026"/>
    <d v="2024-06-06T00:00:00"/>
    <x v="745"/>
    <d v="2024-06-04T00:00:00"/>
    <d v="2024-05-31T13:59:49"/>
    <s v="OP:2023-00206.039"/>
    <s v="ESCALERAS DE ACCESO A FOSO DE LOS ELEVADORES"/>
    <s v="PUERTO BAHIA COLOMBIA DE URABA S.A [Antioquia]"/>
    <s v="Varios Diversos"/>
    <s v="1.4.05.10 | Varios"/>
    <s v="CRA-FIJ.GAL"/>
    <s v="GRAPAS DE FIJACION TIPO CLIP GALVANIZADO"/>
    <n v="35"/>
    <m/>
    <m/>
    <n v="35"/>
    <s v="HUACAL"/>
    <s v="Transportador por: TRANSPORTES CONDOR ANDINO S.A. Placa: SJK256. Cédula Conductor: 5579706. Nombre Conductor: ALFONSO VELASQUEZ DUARTE. Celular Conductor: 0"/>
    <s v="TRANSPORTES CONDOR ANDINO S.A"/>
    <s v="VEREDA EL CANAL CORR NUEVA COLONIA, TURBO, ANTIOQUIA"/>
    <s v="TURBO"/>
    <s v="PINTO PINZON LUIS ARNULFO"/>
    <s v="LINA PADILLA"/>
    <d v="2024-06-06T16:01:27"/>
    <x v="0"/>
    <n v="0"/>
  </r>
  <r>
    <s v="DS-24060026"/>
    <d v="2024-06-06T00:00:00"/>
    <x v="745"/>
    <d v="2024-06-04T00:00:00"/>
    <d v="2024-05-31T13:59:49"/>
    <s v="OP:2023-00206.039"/>
    <s v="ESCALERAS DE ACCESO A FOSO DE LOS ELEVADORES"/>
    <s v="PUERTO BAHIA COLOMBIA DE URABA S.A [Antioquia]"/>
    <s v="Arandela Plana"/>
    <s v="1.4.05.08 | Tornillería"/>
    <s v="APL-1/2"/>
    <s v="ARANDELA PLANA 1/2 ZINCADA"/>
    <n v="40"/>
    <m/>
    <m/>
    <n v="40"/>
    <s v="HUACAL"/>
    <s v="Transportador por: TRANSPORTES CONDOR ANDINO S.A. Placa: SJK256. Cédula Conductor: 5579706. Nombre Conductor: ALFONSO VELASQUEZ DUARTE. Celular Conductor: 0"/>
    <s v="TRANSPORTES CONDOR ANDINO S.A"/>
    <s v="VEREDA EL CANAL CORR NUEVA COLONIA, TURBO, ANTIOQUIA"/>
    <s v="TURBO"/>
    <s v="PINTO PINZON LUIS ARNULFO"/>
    <s v="LINA PADILLA"/>
    <d v="2024-06-06T16:01:27"/>
    <x v="0"/>
    <n v="0"/>
  </r>
  <r>
    <s v="DS-24060026"/>
    <d v="2024-06-06T00:00:00"/>
    <x v="745"/>
    <d v="2024-06-04T00:00:00"/>
    <d v="2024-05-31T13:59:49"/>
    <s v="OP:2023-00206.039"/>
    <s v="ESCALERAS DE ACCESO A FOSO DE LOS ELEVADORES"/>
    <s v="PUERTO BAHIA COLOMBIA DE URABA S.A [Antioquia]"/>
    <s v="Arandela Plana"/>
    <s v="1.4.05.08 | Tornillería"/>
    <s v="APL-1/2"/>
    <s v="ARANDELA PLANA 1/2 ZINCADA"/>
    <n v="90"/>
    <m/>
    <m/>
    <n v="90"/>
    <s v="HUACAL"/>
    <s v="Transportador por: TRANSPORTES CONDOR ANDINO S.A. Placa: SJK256. Cédula Conductor: 5579706. Nombre Conductor: ALFONSO VELASQUEZ DUARTE. Celular Conductor: 0"/>
    <s v="TRANSPORTES CONDOR ANDINO S.A"/>
    <s v="VEREDA EL CANAL CORR NUEVA COLONIA, TURBO, ANTIOQUIA"/>
    <s v="TURBO"/>
    <s v="PINTO PINZON LUIS ARNULFO"/>
    <s v="LINA PADILLA"/>
    <d v="2024-06-06T16:01:27"/>
    <x v="0"/>
    <n v="0"/>
  </r>
  <r>
    <s v="DS-24060026"/>
    <d v="2024-06-06T00:00:00"/>
    <x v="745"/>
    <d v="2024-06-04T00:00:00"/>
    <d v="2024-05-31T13:59:49"/>
    <s v="OP:2023-00206.039"/>
    <s v="ESCALERAS DE ACCESO A FOSO DE LOS ELEVADORES"/>
    <s v="PUERTO BAHIA COLOMBIA DE URABA S.A [Antioquia]"/>
    <s v="Anclaje Expansivo"/>
    <s v="1.4.05.08 | Tornillería"/>
    <s v="ANC-EXP-1/2X3"/>
    <s v="ANCLAJE EXPANSIVO 1/2 X 3"/>
    <n v="120"/>
    <m/>
    <m/>
    <n v="120"/>
    <s v="HUACAL"/>
    <s v="Transportador por: TRANSPORTES CONDOR ANDINO S.A. Placa: SJK256. Cédula Conductor: 5579706. Nombre Conductor: ALFONSO VELASQUEZ DUARTE. Celular Conductor: 0"/>
    <s v="TRANSPORTES CONDOR ANDINO S.A"/>
    <s v="VEREDA EL CANAL CORR NUEVA COLONIA, TURBO, ANTIOQUIA"/>
    <s v="TURBO"/>
    <s v="PINTO PINZON LUIS ARNULFO"/>
    <s v="LINA PADILLA"/>
    <d v="2024-06-06T16:01:27"/>
    <x v="0"/>
    <n v="0"/>
  </r>
  <r>
    <s v="DS-24060027"/>
    <d v="2024-06-06T00:00:00"/>
    <x v="746"/>
    <d v="2024-05-11T00:00:00"/>
    <d v="2024-06-06T09:59:10"/>
    <s v="OP:2023-00206.084"/>
    <s v="ITEM 601: BANDA CERRADA CERO EMISIONES BDCR 4245, 800 TPH, 56 M, 75 HP"/>
    <s v="PUERTO BAHIA COLOMBIA DE URABA S.A [Antioquia]"/>
    <s v="Tuerca Hexágona Zincada"/>
    <s v="1.4.05.08 | Tornillería"/>
    <s v="TUH-5/16"/>
    <s v="TUERCA HEX 5/16 ZINCADA"/>
    <n v="14"/>
    <m/>
    <m/>
    <n v="14"/>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Hexágona Zincada"/>
    <s v="1.4.05.08 | Tornillería"/>
    <s v="TUH-5/16"/>
    <s v="TUERCA HEX 5/16 ZINCADA"/>
    <n v="640"/>
    <m/>
    <m/>
    <n v="64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Hexágona Zincada"/>
    <s v="1.4.05.08 | Tornillería"/>
    <s v="TUH-5/16"/>
    <s v="TUERCA HEX 5/16 ZINCADA"/>
    <n v="150"/>
    <m/>
    <m/>
    <n v="15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Hexágona Zincada"/>
    <s v="1.4.05.08 | Tornillería"/>
    <s v="TUH-5/16"/>
    <s v="TUERCA HEX 5/16 ZINCADA"/>
    <n v="550"/>
    <m/>
    <m/>
    <n v="55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Hexágona Zincada"/>
    <s v="1.4.05.08 | Tornillería"/>
    <s v="TUH-3/8"/>
    <s v="TUERCA HEX 3/8 ZINCADA"/>
    <n v="40"/>
    <m/>
    <m/>
    <n v="4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Hexágona Zincada"/>
    <s v="1.4.05.08 | Tornillería"/>
    <s v="TUH-3/8"/>
    <s v="TUERCA HEX 3/8 ZINCADA"/>
    <n v="590"/>
    <m/>
    <m/>
    <n v="59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Hexágona Zincada"/>
    <s v="1.4.05.08 | Tornillería"/>
    <s v="TUH-3/8"/>
    <s v="TUERCA HEX 3/8 ZINCADA"/>
    <n v="190"/>
    <m/>
    <m/>
    <n v="19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Hexágona Zincada"/>
    <s v="1.4.05.08 | Tornillería"/>
    <s v="TUH-1/2"/>
    <s v="TUERCA HEX 1/2 ZINCADA"/>
    <n v="16"/>
    <m/>
    <m/>
    <n v="16"/>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Hexágona Zincada"/>
    <s v="1.4.05.08 | Tornillería"/>
    <s v="TUH-1/2"/>
    <s v="TUERCA HEX 1/2 ZINCADA"/>
    <n v="160"/>
    <m/>
    <m/>
    <n v="16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Hexágona Zincada"/>
    <s v="1.4.05.08 | Tornillería"/>
    <s v="TUH-1/2"/>
    <s v="TUERCA HEX 1/2 ZINCADA"/>
    <n v="16"/>
    <m/>
    <m/>
    <n v="16"/>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de Seguridad"/>
    <s v="1.4.05.08 | Tornillería"/>
    <s v="TUE-SEG-5/16"/>
    <s v="TUERCA DE SEGURIDAD 5/16 ZINCADA"/>
    <n v="4"/>
    <m/>
    <m/>
    <n v="4"/>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de Seguridad"/>
    <s v="1.4.05.08 | Tornillería"/>
    <s v="TUE-SEG-3/16"/>
    <s v="TUERCA DE SEGURIDAD 3/16 ZINCADA"/>
    <n v="20"/>
    <m/>
    <m/>
    <n v="2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de Seguridad"/>
    <s v="1.4.05.08 | Tornillería"/>
    <s v="TUE-SEG-1/2"/>
    <s v="TUERCA DE SEGURIDAD 1/2 ZINCADA"/>
    <n v="2"/>
    <m/>
    <m/>
    <n v="2"/>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Hexágona Galvanizada"/>
    <s v="1.4.05.08 | Tornillería"/>
    <s v="TUE-3/4.GALV.A194.GR2H"/>
    <s v="TUERCA HEX 3/4 - GALVANIZADA REF,  A194 GRADO 2H - 10HPP"/>
    <n v="12"/>
    <m/>
    <m/>
    <n v="12"/>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Bristol con cabeza"/>
    <s v="1.4.05.08 | Tornillería"/>
    <s v="TRB-AVE.5/16X1-INOX"/>
    <s v="TORNILLO BRISTOL AVELLAN 5/16 X 1 - INOX"/>
    <n v="550"/>
    <m/>
    <m/>
    <n v="55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Hexágono"/>
    <s v="1.4.05.08 | Tornillería"/>
    <s v="TOR-GAL.325"/>
    <s v="TORNILLO HEX 3/8 X 1&quot; GALVANIZADO REF.325 TIPO 1"/>
    <n v="200"/>
    <m/>
    <m/>
    <n v="20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Hexágono"/>
    <s v="1.4.05.08 | Tornillería"/>
    <s v="TOR-GAL.3/8"/>
    <s v="TORNILLO HEX 3/8 X 1 1/4 GALVANIZADO REF.325 TIPO 1"/>
    <n v="60"/>
    <m/>
    <m/>
    <n v="6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Hexágono"/>
    <s v="1.4.05.08 | Tornillería"/>
    <s v="THE-5/16X3"/>
    <s v="TORNILLO HEX 5/16 X 3 ZINCADO"/>
    <n v="4"/>
    <m/>
    <m/>
    <n v="4"/>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Hexágono"/>
    <s v="1.4.05.08 | Tornillería"/>
    <s v="THE-3/8X1"/>
    <s v="TORNILLO HEX 3/8 X 1 ZINCADO"/>
    <n v="76"/>
    <m/>
    <m/>
    <n v="76"/>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Hexágono"/>
    <s v="1.4.05.08 | Tornillería"/>
    <s v="THE-3/8X1"/>
    <s v="TORNILLO HEX 3/8 X 1 ZINCADO"/>
    <n v="440"/>
    <m/>
    <m/>
    <n v="44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Hexágono"/>
    <s v="1.4.05.08 | Tornillería"/>
    <s v="THE-3/8X1"/>
    <s v="TORNILLO HEX 3/8 X 1 ZINCADO"/>
    <n v="76"/>
    <m/>
    <m/>
    <n v="76"/>
    <s v="HUACAL ENTREGADOS  50 A PRODUCCION(MANRIQUE)"/>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uerca Hexágona Galvanizada"/>
    <s v="1.4.05.08 | Tornillería"/>
    <s v="THE-3/8.A194"/>
    <s v="TUERCA HEX 3/8 - GALVANIZADA REF,  A194 GRADO 2H 16HPP"/>
    <n v="206"/>
    <m/>
    <m/>
    <n v="206"/>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Hexágono"/>
    <s v="1.4.05.08 | Tornillería"/>
    <s v="THE-3/4.X4 GALV"/>
    <s v="TORNILLO HEX 3/4 X 4 - GALVANIZADO REF. A325 TIPO 1"/>
    <n v="2"/>
    <m/>
    <m/>
    <n v="2"/>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Hexágono"/>
    <s v="1.4.05.08 | Tornillería"/>
    <s v="THE-3/16X3/4"/>
    <s v="TORNILLO HEX 3/16 X 3/4 ZINCADO"/>
    <n v="20"/>
    <m/>
    <m/>
    <n v="2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Hexágono"/>
    <s v="1.4.05.08 | Tornillería"/>
    <s v="THE-1/2X1 1/4"/>
    <s v="TORNILLO HEX 1/2 X 1 1/4 ZINCADO"/>
    <n v="160"/>
    <m/>
    <m/>
    <n v="16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Hexágono"/>
    <s v="1.4.05.08 | Tornillería"/>
    <s v="THE-1/2X1 1/4"/>
    <s v="TORNILLO HEX 1/2 X 1 1/4 ZINCADO"/>
    <n v="16"/>
    <m/>
    <m/>
    <n v="16"/>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Hexágono"/>
    <s v="1.4.05.08 | Tornillería"/>
    <s v="THE-1/2.3.GV.A325"/>
    <s v="TORNILLO HEX 1/2 X 3 - GALVANIZADO REF. A325 TIPO 1"/>
    <n v="2"/>
    <m/>
    <m/>
    <n v="2"/>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Carriaje"/>
    <s v="1.4.05.08 | Tornillería"/>
    <s v="TCA-3/8X1"/>
    <s v="TORNILLO CARRIAJE 3/8 X 1 ZINCADO"/>
    <n v="24"/>
    <m/>
    <m/>
    <n v="24"/>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Carriaje"/>
    <s v="1.4.05.08 | Tornillería"/>
    <s v="TCA-3/8X1"/>
    <s v="TORNILLO CARRIAJE 3/8 X 1 ZINCADO"/>
    <n v="210"/>
    <m/>
    <m/>
    <n v="21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Carriaje"/>
    <s v="1.4.05.08 | Tornillería"/>
    <s v="TCA-3/8X1"/>
    <s v="TORNILLO CARRIAJE 3/8 X 1 ZINCADO"/>
    <n v="60"/>
    <m/>
    <m/>
    <n v="6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Carriaje"/>
    <s v="1.4.05.08 | Tornillería"/>
    <s v="TCA-1/2X1 1/4"/>
    <s v="TORNILLO CARRIAJE 1/2 X 1 1/4 ZINCADO"/>
    <n v="16"/>
    <m/>
    <m/>
    <n v="16"/>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 Bristol con cabeza"/>
    <s v="1.4.05.08 | Tornillería"/>
    <s v="TBR-A-5/16X11/4"/>
    <s v="TORNILLO BRISTOL AVELLAN 5/16 X 1 1/4 - INOX"/>
    <n v="4"/>
    <m/>
    <m/>
    <n v="4"/>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Tornillos Diversos"/>
    <s v="1.4.05.08 | Tornillería"/>
    <s v="GRA-REC-1/8-NPT"/>
    <s v="GRASERA RECTA 1/8 NPT"/>
    <n v="2"/>
    <m/>
    <m/>
    <n v="2"/>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Arandela Presión"/>
    <s v="1.4.05.08 | Tornillería"/>
    <s v="APR-1"/>
    <s v="ARANDELA PRESION 1 ZINCADA"/>
    <n v="10"/>
    <m/>
    <m/>
    <n v="1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Arandela Plana"/>
    <s v="1.4.05.08 | Tornillería"/>
    <s v="APL-5/16"/>
    <s v="ARANDELA PLANA 5/16 ZINCADA"/>
    <n v="30"/>
    <m/>
    <m/>
    <n v="3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Arandela Plana"/>
    <s v="1.4.05.08 | Tornillería"/>
    <s v="APL-5/16"/>
    <s v="ARANDELA PLANA 5/16 ZINCADA"/>
    <n v="700"/>
    <m/>
    <m/>
    <n v="70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Arandela Plana"/>
    <s v="1.4.05.08 | Tornillería"/>
    <s v="APL-5/16"/>
    <s v="ARANDELA PLANA 5/16 ZINCADA"/>
    <n v="70"/>
    <m/>
    <m/>
    <n v="7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Arandela Plana"/>
    <s v="1.4.05.08 | Tornillería"/>
    <s v="APL-1/2"/>
    <s v="ARANDELA PLANA 1/2 ZINCADA"/>
    <n v="16"/>
    <m/>
    <m/>
    <n v="16"/>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Arandela Plana"/>
    <s v="1.4.05.08 | Tornillería"/>
    <s v="APL-1/2"/>
    <s v="ARANDELA PLANA 1/2 ZINCADA"/>
    <n v="160"/>
    <m/>
    <m/>
    <n v="16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6"/>
    <d v="2024-05-11T00:00:00"/>
    <d v="2024-06-06T09:59:10"/>
    <s v="OP:2023-00206.084"/>
    <s v="ITEM 601: BANDA CERRADA CERO EMISIONES BDCR 4245, 800 TPH, 56 M, 75 HP"/>
    <s v="PUERTO BAHIA COLOMBIA DE URABA S.A [Antioquia]"/>
    <s v="Arandela Plana"/>
    <s v="1.4.05.08 | Tornillería"/>
    <s v="APL-1/2"/>
    <s v="ARANDELA PLANA 1/2 ZINCADA"/>
    <n v="16"/>
    <m/>
    <m/>
    <n v="16"/>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7"/>
    <d v="2024-06-06T00:00:00"/>
    <x v="747"/>
    <d v="2024-06-06T00:00:00"/>
    <d v="2024-06-06T08:14:46"/>
    <s v="OP:2023-00438.019"/>
    <s v="REPROCESO POR ASENTAMIENTO PÓRTICOS Y TORRES CARGUE SILO VERTICAL Y BODEGAS"/>
    <s v="PUERTO BAHIA COLOMBIA DE URABA S.A [Antioquia]"/>
    <s v="Tuerca Hexágona Galvanizada"/>
    <s v="1.4.05.08 | Tornillería"/>
    <s v="TUE-HEX.112"/>
    <s v="TUERCA HEX Ø 1 1/2 GALVANIZADA A194 GRADO 2H"/>
    <n v="40"/>
    <m/>
    <m/>
    <n v="40"/>
    <s v="HUACAL"/>
    <s v="Transportador por: TRANSPORTES CONDOR ANDINO S.A. Placa: SJK256. Cédula Conductor: 5579706. Nombre Conductor: ALFONSO VELASQUEZ DUARTE. Celular Conductor: 0"/>
    <s v="TRANSPORTES CONDOR ANDINO S.A"/>
    <s v="VEREDA EL CANAL CORR NUEVA COLONIA, TURBO, ANTIOQUIA"/>
    <s v="TURBO"/>
    <s v="PAREDES VACA PEDRO LUIS"/>
    <s v="LINA PADILLA"/>
    <d v="2024-06-06T16:09:36"/>
    <x v="0"/>
    <n v="0"/>
  </r>
  <r>
    <s v="DS-24060029"/>
    <d v="2024-06-07T00:00:00"/>
    <x v="748"/>
    <d v="2024-06-06T00:00:00"/>
    <d v="2024-06-06T15:58:33"/>
    <s v="OP:2024-00307.002"/>
    <s v="TABLEROS Y COLUMNAS PARA TOVLA DE CARBON"/>
    <s v="ALIMENTOS FINCA S.A.S. [Bucaramanga]"/>
    <s v="Tuerca Hexágona Grado"/>
    <s v="1.4.05.08 | Tornillería"/>
    <s v="TUH-3/8-G8"/>
    <s v="TUERCA HEX 3/8 GRADO 8"/>
    <n v="24"/>
    <m/>
    <m/>
    <n v="24"/>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09:25:23"/>
    <x v="0"/>
    <n v="0"/>
  </r>
  <r>
    <s v="DS-24060029"/>
    <d v="2024-06-07T00:00:00"/>
    <x v="748"/>
    <d v="2024-06-06T00:00:00"/>
    <d v="2024-06-06T15:58:33"/>
    <s v="OP:2024-00307.002"/>
    <s v="TABLEROS Y COLUMNAS PARA TOVLA DE CARBON"/>
    <s v="ALIMENTOS FINCA S.A.S. [Bucaramanga]"/>
    <s v="Tuerca Milimétrica"/>
    <s v="1.4.05.08 | Tornillería"/>
    <s v="TUE-M-10X1.50"/>
    <s v="TUERCA M10 X PASO 1.50MM - FLANGE"/>
    <n v="250"/>
    <m/>
    <m/>
    <n v="250"/>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09:25:23"/>
    <x v="0"/>
    <n v="0"/>
  </r>
  <r>
    <s v="DS-24060029"/>
    <d v="2024-06-07T00:00:00"/>
    <x v="748"/>
    <d v="2024-06-06T00:00:00"/>
    <d v="2024-06-06T15:58:33"/>
    <s v="OP:2024-00307.002"/>
    <s v="TABLEROS Y COLUMNAS PARA TOVLA DE CARBON"/>
    <s v="ALIMENTOS FINCA S.A.S. [Bucaramanga]"/>
    <s v="Tornillo M"/>
    <s v="1.4.05.08 | Tornillería"/>
    <s v="TOR-M10X30"/>
    <s v="TORNILLO HEX M10 X 30MM - PASO 1.5MM - FLANGE"/>
    <n v="250"/>
    <m/>
    <m/>
    <n v="250"/>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09:25:23"/>
    <x v="0"/>
    <n v="0"/>
  </r>
  <r>
    <s v="DS-24060029"/>
    <d v="2024-06-07T00:00:00"/>
    <x v="748"/>
    <d v="2024-06-06T00:00:00"/>
    <d v="2024-06-06T15:58:33"/>
    <s v="OP:2024-00307.002"/>
    <s v="TABLEROS Y COLUMNAS PARA TOVLA DE CARBON"/>
    <s v="ALIMENTOS FINCA S.A.S. [Bucaramanga]"/>
    <s v="Tornillo Grado"/>
    <s v="1.4.05.08 | Tornillería"/>
    <s v="THE-3/8X2-G8"/>
    <s v="TORNILLO HEX 3/8 X 2 - GRADO 8"/>
    <n v="24"/>
    <m/>
    <m/>
    <n v="24"/>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09:25:23"/>
    <x v="0"/>
    <n v="0"/>
  </r>
  <r>
    <s v="DS-24060030"/>
    <d v="2024-06-07T00:00:00"/>
    <x v="749"/>
    <d v="2024-06-06T00:00:00"/>
    <d v="2024-06-06T14:36:01"/>
    <s v="OP:2024-00367.001"/>
    <s v="SUMINSTRO DE PERSONAL TECNICO ESPECIALISTA EN PELETIZADORA"/>
    <s v="VGR-ITALCOL DEL NORTE SAS [Los Patios]"/>
    <s v="Materiales y Suministros"/>
    <s v="1.4.55.20 | Materiales y Suministros"/>
    <s v="WYP-ALL.X80"/>
    <s v="ESTOPA WYPALL X - 80  ROLLO 80 PAÑOS DE 42 CM X 28 CM"/>
    <n v="1"/>
    <m/>
    <m/>
    <n v="1"/>
    <m/>
    <s v="Transportador por: ORDUZ SOLANO ANDRES MAURICIO. Placa: LHV206. Cédula Conductor: 1098657904. Nombre Conductor: ANDRES ORDUZ. Celular Conductor: 3153232564"/>
    <s v="ORDUZ SOLANO ANDRES MAURICIO"/>
    <s v="VDA AGUALINDA HACIENDA LOS VADOS LOS PATIOS"/>
    <s v="CÚCUTA"/>
    <s v="LIZARAZO MORENO EDWIN HORACIO"/>
    <s v="SERGIO RODRIGUEZ"/>
    <d v="2024-06-07T09:57:22"/>
    <x v="0"/>
    <n v="0"/>
  </r>
  <r>
    <s v="DS-24060030"/>
    <d v="2024-06-07T00:00:00"/>
    <x v="749"/>
    <d v="2024-06-06T00:00:00"/>
    <d v="2024-06-06T14:36:01"/>
    <s v="OP:2024-00367.001"/>
    <s v="SUMINSTRO DE PERSONAL TECNICO ESPECIALISTA EN PELETIZADORA"/>
    <s v="VGR-ITALCOL DEL NORTE SAS [Los Patios]"/>
    <s v="Elementos de Protección"/>
    <s v="1.4.55.12 | Materiales y Suministros para MO"/>
    <s v="MAS-DES.KN5"/>
    <s v="MASCARILLA DESECHABLE N95 - 5 CAPAS"/>
    <n v="6"/>
    <m/>
    <m/>
    <n v="6"/>
    <m/>
    <s v="Transportador por: ORDUZ SOLANO ANDRES MAURICIO. Placa: LHV206. Cédula Conductor: 1098657904. Nombre Conductor: ANDRES ORDUZ. Celular Conductor: 3153232564"/>
    <s v="ORDUZ SOLANO ANDRES MAURICIO"/>
    <s v="VDA AGUALINDA HACIENDA LOS VADOS LOS PATIOS"/>
    <s v="CÚCUTA"/>
    <s v="LIZARAZO MORENO EDWIN HORACIO"/>
    <s v="SERGIO RODRIGUEZ"/>
    <d v="2024-06-07T09:57:22"/>
    <x v="0"/>
    <n v="0"/>
  </r>
  <r>
    <s v="DS-24060030"/>
    <d v="2024-06-07T00:00:00"/>
    <x v="749"/>
    <d v="2024-06-06T00:00:00"/>
    <d v="2024-06-06T14:36:01"/>
    <s v="OP:2024-00367.001"/>
    <s v="SUMINSTRO DE PERSONAL TECNICO ESPECIALISTA EN PELETIZADORA"/>
    <s v="VGR-ITALCOL DEL NORTE SAS [Los Patios]"/>
    <s v="Materiales y Suministros"/>
    <s v="1.4.55.20 | Materiales y Suministros"/>
    <s v="LUB-ANT.8ONZ"/>
    <s v="LUBRICANTE PENETRANTE AFLOJADOR DE TUERCAS Y TORNILLOS ANTIOXIDANTE X 8 ONZAS REF: REST PI Ref: REST PI"/>
    <n v="2"/>
    <m/>
    <m/>
    <n v="2"/>
    <m/>
    <s v="Transportador por: ORDUZ SOLANO ANDRES MAURICIO. Placa: LHV206. Cédula Conductor: 1098657904. Nombre Conductor: ANDRES ORDUZ. Celular Conductor: 3153232564"/>
    <s v="ORDUZ SOLANO ANDRES MAURICIO"/>
    <s v="VDA AGUALINDA HACIENDA LOS VADOS LOS PATIOS"/>
    <s v="CÚCUTA"/>
    <s v="LIZARAZO MORENO EDWIN HORACIO"/>
    <s v="SERGIO RODRIGUEZ"/>
    <d v="2024-06-07T09:57:22"/>
    <x v="0"/>
    <n v="0"/>
  </r>
  <r>
    <s v="DS-24060030"/>
    <d v="2024-06-07T00:00:00"/>
    <x v="749"/>
    <d v="2024-06-06T00:00:00"/>
    <d v="2024-06-06T14:36:01"/>
    <s v="OP:2024-00367.001"/>
    <s v="SUMINSTRO DE PERSONAL TECNICO ESPECIALISTA EN PELETIZADORA"/>
    <s v="VGR-ITALCOL DEL NORTE SAS [Los Patios]"/>
    <s v="Guantes"/>
    <s v="1.4.55.12 | Materiales y Suministros para MO"/>
    <s v="GUA-POL.G40.9"/>
    <s v="GUANTE G40 POLIURETANO MANTENIMIENTO # 9"/>
    <n v="4"/>
    <m/>
    <m/>
    <n v="4"/>
    <m/>
    <s v="Transportador por: ORDUZ SOLANO ANDRES MAURICIO. Placa: LHV206. Cédula Conductor: 1098657904. Nombre Conductor: ANDRES ORDUZ. Celular Conductor: 3153232564"/>
    <s v="ORDUZ SOLANO ANDRES MAURICIO"/>
    <s v="VDA AGUALINDA HACIENDA LOS VADOS LOS PATIOS"/>
    <s v="CÚCUTA"/>
    <s v="LIZARAZO MORENO EDWIN HORACIO"/>
    <s v="SERGIO RODRIGUEZ"/>
    <d v="2024-06-07T09:57:22"/>
    <x v="0"/>
    <n v="0"/>
  </r>
  <r>
    <s v="DS-24060030"/>
    <d v="2024-06-07T00:00:00"/>
    <x v="749"/>
    <d v="2024-06-06T00:00:00"/>
    <d v="2024-06-06T14:36:01"/>
    <s v="OP:2024-00367.001"/>
    <s v="SUMINSTRO DE PERSONAL TECNICO ESPECIALISTA EN PELETIZADORA"/>
    <s v="VGR-ITALCOL DEL NORTE SAS [Los Patios]"/>
    <s v="Elementos de Protección"/>
    <s v="1.4.55.12 | Materiales y Suministros para MO"/>
    <s v="GAF-TRA.SPYFLEX"/>
    <s v="GAFAS ANTIEMPAÑANTES TRANSPARENTES REF. SPYFLEX Ref: 352451600040"/>
    <n v="2"/>
    <m/>
    <m/>
    <n v="2"/>
    <m/>
    <s v="Transportador por: ORDUZ SOLANO ANDRES MAURICIO. Placa: LHV206. Cédula Conductor: 1098657904. Nombre Conductor: ANDRES ORDUZ. Celular Conductor: 3153232564"/>
    <s v="ORDUZ SOLANO ANDRES MAURICIO"/>
    <s v="VDA AGUALINDA HACIENDA LOS VADOS LOS PATIOS"/>
    <s v="CÚCUTA"/>
    <s v="LIZARAZO MORENO EDWIN HORACIO"/>
    <s v="SERGIO RODRIGUEZ"/>
    <d v="2024-06-07T09:57:22"/>
    <x v="0"/>
    <n v="0"/>
  </r>
  <r>
    <s v="DS-24060032"/>
    <d v="2024-06-07T00:00:00"/>
    <x v="750"/>
    <d v="2024-06-06T00:00:00"/>
    <d v="2024-06-06T12:41:19"/>
    <s v="OP:2024-00366.002"/>
    <s v="ISUMOS Y CONSUMIBLES"/>
    <s v="ALIMENTOS FINCA S.A.S. [Bucaramanga]"/>
    <s v="Materiales y Suministros"/>
    <s v="1.4.55.20 | Materiales y Suministros"/>
    <s v="WYP-ALL.X80"/>
    <s v="ESTOPA WYPALL X - 80  ROLLO 80 PAÑOS DE 42 CM X 28 CM"/>
    <n v="1"/>
    <m/>
    <m/>
    <n v="1"/>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0"/>
    <d v="2024-06-06T00:00:00"/>
    <d v="2024-06-06T12:41:19"/>
    <s v="OP:2024-00366.002"/>
    <s v="ISUMOS Y CONSUMIBLES"/>
    <s v="ALIMENTOS FINCA S.A.S. [Bucaramanga]"/>
    <s v="Soldadura 7018"/>
    <s v="1.4.05.07 | Soldadura"/>
    <s v="SOL-7018-1/8"/>
    <s v="SOLDADURA 7018 1/8 WEST ARCO WEST ARCO"/>
    <n v="12"/>
    <m/>
    <m/>
    <n v="12"/>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0"/>
    <d v="2024-06-06T00:00:00"/>
    <d v="2024-06-06T12:41:19"/>
    <s v="OP:2024-00366.002"/>
    <s v="ISUMOS Y CONSUMIBLES"/>
    <s v="ALIMENTOS FINCA S.A.S. [Bucaramanga]"/>
    <s v="Soldadura 6010"/>
    <s v="1.4.05.07 | Soldadura"/>
    <s v="SOL-6010-1/8"/>
    <s v="SOLDADURA 6010 1/8 WEST ARCO WEST ARCO"/>
    <n v="25"/>
    <m/>
    <m/>
    <n v="25"/>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0"/>
    <d v="2024-06-06T00:00:00"/>
    <d v="2024-06-06T12:41:19"/>
    <s v="OP:2024-00366.002"/>
    <s v="ISUMOS Y CONSUMIBLES"/>
    <s v="ALIMENTOS FINCA S.A.S. [Bucaramanga]"/>
    <s v="Elementos de Protección"/>
    <s v="1.4.55.12 | Materiales y Suministros para MO"/>
    <s v="MAS-DES.KN5"/>
    <s v="MASCARILLA DESECHABLE N95 - 5 CAPAS"/>
    <n v="30"/>
    <m/>
    <m/>
    <n v="30"/>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0"/>
    <d v="2024-06-06T00:00:00"/>
    <d v="2024-06-06T12:41:19"/>
    <s v="OP:2024-00366.002"/>
    <s v="ISUMOS Y CONSUMIBLES"/>
    <s v="ALIMENTOS FINCA S.A.S. [Bucaramanga]"/>
    <s v="Materiales y Suministros"/>
    <s v="1.4.55.20 | Materiales y Suministros"/>
    <s v="LUB-ANT.8ONZ"/>
    <s v="LUBRICANTE PENETRANTE AFLOJADOR DE TUERCAS Y TORNILLOS ANTIOXIDANTE X 8 ONZAS REF: REST PI Ref: REST PI"/>
    <n v="2"/>
    <m/>
    <m/>
    <n v="2"/>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0"/>
    <d v="2024-06-06T00:00:00"/>
    <d v="2024-06-06T12:41:19"/>
    <s v="OP:2024-00366.002"/>
    <s v="ISUMOS Y CONSUMIBLES"/>
    <s v="ALIMENTOS FINCA S.A.S. [Bucaramanga]"/>
    <s v="Guantes"/>
    <s v="1.4.55.12 | Materiales y Suministros para MO"/>
    <s v="GUA-POL.G40.9"/>
    <s v="GUANTE G40 POLIURETANO MANTENIMIENTO # 9"/>
    <n v="10"/>
    <m/>
    <m/>
    <n v="10"/>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0"/>
    <d v="2024-06-06T00:00:00"/>
    <d v="2024-06-06T12:41:19"/>
    <s v="OP:2024-00366.002"/>
    <s v="ISUMOS Y CONSUMIBLES"/>
    <s v="ALIMENTOS FINCA S.A.S. [Bucaramanga]"/>
    <s v="Guantes"/>
    <s v="1.4.55.12 | Materiales y Suministros para MO"/>
    <s v="GUA-LAR.TIP.ING.LAR"/>
    <s v="GUANTE TIPO INGENIERO EN VAQUETA LARGO"/>
    <n v="12"/>
    <m/>
    <m/>
    <n v="12"/>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0"/>
    <d v="2024-06-06T00:00:00"/>
    <d v="2024-06-06T12:41:19"/>
    <s v="OP:2024-00366.002"/>
    <s v="ISUMOS Y CONSUMIBLES"/>
    <s v="ALIMENTOS FINCA S.A.S. [Bucaramanga]"/>
    <s v="Disco Varios"/>
    <s v="1.4.55.20 | Materiales y Suministros"/>
    <s v="DIS-FLA.4.1/2X7/8.GR.INT"/>
    <s v="DISCO FLAP 4 1/2&quot; X 7/8&quot; GRANO 60 BOSH"/>
    <n v="15"/>
    <m/>
    <m/>
    <n v="15"/>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0"/>
    <d v="2024-06-06T00:00:00"/>
    <d v="2024-06-06T12:41:19"/>
    <s v="OP:2024-00366.002"/>
    <s v="ISUMOS Y CONSUMIBLES"/>
    <s v="ALIMENTOS FINCA S.A.S. [Bucaramanga]"/>
    <s v="Disco de Pulir"/>
    <s v="1.4.55.20 | Materiales y Suministros"/>
    <s v="DISCO-PULIR-4"/>
    <s v="DISCO DESBASTE 4 1/2&quot; X 1/4&quot; X 7/8&quot; A24T TIPO 27 REF: CLAVE 904 Ref: CLAVE 904"/>
    <n v="5"/>
    <m/>
    <m/>
    <n v="5"/>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0"/>
    <d v="2024-06-06T00:00:00"/>
    <d v="2024-06-06T12:41:19"/>
    <s v="OP:2024-00366.002"/>
    <s v="ISUMOS Y CONSUMIBLES"/>
    <s v="ALIMENTOS FINCA S.A.S. [Bucaramanga]"/>
    <s v="Disco de Corte"/>
    <s v="1.4.55.20 | Materiales y Suministros"/>
    <s v="DISCO-CORTE-4 1"/>
    <s v="DISCO CORTE 4 1/2&quot; X 1/16&quot; X 7/8&quot; A46T TIPO 1 Ref: CLAVE 422"/>
    <n v="40"/>
    <m/>
    <m/>
    <n v="40"/>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0"/>
    <d v="2024-06-06T00:00:00"/>
    <d v="2024-06-06T12:41:19"/>
    <s v="OP:2024-00366.002"/>
    <s v="ISUMOS Y CONSUMIBLES"/>
    <s v="ALIMENTOS FINCA S.A.S. [Bucaramanga]"/>
    <s v="Disco de Corte"/>
    <s v="1.4.55.20 | Materiales y Suministros"/>
    <s v="DISCO-CORTE-4 1"/>
    <s v="DISCO CORTE 4 1/2&quot; X 1/16&quot; X 7/8&quot; A46T TIPO 1 Ref: CLAVE 422"/>
    <n v="50"/>
    <m/>
    <m/>
    <n v="50"/>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0"/>
    <d v="2024-06-06T00:00:00"/>
    <d v="2024-06-06T12:41:19"/>
    <s v="OP:2024-00366.002"/>
    <s v="ISUMOS Y CONSUMIBLES"/>
    <s v="ALIMENTOS FINCA S.A.S. [Bucaramanga]"/>
    <s v="Disco de Corte"/>
    <s v="1.4.55.20 | Materiales y Suministros"/>
    <s v="DISCO-CORTE-1/1"/>
    <s v="DISCO CORTE 7&quot; X 1/16&quot; X 7/8&quot; A46T TIPO 42 ABRACOL Ref: CLAVE 443"/>
    <n v="30"/>
    <m/>
    <m/>
    <n v="30"/>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1"/>
    <d v="2024-06-06T00:00:00"/>
    <d v="2024-06-06T15:21:55"/>
    <s v="OP:2024-00366.002"/>
    <s v="ISUMOS Y CONSUMIBLES"/>
    <s v="ALIMENTOS FINCA S.A.S. [Bucaramanga]"/>
    <s v="Disco Varios"/>
    <s v="1.4.55.20 | Materiales y Suministros"/>
    <s v="DISCO-3M-6-80"/>
    <s v="DISCO 3M 6&quot; ASPIRACION LIMPIA GRANO 80 3M"/>
    <n v="15"/>
    <m/>
    <m/>
    <n v="15"/>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1"/>
    <d v="2024-06-06T00:00:00"/>
    <d v="2024-06-06T15:21:55"/>
    <s v="OP:2024-00366.002"/>
    <s v="ISUMOS Y CONSUMIBLES"/>
    <s v="ALIMENTOS FINCA S.A.S. [Bucaramanga]"/>
    <s v="Disco Varios"/>
    <s v="1.4.55.20 | Materiales y Suministros"/>
    <s v="DISCO-3M-6-180"/>
    <s v="DISCO 3M 6&quot; ASPIRACION LIMPIA GRANO 180 3M"/>
    <n v="15"/>
    <m/>
    <m/>
    <n v="15"/>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1"/>
    <d v="2024-06-06T00:00:00"/>
    <d v="2024-06-06T15:21:55"/>
    <s v="OP:2024-00366.002"/>
    <s v="ISUMOS Y CONSUMIBLES"/>
    <s v="ALIMENTOS FINCA S.A.S. [Bucaramanga]"/>
    <s v="Materiales y Suministros"/>
    <s v="1.4.55.20 | Materiales y Suministros"/>
    <s v="BRO-CHA.2&quot;"/>
    <s v="BROCHA 2&quot; - MARCA LA MONA"/>
    <n v="4"/>
    <m/>
    <m/>
    <n v="4"/>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2"/>
    <d v="2024-06-07T00:00:00"/>
    <d v="2024-06-06T15:55:33"/>
    <s v="OP:2024-00366.002"/>
    <s v="ISUMOS Y CONSUMIBLES"/>
    <s v="ALIMENTOS FINCA S.A.S. [Bucaramanga]"/>
    <s v="Consumible Maquinaria y Equipos"/>
    <s v="1.4.55.20 | Materiales y Suministros"/>
    <s v="TOB-DUR.220854"/>
    <s v="TOBERA DURAMAX PMX 65A/85A/105A REF. 220854"/>
    <n v="1"/>
    <m/>
    <m/>
    <n v="1"/>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2"/>
    <d v="2024-06-07T00:00:00"/>
    <d v="2024-06-06T15:55:33"/>
    <s v="OP:2024-00366.002"/>
    <s v="ISUMOS Y CONSUMIBLES"/>
    <s v="ALIMENTOS FINCA S.A.S. [Bucaramanga]"/>
    <s v="Pintura Diversos"/>
    <s v="1.4.05.05 | Pintura"/>
    <s v="PIN-THINNER"/>
    <s v="THINER"/>
    <n v="2"/>
    <m/>
    <m/>
    <n v="2"/>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2"/>
    <d v="2024-06-07T00:00:00"/>
    <d v="2024-06-06T15:55:33"/>
    <s v="OP:2024-00366.002"/>
    <s v="ISUMOS Y CONSUMIBLES"/>
    <s v="ALIMENTOS FINCA S.A.S. [Bucaramanga]"/>
    <s v="Materiales y Suministros"/>
    <s v="1.4.55.20 | Materiales y Suministros"/>
    <s v="MAS-POL.P1500"/>
    <s v="MASILLA POLIESTER P1500  - CON ENDURECEDOR Ref: 010826"/>
    <n v="1"/>
    <m/>
    <m/>
    <n v="1"/>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2"/>
    <d v="2024-06-07T00:00:00"/>
    <d v="2024-06-06T15:55:33"/>
    <s v="OP:2024-00366.002"/>
    <s v="ISUMOS Y CONSUMIBLES"/>
    <s v="ALIMENTOS FINCA S.A.S. [Bucaramanga]"/>
    <s v="Herramienta Desechable"/>
    <s v="1.4.55.15 | Herramienta Desechable"/>
    <s v="ESC-100.220992.ANT.DURAMAX"/>
    <s v="ESCUDO 100 AMPERIOS PARA ANTORCHA DURAMAX PLASMA REF. 220992"/>
    <n v="2"/>
    <m/>
    <m/>
    <n v="2"/>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2"/>
    <d v="2024-06-07T00:00:00"/>
    <d v="2024-06-06T15:55:33"/>
    <s v="OP:2024-00366.002"/>
    <s v="ISUMOS Y CONSUMIBLES"/>
    <s v="ALIMENTOS FINCA S.A.S. [Bucaramanga]"/>
    <s v="Consumible Maquinaria y Equipos"/>
    <s v="1.4.55.20 | Materiales y Suministros"/>
    <s v="ELE-PLA.220842"/>
    <s v="ELECTRODO PARA PLASMA PMX 1650 REF. 220842"/>
    <n v="6"/>
    <m/>
    <m/>
    <n v="6"/>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2"/>
    <d v="2024-06-07T00:00:00"/>
    <x v="752"/>
    <d v="2024-06-07T00:00:00"/>
    <d v="2024-06-06T15:55:33"/>
    <s v="OP:2024-00366.002"/>
    <s v="ISUMOS Y CONSUMIBLES"/>
    <s v="ALIMENTOS FINCA S.A.S. [Bucaramanga]"/>
    <s v="Consumible Maquinaria y Equipos"/>
    <s v="1.4.55.20 | Materiales y Suministros"/>
    <s v="BOG-PLA.220990"/>
    <s v="BOQUILLA PLASMA PMX 1650 REF. 220990 Ref: SKU 228797"/>
    <n v="6"/>
    <m/>
    <m/>
    <n v="6"/>
    <m/>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06-07T12:26:57"/>
    <x v="0"/>
    <n v="0"/>
  </r>
  <r>
    <s v="DS-24060038"/>
    <d v="2024-06-08T00:00:00"/>
    <x v="748"/>
    <d v="2024-06-06T00:00:00"/>
    <d v="2024-06-06T15:58:33"/>
    <s v="OP:2024-00307.002"/>
    <s v="TABLEROS Y COLUMNAS PARA TOVLA DE CARBON"/>
    <s v="ALIMENTOS FINCA S.A.S. [Bucaramanga]"/>
    <s v="Copa"/>
    <s v="1.4.55.15 | Herramienta Desechable"/>
    <s v="COP-MAG.3/8"/>
    <s v="COPA MAGNETICA 3/8&quot;"/>
    <n v="1"/>
    <m/>
    <m/>
    <n v="1"/>
    <s v="ENTREGAR EN FINCA BUCARAMAGNA AL SEÑOR HELI CASTRO"/>
    <s v="Transportador por: CASTRO JIMENEZ HELI. Placa: 0. Cédula Conductor: 13542619. Nombre Conductor: HELI CASTRO. Celular Conductor: 3188341913"/>
    <s v="CASTRO JIMENEZ HELI"/>
    <s v="KM 3 VIA PALENQUE CAFE MADRID"/>
    <s v="BUCARAMANGA"/>
    <s v="LIZARAZO MORENO EDWIN HORACIO"/>
    <s v="SERGIO RODRIGUEZ"/>
    <d v="2024-06-08T08:54:47"/>
    <x v="0"/>
    <n v="0"/>
  </r>
  <r>
    <s v="DS-24060038"/>
    <d v="2024-06-08T00:00:00"/>
    <x v="748"/>
    <d v="2024-06-06T00:00:00"/>
    <d v="2024-06-06T15:58:33"/>
    <s v="OP:2024-00307.002"/>
    <s v="TABLEROS Y COLUMNAS PARA TOVLA DE CARBON"/>
    <s v="ALIMENTOS FINCA S.A.S. [Bucaramanga]"/>
    <s v="Varios Diversos"/>
    <s v="1.4.05.10 | Varios"/>
    <s v="CIN-ASF.20"/>
    <s v="CINTA ASFALTICA X 20 CMS DE ANCHO X 10 METROS"/>
    <n v="4"/>
    <m/>
    <m/>
    <n v="4"/>
    <s v="ENTREGAR EN FINCA BUCARAMAGNA AL SEÑOR HELI CASTRO"/>
    <s v="Transportador por: CASTRO JIMENEZ HELI. Placa: 0. Cédula Conductor: 13542619. Nombre Conductor: HELI CASTRO. Celular Conductor: 3188341913"/>
    <s v="CASTRO JIMENEZ HELI"/>
    <s v="KM 3 VIA PALENQUE CAFE MADRID"/>
    <s v="BUCARAMANGA"/>
    <s v="LIZARAZO MORENO EDWIN HORACIO"/>
    <s v="SERGIO RODRIGUEZ"/>
    <d v="2024-06-08T08:54:47"/>
    <x v="0"/>
    <n v="0"/>
  </r>
  <r>
    <s v="DS-24060038"/>
    <d v="2024-06-08T00:00:00"/>
    <x v="753"/>
    <d v="2024-06-08T00:00:00"/>
    <d v="2024-06-08T08:06:44"/>
    <s v="OP:2024-00307.002"/>
    <s v="TABLEROS Y COLUMNAS PARA TOVLA DE CARBON"/>
    <s v="ALIMENTOS FINCA S.A.S. [Bucaramanga]"/>
    <s v="Mangueras Neumáticas"/>
    <s v="1.4.05.17 | Neumático"/>
    <s v="MAN-NEU-10MM"/>
    <s v="MANGUERA NEUMATICA Ø 10 MM OD"/>
    <n v="30"/>
    <m/>
    <m/>
    <n v="30"/>
    <m/>
    <s v="Transportador por: CASTRO JIMENEZ HELI. Placa: 0. Cédula Conductor: 13542619. Nombre Conductor: HELI CASTRO. Celular Conductor: 3188341913"/>
    <s v="CASTRO JIMENEZ HELI"/>
    <s v="KM 3 VIA PALENQUE CAFE MADRID"/>
    <s v="BUCARAMANGA"/>
    <s v="LIZARAZO MORENO EDWIN HORACIO"/>
    <s v="SERGIO RODRIGUEZ"/>
    <d v="2024-06-08T08:54:47"/>
    <x v="1"/>
    <n v="1"/>
  </r>
  <r>
    <s v="DS-24060042"/>
    <d v="2024-06-08T00:00:00"/>
    <x v="733"/>
    <d v="2024-06-04T00:00:00"/>
    <d v="2024-06-04T10:01:08"/>
    <s v="OP:2024-00307.002"/>
    <s v="TABLEROS Y COLUMNAS PARA TOVLA DE CARBON"/>
    <s v="ALIMENTOS FINCA S.A.S. [Bucaramanga]"/>
    <s v="Copa"/>
    <s v="1.4.55.15 | Herramienta Desechable"/>
    <s v="COP-IMP.9/16X1/2"/>
    <s v="COPA DE IMPACTO 9/16&quot; X 1/2&quot; LARGA TIPO PESADO"/>
    <n v="1"/>
    <m/>
    <m/>
    <n v="1"/>
    <m/>
    <s v="Transportador por: CASTRO JIMENEZ HELI. Placa: 0. Cédula Conductor: 13542619. Nombre Conductor: HELI CASTRO. Celular Conductor: 3188341913"/>
    <s v="CASTRO JIMENEZ HELI"/>
    <s v="KM 3 VIA PALENQUE CAFE MADRID"/>
    <s v="BUCARAMANGA"/>
    <s v="LIZARAZO MORENO EDWIN HORACIO"/>
    <s v="SERGIO RODRIGUEZ"/>
    <d v="2024-06-08T12:01:43"/>
    <x v="0"/>
    <n v="1"/>
  </r>
  <r>
    <s v="DS-24060042"/>
    <d v="2024-06-08T00:00:00"/>
    <x v="754"/>
    <d v="2024-06-08T00:00:00"/>
    <d v="2024-06-08T09:09:06"/>
    <s v="OP:2024-00366.002"/>
    <s v="ISUMOS Y CONSUMIBLES"/>
    <s v="ALIMENTOS FINCA S.A.S. [Bucaramanga]"/>
    <s v="Varios Diversos"/>
    <s v="1.4.05.10 | Varios"/>
    <s v="VIS-LAM.ACRX150"/>
    <s v="VISOR EN LAMINA ACRILICO Ø 150 MM"/>
    <n v="2"/>
    <m/>
    <m/>
    <n v="2"/>
    <m/>
    <s v="Transportador por: CASTRO JIMENEZ HELI. Placa: 0. Cédula Conductor: 13542619. Nombre Conductor: HELI CASTRO. Celular Conductor: 3188341913"/>
    <s v="CASTRO JIMENEZ HELI"/>
    <s v="KM 3 VIA PALENQUE CAFE MADRID"/>
    <s v="BUCARAMANGA"/>
    <s v="LIZARAZO MORENO EDWIN HORACIO"/>
    <s v="SERGIO RODRIGUEZ"/>
    <d v="2024-06-08T12:01:43"/>
    <x v="0"/>
    <n v="0"/>
  </r>
  <r>
    <s v="DS-24060042"/>
    <d v="2024-06-08T00:00:00"/>
    <x v="754"/>
    <d v="2024-06-08T00:00:00"/>
    <d v="2024-06-08T09:09:06"/>
    <s v="OP:2024-00366.002"/>
    <s v="ISUMOS Y CONSUMIBLES"/>
    <s v="ALIMENTOS FINCA S.A.S. [Bucaramanga]"/>
    <s v="Tuerca Hexágona Zincada"/>
    <s v="1.4.05.08 | Tornillería"/>
    <s v="TUH-1/4"/>
    <s v="TUERCA HEX 1/4 ZINCADA"/>
    <n v="12"/>
    <m/>
    <m/>
    <n v="12"/>
    <m/>
    <s v="Transportador por: CASTRO JIMENEZ HELI. Placa: 0. Cédula Conductor: 13542619. Nombre Conductor: HELI CASTRO. Celular Conductor: 3188341913"/>
    <s v="CASTRO JIMENEZ HELI"/>
    <s v="KM 3 VIA PALENQUE CAFE MADRID"/>
    <s v="BUCARAMANGA"/>
    <s v="LIZARAZO MORENO EDWIN HORACIO"/>
    <s v="SERGIO RODRIGUEZ"/>
    <d v="2024-06-08T12:01:43"/>
    <x v="0"/>
    <n v="0"/>
  </r>
  <r>
    <s v="DS-24060042"/>
    <d v="2024-06-08T00:00:00"/>
    <x v="754"/>
    <d v="2024-06-08T00:00:00"/>
    <d v="2024-06-08T09:09:06"/>
    <s v="OP:2024-00366.002"/>
    <s v="ISUMOS Y CONSUMIBLES"/>
    <s v="ALIMENTOS FINCA S.A.S. [Bucaramanga]"/>
    <s v="Tornillo Hexágono"/>
    <s v="1.4.05.08 | Tornillería"/>
    <s v="THE-1/4X3/4"/>
    <s v="TORNILLO HEX 1/4 X 3/4 ZINCADO"/>
    <n v="12"/>
    <m/>
    <m/>
    <n v="12"/>
    <m/>
    <s v="Transportador por: CASTRO JIMENEZ HELI. Placa: 0. Cédula Conductor: 13542619. Nombre Conductor: HELI CASTRO. Celular Conductor: 3188341913"/>
    <s v="CASTRO JIMENEZ HELI"/>
    <s v="KM 3 VIA PALENQUE CAFE MADRID"/>
    <s v="BUCARAMANGA"/>
    <s v="LIZARAZO MORENO EDWIN HORACIO"/>
    <s v="SERGIO RODRIGUEZ"/>
    <d v="2024-06-08T12:01:43"/>
    <x v="0"/>
    <n v="0"/>
  </r>
  <r>
    <s v="DS-24060042"/>
    <d v="2024-06-08T00:00:00"/>
    <x v="754"/>
    <d v="2024-06-08T00:00:00"/>
    <d v="2024-06-08T09:09:06"/>
    <s v="OP:2024-00366.002"/>
    <s v="ISUMOS Y CONSUMIBLES"/>
    <s v="ALIMENTOS FINCA S.A.S. [Bucaramanga]"/>
    <s v="Varios Diversos"/>
    <s v="1.4.05.10 | Varios"/>
    <s v="LON-CAM-20CM"/>
    <s v="LONA CAMIONERA SUPER TRUCK X 20 CMS ANCHO"/>
    <n v="10"/>
    <m/>
    <m/>
    <n v="10"/>
    <m/>
    <s v="Transportador por: CASTRO JIMENEZ HELI. Placa: 0. Cédula Conductor: 13542619. Nombre Conductor: HELI CASTRO. Celular Conductor: 3188341913"/>
    <s v="CASTRO JIMENEZ HELI"/>
    <s v="KM 3 VIA PALENQUE CAFE MADRID"/>
    <s v="BUCARAMANGA"/>
    <s v="LIZARAZO MORENO EDWIN HORACIO"/>
    <s v="SERGIO RODRIGUEZ"/>
    <d v="2024-06-08T12:01:43"/>
    <x v="0"/>
    <n v="0"/>
  </r>
  <r>
    <s v="DS-24060045"/>
    <d v="2024-06-11T00:00:00"/>
    <x v="755"/>
    <d v="2024-06-11T00:00:00"/>
    <d v="2024-06-11T07:32:24"/>
    <s v="OP:2023-00065.017"/>
    <s v="MEZCLADORA CON DOBLE EJE DE PALETAS MZPD 12.000 LTS. NO INCLUYE UNIDAD MOTRIZ."/>
    <s v="BBVA COLOMBIA / BANCO BILBAO VIZCAYA ARGENTARIA COLOMBIA S.A. [Bogotá D.C]"/>
    <s v="Tuerca Hexágona Zincada"/>
    <s v="1.4.05.08 | Tornillería"/>
    <s v="TUH-5/16"/>
    <s v="TUERCA HEX 5/16 ZINCADA"/>
    <n v="50"/>
    <m/>
    <m/>
    <n v="5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uerca Hexágona Grado"/>
    <s v="1.4.05.08 | Tornillería"/>
    <s v="TUH-1-G5"/>
    <s v="TUERCA HEX 1 GRADO 5"/>
    <n v="6"/>
    <m/>
    <m/>
    <n v="6"/>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uerca Hexágona Zincada"/>
    <s v="1.4.05.08 | Tornillería"/>
    <s v="TUH-1/4"/>
    <s v="TUERCA HEX 1/4 ZINCADA"/>
    <n v="35"/>
    <m/>
    <m/>
    <n v="35"/>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uerca Hexágona Grado"/>
    <s v="1.4.05.08 | Tornillería"/>
    <s v="TUH-1/2-GRADO5"/>
    <s v="TUERCA HEX 1/2 GRADO 5"/>
    <n v="55"/>
    <m/>
    <m/>
    <n v="55"/>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uerca de Seguridad"/>
    <s v="1.4.05.08 | Tornillería"/>
    <s v="TUE-SEG-1/2"/>
    <s v="TUERCA DE SEGURIDAD 1/2 ZINCADA"/>
    <n v="82"/>
    <m/>
    <m/>
    <n v="82"/>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uerca de Seguridad"/>
    <s v="1.4.05.08 | Tornillería"/>
    <s v="TUE-SEG-1/2"/>
    <s v="TUERCA DE SEGURIDAD 1/2 ZINCADA"/>
    <n v="16"/>
    <m/>
    <m/>
    <n v="16"/>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uerca de Seguridad"/>
    <s v="1.4.05.08 | Tornillería"/>
    <s v="TUE-SEG-1"/>
    <s v="TUERCA DE SEGURIDAD 1 ZINCADA"/>
    <n v="24"/>
    <m/>
    <m/>
    <n v="24"/>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uerca de Seguridad"/>
    <s v="1.4.05.08 | Tornillería"/>
    <s v="TUE-SEG-1"/>
    <s v="TUERCA DE SEGURIDAD 1 ZINCADA"/>
    <n v="4"/>
    <m/>
    <m/>
    <n v="4"/>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Prisionero Cabeza Cuadrada"/>
    <s v="1.4.05.08 | Tornillería"/>
    <s v="TPR-1/2X1 1/4CC"/>
    <s v="TORNILLO PRISIONERO 1/2 X 1 1/4 CABEZA CUADRADA"/>
    <n v="6"/>
    <m/>
    <m/>
    <n v="6"/>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Hexágono"/>
    <s v="1.4.05.08 | Tornillería"/>
    <s v="THE-5/16X3/4"/>
    <s v="TORNILLO HEX 5/16 X 3/4 ZINCADO"/>
    <n v="30"/>
    <m/>
    <m/>
    <n v="3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Hexágono"/>
    <s v="1.4.05.08 | Tornillería"/>
    <s v="THE-5/16X1"/>
    <s v="TORNILLO HEX 5/16 X 1 ZINCADO"/>
    <n v="50"/>
    <m/>
    <m/>
    <n v="5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Grado"/>
    <s v="1.4.05.08 | Tornillería"/>
    <s v="THE-3/8X1-G5"/>
    <s v="TORNILLO HEX 3/8 X 1 - GRADO 5"/>
    <n v="50"/>
    <m/>
    <m/>
    <n v="5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Hexágono"/>
    <s v="1.4.05.08 | Tornillería"/>
    <s v="THE-3/8X1 1/4"/>
    <s v="TORNILLO HEX 3/8 X 1 1/4 ZINCADO"/>
    <n v="20"/>
    <m/>
    <m/>
    <n v="2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Hexágono"/>
    <s v="1.4.05.08 | Tornillería"/>
    <s v="THE-3/8X1"/>
    <s v="TORNILLO HEX 3/8 X 1 ZINCADO"/>
    <n v="20"/>
    <m/>
    <m/>
    <n v="2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Hexágono"/>
    <s v="1.4.05.08 | Tornillería"/>
    <s v="THE-3/8X1"/>
    <s v="TORNILLO HEX 3/8 X 1 ZINCADO"/>
    <n v="2"/>
    <m/>
    <m/>
    <n v="2"/>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Hexágono"/>
    <s v="1.4.05.08 | Tornillería"/>
    <s v="THE-1/4X3/4"/>
    <s v="TORNILLO HEX 1/4 X 3/4 ZINCADO"/>
    <n v="30"/>
    <m/>
    <m/>
    <n v="3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Hexágono"/>
    <s v="1.4.05.08 | Tornillería"/>
    <s v="THE-1/4X1/2"/>
    <s v="TORNILLO HEX 1/4 X 1/2 ZINCADO"/>
    <n v="60"/>
    <m/>
    <m/>
    <n v="6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Grado"/>
    <s v="1.4.05.08 | Tornillería"/>
    <s v="THE-1/2X2-G5"/>
    <s v="TORNILLO HEX 1/2 X 2 - GRADO 5"/>
    <n v="20"/>
    <m/>
    <m/>
    <n v="2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Grado"/>
    <s v="1.4.05.08 | Tornillería"/>
    <s v="THE-1/2X21/2-G5"/>
    <s v="TORNILLO HEX 1/2 X 2 1/2 - GRADO 5"/>
    <n v="20"/>
    <m/>
    <m/>
    <n v="2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Grado"/>
    <s v="1.4.05.08 | Tornillería"/>
    <s v="THE-1/2X1 1/2G5"/>
    <s v="TORNILLO HEX 1/2 X 1 1/2 - GRADO 5"/>
    <n v="40"/>
    <m/>
    <m/>
    <n v="4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Grado"/>
    <s v="1.4.05.08 | Tornillería"/>
    <s v="THE-1/2X1 1/2G5"/>
    <s v="TORNILLO HEX 1/2 X 1 1/2 - GRADO 5"/>
    <n v="16"/>
    <m/>
    <m/>
    <n v="16"/>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5"/>
    <d v="2024-06-11T00:00:00"/>
    <d v="2024-06-11T07:32:24"/>
    <s v="OP:2023-00065.017"/>
    <s v="MEZCLADORA CON DOBLE EJE DE PALETAS MZPD 12.000 LTS. NO INCLUYE UNIDAD MOTRIZ."/>
    <s v="BBVA COLOMBIA / BANCO BILBAO VIZCAYA ARGENTARIA COLOMBIA S.A. [Bogotá D.C]"/>
    <s v="Tornillo Hexágono"/>
    <s v="1.4.05.08 | Tornillería"/>
    <s v="THE-1/2X1 1/2"/>
    <s v="TORNILLO HEX 1/2 X 1 1/2 ZINCADO"/>
    <n v="90"/>
    <m/>
    <m/>
    <n v="90"/>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6"/>
    <d v="2024-06-11T00:00:00"/>
    <d v="2024-06-11T07:28:59"/>
    <s v="OP:2023-00556.001"/>
    <s v="MARCO DE  PARA SOPORTE PARA UNIDAD MOTRIZ POR PIÑONES Y CADENA"/>
    <s v="BBVA COLOMBIA / BANCO BILBAO VIZCAYA ARGENTARIA COLOMBIA S.A. [Bogotá D.C]"/>
    <s v="Tuerca Hexágona Zincada"/>
    <s v="1.4.05.08 | Tornillería"/>
    <s v="TUH-3/8"/>
    <s v="TUERCA HEX 3/8 ZINCADA"/>
    <n v="8"/>
    <m/>
    <m/>
    <n v="8"/>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6"/>
    <d v="2024-06-11T00:00:00"/>
    <d v="2024-06-11T07:28:59"/>
    <s v="OP:2023-00556.001"/>
    <s v="MARCO DE  PARA SOPORTE PARA UNIDAD MOTRIZ POR PIÑONES Y CADENA"/>
    <s v="BBVA COLOMBIA / BANCO BILBAO VIZCAYA ARGENTARIA COLOMBIA S.A. [Bogotá D.C]"/>
    <s v="Tuerca de Seguridad"/>
    <s v="1.4.05.08 | Tornillería"/>
    <s v="TUE-SEG-3/4"/>
    <s v="TUERCA DE SEGURIDAD 3/4 ZINCADA"/>
    <n v="6"/>
    <m/>
    <m/>
    <n v="6"/>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6"/>
    <d v="2024-06-11T00:00:00"/>
    <d v="2024-06-11T07:28:59"/>
    <s v="OP:2023-00556.001"/>
    <s v="MARCO DE  PARA SOPORTE PARA UNIDAD MOTRIZ POR PIÑONES Y CADENA"/>
    <s v="BBVA COLOMBIA / BANCO BILBAO VIZCAYA ARGENTARIA COLOMBIA S.A. [Bogotá D.C]"/>
    <s v="Tuerca de Seguridad"/>
    <s v="1.4.05.08 | Tornillería"/>
    <s v="TUE-SEG-3/4"/>
    <s v="TUERCA DE SEGURIDAD 3/4 ZINCADA"/>
    <n v="8"/>
    <m/>
    <m/>
    <n v="8"/>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6"/>
    <d v="2024-06-11T00:00:00"/>
    <d v="2024-06-11T07:28:59"/>
    <s v="OP:2023-00556.001"/>
    <s v="MARCO DE  PARA SOPORTE PARA UNIDAD MOTRIZ POR PIÑONES Y CADENA"/>
    <s v="BBVA COLOMBIA / BANCO BILBAO VIZCAYA ARGENTARIA COLOMBIA S.A. [Bogotá D.C]"/>
    <s v="Tornillo Hexágono"/>
    <s v="1.4.05.08 | Tornillería"/>
    <s v="THE-3/8X2"/>
    <s v="TORNILLO HEX 3/8 X 2  ZINCADO"/>
    <n v="8"/>
    <m/>
    <m/>
    <n v="8"/>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6"/>
    <d v="2024-06-11T00:00:00"/>
    <d v="2024-06-11T07:28:59"/>
    <s v="OP:2023-00556.001"/>
    <s v="MARCO DE  PARA SOPORTE PARA UNIDAD MOTRIZ POR PIÑONES Y CADENA"/>
    <s v="BBVA COLOMBIA / BANCO BILBAO VIZCAYA ARGENTARIA COLOMBIA S.A. [Bogotá D.C]"/>
    <s v="Tornillo Grado"/>
    <s v="1.4.05.08 | Tornillería"/>
    <s v="THE-3/4X2-G5"/>
    <s v="TORNILLO HEX 3/4 X 2 - GRADO 5"/>
    <n v="6"/>
    <m/>
    <m/>
    <n v="6"/>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6"/>
    <d v="2024-06-11T00:00:00"/>
    <d v="2024-06-11T07:28:59"/>
    <s v="OP:2023-00556.001"/>
    <s v="MARCO DE  PARA SOPORTE PARA UNIDAD MOTRIZ POR PIÑONES Y CADENA"/>
    <s v="BBVA COLOMBIA / BANCO BILBAO VIZCAYA ARGENTARIA COLOMBIA S.A. [Bogotá D.C]"/>
    <s v="Tornillo Grado"/>
    <s v="1.4.05.08 | Tornillería"/>
    <s v="THE-3/4X2-G5"/>
    <s v="TORNILLO HEX 3/4 X 2 - GRADO 5"/>
    <n v="8"/>
    <m/>
    <m/>
    <n v="8"/>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6"/>
    <d v="2024-06-11T00:00:00"/>
    <d v="2024-06-11T07:28:59"/>
    <s v="OP:2023-00556.001"/>
    <s v="MARCO DE  PARA SOPORTE PARA UNIDAD MOTRIZ POR PIÑONES Y CADENA"/>
    <s v="BBVA COLOMBIA / BANCO BILBAO VIZCAYA ARGENTARIA COLOMBIA S.A. [Bogotá D.C]"/>
    <s v="Arandela Plana"/>
    <s v="1.4.05.08 | Tornillería"/>
    <s v="APL-3/8"/>
    <s v="ARANDELA PLANA 3/8 ZINCADA"/>
    <n v="8"/>
    <m/>
    <m/>
    <n v="8"/>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6"/>
    <d v="2024-06-11T00:00:00"/>
    <d v="2024-06-11T07:28:59"/>
    <s v="OP:2023-00556.001"/>
    <s v="MARCO DE  PARA SOPORTE PARA UNIDAD MOTRIZ POR PIÑONES Y CADENA"/>
    <s v="BBVA COLOMBIA / BANCO BILBAO VIZCAYA ARGENTARIA COLOMBIA S.A. [Bogotá D.C]"/>
    <s v="Arandela Plana"/>
    <s v="1.4.05.08 | Tornillería"/>
    <s v="APL-3/4"/>
    <s v="ARANDELA PLANA 3/4 ZINCADA"/>
    <n v="6"/>
    <m/>
    <m/>
    <n v="6"/>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6"/>
    <d v="2024-06-11T00:00:00"/>
    <d v="2024-06-11T07:28:59"/>
    <s v="OP:2023-00556.001"/>
    <s v="MARCO DE  PARA SOPORTE PARA UNIDAD MOTRIZ POR PIÑONES Y CADENA"/>
    <s v="BBVA COLOMBIA / BANCO BILBAO VIZCAYA ARGENTARIA COLOMBIA S.A. [Bogotá D.C]"/>
    <s v="Arandela Plana"/>
    <s v="1.4.05.08 | Tornillería"/>
    <s v="APL-3/4"/>
    <s v="ARANDELA PLANA 3/4 ZINCADA"/>
    <n v="4"/>
    <m/>
    <m/>
    <n v="4"/>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5"/>
    <d v="2024-06-11T00:00:00"/>
    <x v="756"/>
    <d v="2024-06-11T00:00:00"/>
    <d v="2024-06-11T07:28:59"/>
    <s v="OP:2023-00556.001"/>
    <s v="MARCO DE  PARA SOPORTE PARA UNIDAD MOTRIZ POR PIÑONES Y CADENA"/>
    <s v="BBVA COLOMBIA / BANCO BILBAO VIZCAYA ARGENTARIA COLOMBIA S.A. [Bogotá D.C]"/>
    <s v="Arandela Plana"/>
    <s v="1.4.05.08 | Tornillería"/>
    <s v="APL-3/4"/>
    <s v="ARANDELA PLANA 3/4 ZINCADA"/>
    <n v="4"/>
    <m/>
    <m/>
    <n v="4"/>
    <s v="PQ-1"/>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LINA PADILLA"/>
    <d v="2024-06-11T11:42:41"/>
    <x v="0"/>
    <n v="0"/>
  </r>
  <r>
    <s v="DS-24060046"/>
    <d v="2024-06-11T00:00:00"/>
    <x v="757"/>
    <d v="2024-06-04T00:00:00"/>
    <d v="2024-05-30T16:01:02"/>
    <s v="OP:2024-00062.002"/>
    <s v="MONTAJE INGENIERO ALVARO CRISTANCHO"/>
    <s v="BBVA COLOMBIA / BANCO BILBAO VIZCAYA ARGENTARIA COLOMBIA S.A. [Bogotá D.C]"/>
    <s v="Anclaje Expansivo"/>
    <s v="1.4.05.08 | Tornillería"/>
    <s v="ANC-EXP.3/4"/>
    <s v="ANCLAJE EXPANSIVO 3/4 X 3 1/4"/>
    <n v="8"/>
    <m/>
    <m/>
    <n v="8"/>
    <s v="PQ-1"/>
    <s v="Transportador por: TRANSPORTES TERRESTRES DE CARGA LTDA [BUCARAMANGA]. Placa: SZK560. Cédula Conductor: 1005371608. Nombre Conductor: VESGA OSES JULIAN ANDRES. Celular Conductor: 3172943672"/>
    <s v="TRANSPORTES TERRESTRES DE CARGA LTDA"/>
    <s v="CR 9 72 21 P 7"/>
    <s v="BOGOTÁ. D.C."/>
    <s v="CRISTANCHO MOGOLLON ALVARO ANDRES"/>
    <s v="LINA PADILLA"/>
    <d v="2024-06-11T11:42:16"/>
    <x v="0"/>
    <n v="0"/>
  </r>
  <r>
    <s v="DS-24060046"/>
    <d v="2024-06-11T00:00:00"/>
    <x v="726"/>
    <d v="2024-06-04T00:00:00"/>
    <d v="2024-06-04T09:59:58"/>
    <s v="OP:2024-00062.001"/>
    <s v="MONTAJE INGENIERO MIGUEL DURAN"/>
    <s v="BBVA COLOMBIA / BANCO BILBAO VIZCAYA ARGENTARIA COLOMBIA S.A. [Bogotá D.C]"/>
    <s v="Broca"/>
    <s v="1.4.55.15 | Herramienta Desechable"/>
    <s v="BRO-SDS.5/8"/>
    <s v="BROCA PARA CONCRETO - SDS-PLUS  5/8 - 8&quot;"/>
    <n v="1"/>
    <m/>
    <m/>
    <n v="1"/>
    <s v="PQ-1--PH-24060077"/>
    <s v="Transportador por: TRANSPORTES TERRESTRES DE CARGA LTDA [BUCARAMANGA]. Placa: SZK560. Cédula Conductor: 1005371608. Nombre Conductor: VESGA OSES JULIAN ANDRES. Celular Conductor: 3172943672"/>
    <s v="TRANSPORTES TERRESTRES DE CARGA LTDA"/>
    <s v="CR 9 72 21 P 7"/>
    <s v="BOGOTÁ. D.C."/>
    <s v="DURAN ALVAREZ MIGUEL ANDRES"/>
    <s v="LINA PADILLA"/>
    <d v="2024-06-11T11:42:16"/>
    <x v="0"/>
    <n v="0"/>
  </r>
  <r>
    <s v="DS-24060046"/>
    <d v="2024-06-11T00:00:00"/>
    <x v="726"/>
    <d v="2024-06-04T00:00:00"/>
    <d v="2024-06-04T09:59:58"/>
    <s v="OP:2024-00062.001"/>
    <s v="MONTAJE INGENIERO MIGUEL DURAN"/>
    <s v="BBVA COLOMBIA / BANCO BILBAO VIZCAYA ARGENTARIA COLOMBIA S.A. [Bogotá D.C]"/>
    <s v="Broca"/>
    <s v="1.4.55.15 | Herramienta Desechable"/>
    <s v="BRO-1/2.4TU"/>
    <s v="BROCA Ø 1/2&quot; X 4&quot; TUNGSTENO RANURADA"/>
    <n v="1"/>
    <m/>
    <m/>
    <n v="1"/>
    <s v="PQ-1-PH-24060077"/>
    <s v="Transportador por: TRANSPORTES TERRESTRES DE CARGA LTDA [BUCARAMANGA]. Placa: SZK560. Cédula Conductor: 1005371608. Nombre Conductor: VESGA OSES JULIAN ANDRES. Celular Conductor: 3172943672"/>
    <s v="TRANSPORTES TERRESTRES DE CARGA LTDA"/>
    <s v="CR 9 72 21 P 7"/>
    <s v="BOGOTÁ. D.C."/>
    <s v="DURAN ALVAREZ MIGUEL ANDRES"/>
    <s v="LINA PADILLA"/>
    <d v="2024-06-11T11:42:16"/>
    <x v="0"/>
    <n v="0"/>
  </r>
  <r>
    <s v="DS-24060046"/>
    <d v="2024-06-11T00:00:00"/>
    <x v="758"/>
    <d v="2024-06-11T00:00:00"/>
    <d v="2024-06-08T10:04:36"/>
    <s v="OP:2024-00062.001"/>
    <s v="MONTAJE INGENIERO MIGUEL DURAN"/>
    <s v="BBVA COLOMBIA / BANCO BILBAO VIZCAYA ARGENTARIA COLOMBIA S.A. [Bogotá D.C]"/>
    <s v="Lamina Alfajor"/>
    <s v="1.4.05.02 | Láminas"/>
    <s v="LAM-ALF-3MM-MT2"/>
    <s v="LAMINA ALFAJOR 3 MM Ref: 7225300000"/>
    <n v="6"/>
    <m/>
    <m/>
    <n v="6"/>
    <s v="ENTREGA  PRODUCCION"/>
    <s v="Transportador por: TRANSPORTES TERRESTRES DE CARGA LTDA [BUCARAMANGA]. Placa: SZK560. Cédula Conductor: 1005371608. Nombre Conductor: VESGA OSES JULIAN ANDRES. Celular Conductor: 3172943672"/>
    <s v="TRANSPORTES TERRESTRES DE CARGA LTDA"/>
    <s v="CR 9 72 21 P 7"/>
    <s v="BOGOTÁ. D.C."/>
    <s v="DURAN ALVAREZ MIGUEL ANDRES"/>
    <s v="LINA PADILLA"/>
    <d v="2024-06-11T11:42:16"/>
    <x v="2"/>
    <n v="1"/>
  </r>
  <r>
    <s v="DS-24060047"/>
    <d v="2024-06-11T00:00:00"/>
    <x v="759"/>
    <d v="2024-06-11T00:00:00"/>
    <d v="2024-06-11T10:30:52"/>
    <s v="OP:2024-00366.002"/>
    <s v="ISUMOS Y CONSUMIBLES"/>
    <s v="ALIMENTOS FINCA S.A.S. [Bucaramanga]"/>
    <s v="Soldadura 6010"/>
    <s v="1.4.05.07 | Soldadura"/>
    <s v="SOL-6010-1/8"/>
    <s v="SOLDADURA 6010 1/8 WEST ARCO WEST ARCO"/>
    <n v="5"/>
    <m/>
    <m/>
    <n v="5"/>
    <s v="HELI CASTRO"/>
    <s v="Transportador por: NAVAS NARIÑO REYNALDO. Placa: GUI259. Cédula Conductor: 91238062. Nombre Conductor: REYNALDO NAVAS. Celular Conductor: 3158505444"/>
    <s v="NAVAS NARIÑO REYNALDO"/>
    <s v="KM 3 VIA PALENQUE CAFE MADRID"/>
    <s v="BUCARAMANGA"/>
    <s v="LIZARAZO MORENO EDWIN HORACIO"/>
    <s v="SERGIO RODRIGUEZ"/>
    <d v="2024-06-11T10:40:48"/>
    <x v="0"/>
    <n v="1"/>
  </r>
  <r>
    <s v="DS-24060049"/>
    <d v="2024-06-11T00:00:00"/>
    <x v="760"/>
    <d v="2024-06-10T00:00:00"/>
    <d v="2024-06-11T15:27:25"/>
    <s v="OP:2023-00240.001"/>
    <s v="DISEÑO DE PLANOS TALLER FABRICACIÓN DE ESTRUCTURA METÁLICA EN ACERO ESTRUCTURAL A-572"/>
    <s v="CONSORCIO CONSTRUCCIONES HOSPITALARIAS [Bogotá D.C.]"/>
    <s v="Pintura Diversos"/>
    <s v="1.4.05.05 | Pintura"/>
    <s v="PIN-THINNER"/>
    <s v="THINER"/>
    <n v="1"/>
    <m/>
    <m/>
    <n v="1"/>
    <m/>
    <s v="Transportador por: NAVAS NARIÑO REYNALDO. Placa: GUI259. Cédula Conductor: 91238062. Nombre Conductor: REYNALDO NAVAS. Celular Conductor: 3158505444"/>
    <s v="NAVAS NARIÑO REYNALDO"/>
    <s v="CR 12 84 A 12 OF 301"/>
    <s v="BOGOTÁ. D.C."/>
    <s v="PINTO PINZON LUIS ARNULFO"/>
    <s v="SERGIO RODRIGUEZ"/>
    <d v="2024-06-11T16:49:37"/>
    <x v="0"/>
    <n v="0"/>
  </r>
  <r>
    <s v="DS-24060049"/>
    <d v="2024-06-11T00:00:00"/>
    <x v="761"/>
    <d v="2024-06-11T00:00:00"/>
    <d v="2024-06-11T15:27:32"/>
    <s v="OP:2023-00240.002"/>
    <s v="MONTAJE  DE ESTRUCTURA METÁLICA EN ACERO ESTRUCTURAL  A572"/>
    <s v="CONSORCIO CONSTRUCCIONES HOSPITALARIAS [Bogotá D.C.]"/>
    <s v="Materiales y Suministros"/>
    <s v="1.4.55.20 | Materiales y Suministros"/>
    <s v="LIJ-AGU.80"/>
    <s v="LIJA DE AGUA # 80  - 9&quot; X 11&quot; ABRACOL Ref: CLAVE 1002"/>
    <n v="5"/>
    <m/>
    <m/>
    <n v="5"/>
    <m/>
    <s v="Transportador por: NAVAS NARIÑO REYNALDO. Placa: GUI259. Cédula Conductor: 91238062. Nombre Conductor: REYNALDO NAVAS. Celular Conductor: 3158505444"/>
    <s v="NAVAS NARIÑO REYNALDO"/>
    <s v="CR 12 84 A 12 OF 301"/>
    <s v="BOGOTÁ. D.C."/>
    <s v="PINTO PINZON LUIS ARNULFO"/>
    <s v="SERGIO RODRIGUEZ"/>
    <d v="2024-06-11T16:49:37"/>
    <x v="0"/>
    <n v="0"/>
  </r>
  <r>
    <s v="DS-24060049"/>
    <d v="2024-06-11T00:00:00"/>
    <x v="761"/>
    <d v="2024-06-11T00:00:00"/>
    <d v="2024-06-11T15:27:32"/>
    <s v="OP:2023-00240.002"/>
    <s v="MONTAJE  DE ESTRUCTURA METÁLICA EN ACERO ESTRUCTURAL  A572"/>
    <s v="CONSORCIO CONSTRUCCIONES HOSPITALARIAS [Bogotá D.C.]"/>
    <s v="Materiales y Suministros"/>
    <s v="1.4.55.20 | Materiales y Suministros"/>
    <s v="LIJ-AGU.180"/>
    <s v="LIJA DE AGUA # 180 - 9&quot; X 11&quot; ABRACOL REF: CLAVE 1006 ABRACOL Ref: CLAVE 1006"/>
    <n v="5"/>
    <m/>
    <m/>
    <n v="5"/>
    <m/>
    <s v="Transportador por: NAVAS NARIÑO REYNALDO. Placa: GUI259. Cédula Conductor: 91238062. Nombre Conductor: REYNALDO NAVAS. Celular Conductor: 3158505444"/>
    <s v="NAVAS NARIÑO REYNALDO"/>
    <s v="CR 12 84 A 12 OF 301"/>
    <s v="BOGOTÁ. D.C."/>
    <s v="PINTO PINZON LUIS ARNULFO"/>
    <s v="SERGIO RODRIGUEZ"/>
    <d v="2024-06-11T16:49:37"/>
    <x v="0"/>
    <n v="0"/>
  </r>
  <r>
    <s v="DS-24060050"/>
    <d v="2024-06-12T00:00:00"/>
    <x v="762"/>
    <d v="2024-06-12T00:00:00"/>
    <d v="2024-06-11T15:42:33"/>
    <s v="OP:2023-00065.007"/>
    <s v="DUCTOS Y ACCESORIOS DE ENFRIAMIENTO DTEF Ø600"/>
    <s v="BBVA COLOMBIA / BANCO BILBAO VIZCAYA ARGENTARIA COLOMBIA S.A. [Bogotá D.C]"/>
    <s v="Tuerca Hexágona Zincada"/>
    <s v="1.4.05.08 | Tornillería"/>
    <s v="TUH-5/16"/>
    <s v="TUERCA HEX 5/16 ZINCADA"/>
    <n v="10"/>
    <m/>
    <m/>
    <n v="10"/>
    <s v="PQ-2"/>
    <s v="Transportador por: TRANSPORTES TERRESTRES DE CARGA LTDA [BUCARAMANGA]. Placa: SZK560. Cédula Conductor: 1005371608. Nombre Conductor: VESGA OSES JULIAN ANDRES. Celular Conductor: 3172943672"/>
    <s v="TRANSPORTES TERRESTRES DE CARGA LTDA"/>
    <s v="CR 9 72 21 P 7"/>
    <s v="BOGOTÁ. D.C."/>
    <s v="VARGAS RAMIREZ LUIS CARLOS"/>
    <s v="SERGIO RODRIGUEZ"/>
    <d v="2024-06-12T16:47:42"/>
    <x v="0"/>
    <n v="0"/>
  </r>
  <r>
    <s v="DS-24060050"/>
    <d v="2024-06-12T00:00:00"/>
    <x v="762"/>
    <d v="2024-06-12T00:00:00"/>
    <d v="2024-06-11T15:42:33"/>
    <s v="OP:2023-00065.007"/>
    <s v="DUCTOS Y ACCESORIOS DE ENFRIAMIENTO DTEF Ø600"/>
    <s v="BBVA COLOMBIA / BANCO BILBAO VIZCAYA ARGENTARIA COLOMBIA S.A. [Bogotá D.C]"/>
    <s v="Tornillo Hexágono"/>
    <s v="1.4.05.08 | Tornillería"/>
    <s v="THE-5/16X1 1/4"/>
    <s v="TORNILLO HEX 5/16 X 1 1/4 ZINCADO"/>
    <n v="6"/>
    <m/>
    <m/>
    <n v="6"/>
    <s v="PQ-2"/>
    <s v="Transportador por: TRANSPORTES TERRESTRES DE CARGA LTDA [BUCARAMANGA]. Placa: SZK560. Cédula Conductor: 1005371608. Nombre Conductor: VESGA OSES JULIAN ANDRES. Celular Conductor: 3172943672"/>
    <s v="TRANSPORTES TERRESTRES DE CARGA LTDA"/>
    <s v="CR 9 72 21 P 7"/>
    <s v="BOGOTÁ. D.C."/>
    <s v="VARGAS RAMIREZ LUIS CARLOS"/>
    <s v="SERGIO RODRIGUEZ"/>
    <d v="2024-06-12T16:47:42"/>
    <x v="0"/>
    <n v="0"/>
  </r>
  <r>
    <s v="DS-24060050"/>
    <d v="2024-06-12T00:00:00"/>
    <x v="762"/>
    <d v="2024-06-12T00:00:00"/>
    <d v="2024-06-11T15:42:33"/>
    <s v="OP:2023-00065.007"/>
    <s v="DUCTOS Y ACCESORIOS DE ENFRIAMIENTO DTEF Ø600"/>
    <s v="BBVA COLOMBIA / BANCO BILBAO VIZCAYA ARGENTARIA COLOMBIA S.A. [Bogotá D.C]"/>
    <s v="Varios Diversos"/>
    <s v="1.4.05.10 | Varios"/>
    <s v="LON-CAM-20CM"/>
    <s v="LONA CAMIONERA SUPER TRUCK X 20 CMS ANCHO"/>
    <n v="2.5"/>
    <m/>
    <m/>
    <n v="2.5"/>
    <s v="PQ-2"/>
    <s v="Transportador por: TRANSPORTES TERRESTRES DE CARGA LTDA [BUCARAMANGA]. Placa: SZK560. Cédula Conductor: 1005371608. Nombre Conductor: VESGA OSES JULIAN ANDRES. Celular Conductor: 3172943672"/>
    <s v="TRANSPORTES TERRESTRES DE CARGA LTDA"/>
    <s v="CR 9 72 21 P 7"/>
    <s v="BOGOTÁ. D.C."/>
    <s v="VARGAS RAMIREZ LUIS CARLOS"/>
    <s v="SERGIO RODRIGUEZ"/>
    <d v="2024-06-12T16:47:42"/>
    <x v="0"/>
    <n v="0"/>
  </r>
  <r>
    <s v="DS-24060050"/>
    <d v="2024-06-12T00:00:00"/>
    <x v="763"/>
    <d v="2024-06-12T00:00:00"/>
    <d v="2024-06-12T06:36:58"/>
    <s v="OP:2023-00538.011"/>
    <s v="ELEVADOR DE CANGILONES ELCG 2495, 80 M3/H, 24 M, 10.0 HP ELCG 2495"/>
    <s v="BBVA COLOMBIA / BANCO BILBAO VIZCAYA ARGENTARIA COLOMBIA S.A. [Bogotá D.C]"/>
    <s v="Tuerca Hexágona Zincada"/>
    <s v="1.4.05.08 | Tornillería"/>
    <s v="TUH-3/8"/>
    <s v="TUERCA HEX 3/8 ZINCADA"/>
    <n v="280"/>
    <m/>
    <m/>
    <n v="280"/>
    <s v="PQ-2"/>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SERGIO RODRIGUEZ"/>
    <d v="2024-06-12T16:47:42"/>
    <x v="0"/>
    <n v="0"/>
  </r>
  <r>
    <s v="DS-24060050"/>
    <d v="2024-06-12T00:00:00"/>
    <x v="763"/>
    <d v="2024-06-12T00:00:00"/>
    <d v="2024-06-12T06:36:58"/>
    <s v="OP:2023-00538.011"/>
    <s v="ELEVADOR DE CANGILONES ELCG 2495, 80 M3/H, 24 M, 10.0 HP ELCG 2495"/>
    <s v="BBVA COLOMBIA / BANCO BILBAO VIZCAYA ARGENTARIA COLOMBIA S.A. [Bogotá D.C]"/>
    <s v="Tornillo Hexágono"/>
    <s v="1.4.05.08 | Tornillería"/>
    <s v="THE-3/8X1"/>
    <s v="TORNILLO HEX 3/8 X 1 ZINCADO"/>
    <n v="280"/>
    <m/>
    <m/>
    <n v="280"/>
    <s v="PQ-2"/>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SERGIO RODRIGUEZ"/>
    <d v="2024-06-12T16:47:42"/>
    <x v="0"/>
    <n v="0"/>
  </r>
  <r>
    <s v="DS-24060050"/>
    <d v="2024-06-12T00:00:00"/>
    <x v="764"/>
    <d v="2024-06-12T00:00:00"/>
    <d v="2024-06-12T08:33:43"/>
    <s v="OP:2023-00538.011"/>
    <s v="ELEVADOR DE CANGILONES ELCG 2495, 80 M3/H, 24 M, 10.0 HP ELCG 2495"/>
    <s v="BBVA COLOMBIA / BANCO BILBAO VIZCAYA ARGENTARIA COLOMBIA S.A. [Bogotá D.C]"/>
    <s v="Tuerca de Seguridad"/>
    <s v="1.4.05.08 | Tornillería"/>
    <s v="TUE-SEG-5/8"/>
    <s v="TUERCA DE SEGURIDAD 5/8 ZINCADA"/>
    <n v="16"/>
    <m/>
    <m/>
    <n v="16"/>
    <s v="PQ-2"/>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SERGIO RODRIGUEZ"/>
    <d v="2024-06-12T16:47:42"/>
    <x v="0"/>
    <n v="0"/>
  </r>
  <r>
    <s v="DS-24060050"/>
    <d v="2024-06-12T00:00:00"/>
    <x v="764"/>
    <d v="2024-06-12T00:00:00"/>
    <d v="2024-06-12T08:33:43"/>
    <s v="OP:2023-00538.011"/>
    <s v="ELEVADOR DE CANGILONES ELCG 2495, 80 M3/H, 24 M, 10.0 HP ELCG 2495"/>
    <s v="BBVA COLOMBIA / BANCO BILBAO VIZCAYA ARGENTARIA COLOMBIA S.A. [Bogotá D.C]"/>
    <s v="Tornillo Grado"/>
    <s v="1.4.05.08 | Tornillería"/>
    <s v="THE-5/8X1-1/4G5"/>
    <s v="TORNILLO HEX 5/8 X 1 1/4 - GRADO 5"/>
    <n v="16"/>
    <m/>
    <m/>
    <n v="16"/>
    <s v="PQ-2"/>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SERGIO RODRIGUEZ"/>
    <d v="2024-06-12T16:47:42"/>
    <x v="0"/>
    <n v="0"/>
  </r>
  <r>
    <s v="DS-24060050"/>
    <d v="2024-06-12T00:00:00"/>
    <x v="764"/>
    <d v="2024-06-12T00:00:00"/>
    <d v="2024-06-12T08:33:43"/>
    <s v="OP:2023-00538.011"/>
    <s v="ELEVADOR DE CANGILONES ELCG 2495, 80 M3/H, 24 M, 10.0 HP ELCG 2495"/>
    <s v="BBVA COLOMBIA / BANCO BILBAO VIZCAYA ARGENTARIA COLOMBIA S.A. [Bogotá D.C]"/>
    <s v="Arandela Plana"/>
    <s v="1.4.05.08 | Tornillería"/>
    <s v="APL-5/8"/>
    <s v="ARANDELA PLANA 5/8 ZINCADA"/>
    <n v="16"/>
    <m/>
    <m/>
    <n v="16"/>
    <s v="PQ-2"/>
    <s v="Transportador por: TRANSPORTES TERRESTRES DE CARGA LTDA [BUCARAMANGA]. Placa: SZK560. Cédula Conductor: 1005371608. Nombre Conductor: VESGA OSES JULIAN ANDRES. Celular Conductor: 3172943672"/>
    <s v="TRANSPORTES TERRESTRES DE CARGA LTDA"/>
    <s v="CR 9 72 21 P 7"/>
    <s v="BOGOTÁ. D.C."/>
    <s v="NIÑO DUARTE ARNULFO JAVIER"/>
    <s v="SERGIO RODRIGUEZ"/>
    <d v="2024-06-12T16:47:42"/>
    <x v="0"/>
    <n v="0"/>
  </r>
  <r>
    <s v="DS-24060052"/>
    <d v="2024-06-12T00:00:00"/>
    <x v="765"/>
    <d v="2024-06-12T00:00:00"/>
    <d v="2024-06-12T09:44:55"/>
    <s v="OP:2024-00381.001"/>
    <s v="DESARMADO DE TOLVA DESMONTADA"/>
    <s v="ALIMENTOS FINCA S.A.S. [Bucaramanga]"/>
    <s v="Herramienta Desechable"/>
    <s v="1.4.55.15 | Herramienta Desechable"/>
    <s v="ESC-100.220992.ANT.DURAMAX"/>
    <s v="ESCUDO 100 AMPERIOS PARA ANTORCHA DURAMAX PLASMA REF. 220992"/>
    <n v="1"/>
    <m/>
    <m/>
    <n v="1"/>
    <s v="ENTREGAR A HELI CASTRO PARA MTTO EN FINCA"/>
    <s v="Transportador por: NUÑEZ VARGAS OMAR SANTIAGO. Placa: GIU259. Cédula Conductor: 1075259098. Nombre Conductor: OMAR NUÑEZ. Celular Conductor: 3175897317"/>
    <s v="NUÑEZ VARGAS OMAR SANTIAGO"/>
    <s v="KM 3 VIA PALENQUE CAFE MADRID"/>
    <s v="BUCARAMANGA"/>
    <s v="LIZARAZO MORENO EDWIN HORACIO"/>
    <s v="HAROLD ARDILA"/>
    <d v="2024-06-12T10:14:52"/>
    <x v="0"/>
    <n v="0"/>
  </r>
  <r>
    <s v="DS-24060052"/>
    <d v="2024-06-12T00:00:00"/>
    <x v="765"/>
    <d v="2024-06-12T00:00:00"/>
    <d v="2024-06-12T09:44:55"/>
    <s v="OP:2024-00381.001"/>
    <s v="DESARMADO DE TOLVA DESMONTADA"/>
    <s v="ALIMENTOS FINCA S.A.S. [Bucaramanga]"/>
    <s v="Consumible Maquinaria y Equipos"/>
    <s v="1.4.55.20 | Materiales y Suministros"/>
    <s v="ELE-PLA.220842"/>
    <s v="ELECTRODO PARA PLASMA PMX 1650 REF. 220842"/>
    <n v="4"/>
    <m/>
    <m/>
    <n v="4"/>
    <s v="ENTREGAR A HELI CASTRO PARA MTTO EN FINCA"/>
    <s v="Transportador por: NUÑEZ VARGAS OMAR SANTIAGO. Placa: GIU259. Cédula Conductor: 1075259098. Nombre Conductor: OMAR NUÑEZ. Celular Conductor: 3175897317"/>
    <s v="NUÑEZ VARGAS OMAR SANTIAGO"/>
    <s v="KM 3 VIA PALENQUE CAFE MADRID"/>
    <s v="BUCARAMANGA"/>
    <s v="LIZARAZO MORENO EDWIN HORACIO"/>
    <s v="HAROLD ARDILA"/>
    <d v="2024-06-12T10:14:52"/>
    <x v="0"/>
    <n v="0"/>
  </r>
  <r>
    <s v="DS-24060052"/>
    <d v="2024-06-12T00:00:00"/>
    <x v="765"/>
    <d v="2024-06-12T00:00:00"/>
    <d v="2024-06-12T09:44:55"/>
    <s v="OP:2024-00381.001"/>
    <s v="DESARMADO DE TOLVA DESMONTADA"/>
    <s v="ALIMENTOS FINCA S.A.S. [Bucaramanga]"/>
    <s v="Consumible Maquinaria y Equipos"/>
    <s v="1.4.55.20 | Materiales y Suministros"/>
    <s v="BOG-PLA.220990"/>
    <s v="BOQUILLA PLASMA PMX 1650 REF. 220990 Ref: SKU 228797"/>
    <n v="4"/>
    <m/>
    <m/>
    <n v="4"/>
    <s v="ENTREGAR A HELI CASTRO PARA MTTO EN FINCA"/>
    <s v="Transportador por: NUÑEZ VARGAS OMAR SANTIAGO. Placa: GIU259. Cédula Conductor: 1075259098. Nombre Conductor: OMAR NUÑEZ. Celular Conductor: 3175897317"/>
    <s v="NUÑEZ VARGAS OMAR SANTIAGO"/>
    <s v="KM 3 VIA PALENQUE CAFE MADRID"/>
    <s v="BUCARAMANGA"/>
    <s v="LIZARAZO MORENO EDWIN HORACIO"/>
    <s v="HAROLD ARDILA"/>
    <d v="2024-06-12T10:14:52"/>
    <x v="0"/>
    <n v="0"/>
  </r>
  <r>
    <s v="DS-24060056"/>
    <d v="2024-06-13T00:00:00"/>
    <x v="766"/>
    <d v="2024-06-13T00:00:00"/>
    <d v="2024-06-13T07:39:46"/>
    <s v="OP:2024-00360.001"/>
    <s v="REDUCTOR DE TORNILLO SINFIN S47 AD2 I:6.8 SEW"/>
    <s v="OPERADORA AVICOLA COLOMBIA S.A.S [Barbosa]"/>
    <s v="Motorreductores"/>
    <s v="1.4.05.03 | Motores y Motorreductores"/>
    <s v="RED-S47.AD2"/>
    <s v="REDUCTOR DE TORNILLO SINFIN S47 AD2 I:6.83 SEW"/>
    <n v="1"/>
    <m/>
    <m/>
    <n v="1"/>
    <s v="ENVIAR POR TCC ASEGURAR POR 4.000.000 PESOS A SOLICITUD DEL ING MIGUEL MONTAÑA"/>
    <s v="GUIA TCC 356493211-Transportador por: TCC SAS [Floridablanca]. Placa: TCC123. Cédula Conductor: 860016640. Nombre Conductor: TCC SAS [Floridablanca]. Celular Conductor: 6973888"/>
    <s v="TCC SAS"/>
    <s v="KM 5 VIA ANTIGUA GIRARDOTA - HATILLO FRENTE A CRYOGAS"/>
    <s v="BARBOSA"/>
    <s v="LIZARAZO MORENO EDWIN HORACIO"/>
    <s v="JORGE ROMAN"/>
    <d v="2024-06-13T09:32:53"/>
    <x v="4"/>
    <n v="1"/>
  </r>
  <r>
    <s v="DS-24060057"/>
    <d v="2024-06-13T00:00:00"/>
    <x v="767"/>
    <d v="2024-06-13T00:00:00"/>
    <d v="2024-06-13T09:37:12"/>
    <s v="OP:2024-00333.003"/>
    <s v="TORNILLO HEX - M24 X 60MM PASO 3MM"/>
    <s v="VGR-ITALCOL DEL NORTE SAS [Los Patios]"/>
    <s v="Tornillo M"/>
    <s v="1.4.05.08 | Tornillería"/>
    <s v="TOR-M24X3X60"/>
    <s v="TORNILLO HEX M24 X 60 MM - PASO 3 MM"/>
    <n v="12"/>
    <m/>
    <m/>
    <n v="12"/>
    <s v="enviar por envia asegurar por 600.000 SEGUN OC OCN227"/>
    <s v="GUIA ENVIA 064106204591-Transportador por: COLVANES SAS [Giron]. Placa: COL123. Cédula Conductor: 800185306. Nombre Conductor: COLVANES SAS [Giron]. Celular Conductor: 6084035"/>
    <s v="COLVANES SAS"/>
    <s v="VDA AGUALINDA HACIENDA LOS VADOS LOS PATIOS"/>
    <s v="CÚCUTA"/>
    <s v="LIZARAZO MORENO EDWIN HORACIO"/>
    <s v="JORGE ROMAN"/>
    <d v="2024-06-13T10:41:47"/>
    <x v="0"/>
    <n v="1"/>
  </r>
  <r>
    <s v="DS-24060059"/>
    <d v="2024-06-14T00:00:00"/>
    <x v="768"/>
    <d v="2024-06-13T00:00:00"/>
    <d v="2024-06-13T16:56:22"/>
    <s v="OP:2024-00387.001"/>
    <s v="MANGA EN LONA Ø 150 MM X 2400 MM DE LARGO"/>
    <s v="ITALCOL SA [Girón]"/>
    <s v="Varios Diversos"/>
    <s v="1.4.05.10 | Varios"/>
    <s v="MAN-FIL-150X240"/>
    <s v="MANGA EN LONA Ø 150 MM X 2400 MM DE LARGO"/>
    <n v="24"/>
    <m/>
    <m/>
    <n v="24"/>
    <s v="ENTREGAR EN ITALCOL P2 SEGUN  OCN1592"/>
    <s v="Transportador por: NAVAS NARIÑO REYNALDO. Placa: BVG095. Cédula Conductor: 91238062. Nombre Conductor: REYNALDO NAVAS. Celular Conductor: 3158505444"/>
    <s v="NAVAS NARIÑO REYNALDO"/>
    <s v="KM 6 VIA GIRON"/>
    <s v="GIRÓN"/>
    <s v="LIZARAZO MORENO EDWIN HORACIO"/>
    <s v="JORGE ROMAN"/>
    <d v="2024-06-14T09:43:11"/>
    <x v="0"/>
    <n v="0"/>
  </r>
  <r>
    <s v="DS-24060062"/>
    <d v="2024-06-14T00:00:00"/>
    <x v="769"/>
    <d v="2024-06-14T00:00:00"/>
    <d v="2024-06-14T11:05:48"/>
    <s v="OP:2024-00391.001"/>
    <s v="MANGA DE CARGUE ZARANDA 112C"/>
    <s v="CONCENTRADOS ESPARTACO S.A. [Giron]"/>
    <s v="Varios Diversos"/>
    <s v="1.4.05.10 | Varios"/>
    <s v="MAN-TEL.200X400X30"/>
    <s v="MANGA CONICA EN TELA DE ALTA TENACIDAD DOBLE CON ANILLO DE REFUERZO Ø 200 MM A Ø 400 MM - ALTURA DE 30 CM"/>
    <n v="1"/>
    <m/>
    <m/>
    <n v="1"/>
    <m/>
    <s v="Transportador por: CONCENTRADOS ESPARTACO S.A. [Giron]. Placa: PPC45E. Cédula Conductor: 1095800485. Nombre Conductor: CRISTIAN MAURICIO CARRASQUILLA. Celular Conductor: 6760006-6310606"/>
    <s v="CONCENTRADOS ESPARTACO S.A."/>
    <s v="ANILLO VIAL 4 VIA FLORIDABLANCA - GIRON"/>
    <s v="GIRÓN"/>
    <s v="LIZARAZO MORENO EDWIN HORACIO"/>
    <s v="JORGE ROMAN"/>
    <d v="2024-06-14T13:24:49"/>
    <x v="0"/>
    <n v="0"/>
  </r>
  <r>
    <s v="DS-24060064"/>
    <d v="2024-06-14T00:00:00"/>
    <x v="770"/>
    <d v="2024-06-14T00:00:00"/>
    <d v="2024-06-14T15:49:14"/>
    <s v="OP:2024-00083.004"/>
    <s v="MANO DE OBRA DE TECNICO ESPECIALISTA EN MONTAJE PARA MONTAJE DE EQUIPOS."/>
    <s v="AGROPECUARIA ALIAR SA [Floridablanca]"/>
    <s v="Materiales y Suministros"/>
    <s v="1.4.55.20 | Materiales y Suministros"/>
    <s v="SIKALASTO-95-OR"/>
    <s v="CHICLE SIKALASTOMER 95 OR 2.7 MM ESPESOR X 15.24 METROS"/>
    <n v="1"/>
    <m/>
    <m/>
    <n v="1"/>
    <s v="ENVIAR A NOMBRE DE MIGUEL HERNANDEZ // CC 91493429"/>
    <s v="GUIA SERVIENTREGA 2169603513-Transportador por: SERVIENTREGA SA [Bucaramanga]. Placa: SER123. Cédula Conductor: 860512330. Nombre Conductor: SERVIENTREGA SA [Bucaramanga]. Celular Conductor: 6469411"/>
    <s v="SERVIENTREGA SA"/>
    <s v="Km 88 Via Pto Lopez / Pto Gaitan Finca La Fazenda Puente Arimena - Departamento Meta"/>
    <s v="FLORIDABLANCA"/>
    <s v="NIÑO DUARTE ARNULFO JAVIER"/>
    <s v="JORGE ROMAN"/>
    <d v="2024-06-14T16:23:05"/>
    <x v="0"/>
    <n v="0"/>
  </r>
  <r>
    <s v="DS-24060064"/>
    <d v="2024-06-14T00:00:00"/>
    <x v="771"/>
    <d v="2024-06-14T00:00:00"/>
    <d v="2024-06-14T15:49:20"/>
    <s v="OP:2024-00082.001"/>
    <s v="MARCO, CUELLO DE ANCLAJE PARA DESCARGADOR LAIDIG  Y NUEVO CONO REFORZADO"/>
    <s v="AGROPECUARIA ALIAR SA [Floridablanca]"/>
    <s v="Materiales y Suministros"/>
    <s v="1.4.55.20 | Materiales y Suministros"/>
    <s v="SIKALASTO-95-OR"/>
    <s v="CHICLE SIKALASTOMER 95 OR 2.7 MM ESPESOR X 15.24 METROS"/>
    <n v="4"/>
    <m/>
    <m/>
    <n v="4"/>
    <s v="ENVIAR A NOMBRE DE MIGUEL HERNANDEZ CC 91493429"/>
    <s v="GUIA SERVIENTREGA 2169603513-Transportador por: SERVIENTREGA SA [Bucaramanga]. Placa: SER123. Cédula Conductor: 860512330. Nombre Conductor: SERVIENTREGA SA [Bucaramanga]. Celular Conductor: 6469411"/>
    <s v="SERVIENTREGA SA"/>
    <s v="Km 88 Via Pto Lopez / Pto Gaitan Finca La Fazenda Puente Arimena - Departamento Meta"/>
    <s v="FLORIDABLANCA"/>
    <s v="NIÑO DUARTE ARNULFO JAVIER"/>
    <s v="JORGE ROMAN"/>
    <d v="2024-06-14T16:23:05"/>
    <x v="0"/>
    <n v="0"/>
  </r>
  <r>
    <s v="DS-24060066"/>
    <d v="2024-06-15T00:00:00"/>
    <x v="772"/>
    <d v="2024-06-14T00:00:00"/>
    <d v="2024-06-14T14:28:52"/>
    <s v="OP:2024-00389.002"/>
    <s v="INSUMOS Y CONSUMIBLES"/>
    <s v="ALIMENTOS FINCA S.A.S. [Bucaramanga]"/>
    <s v="Soldadura 7018"/>
    <s v="1.4.05.07 | Soldadura"/>
    <s v="SOL-7018-1/8"/>
    <s v="SOLDADURA 7018 1/8 WEST ARCO WEST ARCO"/>
    <n v="10"/>
    <m/>
    <m/>
    <n v="10"/>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2"/>
    <d v="2024-06-14T00:00:00"/>
    <d v="2024-06-14T14:28:52"/>
    <s v="OP:2024-00389.002"/>
    <s v="INSUMOS Y CONSUMIBLES"/>
    <s v="ALIMENTOS FINCA S.A.S. [Bucaramanga]"/>
    <s v="Soldadura 6010"/>
    <s v="1.4.05.07 | Soldadura"/>
    <s v="SOL-6010-1/8"/>
    <s v="SOLDADURA 6010 1/8 WEST ARCO WEST ARCO"/>
    <n v="10"/>
    <m/>
    <m/>
    <n v="10"/>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2"/>
    <d v="2024-06-14T00:00:00"/>
    <d v="2024-06-14T14:28:52"/>
    <s v="OP:2024-00389.002"/>
    <s v="INSUMOS Y CONSUMIBLES"/>
    <s v="ALIMENTOS FINCA S.A.S. [Bucaramanga]"/>
    <s v="Guantes"/>
    <s v="1.4.55.12 | Materiales y Suministros para MO"/>
    <s v="GUA-POL.G40.9"/>
    <s v="GUANTE G40 POLIURETANO MANTENIMIENTO # 9"/>
    <n v="9"/>
    <m/>
    <m/>
    <n v="9"/>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2"/>
    <d v="2024-06-14T00:00:00"/>
    <d v="2024-06-14T14:28:52"/>
    <s v="OP:2024-00389.002"/>
    <s v="INSUMOS Y CONSUMIBLES"/>
    <s v="ALIMENTOS FINCA S.A.S. [Bucaramanga]"/>
    <s v="Guantes"/>
    <s v="1.4.55.12 | Materiales y Suministros para MO"/>
    <s v="GUA-LAR.TIP.ING.LAR"/>
    <s v="GUANTE TIPO INGENIERO EN VAQUETA LARGO"/>
    <n v="9"/>
    <m/>
    <m/>
    <n v="9"/>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2"/>
    <d v="2024-06-14T00:00:00"/>
    <d v="2024-06-14T14:28:52"/>
    <s v="OP:2024-00389.002"/>
    <s v="INSUMOS Y CONSUMIBLES"/>
    <s v="ALIMENTOS FINCA S.A.S. [Bucaramanga]"/>
    <s v="Elementos de Protección"/>
    <s v="1.4.55.12 | Materiales y Suministros para MO"/>
    <s v="GAF-TRA.SPYFLEX"/>
    <s v="GAFAS ANTIEMPAÑANTES TRANSPARENTES REF. SPYFLEX Ref: 352451600040"/>
    <n v="9"/>
    <m/>
    <m/>
    <n v="9"/>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2"/>
    <d v="2024-06-14T00:00:00"/>
    <d v="2024-06-14T14:28:52"/>
    <s v="OP:2024-00389.002"/>
    <s v="INSUMOS Y CONSUMIBLES"/>
    <s v="ALIMENTOS FINCA S.A.S. [Bucaramanga]"/>
    <s v="Consumible Equipo de Soldadura"/>
    <s v="1.4.55.20 | Materiales y Suministros"/>
    <s v="ESC-COR.220818"/>
    <s v="ESCUDO CORTE MANUAL 65/85 AMPERIOS PLASMA 220818"/>
    <n v="1"/>
    <m/>
    <m/>
    <n v="1"/>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2"/>
    <d v="2024-06-14T00:00:00"/>
    <d v="2024-06-14T14:28:52"/>
    <s v="OP:2024-00389.002"/>
    <s v="INSUMOS Y CONSUMIBLES"/>
    <s v="ALIMENTOS FINCA S.A.S. [Bucaramanga]"/>
    <s v="Consumible Maquinaria y Equipos"/>
    <s v="1.4.55.20 | Materiales y Suministros"/>
    <s v="ELE-PLA.220842"/>
    <s v="ELECTRODO PARA PLASMA PMX 1650 REF. 220842"/>
    <n v="4"/>
    <m/>
    <m/>
    <n v="4"/>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2"/>
    <d v="2024-06-14T00:00:00"/>
    <d v="2024-06-14T14:28:52"/>
    <s v="OP:2024-00389.002"/>
    <s v="INSUMOS Y CONSUMIBLES"/>
    <s v="ALIMENTOS FINCA S.A.S. [Bucaramanga]"/>
    <s v="Disco Varios"/>
    <s v="1.4.55.20 | Materiales y Suministros"/>
    <s v="DIS-FLA.4.1/2X7/8.GR.INT"/>
    <s v="DISCO FLAP 4 1/2&quot; X 7/8&quot; GRANO 60 BOSH"/>
    <n v="4"/>
    <m/>
    <m/>
    <n v="4"/>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2"/>
    <d v="2024-06-14T00:00:00"/>
    <d v="2024-06-14T14:28:52"/>
    <s v="OP:2024-00389.002"/>
    <s v="INSUMOS Y CONSUMIBLES"/>
    <s v="ALIMENTOS FINCA S.A.S. [Bucaramanga]"/>
    <s v="Materiales y Suministros"/>
    <s v="1.4.55.20 | Materiales y Suministros"/>
    <s v="CIN-3/4.NEG"/>
    <s v="CINTA AISLANTE X 3/4&quot; X 33 SUPER PLUSS X 10 METROS - COLOR NEGRA"/>
    <n v="1"/>
    <m/>
    <m/>
    <n v="1"/>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2"/>
    <d v="2024-06-14T00:00:00"/>
    <d v="2024-06-14T14:28:52"/>
    <s v="OP:2024-00389.002"/>
    <s v="INSUMOS Y CONSUMIBLES"/>
    <s v="ALIMENTOS FINCA S.A.S. [Bucaramanga]"/>
    <s v="Consumible Maquinaria y Equipos"/>
    <s v="1.4.55.20 | Materiales y Suministros"/>
    <s v="BOG-PLA.220990"/>
    <s v="BOQUILLA PLASMA PMX 1650 REF. 220990 Ref: SKU 228797"/>
    <n v="4"/>
    <m/>
    <m/>
    <n v="4"/>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2"/>
    <d v="2024-06-14T00:00:00"/>
    <d v="2024-06-14T14:28:52"/>
    <s v="OP:2024-00389.002"/>
    <s v="INSUMOS Y CONSUMIBLES"/>
    <s v="ALIMENTOS FINCA S.A.S. [Bucaramanga]"/>
    <s v="Elementos de Protección"/>
    <s v="1.4.55.12 | Materiales y Suministros para MO"/>
    <s v="ACE-CAR.PULIR"/>
    <s v="ACETATO CARETA DE PULIR BORDE METALICO"/>
    <n v="2"/>
    <m/>
    <m/>
    <n v="2"/>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3"/>
    <d v="2024-06-14T00:00:00"/>
    <d v="2024-06-14T14:35:02"/>
    <s v="OP:2024-00388.003"/>
    <s v="INSUMOS Y CONSUMIBLES"/>
    <s v="ALIMENTOS FINCA S.A.S. [Bucaramanga]"/>
    <s v="Materiales y Suministros"/>
    <s v="1.4.55.20 | Materiales y Suministros"/>
    <s v="WYP-ALL.X80"/>
    <s v="ESTOPA WYPALL X - 80  ROLLO 80 PAÑOS DE 42 CM X 28 CM"/>
    <n v="1"/>
    <m/>
    <m/>
    <n v="1"/>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3"/>
    <d v="2024-06-14T00:00:00"/>
    <d v="2024-06-14T14:35:02"/>
    <s v="OP:2024-00388.003"/>
    <s v="INSUMOS Y CONSUMIBLES"/>
    <s v="ALIMENTOS FINCA S.A.S. [Bucaramanga]"/>
    <s v="Materiales y Suministros"/>
    <s v="1.4.55.20 | Materiales y Suministros"/>
    <s v="LUB-ANT.8ONZ"/>
    <s v="LUBRICANTE PENETRANTE AFLOJADOR DE TUERCAS Y TORNILLOS ANTIOXIDANTE X 8 ONZAS REF: REST PI Ref: REST PI"/>
    <n v="2"/>
    <m/>
    <m/>
    <n v="2"/>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3"/>
    <d v="2024-06-14T00:00:00"/>
    <d v="2024-06-14T14:35:02"/>
    <s v="OP:2024-00388.003"/>
    <s v="INSUMOS Y CONSUMIBLES"/>
    <s v="ALIMENTOS FINCA S.A.S. [Bucaramanga]"/>
    <s v="Guantes"/>
    <s v="1.4.55.12 | Materiales y Suministros para MO"/>
    <s v="GUA-POL.G40.9"/>
    <s v="GUANTE G40 POLIURETANO MANTENIMIENTO # 9"/>
    <n v="3"/>
    <m/>
    <m/>
    <n v="3"/>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3"/>
    <d v="2024-06-14T00:00:00"/>
    <d v="2024-06-14T14:35:02"/>
    <s v="OP:2024-00388.003"/>
    <s v="INSUMOS Y CONSUMIBLES"/>
    <s v="ALIMENTOS FINCA S.A.S. [Bucaramanga]"/>
    <s v="Guantes"/>
    <s v="1.4.55.12 | Materiales y Suministros para MO"/>
    <s v="GUA-LAR.TIP.ING.LAR"/>
    <s v="GUANTE TIPO INGENIERO EN VAQUETA LARGO"/>
    <n v="3"/>
    <m/>
    <m/>
    <n v="3"/>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3"/>
    <d v="2024-06-14T00:00:00"/>
    <d v="2024-06-14T14:35:02"/>
    <s v="OP:2024-00388.003"/>
    <s v="INSUMOS Y CONSUMIBLES"/>
    <s v="ALIMENTOS FINCA S.A.S. [Bucaramanga]"/>
    <s v="Elementos de Protección"/>
    <s v="1.4.55.12 | Materiales y Suministros para MO"/>
    <s v="GAF-TRA.SPYFLEX"/>
    <s v="GAFAS ANTIEMPAÑANTES TRANSPARENTES REF. SPYFLEX Ref: 352451600040"/>
    <n v="3"/>
    <m/>
    <m/>
    <n v="3"/>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4"/>
    <d v="2024-06-15T00:00:00"/>
    <d v="2024-06-15T08:30:43"/>
    <s v="OP:2024-00366.002"/>
    <s v="ISUMOS Y CONSUMIBLES"/>
    <s v="ALIMENTOS FINCA S.A.S. [Bucaramanga]"/>
    <s v="Elementos de Protección"/>
    <s v="1.4.55.12 | Materiales y Suministros para MO"/>
    <s v="TRA-PRO.TYV."/>
    <s v="TRAJE DE PROTECCION TYVEK CLASIC REF. CHF5 MARCA DUPONT"/>
    <n v="2"/>
    <m/>
    <m/>
    <n v="2"/>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4"/>
    <d v="2024-06-15T00:00:00"/>
    <d v="2024-06-15T08:30:43"/>
    <s v="OP:2024-00366.002"/>
    <s v="ISUMOS Y CONSUMIBLES"/>
    <s v="ALIMENTOS FINCA S.A.S. [Bucaramanga]"/>
    <s v="Materiales y Suministros"/>
    <s v="1.4.55.20 | Materiales y Suministros"/>
    <s v="PAP-PER."/>
    <s v="PAPEL PERIODICO"/>
    <n v="0.5"/>
    <m/>
    <m/>
    <n v="0.5"/>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4"/>
    <d v="2024-06-15T00:00:00"/>
    <d v="2024-06-15T08:30:43"/>
    <s v="OP:2024-00366.002"/>
    <s v="ISUMOS Y CONSUMIBLES"/>
    <s v="ALIMENTOS FINCA S.A.S. [Bucaramanga]"/>
    <s v="Disco Varios"/>
    <s v="1.4.55.20 | Materiales y Suministros"/>
    <s v="DISCO-3M-6-80"/>
    <s v="DISCO 3M 6&quot; ASPIRACION LIMPIA GRANO 80 3M"/>
    <n v="15"/>
    <m/>
    <m/>
    <n v="15"/>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66"/>
    <d v="2024-06-15T00:00:00"/>
    <x v="774"/>
    <d v="2024-06-15T00:00:00"/>
    <d v="2024-06-15T08:30:43"/>
    <s v="OP:2024-00366.002"/>
    <s v="ISUMOS Y CONSUMIBLES"/>
    <s v="ALIMENTOS FINCA S.A.S. [Bucaramanga]"/>
    <s v="Materiales y Suministros"/>
    <s v="1.4.55.20 | Materiales y Suministros"/>
    <s v="CIN-ENM.18X40"/>
    <s v="CINTA DE ENMASCARAR FERRETERA 3/4 (18 MM) X 40 METROS MARCA CELLUX"/>
    <n v="3"/>
    <m/>
    <m/>
    <n v="3"/>
    <m/>
    <s v="Transportador por: CASTRO JIMENEZ HELI. Placa: BVG095. Cédula Conductor: 13542619. Nombre Conductor: HELI CASTRO. Celular Conductor: 3188341913"/>
    <s v="CASTRO JIMENEZ HELI"/>
    <s v="KM 3 VIA PALENQUE CAFE MADRID"/>
    <s v="BUCARAMANGA"/>
    <s v="LIZARAZO MORENO EDWIN HORACIO"/>
    <s v="LINA PADILLA"/>
    <d v="2024-06-15T09:49:58"/>
    <x v="0"/>
    <n v="0"/>
  </r>
  <r>
    <s v="DS-24060071"/>
    <d v="2024-06-15T00:00:00"/>
    <x v="775"/>
    <d v="2024-06-15T00:00:00"/>
    <d v="2024-06-15T11:27:39"/>
    <s v="OP:2024-00320.003"/>
    <s v="RETENEDOR GARLOCK"/>
    <s v="BIO CONCENTRADOS SAS [Girón]"/>
    <s v="Retenedores"/>
    <s v="1.4.05.06 | Rodamientos"/>
    <s v="RET-53X3335"/>
    <s v="RETENEDOR GARLOC 53 X 3335  Ø EXT 7&quot; Ø INT 5.937&quot; X 1/2"/>
    <n v="1"/>
    <m/>
    <m/>
    <n v="1"/>
    <s v="ENTREGAR EN BIOCONCENTRADOS SEGUN OC OCS468"/>
    <s v="Transportador por: NAVAS NARIÑO REYNALDO. Placa: BVG095. Cédula Conductor: 91238062. Nombre Conductor: REYNALDO NAVAS. Celular Conductor: 3158505444"/>
    <s v="NAVAS NARIÑO REYNALDO"/>
    <s v="CRA 14 57 23 BRR VEGAS DE VILLAMIZAR"/>
    <s v="GIRÓN"/>
    <s v="LIZARAZO MORENO EDWIN HORACIO"/>
    <s v="JORGE ROMAN"/>
    <d v="2024-06-15T11:41:23"/>
    <x v="0"/>
    <n v="0"/>
  </r>
  <r>
    <s v="DS-24060074"/>
    <d v="2024-06-17T00:00:00"/>
    <x v="776"/>
    <d v="2024-06-15T00:00:00"/>
    <d v="2024-06-17T09:34:53"/>
    <s v="OP:2024-00337.001"/>
    <s v="TRANSPORTADOR DE CADENA TRCD 3426 165 M3/H, 18 M, 7.4 HP TRCD 3426"/>
    <s v="ALIMENTOS FINCA S.A.S. [Itagui]"/>
    <s v="Tuerca de Seguridad"/>
    <s v="1.4.05.08 | Tornillería"/>
    <s v="TUE-SEG-3/8"/>
    <s v="TUERCA DE SEGURIDAD 3/8 ZINCADA"/>
    <n v="200"/>
    <m/>
    <m/>
    <n v="200"/>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76"/>
    <d v="2024-06-15T00:00:00"/>
    <d v="2024-06-17T09:34:53"/>
    <s v="OP:2024-00337.001"/>
    <s v="TRANSPORTADOR DE CADENA TRCD 3426 165 M3/H, 18 M, 7.4 HP TRCD 3426"/>
    <s v="ALIMENTOS FINCA S.A.S. [Itagui]"/>
    <s v="Tornillo Hexágono"/>
    <s v="1.4.05.08 | Tornillería"/>
    <s v="THE-3/8X3/4"/>
    <s v="TORNILLO HEX 3/8 X 3/4 ZINCADO"/>
    <n v="74"/>
    <m/>
    <m/>
    <n v="74"/>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76"/>
    <d v="2024-06-15T00:00:00"/>
    <d v="2024-06-17T09:34:53"/>
    <s v="OP:2024-00337.001"/>
    <s v="TRANSPORTADOR DE CADENA TRCD 3426 165 M3/H, 18 M, 7.4 HP TRCD 3426"/>
    <s v="ALIMENTOS FINCA S.A.S. [Itagui]"/>
    <s v="Tornillo Hexágono"/>
    <s v="1.4.05.08 | Tornillería"/>
    <s v="THE-3/8X1 1/4"/>
    <s v="TORNILLO HEX 3/8 X 1 1/4 ZINCADO"/>
    <n v="200"/>
    <m/>
    <m/>
    <n v="200"/>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76"/>
    <d v="2024-06-15T00:00:00"/>
    <d v="2024-06-17T09:34:53"/>
    <s v="OP:2024-00337.001"/>
    <s v="TRANSPORTADOR DE CADENA TRCD 3426 165 M3/H, 18 M, 7.4 HP TRCD 3426"/>
    <s v="ALIMENTOS FINCA S.A.S. [Itagui]"/>
    <s v="Arandela Plana"/>
    <s v="1.4.05.08 | Tornillería"/>
    <s v="APL-3/8"/>
    <s v="ARANDELA PLANA 3/8 ZINCADA"/>
    <n v="200"/>
    <m/>
    <m/>
    <n v="200"/>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77"/>
    <d v="2024-06-17T00:00:00"/>
    <d v="2024-06-17T09:54:03"/>
    <s v="OP:2024-00337.002"/>
    <s v="TRANSPORTADOR DE CADENA TRCD 3426 165 M3/H, 8 M, 5.4 HP TRCD 3426"/>
    <s v="ALIMENTOS FINCA S.A.S. [Itagui]"/>
    <s v="Tuerca de Seguridad"/>
    <s v="1.4.05.08 | Tornillería"/>
    <s v="TUE-SEG-3/8"/>
    <s v="TUERCA DE SEGURIDAD 3/8 ZINCADA"/>
    <n v="80"/>
    <m/>
    <m/>
    <n v="80"/>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77"/>
    <d v="2024-06-17T00:00:00"/>
    <d v="2024-06-17T09:54:03"/>
    <s v="OP:2024-00337.002"/>
    <s v="TRANSPORTADOR DE CADENA TRCD 3426 165 M3/H, 8 M, 5.4 HP TRCD 3426"/>
    <s v="ALIMENTOS FINCA S.A.S. [Itagui]"/>
    <s v="Tornillo Hexágono"/>
    <s v="1.4.05.08 | Tornillería"/>
    <s v="THE-3/8X3/4"/>
    <s v="TORNILLO HEX 3/8 X 3/4 ZINCADO"/>
    <n v="40"/>
    <m/>
    <m/>
    <n v="40"/>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77"/>
    <d v="2024-06-17T00:00:00"/>
    <d v="2024-06-17T09:54:03"/>
    <s v="OP:2024-00337.002"/>
    <s v="TRANSPORTADOR DE CADENA TRCD 3426 165 M3/H, 8 M, 5.4 HP TRCD 3426"/>
    <s v="ALIMENTOS FINCA S.A.S. [Itagui]"/>
    <s v="Tornillo Hexágono"/>
    <s v="1.4.05.08 | Tornillería"/>
    <s v="THE-3/8X1 1/4"/>
    <s v="TORNILLO HEX 3/8 X 1 1/4 ZINCADO"/>
    <n v="40"/>
    <m/>
    <m/>
    <n v="40"/>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78"/>
    <d v="2024-06-17T00:00:00"/>
    <d v="2024-06-17T10:20:34"/>
    <s v="OP:2024-00337.003"/>
    <s v="COMPUERTA NEUMATICA 340 X 700 CN34 0700"/>
    <s v="ALIMENTOS FINCA S.A.S. [Itagui]"/>
    <s v="Tuerca Hexágona Zincada"/>
    <s v="1.4.05.08 | Tornillería"/>
    <s v="TUH-3/8"/>
    <s v="TUERCA HEX 3/8 ZINCADA"/>
    <n v="180"/>
    <m/>
    <m/>
    <n v="180"/>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78"/>
    <d v="2024-06-17T00:00:00"/>
    <d v="2024-06-17T10:20:34"/>
    <s v="OP:2024-00337.003"/>
    <s v="COMPUERTA NEUMATICA 340 X 700 CN34 0700"/>
    <s v="ALIMENTOS FINCA S.A.S. [Itagui]"/>
    <s v="Tornillo Hexágono"/>
    <s v="1.4.05.08 | Tornillería"/>
    <s v="THE-3/8X3/4"/>
    <s v="TORNILLO HEX 3/8 X 3/4 ZINCADO"/>
    <n v="180"/>
    <m/>
    <m/>
    <n v="180"/>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78"/>
    <d v="2024-06-17T00:00:00"/>
    <d v="2024-06-17T10:20:34"/>
    <s v="OP:2024-00337.003"/>
    <s v="COMPUERTA NEUMATICA 340 X 700 CN34 0700"/>
    <s v="ALIMENTOS FINCA S.A.S. [Itagui]"/>
    <s v="Sensores"/>
    <s v="1.4.05.16 | Eléctricos y Electrónicos"/>
    <s v="SEN-IND-18X8-20"/>
    <s v="SENSOR INDUCTIVO Ø 18 MM X 8 MM ALCANCE 2 HILOS 100 - 240 VAC NORMALMENTE ABIERTO AUTONICS Ref: PR18-8AO"/>
    <n v="30"/>
    <m/>
    <m/>
    <n v="30"/>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1"/>
    <n v="1"/>
  </r>
  <r>
    <s v="DS-24060074"/>
    <d v="2024-06-17T00:00:00"/>
    <x v="778"/>
    <d v="2024-06-17T00:00:00"/>
    <d v="2024-06-17T10:20:34"/>
    <s v="OP:2024-00337.003"/>
    <s v="COMPUERTA NEUMATICA 340 X 700 CN34 0700"/>
    <s v="ALIMENTOS FINCA S.A.S. [Itagui]"/>
    <s v="Mangueras Neumáticas"/>
    <s v="1.4.05.17 | Neumático"/>
    <s v="MAN-NEU-8MM"/>
    <s v="MANGUERA NEUMATICA Ø 8 MM OD"/>
    <n v="15"/>
    <m/>
    <m/>
    <n v="15"/>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1"/>
    <n v="0"/>
  </r>
  <r>
    <s v="DS-24060074"/>
    <d v="2024-06-17T00:00:00"/>
    <x v="779"/>
    <d v="2024-06-17T00:00:00"/>
    <d v="2024-06-17T10:27:27"/>
    <s v="OP:2024-00337.004"/>
    <s v="CAJA DE CAMBIO NEUMATICA 2 VIAS SIMETRICA 250 X 55° CN2S 2555"/>
    <s v="ALIMENTOS FINCA S.A.S. [Itagui]"/>
    <s v="Sensores"/>
    <s v="1.4.05.16 | Eléctricos y Electrónicos"/>
    <s v="SEN-IND-18X8-20"/>
    <s v="SENSOR INDUCTIVO Ø 18 MM X 8 MM ALCANCE 2 HILOS 100 - 240 VAC NORMALMENTE ABIERTO AUTONICS Ref: PR18-8AO"/>
    <n v="24"/>
    <m/>
    <m/>
    <n v="24"/>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1"/>
    <n v="0"/>
  </r>
  <r>
    <s v="DS-24060074"/>
    <d v="2024-06-17T00:00:00"/>
    <x v="779"/>
    <d v="2024-06-17T00:00:00"/>
    <d v="2024-06-17T10:27:27"/>
    <s v="OP:2024-00337.004"/>
    <s v="CAJA DE CAMBIO NEUMATICA 2 VIAS SIMETRICA 250 X 55° CN2S 2555"/>
    <s v="ALIMENTOS FINCA S.A.S. [Itagui]"/>
    <s v="Mangueras Neumáticas"/>
    <s v="1.4.05.17 | Neumático"/>
    <s v="MAN-NEU-8MM"/>
    <s v="MANGUERA NEUMATICA Ø 8 MM OD"/>
    <n v="12"/>
    <m/>
    <m/>
    <n v="12"/>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1"/>
    <n v="0"/>
  </r>
  <r>
    <s v="DS-24060074"/>
    <d v="2024-06-17T00:00:00"/>
    <x v="780"/>
    <d v="2024-06-17T00:00:00"/>
    <d v="2024-06-17T14:39:15"/>
    <s v="OP:2024-00337.003"/>
    <s v="COMPUERTA NEUMATICA 340 X 700 CN34 0700"/>
    <s v="ALIMENTOS FINCA S.A.S. [Itagui]"/>
    <s v="Tuerca Hexágona Zincada"/>
    <s v="1.4.05.08 | Tornillería"/>
    <s v="TUH-5/32"/>
    <s v="TUERCA HEX 5/32 ZINCADA"/>
    <n v="33"/>
    <m/>
    <m/>
    <n v="33"/>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1"/>
  </r>
  <r>
    <s v="DS-24060074"/>
    <d v="2024-06-17T00:00:00"/>
    <x v="780"/>
    <d v="2024-06-17T00:00:00"/>
    <d v="2024-06-17T14:39:15"/>
    <s v="OP:2024-00337.003"/>
    <s v="COMPUERTA NEUMATICA 340 X 700 CN34 0700"/>
    <s v="ALIMENTOS FINCA S.A.S. [Itagui]"/>
    <s v="Tuerca Hexágona Zincada"/>
    <s v="1.4.05.08 | Tornillería"/>
    <s v="TUH-5/16"/>
    <s v="TUERCA HEX 5/16 ZINCADA"/>
    <n v="65"/>
    <m/>
    <m/>
    <n v="65"/>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80"/>
    <d v="2024-06-17T00:00:00"/>
    <d v="2024-06-17T14:39:15"/>
    <s v="OP:2024-00337.003"/>
    <s v="COMPUERTA NEUMATICA 340 X 700 CN34 0700"/>
    <s v="ALIMENTOS FINCA S.A.S. [Itagui]"/>
    <s v="Tornillo Hexágono"/>
    <s v="1.4.05.08 | Tornillería"/>
    <s v="THE-5/16X1"/>
    <s v="TORNILLO HEX 5/16 X 1 ZINCADO"/>
    <n v="65"/>
    <m/>
    <m/>
    <n v="65"/>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80"/>
    <d v="2024-06-17T00:00:00"/>
    <d v="2024-06-17T14:39:15"/>
    <s v="OP:2024-00337.003"/>
    <s v="COMPUERTA NEUMATICA 340 X 700 CN34 0700"/>
    <s v="ALIMENTOS FINCA S.A.S. [Itagui]"/>
    <s v="Tornillo Garvanzo"/>
    <s v="1.4.05.08 | Tornillería"/>
    <s v="TGA-5/32X1 1/2"/>
    <s v="TORNILLO GARVANZO 5/32 X 1 1/2"/>
    <n v="33"/>
    <m/>
    <m/>
    <n v="33"/>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81"/>
    <d v="2024-06-17T00:00:00"/>
    <d v="2024-06-17T14:42:21"/>
    <s v="OP:2024-00337.004"/>
    <s v="CAJA DE CAMBIO NEUMATICA 2 VIAS SIMETRICA 250 X 55° CN2S 2555"/>
    <s v="ALIMENTOS FINCA S.A.S. [Itagui]"/>
    <s v="Tuerca Hexágona Zincada"/>
    <s v="1.4.05.08 | Tornillería"/>
    <s v="TUH-5/32"/>
    <s v="TUERCA HEX 5/32 ZINCADA"/>
    <n v="27"/>
    <m/>
    <m/>
    <n v="27"/>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4"/>
    <d v="2024-06-17T00:00:00"/>
    <x v="781"/>
    <d v="2024-06-17T00:00:00"/>
    <d v="2024-06-17T14:42:21"/>
    <s v="OP:2024-00337.004"/>
    <s v="CAJA DE CAMBIO NEUMATICA 2 VIAS SIMETRICA 250 X 55° CN2S 2555"/>
    <s v="ALIMENTOS FINCA S.A.S. [Itagui]"/>
    <s v="Tornillo Garvanzo"/>
    <s v="1.4.05.08 | Tornillería"/>
    <s v="TGA-5/32X1 1/2"/>
    <s v="TORNILLO GARVANZO 5/32 X 1 1/2"/>
    <n v="27"/>
    <m/>
    <m/>
    <n v="27"/>
    <s v="PQ-1"/>
    <s v="Transportador por: ANDRES GONZALO SARMIENTO PEREZ. Placa: XMD420. Cédula Conductor: 1193555299. Nombre Conductor: ANDRES GONZALO SARMIENTO PEREZ. Celular Conductor: 3212586685"/>
    <s v="ANDRES GONZALO SARMIENTO PEREZ"/>
    <s v="CL 36 56 76"/>
    <s v="ITAGÜÍ"/>
    <s v="VARGAS RAMIREZ LUIS CARLOS"/>
    <s v="LINA PADILLA"/>
    <d v="2024-06-17T16:07:37"/>
    <x v="0"/>
    <n v="0"/>
  </r>
  <r>
    <s v="DS-24060075"/>
    <d v="2024-06-17T00:00:00"/>
    <x v="778"/>
    <d v="2024-06-17T00:00:00"/>
    <d v="2024-06-17T10:20:34"/>
    <s v="OP:2024-00337.003"/>
    <s v="COMPUERTA NEUMATICA 340 X 700 CN34 0700"/>
    <s v="ALIMENTOS FINCA S.A.S. [Itagui]"/>
    <s v="Racores"/>
    <s v="1.4.05.17 | Neumático"/>
    <s v="RAC-REC-1/4X8OD"/>
    <s v="RACOR RECTO Ø 1/4&quot; NPT X Ø 8 MM O.D"/>
    <n v="45"/>
    <m/>
    <m/>
    <n v="45"/>
    <s v="INSTALADOS EN ELECTROVALVULA"/>
    <s v="Transportador por: ANDRES GONZALO SARMIENTO PEREZ. Placa: XMD420. Cédula Conductor: 1193555299. Nombre Conductor: ANDRES GONZALO SARMIENTO PEREZ. Celular Conductor: 3212586685"/>
    <s v="ANDRES GONZALO SARMIENTO PEREZ"/>
    <s v="CL 36 56 76"/>
    <s v="ITAGÜÍ"/>
    <s v="VARGAS RAMIREZ LUIS CARLOS"/>
    <s v="DAVID CERVANTES"/>
    <d v="2024-06-17T18:36:53"/>
    <x v="1"/>
    <n v="1"/>
  </r>
  <r>
    <s v="DS-24060075"/>
    <d v="2024-06-17T00:00:00"/>
    <x v="778"/>
    <d v="2024-06-17T00:00:00"/>
    <d v="2024-06-17T10:20:34"/>
    <s v="OP:2024-00337.003"/>
    <s v="COMPUERTA NEUMATICA 340 X 700 CN34 0700"/>
    <s v="ALIMENTOS FINCA S.A.S. [Itagui]"/>
    <s v="Electro-Valvulas"/>
    <s v="1.4.05.17 | Neumático"/>
    <s v="ELE-5/2-1/4-M11"/>
    <s v="ELECTROVALVULA 5/2 VIAS X 1/4&quot; NPT 110 V MONOESTABLE"/>
    <n v="15"/>
    <m/>
    <m/>
    <n v="15"/>
    <s v="ENSAMBLADA CON ACCESORIOS"/>
    <s v="Transportador por: ANDRES GONZALO SARMIENTO PEREZ. Placa: XMD420. Cédula Conductor: 1193555299. Nombre Conductor: ANDRES GONZALO SARMIENTO PEREZ. Celular Conductor: 3212586685"/>
    <s v="ANDRES GONZALO SARMIENTO PEREZ"/>
    <s v="CL 36 56 76"/>
    <s v="ITAGÜÍ"/>
    <s v="VARGAS RAMIREZ LUIS CARLOS"/>
    <s v="DAVID CERVANTES"/>
    <d v="2024-06-17T18:36:53"/>
    <x v="1"/>
    <n v="0"/>
  </r>
  <r>
    <s v="DS-24060075"/>
    <d v="2024-06-17T00:00:00"/>
    <x v="778"/>
    <d v="2024-06-17T00:00:00"/>
    <d v="2024-06-17T10:20:34"/>
    <s v="OP:2024-00337.003"/>
    <s v="COMPUERTA NEUMATICA 340 X 700 CN34 0700"/>
    <s v="ALIMENTOS FINCA S.A.S. [Itagui]"/>
    <s v="Control de Flujo"/>
    <s v="1.4.05.17 | Neumático"/>
    <s v="CON-FLU-1/4"/>
    <s v="CONTROL DE FLUJO Ø 1/4&quot; CON SILENCIADOR"/>
    <n v="30"/>
    <m/>
    <m/>
    <n v="30"/>
    <s v="INSTALADOS EN ELECTROVALVULA"/>
    <s v="Transportador por: ANDRES GONZALO SARMIENTO PEREZ. Placa: XMD420. Cédula Conductor: 1193555299. Nombre Conductor: ANDRES GONZALO SARMIENTO PEREZ. Celular Conductor: 3212586685"/>
    <s v="ANDRES GONZALO SARMIENTO PEREZ"/>
    <s v="CL 36 56 76"/>
    <s v="ITAGÜÍ"/>
    <s v="VARGAS RAMIREZ LUIS CARLOS"/>
    <s v="DAVID CERVANTES"/>
    <d v="2024-06-17T18:36:53"/>
    <x v="1"/>
    <n v="0"/>
  </r>
  <r>
    <s v="DS-24060075"/>
    <d v="2024-06-17T00:00:00"/>
    <x v="779"/>
    <d v="2024-06-17T00:00:00"/>
    <d v="2024-06-17T10:27:27"/>
    <s v="OP:2024-00337.004"/>
    <s v="CAJA DE CAMBIO NEUMATICA 2 VIAS SIMETRICA 250 X 55° CN2S 2555"/>
    <s v="ALIMENTOS FINCA S.A.S. [Itagui]"/>
    <s v="Racores"/>
    <s v="1.4.05.17 | Neumático"/>
    <s v="RAC-REC-1/4X8OD"/>
    <s v="RACOR RECTO Ø 1/4&quot; NPT X Ø 8 MM O.D"/>
    <n v="36"/>
    <m/>
    <m/>
    <n v="36"/>
    <s v="INSTALADOS EN ELECTROVALVULA"/>
    <s v="Transportador por: ANDRES GONZALO SARMIENTO PEREZ. Placa: XMD420. Cédula Conductor: 1193555299. Nombre Conductor: ANDRES GONZALO SARMIENTO PEREZ. Celular Conductor: 3212586685"/>
    <s v="ANDRES GONZALO SARMIENTO PEREZ"/>
    <s v="CL 36 56 76"/>
    <s v="ITAGÜÍ"/>
    <s v="VARGAS RAMIREZ LUIS CARLOS"/>
    <s v="DAVID CERVANTES"/>
    <d v="2024-06-17T18:36:53"/>
    <x v="1"/>
    <n v="0"/>
  </r>
  <r>
    <s v="DS-24060075"/>
    <d v="2024-06-17T00:00:00"/>
    <x v="779"/>
    <d v="2024-06-17T00:00:00"/>
    <d v="2024-06-17T10:27:27"/>
    <s v="OP:2024-00337.004"/>
    <s v="CAJA DE CAMBIO NEUMATICA 2 VIAS SIMETRICA 250 X 55° CN2S 2555"/>
    <s v="ALIMENTOS FINCA S.A.S. [Itagui]"/>
    <s v="Racores"/>
    <s v="1.4.05.17 | Neumático"/>
    <s v="RAC-COD-1/8X8MM"/>
    <s v="RACOR CODO Ø 1/8&quot; NPT X Ø 8 MM O.D"/>
    <n v="24"/>
    <m/>
    <m/>
    <n v="24"/>
    <s v="INSTALADOS EN CILINDRO"/>
    <s v="Transportador por: ANDRES GONZALO SARMIENTO PEREZ. Placa: XMD420. Cédula Conductor: 1193555299. Nombre Conductor: ANDRES GONZALO SARMIENTO PEREZ. Celular Conductor: 3212586685"/>
    <s v="ANDRES GONZALO SARMIENTO PEREZ"/>
    <s v="CL 36 56 76"/>
    <s v="ITAGÜÍ"/>
    <s v="VARGAS RAMIREZ LUIS CARLOS"/>
    <s v="DAVID CERVANTES"/>
    <d v="2024-06-17T18:36:53"/>
    <x v="1"/>
    <n v="0"/>
  </r>
  <r>
    <s v="DS-24060075"/>
    <d v="2024-06-17T00:00:00"/>
    <x v="779"/>
    <d v="2024-06-17T00:00:00"/>
    <d v="2024-06-17T10:27:27"/>
    <s v="OP:2024-00337.004"/>
    <s v="CAJA DE CAMBIO NEUMATICA 2 VIAS SIMETRICA 250 X 55° CN2S 2555"/>
    <s v="ALIMENTOS FINCA S.A.S. [Itagui]"/>
    <s v="Pivotes"/>
    <s v="1.4.05.17 | Neumático"/>
    <s v="PIV-POS-HEM-32"/>
    <s v="PIVOTE POSTERIOR HEMBRA Ø 32 MM"/>
    <n v="12"/>
    <m/>
    <m/>
    <n v="12"/>
    <s v="INSTALADOS EN CILINDRO"/>
    <s v="Transportador por: ANDRES GONZALO SARMIENTO PEREZ. Placa: XMD420. Cédula Conductor: 1193555299. Nombre Conductor: ANDRES GONZALO SARMIENTO PEREZ. Celular Conductor: 3212586685"/>
    <s v="ANDRES GONZALO SARMIENTO PEREZ"/>
    <s v="CL 36 56 76"/>
    <s v="ITAGÜÍ"/>
    <s v="VARGAS RAMIREZ LUIS CARLOS"/>
    <s v="DAVID CERVANTES"/>
    <d v="2024-06-17T18:36:53"/>
    <x v="1"/>
    <n v="0"/>
  </r>
  <r>
    <s v="DS-24060075"/>
    <d v="2024-06-17T00:00:00"/>
    <x v="779"/>
    <d v="2024-06-17T00:00:00"/>
    <d v="2024-06-17T10:27:27"/>
    <s v="OP:2024-00337.004"/>
    <s v="CAJA DE CAMBIO NEUMATICA 2 VIAS SIMETRICA 250 X 55° CN2S 2555"/>
    <s v="ALIMENTOS FINCA S.A.S. [Itagui]"/>
    <s v="Horquillas Neumáticos"/>
    <s v="1.4.05.17 | Neumático"/>
    <s v="HOR-PAS-32MM"/>
    <s v="HORQUILLA PASADOR PARA CILINDRO Ø 32 MM ROSCA M10 X 1.25"/>
    <n v="12"/>
    <m/>
    <m/>
    <n v="12"/>
    <s v="INSTALADOS EN CILINDRO"/>
    <s v="Transportador por: ANDRES GONZALO SARMIENTO PEREZ. Placa: XMD420. Cédula Conductor: 1193555299. Nombre Conductor: ANDRES GONZALO SARMIENTO PEREZ. Celular Conductor: 3212586685"/>
    <s v="ANDRES GONZALO SARMIENTO PEREZ"/>
    <s v="CL 36 56 76"/>
    <s v="ITAGÜÍ"/>
    <s v="VARGAS RAMIREZ LUIS CARLOS"/>
    <s v="DAVID CERVANTES"/>
    <d v="2024-06-17T18:36:53"/>
    <x v="1"/>
    <n v="0"/>
  </r>
  <r>
    <s v="DS-24060075"/>
    <d v="2024-06-17T00:00:00"/>
    <x v="779"/>
    <d v="2024-06-17T00:00:00"/>
    <d v="2024-06-17T10:27:27"/>
    <s v="OP:2024-00337.004"/>
    <s v="CAJA DE CAMBIO NEUMATICA 2 VIAS SIMETRICA 250 X 55° CN2S 2555"/>
    <s v="ALIMENTOS FINCA S.A.S. [Itagui]"/>
    <s v="Electro-Valvulas"/>
    <s v="1.4.05.17 | Neumático"/>
    <s v="ELE-5/2-1/4-110"/>
    <s v="ELECTROVALVULA 5/2 VIAS X 1/4&quot; NPT A 110 V BIESTABLE"/>
    <n v="12"/>
    <m/>
    <m/>
    <n v="12"/>
    <s v="ENSAMBLADA CON ACCESORIOS"/>
    <s v="Transportador por: ANDRES GONZALO SARMIENTO PEREZ. Placa: XMD420. Cédula Conductor: 1193555299. Nombre Conductor: ANDRES GONZALO SARMIENTO PEREZ. Celular Conductor: 3212586685"/>
    <s v="ANDRES GONZALO SARMIENTO PEREZ"/>
    <s v="CL 36 56 76"/>
    <s v="ITAGÜÍ"/>
    <s v="VARGAS RAMIREZ LUIS CARLOS"/>
    <s v="DAVID CERVANTES"/>
    <d v="2024-06-17T18:36:53"/>
    <x v="1"/>
    <n v="0"/>
  </r>
  <r>
    <s v="DS-24060075"/>
    <d v="2024-06-17T00:00:00"/>
    <x v="779"/>
    <d v="2024-06-17T00:00:00"/>
    <d v="2024-06-17T10:27:27"/>
    <s v="OP:2024-00337.004"/>
    <s v="CAJA DE CAMBIO NEUMATICA 2 VIAS SIMETRICA 250 X 55° CN2S 2555"/>
    <s v="ALIMENTOS FINCA S.A.S. [Itagui]"/>
    <s v="Control de Flujo"/>
    <s v="1.4.05.17 | Neumático"/>
    <s v="CON-FLU-1/8"/>
    <s v="CONTROL DE FLUJO Ø 1/8&quot; CON SILENCIADOR"/>
    <n v="24"/>
    <m/>
    <m/>
    <n v="24"/>
    <s v="INSTALADOS EN LAS ELECTROVALVULAS"/>
    <s v="Transportador por: ANDRES GONZALO SARMIENTO PEREZ. Placa: XMD420. Cédula Conductor: 1193555299. Nombre Conductor: ANDRES GONZALO SARMIENTO PEREZ. Celular Conductor: 3212586685"/>
    <s v="ANDRES GONZALO SARMIENTO PEREZ"/>
    <s v="CL 36 56 76"/>
    <s v="ITAGÜÍ"/>
    <s v="VARGAS RAMIREZ LUIS CARLOS"/>
    <s v="DAVID CERVANTES"/>
    <d v="2024-06-17T18:36:53"/>
    <x v="1"/>
    <n v="0"/>
  </r>
  <r>
    <s v="DS-24060075"/>
    <d v="2024-06-17T00:00:00"/>
    <x v="779"/>
    <d v="2024-06-17T00:00:00"/>
    <d v="2024-06-17T10:27:27"/>
    <s v="OP:2024-00337.004"/>
    <s v="CAJA DE CAMBIO NEUMATICA 2 VIAS SIMETRICA 250 X 55° CN2S 2555"/>
    <s v="ALIMENTOS FINCA S.A.S. [Itagui]"/>
    <s v="Cilindros"/>
    <s v="1.4.05.17 | Neumático"/>
    <s v="CIL-NEU.32X80"/>
    <s v="CILINDRO NEUMATICO Ø 32 MM X Ø 80 MM"/>
    <n v="12"/>
    <m/>
    <m/>
    <n v="12"/>
    <m/>
    <s v="Transportador por: ANDRES GONZALO SARMIENTO PEREZ. Placa: XMD420. Cédula Conductor: 1193555299. Nombre Conductor: ANDRES GONZALO SARMIENTO PEREZ. Celular Conductor: 3212586685"/>
    <s v="ANDRES GONZALO SARMIENTO PEREZ"/>
    <s v="CL 36 56 76"/>
    <s v="ITAGÜÍ"/>
    <s v="VARGAS RAMIREZ LUIS CARLOS"/>
    <s v="DAVID CERVANTES"/>
    <d v="2024-06-17T18:36:53"/>
    <x v="1"/>
    <n v="0"/>
  </r>
  <r>
    <s v="DS-24060077"/>
    <d v="2024-06-18T00:00:00"/>
    <x v="782"/>
    <d v="2024-05-27T00:00:00"/>
    <d v="2024-05-25T11:24:42"/>
    <s v="OP:2024-00116.003"/>
    <s v="BASE PARA MOLINO VERTICAL"/>
    <s v="POLLO FAVORITO S.A POFASA [Quito]"/>
    <s v="Cauchos"/>
    <s v="1.4.05.10 | Varios"/>
    <s v="CAU-3 1/2X2 1/4"/>
    <s v="CAUCHO AMORTIGUADOR ZARANDA 3 1/2&quot; X 2 1/4&quot;"/>
    <n v="8"/>
    <m/>
    <m/>
    <n v="8"/>
    <m/>
    <s v="PD GUIA -Transportador por: POLLO FAVORITO S.A POFASA [Quito]. Placa: WFG721. Cédula Conductor: 1005582831. Nombre Conductor: ANDRES CAMILO ALVAREZ. Celular Conductor: 3187951227"/>
    <s v="POLLO FAVORITO S.A POFASA"/>
    <s v="AV.ELOY ALFARO S/N Y AVIGIRAS - QUITO - ECUADOR"/>
    <s v="QUITO"/>
    <s v="LIZARAZO MORENO EDWIN HORACIO"/>
    <s v="JORGE ROMAN"/>
    <d v="2024-06-18T09:19:01"/>
    <x v="0"/>
    <n v="1"/>
  </r>
  <r>
    <s v="DS-24060077"/>
    <d v="2024-06-18T00:00:00"/>
    <x v="783"/>
    <d v="2024-05-27T00:00:00"/>
    <d v="2024-05-25T11:25:31"/>
    <s v="OP:2024-00116.004"/>
    <s v="BASE PARA MOTOR  VERTICAL"/>
    <s v="POLLO FAVORITO S.A POFASA [Quito]"/>
    <s v="Varios Diversos"/>
    <s v="1.4.05.10 | Varios"/>
    <s v="SOP-MOL.VER."/>
    <s v="SOPORTE PARA MOLINO VERTICAL -MARCA KINETICS RQ-1425"/>
    <n v="8"/>
    <m/>
    <m/>
    <n v="8"/>
    <m/>
    <s v="PD GUIA -Transportador por: POLLO FAVORITO S.A POFASA [Quito]. Placa: WFG721. Cédula Conductor: 1005582831. Nombre Conductor: ANDRES CAMILO ALVAREZ. Celular Conductor: 3187951227"/>
    <s v="POLLO FAVORITO S.A POFASA"/>
    <s v="AV.ELOY ALFARO S/N Y AVIGIRAS - QUITO - ECUADOR"/>
    <s v="QUITO"/>
    <s v="LIZARAZO MORENO EDWIN HORACIO"/>
    <s v="JORGE ROMAN"/>
    <d v="2024-06-18T09:19:01"/>
    <x v="0"/>
    <n v="0"/>
  </r>
  <r>
    <s v="DS-24060081"/>
    <d v="2024-06-18T00:00:00"/>
    <x v="784"/>
    <d v="2024-06-17T00:00:00"/>
    <d v="2024-06-17T18:51:54"/>
    <s v="OP:2024-00337.002"/>
    <s v="TRANSPORTADOR DE CADENA TRCD 3426 165 M3/H, 8 M, 5.4 HP TRCD 3426"/>
    <s v="ALIMENTOS FINCA S.A.S. [Itagui]"/>
    <s v="Varios Diversos"/>
    <s v="1.4.05.10 | Varios"/>
    <s v="CIN-ESP-PVC-24X"/>
    <s v="CINTA ESPUMA EN PVC 24 MM X 5 MM"/>
    <n v="17"/>
    <m/>
    <m/>
    <n v="17"/>
    <s v="DESPACHAR POR ENVIA A FINCA ITAGUI"/>
    <s v="ENVIA GUIA 064106222723-Transportador por: COLVANES SAS [Giron]. Placa: COL123. Cédula Conductor: 800185306. Nombre Conductor: COLVANES SAS [Giron]. Celular Conductor: 6084035"/>
    <s v="COLVANES SAS"/>
    <s v="CL 36 56 76"/>
    <s v="ITAGÜÍ"/>
    <s v="VARGAS RAMIREZ LUIS CARLOS"/>
    <s v="JORGE ROMAN"/>
    <d v="2024-06-18T11:39:18"/>
    <x v="0"/>
    <n v="0"/>
  </r>
  <r>
    <s v="DS-24060081"/>
    <d v="2024-06-18T00:00:00"/>
    <x v="785"/>
    <d v="2024-06-17T00:00:00"/>
    <d v="2024-06-17T18:53:15"/>
    <s v="OP:2024-00337.001"/>
    <s v="TRANSPORTADOR DE CADENA TRCD 3426 165 M3/H, 18 M, 7.4 HP TRCD 3426"/>
    <s v="ALIMENTOS FINCA S.A.S. [Itagui]"/>
    <s v="Varios Diversos"/>
    <s v="1.4.05.10 | Varios"/>
    <s v="CIN-ESP-PVC-24X"/>
    <s v="CINTA ESPUMA EN PVC 24 MM X 5 MM"/>
    <n v="37"/>
    <m/>
    <m/>
    <n v="37"/>
    <s v="Enviar por Envia a Finca Itagui"/>
    <s v="ENVIA GUIA 064106222723-Transportador por: COLVANES SAS [Giron]. Placa: COL123. Cédula Conductor: 800185306. Nombre Conductor: COLVANES SAS [Giron]. Celular Conductor: 6084035"/>
    <s v="COLVANES SAS"/>
    <s v="CL 36 56 76"/>
    <s v="ITAGÜÍ"/>
    <s v="VARGAS RAMIREZ LUIS CARLOS"/>
    <s v="JORGE ROMAN"/>
    <d v="2024-06-18T11:39:18"/>
    <x v="0"/>
    <n v="0"/>
  </r>
  <r>
    <s v="DS-24060083"/>
    <d v="2024-06-18T00:00:00"/>
    <x v="778"/>
    <d v="2024-06-17T00:00:00"/>
    <d v="2024-06-17T10:20:34"/>
    <s v="OP:2024-00337.003"/>
    <s v="COMPUERTA NEUMATICA 340 X 700 CN34 0700"/>
    <s v="ALIMENTOS FINCA S.A.S. [Itagui]"/>
    <s v="Horquillas Neumáticos"/>
    <s v="1.4.05.17 | Neumático"/>
    <s v="HOR-PAS-40MM"/>
    <s v="HORQUILLA PASADOR PARA CILINDRO Ø 40 MM"/>
    <n v="15"/>
    <m/>
    <m/>
    <n v="15"/>
    <m/>
    <s v="ENVIA GUIA 064106224358-Transportador por: COLVANES SAS [Giron]. Placa: COL123. Cédula Conductor: 800185306. Nombre Conductor: COLVANES SAS [Giron]. Celular Conductor: 6084035"/>
    <s v="COLVANES SAS"/>
    <s v="CL 36 56 76"/>
    <s v="ITAGÜÍ"/>
    <s v="VARGAS RAMIREZ LUIS CARLOS"/>
    <s v="LINA PADILLA"/>
    <d v="2024-06-24T10:06:41"/>
    <x v="1"/>
    <n v="1"/>
  </r>
  <r>
    <s v="DS-24060083"/>
    <d v="2024-06-18T00:00:00"/>
    <x v="778"/>
    <d v="2024-06-17T00:00:00"/>
    <d v="2024-06-17T10:20:34"/>
    <s v="OP:2024-00337.003"/>
    <s v="COMPUERTA NEUMATICA 340 X 700 CN34 0700"/>
    <s v="ALIMENTOS FINCA S.A.S. [Itagui]"/>
    <s v="Flanches"/>
    <s v="1.4.05.17 | Neumático"/>
    <s v="FLA-FRO-40MM"/>
    <s v="FLANCHE FRONTAL PARA CILINDRO Ø 40 MM"/>
    <n v="15"/>
    <m/>
    <m/>
    <n v="15"/>
    <m/>
    <s v="ENVIA GUIA 064106224358-Transportador por: COLVANES SAS [Giron]. Placa: COL123. Cédula Conductor: 800185306. Nombre Conductor: COLVANES SAS [Giron]. Celular Conductor: 6084035"/>
    <s v="COLVANES SAS"/>
    <s v="CL 36 56 76"/>
    <s v="ITAGÜÍ"/>
    <s v="VARGAS RAMIREZ LUIS CARLOS"/>
    <s v="LINA PADILLA"/>
    <d v="2024-06-24T10:06:41"/>
    <x v="1"/>
    <n v="0"/>
  </r>
  <r>
    <s v="DS-24060083"/>
    <d v="2024-06-18T00:00:00"/>
    <x v="778"/>
    <d v="2024-06-17T00:00:00"/>
    <d v="2024-06-17T10:20:34"/>
    <s v="OP:2024-00337.003"/>
    <s v="COMPUERTA NEUMATICA 340 X 700 CN34 0700"/>
    <s v="ALIMENTOS FINCA S.A.S. [Itagui]"/>
    <s v="Cilindros"/>
    <s v="1.4.05.17 | Neumático"/>
    <s v="CIL-NEU-40X340M"/>
    <s v="CILINDRO NEUMATICO Ø 40 MM X Ø 340 MM"/>
    <n v="15"/>
    <m/>
    <m/>
    <n v="15"/>
    <m/>
    <s v="ENVIA GUIA 064106224358-Transportador por: COLVANES SAS [Giron]. Placa: COL123. Cédula Conductor: 800185306. Nombre Conductor: COLVANES SAS [Giron]. Celular Conductor: 6084035"/>
    <s v="COLVANES SAS"/>
    <s v="CL 36 56 76"/>
    <s v="ITAGÜÍ"/>
    <s v="VARGAS RAMIREZ LUIS CARLOS"/>
    <s v="LINA PADILLA"/>
    <d v="2024-06-24T10:06:41"/>
    <x v="1"/>
    <n v="0"/>
  </r>
  <r>
    <s v="DS-24060084"/>
    <d v="2024-06-19T00:00:00"/>
    <x v="786"/>
    <d v="2024-06-18T00:00:00"/>
    <d v="2024-06-18T13:42:33"/>
    <s v="OP:2024-00323.001"/>
    <s v="PIÑON EN FUNDICION GRIS PASO 100, BULÓN 18 MANZANA Ø150MM  VIRGEN"/>
    <s v="ALIMENTOS FINCA S.A.S. [Ciénaga de Oro - Cerete]"/>
    <s v="Elementos de Fundición"/>
    <s v="1.4.05.10 | Varios"/>
    <s v="PIÑ-CAD.MIL.100.MAN.150"/>
    <s v="PIÑON CADENA MILLE PASO 100 - 10 DIENTES CON MANZANA Ø 150 - EN FUNDICION GRIS"/>
    <n v="4"/>
    <m/>
    <m/>
    <n v="4"/>
    <s v="SEGUN OC 945378"/>
    <s v="TCC GUIA 356541991-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6-19T10:02:27"/>
    <x v="1"/>
    <n v="0"/>
  </r>
  <r>
    <s v="DS-24060088"/>
    <d v="2024-06-20T00:00:00"/>
    <x v="787"/>
    <d v="2024-06-20T00:00:00"/>
    <d v="2024-06-20T09:47:52"/>
    <s v="OP:2024-00363.001"/>
    <s v="MALLA RIGIDA CAL 14 Ø 7/8 PARA FINCA GIRON ATENCION ING FREDY LUNA"/>
    <s v="ALIMENTOS FINCA S.A.S. [Bucaramanga]"/>
    <s v="Malla Rigida"/>
    <s v="1.4.05.02 | Láminas"/>
    <s v="MAL-RIG-14-7/8"/>
    <s v="MALLA RIGIDA CAL. 14 - HUECO Ø 7/8&quot;"/>
    <n v="3"/>
    <n v="1.46"/>
    <n v="1.64"/>
    <n v="7.1832000000000003"/>
    <s v="entregar en finca giron segun oc 960579"/>
    <s v="Transportador por: NAVAS NARIÑO REYNALDO. Placa: BVG095. Cédula Conductor: 91238062. Nombre Conductor: REYNALDO NAVAS. Celular Conductor: 3158505444"/>
    <s v="NAVAS NARIÑO REYNALDO"/>
    <s v="KM 3 VIA PALENQUE CAFE MADRID"/>
    <s v="BUCARAMANGA"/>
    <s v="LIZARAZO MORENO EDWIN HORACIO"/>
    <s v="JORGE ROMAN"/>
    <d v="2024-06-20T13:17:51"/>
    <x v="2"/>
    <n v="1"/>
  </r>
  <r>
    <s v="DS-24060089"/>
    <d v="2024-06-20T00:00:00"/>
    <x v="692"/>
    <d v="2024-05-28T00:00:00"/>
    <d v="2024-05-29T11:12:44"/>
    <s v="OP:2024-00128.011"/>
    <s v="EPP'S DE PERSONAL DEL PROYECTO-CASA HIDRO"/>
    <s v="CARBONES DEL CERREJON LIMITED [Bogotá D.C.]"/>
    <s v="Elementos de Protección"/>
    <s v="1.4.55.12 | Materiales y Suministros para MO"/>
    <s v="RES-PAR.821"/>
    <s v="RESPIRADOR PARA PARTICULAS 3M 8210V N95"/>
    <n v="200"/>
    <m/>
    <m/>
    <n v="200"/>
    <s v="ENVIAR POR COPETRAN OFICINA ALBANIA - JAIRO CAMPO C.C. 1124001815 - CELULAR 3183312129-PAQ 1 Y PAQ 2"/>
    <s v="GUIA COPETRAN 8121976- Transportador por: COOPERATIVA SANTANDEREANA DE TRANSPORTADORES LIMITADA [BUCARAMANGA]. Placa: COP123. Cédula Conductor: 890200928. Nombre Conductor: COOPERATIVA SANTANDEREANA DE TRANSPORTADORES LIMITADA [BUCARAMANGA]. Celular Conductor: 01 8000 114 164"/>
    <s v="COOPERATIVA SANTANDEREANA DE TRANSPORTADORES LIMITADA"/>
    <s v="CR 15 91 46 P 7"/>
    <s v="BOGOTÁ. D.C."/>
    <s v="PARADA RAMIREZ SARASH YULEIMA"/>
    <s v="JORGE ROMAN"/>
    <d v="2024-06-24T08:30:09"/>
    <x v="0"/>
    <n v="1"/>
  </r>
  <r>
    <s v="DS-24060090"/>
    <d v="2024-06-21T00:00:00"/>
    <x v="738"/>
    <d v="2024-06-06T00:00:00"/>
    <d v="2024-06-06T09:09:14"/>
    <s v="OP:2023-00206.127"/>
    <s v="ITEM 808: ELEVADOR DE CANGILONES GALVANIZADO 42188, 484 M3/HR,  45.4 MTS, 100 HP"/>
    <s v="PUERTO BAHIA COLOMBIA DE URABA S.A [Antioquia]"/>
    <s v="Tuerca Hexágona Inoxidable"/>
    <s v="1.4.05.08 | Tornillería"/>
    <s v="TUH-INOX-1/2"/>
    <s v="TUERCA HEX INOX 1/2"/>
    <n v="60"/>
    <m/>
    <m/>
    <n v="60"/>
    <s v="HUACAL"/>
    <s v="Transportador por: TRANSPORTES CONDOR ANDINO S.A. Placa: SML695. Cédula Conductor: 1010757389. Nombre Conductor: DIEGO ARMANDO SANTOYO ARIZA. Celular Conductor: 3133998918"/>
    <s v="TRANSPORTES CONDOR ANDINO S.A"/>
    <s v="VEREDA EL CANAL CORR NUEVA COLONIA, TURBO, ANTIOQUIA"/>
    <s v="TURBO"/>
    <s v="CACERES PAREDES SERGIO AUGUSTO"/>
    <s v="LINA PADILLA"/>
    <d v="2024-06-21T10:52:08"/>
    <x v="0"/>
    <n v="0"/>
  </r>
  <r>
    <s v="DS-24060090"/>
    <d v="2024-06-21T00:00:00"/>
    <x v="738"/>
    <d v="2024-06-06T00:00:00"/>
    <d v="2024-06-06T09:09:14"/>
    <s v="OP:2023-00206.127"/>
    <s v="ITEM 808: ELEVADOR DE CANGILONES GALVANIZADO 42188, 484 M3/HR,  45.4 MTS, 100 HP"/>
    <s v="PUERTO BAHIA COLOMBIA DE URABA S.A [Antioquia]"/>
    <s v="Tuerca Hexágona Galvanizada"/>
    <s v="1.4.05.08 | Tornillería"/>
    <s v="THE-1/2.G.A194"/>
    <s v="TUERCA HEX 1/2 - GALVANIZADA REF,  A194 GRADO 2H 13HPP"/>
    <n v="30"/>
    <m/>
    <m/>
    <n v="30"/>
    <s v="HUACAL"/>
    <s v="Transportador por: TRANSPORTES CONDOR ANDINO S.A. Placa: SML695. Cédula Conductor: 1010757389. Nombre Conductor: DIEGO ARMANDO SANTOYO ARIZA. Celular Conductor: 3133998918"/>
    <s v="TRANSPORTES CONDOR ANDINO S.A"/>
    <s v="VEREDA EL CANAL CORR NUEVA COLONIA, TURBO, ANTIOQUIA"/>
    <s v="TURBO"/>
    <s v="CACERES PAREDES SERGIO AUGUSTO"/>
    <s v="LINA PADILLA"/>
    <d v="2024-06-21T10:52:08"/>
    <x v="0"/>
    <n v="0"/>
  </r>
  <r>
    <s v="DS-24060090"/>
    <d v="2024-06-21T00:00:00"/>
    <x v="738"/>
    <d v="2024-06-06T00:00:00"/>
    <d v="2024-06-06T09:09:14"/>
    <s v="OP:2023-00206.127"/>
    <s v="ITEM 808: ELEVADOR DE CANGILONES GALVANIZADO 42188, 484 M3/HR,  45.4 MTS, 100 HP"/>
    <s v="PUERTO BAHIA COLOMBIA DE URABA S.A [Antioquia]"/>
    <s v="Tornillo Hexágono"/>
    <s v="1.4.05.08 | Tornillería"/>
    <s v="THE-1/2.1.1/2.G.A325T1"/>
    <s v="TORNILLO HEX 1/2 X 1 1/2 - GALVANIZADO REF. A325 TIPO 1"/>
    <n v="30"/>
    <m/>
    <m/>
    <n v="30"/>
    <s v="HUACAL"/>
    <s v="Transportador por: TRANSPORTES CONDOR ANDINO S.A. Placa: SML695. Cédula Conductor: 1010757389. Nombre Conductor: DIEGO ARMANDO SANTOYO ARIZA. Celular Conductor: 3133998918"/>
    <s v="TRANSPORTES CONDOR ANDINO S.A"/>
    <s v="VEREDA EL CANAL CORR NUEVA COLONIA, TURBO, ANTIOQUIA"/>
    <s v="TURBO"/>
    <s v="CACERES PAREDES SERGIO AUGUSTO"/>
    <s v="LINA PADILLA"/>
    <d v="2024-06-21T10:52:08"/>
    <x v="0"/>
    <n v="0"/>
  </r>
  <r>
    <s v="DS-24060090"/>
    <d v="2024-06-21T00:00:00"/>
    <x v="739"/>
    <d v="2024-06-06T00:00:00"/>
    <d v="2024-06-06T09:21:24"/>
    <s v="OP:2023-00206.062"/>
    <s v="ITEM 422: ELEVADOR DE CANGILONES GALVANIZADO ELGV 482008@2, 48&quot; X 20&quot; X 8&quot;@2, 1170 M3/HR, 44.5 MTS, 250 HP, SIN MOTORREDUCTOR"/>
    <s v="PUERTO BAHIA COLOMBIA DE URABA S.A [Antioquia]"/>
    <s v="Tuerca Hexágona Inoxidable"/>
    <s v="1.4.05.08 | Tornillería"/>
    <s v="TUH-INOX-1/2"/>
    <s v="TUERCA HEX INOX 1/2"/>
    <n v="240"/>
    <m/>
    <m/>
    <n v="240"/>
    <s v="HUACAL"/>
    <s v="Transportador por: TRANSPORTES CONDOR ANDINO S.A. Placa: SML695. Cédula Conductor: 1010757389. Nombre Conductor: DIEGO ARMANDO SANTOYO ARIZA. Celular Conductor: 3133998918"/>
    <s v="TRANSPORTES CONDOR ANDINO S.A"/>
    <s v="VEREDA EL CANAL CORR NUEVA COLONIA, TURBO, ANTIOQUIA"/>
    <s v="TURBO"/>
    <s v="CACERES PAREDES SERGIO AUGUSTO"/>
    <s v="LINA PADILLA"/>
    <d v="2024-06-21T10:52:08"/>
    <x v="0"/>
    <n v="0"/>
  </r>
  <r>
    <s v="DS-24060090"/>
    <d v="2024-06-21T00:00:00"/>
    <x v="739"/>
    <d v="2024-06-06T00:00:00"/>
    <d v="2024-06-06T09:21:24"/>
    <s v="OP:2023-00206.062"/>
    <s v="ITEM 422: ELEVADOR DE CANGILONES GALVANIZADO ELGV 482008@2, 48&quot; X 20&quot; X 8&quot;@2, 1170 M3/HR, 44.5 MTS, 250 HP, SIN MOTORREDUCTOR"/>
    <s v="PUERTO BAHIA COLOMBIA DE URABA S.A [Antioquia]"/>
    <s v="Tuerca Hexágona Galvanizada"/>
    <s v="1.4.05.08 | Tornillería"/>
    <s v="THE-1/2.G.A194"/>
    <s v="TUERCA HEX 1/2 - GALVANIZADA REF,  A194 GRADO 2H 13HPP"/>
    <n v="95"/>
    <m/>
    <m/>
    <n v="95"/>
    <s v="HUACAL"/>
    <s v="Transportador por: TRANSPORTES CONDOR ANDINO S.A. Placa: SML695. Cédula Conductor: 1010757389. Nombre Conductor: DIEGO ARMANDO SANTOYO ARIZA. Celular Conductor: 3133998918"/>
    <s v="TRANSPORTES CONDOR ANDINO S.A"/>
    <s v="VEREDA EL CANAL CORR NUEVA COLONIA, TURBO, ANTIOQUIA"/>
    <s v="TURBO"/>
    <s v="CACERES PAREDES SERGIO AUGUSTO"/>
    <s v="LINA PADILLA"/>
    <d v="2024-06-21T10:52:08"/>
    <x v="0"/>
    <n v="0"/>
  </r>
  <r>
    <s v="DS-24060090"/>
    <d v="2024-06-21T00:00:00"/>
    <x v="739"/>
    <d v="2024-06-06T00:00:00"/>
    <d v="2024-06-06T09:21:24"/>
    <s v="OP:2023-00206.062"/>
    <s v="ITEM 422: ELEVADOR DE CANGILONES GALVANIZADO ELGV 482008@2, 48&quot; X 20&quot; X 8&quot;@2, 1170 M3/HR, 44.5 MTS, 250 HP, SIN MOTORREDUCTOR"/>
    <s v="PUERTO BAHIA COLOMBIA DE URABA S.A [Antioquia]"/>
    <s v="Tornillo Hexágono"/>
    <s v="1.4.05.08 | Tornillería"/>
    <s v="THE-1/2.1.1/2.G.A325T1"/>
    <s v="TORNILLO HEX 1/2 X 1 1/2 - GALVANIZADO REF. A325 TIPO 1"/>
    <n v="95"/>
    <m/>
    <m/>
    <n v="95"/>
    <s v="HUACAL"/>
    <s v="Transportador por: TRANSPORTES CONDOR ANDINO S.A. Placa: SML695. Cédula Conductor: 1010757389. Nombre Conductor: DIEGO ARMANDO SANTOYO ARIZA. Celular Conductor: 3133998918"/>
    <s v="TRANSPORTES CONDOR ANDINO S.A"/>
    <s v="VEREDA EL CANAL CORR NUEVA COLONIA, TURBO, ANTIOQUIA"/>
    <s v="TURBO"/>
    <s v="CACERES PAREDES SERGIO AUGUSTO"/>
    <s v="LINA PADILLA"/>
    <d v="2024-06-21T10:52:08"/>
    <x v="0"/>
    <n v="0"/>
  </r>
  <r>
    <s v="DS-24060091"/>
    <d v="2024-06-21T00:00:00"/>
    <x v="678"/>
    <d v="2024-05-27T00:00:00"/>
    <d v="2024-05-25T11:32:03"/>
    <s v="OP:2023-00206.016"/>
    <s v="ITEM 314: TRANSPORTADOR DE CADENA GALVANIZADO, TRCG 3327, @800 TPH, 43.3 MTS"/>
    <s v="PUERTO BAHIA COLOMBIA DE URABA S.A [Antioquia]"/>
    <s v="Arandela Plana"/>
    <s v="1.4.05.08 | Tornillería"/>
    <s v="ARA-PLA.1"/>
    <s v="ARANDELA PLANA Ø 1"/>
    <n v="24"/>
    <m/>
    <m/>
    <n v="24"/>
    <s v="HUACAL"/>
    <s v="Transportador por: TRANSPORTES CONDOR ANDINO S.A. Placa: SML695. Cédula Conductor: 1010757389. Nombre Conductor: DIEGO ARMANDO SANTOYO ARIZA. Celular Conductor: 3133998918"/>
    <s v="TRANSPORTES CONDOR ANDINO S.A"/>
    <s v="VEREDA EL CANAL CORR NUEVA COLONIA, TURBO, ANTIOQUIA"/>
    <s v="TURBO"/>
    <s v="MEJIA CORTES NESTOR DARIO"/>
    <s v="LINA PADILLA"/>
    <d v="2024-06-21T10:53:36"/>
    <x v="0"/>
    <n v="0"/>
  </r>
  <r>
    <s v="DS-24060091"/>
    <d v="2024-06-21T00:00:00"/>
    <x v="788"/>
    <d v="2024-06-15T00:00:00"/>
    <d v="2024-06-11T08:27:37"/>
    <s v="OP:2023-00206.111"/>
    <s v="ITEM 709: BANDA ABIERTA PARA LLENADO DE BODEGA 4245, 800 TPH, 63.0 M, 50 HP"/>
    <s v="PUERTO BAHIA COLOMBIA DE URABA S.A [Antioquia]"/>
    <s v="Tuerca Hexágona Galvanizada"/>
    <s v="1.4.05.08 | Tornillería"/>
    <s v="TUE-5/8.GALV.A194.2H"/>
    <s v="TUERCA HEX 5/8 - GALVANIZADA  REF. A194 GRADO 2H 11 HILOS"/>
    <n v="180"/>
    <m/>
    <m/>
    <n v="180"/>
    <s v="HUACAL"/>
    <s v="Transportador por: TRANSPORTES CONDOR ANDINO S.A. Placa: SML695. Cédula Conductor: 1010757389. Nombre Conductor: DIEGO ARMANDO SANTOYO ARIZA. Celular Conductor: 3133998918"/>
    <s v="TRANSPORTES CONDOR ANDINO S.A"/>
    <s v="VEREDA EL CANAL CORR NUEVA COLONIA, TURBO, ANTIOQUIA"/>
    <s v="TURBO"/>
    <s v="PAREDES VACA PEDRO LUIS"/>
    <s v="LINA PADILLA"/>
    <d v="2024-06-21T10:53:36"/>
    <x v="0"/>
    <n v="0"/>
  </r>
  <r>
    <s v="DS-24060091"/>
    <d v="2024-06-21T00:00:00"/>
    <x v="788"/>
    <d v="2024-06-15T00:00:00"/>
    <d v="2024-06-11T08:27:37"/>
    <s v="OP:2023-00206.111"/>
    <s v="ITEM 709: BANDA ABIERTA PARA LLENADO DE BODEGA 4245, 800 TPH, 63.0 M, 50 HP"/>
    <s v="PUERTO BAHIA COLOMBIA DE URABA S.A [Antioquia]"/>
    <s v="Tornillo Hexágono"/>
    <s v="1.4.05.08 | Tornillería"/>
    <s v="TOR-5/8.1.1/2.GAL.A325T1"/>
    <s v="TORNILLO HEX 5/8 X 1 1/2  GALVANIZADO REF. A325 TIPO 1"/>
    <n v="180"/>
    <m/>
    <m/>
    <n v="180"/>
    <s v="HUACAL"/>
    <s v="Transportador por: TRANSPORTES CONDOR ANDINO S.A. Placa: SML695. Cédula Conductor: 1010757389. Nombre Conductor: DIEGO ARMANDO SANTOYO ARIZA. Celular Conductor: 3133998918"/>
    <s v="TRANSPORTES CONDOR ANDINO S.A"/>
    <s v="VEREDA EL CANAL CORR NUEVA COLONIA, TURBO, ANTIOQUIA"/>
    <s v="TURBO"/>
    <s v="PAREDES VACA PEDRO LUIS"/>
    <s v="LINA PADILLA"/>
    <d v="2024-06-21T10:53:36"/>
    <x v="0"/>
    <n v="0"/>
  </r>
  <r>
    <s v="DS-24060091"/>
    <d v="2024-06-21T00:00:00"/>
    <x v="788"/>
    <d v="2024-06-15T00:00:00"/>
    <d v="2024-06-11T08:27:37"/>
    <s v="OP:2023-00206.111"/>
    <s v="ITEM 709: BANDA ABIERTA PARA LLENADO DE BODEGA 4245, 800 TPH, 63.0 M, 50 HP"/>
    <s v="PUERTO BAHIA COLOMBIA DE URABA S.A [Antioquia]"/>
    <s v="Tuerca Hexágona Galvanizada"/>
    <s v="1.4.05.08 | Tornillería"/>
    <s v="THE-1/2.G.A194"/>
    <s v="TUERCA HEX 1/2 - GALVANIZADA REF,  A194 GRADO 2H 13HPP"/>
    <n v="290"/>
    <m/>
    <m/>
    <n v="290"/>
    <s v="HUACAL"/>
    <s v="Transportador por: TRANSPORTES CONDOR ANDINO S.A. Placa: SML695. Cédula Conductor: 1010757389. Nombre Conductor: DIEGO ARMANDO SANTOYO ARIZA. Celular Conductor: 3133998918"/>
    <s v="TRANSPORTES CONDOR ANDINO S.A"/>
    <s v="VEREDA EL CANAL CORR NUEVA COLONIA, TURBO, ANTIOQUIA"/>
    <s v="TURBO"/>
    <s v="PAREDES VACA PEDRO LUIS"/>
    <s v="LINA PADILLA"/>
    <d v="2024-06-21T10:53:36"/>
    <x v="0"/>
    <n v="0"/>
  </r>
  <r>
    <s v="DS-24060091"/>
    <d v="2024-06-21T00:00:00"/>
    <x v="788"/>
    <d v="2024-06-15T00:00:00"/>
    <d v="2024-06-11T08:27:37"/>
    <s v="OP:2023-00206.111"/>
    <s v="ITEM 709: BANDA ABIERTA PARA LLENADO DE BODEGA 4245, 800 TPH, 63.0 M, 50 HP"/>
    <s v="PUERTO BAHIA COLOMBIA DE URABA S.A [Antioquia]"/>
    <s v="Tornillo Hexágono"/>
    <s v="1.4.05.08 | Tornillería"/>
    <s v="THE-1/2.1.1/4.G.A325"/>
    <s v="TORNILLO HEX 1/2 X 1 1/4 - GALVANIZADO REF. A325 TIPO 1"/>
    <n v="290"/>
    <m/>
    <m/>
    <n v="290"/>
    <s v="HUACAL"/>
    <s v="Transportador por: TRANSPORTES CONDOR ANDINO S.A. Placa: SML695. Cédula Conductor: 1010757389. Nombre Conductor: DIEGO ARMANDO SANTOYO ARIZA. Celular Conductor: 3133998918"/>
    <s v="TRANSPORTES CONDOR ANDINO S.A"/>
    <s v="VEREDA EL CANAL CORR NUEVA COLONIA, TURBO, ANTIOQUIA"/>
    <s v="TURBO"/>
    <s v="PAREDES VACA PEDRO LUIS"/>
    <s v="LINA PADILLA"/>
    <d v="2024-06-21T10:53:36"/>
    <x v="0"/>
    <n v="0"/>
  </r>
  <r>
    <s v="DS-24060091"/>
    <d v="2024-06-21T00:00:00"/>
    <x v="789"/>
    <d v="2024-06-21T00:00:00"/>
    <d v="2024-06-18T16:35:16"/>
    <s v="OP:2023-00438.016"/>
    <s v="REPROCESO POR ASENTAMIENTO PIT DESPACHO"/>
    <s v="PUERTO BAHIA COLOMBIA DE URABA S.A [Antioquia]"/>
    <s v="Materiales y Suministros"/>
    <s v="1.4.55.20 | Materiales y Suministros"/>
    <s v="PLA-NEG.CAL6X4"/>
    <s v="PLASTICO NEGRO CAL. 6 X 4 METROS DE ANCHO"/>
    <n v="100"/>
    <m/>
    <m/>
    <n v="100"/>
    <s v="PQ-1"/>
    <s v="Transportador por: TRANSPORTES CONDOR ANDINO S.A. Placa: SML695. Cédula Conductor: 1010757389. Nombre Conductor: DIEGO ARMANDO SANTOYO ARIZA. Celular Conductor: 3133998918"/>
    <s v="TRANSPORTES CONDOR ANDINO S.A"/>
    <s v="VEREDA EL CANAL CORR NUEVA COLONIA, TURBO, ANTIOQUIA"/>
    <s v="TURBO"/>
    <s v="USCATEGUI ECHEVERRIA JULIAN HERNANDO"/>
    <s v="LINA PADILLA"/>
    <d v="2024-06-21T10:53:36"/>
    <x v="0"/>
    <n v="0"/>
  </r>
  <r>
    <s v="DS-24060092"/>
    <d v="2024-06-21T00:00:00"/>
    <x v="790"/>
    <d v="2024-06-21T00:00:00"/>
    <d v="2024-06-17T14:19:28"/>
    <s v="OP:2023-00206.015"/>
    <s v="ITEM 313: CONJUNTO DE DUCTOS PARA ASPIRACIÓN DE LA TOLVA DE RECIBO INLCUYE CONEXION ENTRE EL FILTRO, EL VENTILADOR, EL SILENCIADOR Y EL TECHO DEL CERRAMIENTO"/>
    <s v="PUERTO BAHIA COLOMBIA DE URABA S.A [Antioquia]"/>
    <s v="Tuerca Hexágona Zincada"/>
    <s v="1.4.05.08 | Tornillería"/>
    <s v="TUH-3/8"/>
    <s v="TUERCA HEX 3/8 ZINCADA"/>
    <n v="580"/>
    <m/>
    <m/>
    <n v="580"/>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0"/>
    <d v="2024-06-21T00:00:00"/>
    <d v="2024-06-17T14:19:28"/>
    <s v="OP:2023-00206.015"/>
    <s v="ITEM 313: CONJUNTO DE DUCTOS PARA ASPIRACIÓN DE LA TOLVA DE RECIBO INLCUYE CONEXION ENTRE EL FILTRO, EL VENTILADOR, EL SILENCIADOR Y EL TECHO DEL CERRAMIENTO"/>
    <s v="PUERTO BAHIA COLOMBIA DE URABA S.A [Antioquia]"/>
    <s v="Tuerca Hexágona Grado"/>
    <s v="1.4.05.08 | Tornillería"/>
    <s v="TUH-1/2-GRADO5"/>
    <s v="TUERCA HEX 1/2 GRADO 5"/>
    <n v="80"/>
    <m/>
    <m/>
    <n v="80"/>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0"/>
    <d v="2024-06-21T00:00:00"/>
    <d v="2024-06-17T14:19:28"/>
    <s v="OP:2023-00206.015"/>
    <s v="ITEM 313: CONJUNTO DE DUCTOS PARA ASPIRACIÓN DE LA TOLVA DE RECIBO INLCUYE CONEXION ENTRE EL FILTRO, EL VENTILADOR, EL SILENCIADOR Y EL TECHO DEL CERRAMIENTO"/>
    <s v="PUERTO BAHIA COLOMBIA DE URABA S.A [Antioquia]"/>
    <s v="Tuerca Hexágona Zincada"/>
    <s v="1.4.05.08 | Tornillería"/>
    <s v="TUH-1/2"/>
    <s v="TUERCA HEX 1/2 ZINCADA"/>
    <n v="106"/>
    <m/>
    <m/>
    <n v="106"/>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0"/>
    <d v="2024-06-21T00:00:00"/>
    <d v="2024-06-17T14:19:28"/>
    <s v="OP:2023-00206.015"/>
    <s v="ITEM 313: CONJUNTO DE DUCTOS PARA ASPIRACIÓN DE LA TOLVA DE RECIBO INLCUYE CONEXION ENTRE EL FILTRO, EL VENTILADOR, EL SILENCIADOR Y EL TECHO DEL CERRAMIENTO"/>
    <s v="PUERTO BAHIA COLOMBIA DE URABA S.A [Antioquia]"/>
    <s v="Tornillo Hexágono"/>
    <s v="1.4.05.08 | Tornillería"/>
    <s v="THE-3/8X1"/>
    <s v="TORNILLO HEX 3/8 X 1 ZINCADO"/>
    <n v="580"/>
    <m/>
    <m/>
    <n v="580"/>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0"/>
    <d v="2024-06-21T00:00:00"/>
    <d v="2024-06-17T14:19:28"/>
    <s v="OP:2023-00206.015"/>
    <s v="ITEM 313: CONJUNTO DE DUCTOS PARA ASPIRACIÓN DE LA TOLVA DE RECIBO INLCUYE CONEXION ENTRE EL FILTRO, EL VENTILADOR, EL SILENCIADOR Y EL TECHO DEL CERRAMIENTO"/>
    <s v="PUERTO BAHIA COLOMBIA DE URABA S.A [Antioquia]"/>
    <s v="Tornillo Hexágono"/>
    <s v="1.4.05.08 | Tornillería"/>
    <s v="THE-1/2X1 1/2"/>
    <s v="TORNILLO HEX 1/2 X 1 1/2 ZINCADO"/>
    <n v="106"/>
    <m/>
    <m/>
    <n v="106"/>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0"/>
    <d v="2024-06-21T00:00:00"/>
    <d v="2024-06-17T14:19:28"/>
    <s v="OP:2023-00206.015"/>
    <s v="ITEM 313: CONJUNTO DE DUCTOS PARA ASPIRACIÓN DE LA TOLVA DE RECIBO INLCUYE CONEXION ENTRE EL FILTRO, EL VENTILADOR, EL SILENCIADOR Y EL TECHO DEL CERRAMIENTO"/>
    <s v="PUERTO BAHIA COLOMBIA DE URABA S.A [Antioquia]"/>
    <s v="Varios Diversos"/>
    <s v="1.4.05.10 | Varios"/>
    <s v="LON-CAM.15CMS"/>
    <s v="LONA CAMIONERA SUPER TRUCK X 15 CMS ANCHO"/>
    <n v="20.100000000000001"/>
    <m/>
    <m/>
    <n v="20.100000000000001"/>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0"/>
    <d v="2024-06-21T00:00:00"/>
    <d v="2024-06-17T14:19:28"/>
    <s v="OP:2023-00206.015"/>
    <s v="ITEM 313: CONJUNTO DE DUCTOS PARA ASPIRACIÓN DE LA TOLVA DE RECIBO INLCUYE CONEXION ENTRE EL FILTRO, EL VENTILADOR, EL SILENCIADOR Y EL TECHO DEL CERRAMIENTO"/>
    <s v="PUERTO BAHIA COLOMBIA DE URABA S.A [Antioquia]"/>
    <s v="Empaques"/>
    <s v="1.4.05.10 | Varios"/>
    <s v="EMP-ESP-11/2X1/"/>
    <s v="EMPAQUE ESPUMOSO 1 1/2&quot; X 1/4&quot;"/>
    <n v="75.8"/>
    <m/>
    <m/>
    <n v="75.8"/>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1"/>
    <d v="2024-06-21T00:00:00"/>
    <d v="2024-06-17T14:40:31"/>
    <s v="OP:2023-00206.010"/>
    <s v="ITEM 310: FILTRO DE MANGAS FT30 0205"/>
    <s v="PUERTO BAHIA COLOMBIA DE URABA S.A [Antioquia]"/>
    <s v="Tubería Válvulas"/>
    <s v="1.4.05.11 | Accesorios Tuberia"/>
    <s v="VAL-SEG-1/2-150"/>
    <s v="VALVULA DE SEGURIDAD Ø 1/2&quot; X 150 PSI - ROSCADA"/>
    <n v="11"/>
    <m/>
    <m/>
    <n v="11"/>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1"/>
    <d v="2024-06-21T00:00:00"/>
    <d v="2024-06-17T14:40:31"/>
    <s v="OP:2023-00206.010"/>
    <s v="ITEM 310: FILTRO DE MANGAS FT30 0205"/>
    <s v="PUERTO BAHIA COLOMBIA DE URABA S.A [Antioquia]"/>
    <s v="Tubería Reducción"/>
    <s v="1.4.05.11 | Accesorios Tuberia"/>
    <s v="RED-BUS.1/2X1/4"/>
    <s v="REDUCCION BUSHING Ø 1/2&quot; A Ø 1/4&quot; NPT - ACERO AL CARBON"/>
    <n v="9"/>
    <m/>
    <m/>
    <n v="9"/>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1"/>
    <d v="2024-06-21T00:00:00"/>
    <d v="2024-06-17T14:40:31"/>
    <s v="OP:2023-00206.010"/>
    <s v="ITEM 310: FILTRO DE MANGAS FT30 0205"/>
    <s v="PUERTO BAHIA COLOMBIA DE URABA S.A [Antioquia]"/>
    <s v="Neumática Diversos"/>
    <s v="1.4.05.17 | Neumático"/>
    <s v="MAN-0-150-2 1/2"/>
    <s v="MANOMETRO 0 - 150 PSI CARATULA Ø 2 1/2&quot; ROSCA 1/4&quot;"/>
    <n v="12"/>
    <m/>
    <m/>
    <n v="12"/>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1"/>
    <n v="1"/>
  </r>
  <r>
    <s v="DS-24060092"/>
    <d v="2024-06-21T00:00:00"/>
    <x v="792"/>
    <d v="2024-06-21T00:00:00"/>
    <d v="2024-06-19T16:49:33"/>
    <s v="OP:2023-00206.013"/>
    <s v="ITEM 312: PLATAFORMA PARA SOPORTE DEL VENTILADOR"/>
    <s v="PUERTO BAHIA COLOMBIA DE URABA S.A [Antioquia]"/>
    <s v="Tuerca Hexágona Zincada"/>
    <s v="1.4.05.08 | Tornillería"/>
    <s v="TUH-1/4"/>
    <s v="TUERCA HEX 1/4 ZINCADA"/>
    <n v="42"/>
    <m/>
    <m/>
    <n v="42"/>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1"/>
  </r>
  <r>
    <s v="DS-24060092"/>
    <d v="2024-06-21T00:00:00"/>
    <x v="792"/>
    <d v="2024-06-21T00:00:00"/>
    <d v="2024-06-19T16:49:33"/>
    <s v="OP:2023-00206.013"/>
    <s v="ITEM 312: PLATAFORMA PARA SOPORTE DEL VENTILADOR"/>
    <s v="PUERTO BAHIA COLOMBIA DE URABA S.A [Antioquia]"/>
    <s v="Tuerca de Seguridad"/>
    <s v="1.4.05.08 | Tornillería"/>
    <s v="TUE-SEG-1/2"/>
    <s v="TUERCA DE SEGURIDAD 1/2 ZINCADA"/>
    <n v="144"/>
    <m/>
    <m/>
    <n v="144"/>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2"/>
    <d v="2024-06-21T00:00:00"/>
    <d v="2024-06-19T16:49:33"/>
    <s v="OP:2023-00206.013"/>
    <s v="ITEM 312: PLATAFORMA PARA SOPORTE DEL VENTILADOR"/>
    <s v="PUERTO BAHIA COLOMBIA DE URABA S.A [Antioquia]"/>
    <s v="Tornillo Hexágono"/>
    <s v="1.4.05.08 | Tornillería"/>
    <s v="THE-1/4X1"/>
    <s v="TORNILLO HEX 1/4 X 1 ZINCADO"/>
    <n v="42"/>
    <m/>
    <m/>
    <n v="42"/>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2"/>
    <d v="2024-06-21T00:00:00"/>
    <d v="2024-06-19T16:49:33"/>
    <s v="OP:2023-00206.013"/>
    <s v="ITEM 312: PLATAFORMA PARA SOPORTE DEL VENTILADOR"/>
    <s v="PUERTO BAHIA COLOMBIA DE URABA S.A [Antioquia]"/>
    <s v="Tuerca Hexágona Galvanizada"/>
    <s v="1.4.05.08 | Tornillería"/>
    <s v="THE-1/2.G.A194"/>
    <s v="TUERCA HEX 1/2 - GALVANIZADA REF,  A194 GRADO 2H 13HPP"/>
    <n v="97"/>
    <m/>
    <m/>
    <n v="97"/>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2"/>
    <d v="2024-06-21T00:00:00"/>
    <d v="2024-06-19T16:49:33"/>
    <s v="OP:2023-00206.013"/>
    <s v="ITEM 312: PLATAFORMA PARA SOPORTE DEL VENTILADOR"/>
    <s v="PUERTO BAHIA COLOMBIA DE URABA S.A [Antioquia]"/>
    <s v="Tuerca Hexágona Galvanizada"/>
    <s v="1.4.05.08 | Tornillería"/>
    <s v="THE-1/2.G.A194"/>
    <s v="TUERCA HEX 1/2 - GALVANIZADA REF,  A194 GRADO 2H 13HPP"/>
    <n v="124"/>
    <m/>
    <m/>
    <n v="124"/>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2"/>
    <d v="2024-06-21T00:00:00"/>
    <d v="2024-06-19T16:49:33"/>
    <s v="OP:2023-00206.013"/>
    <s v="ITEM 312: PLATAFORMA PARA SOPORTE DEL VENTILADOR"/>
    <s v="PUERTO BAHIA COLOMBIA DE URABA S.A [Antioquia]"/>
    <s v="Tornillo Hexágono"/>
    <s v="1.4.05.08 | Tornillería"/>
    <s v="THE-1/2.2GL..A325"/>
    <s v="TORNILLO HEX 1/2 X 2 - GALVANIZADO REF. A325 TIPO 1"/>
    <n v="63"/>
    <m/>
    <m/>
    <n v="63"/>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2"/>
    <d v="2024-06-21T00:00:00"/>
    <d v="2024-06-19T16:49:33"/>
    <s v="OP:2023-00206.013"/>
    <s v="ITEM 312: PLATAFORMA PARA SOPORTE DEL VENTILADOR"/>
    <s v="PUERTO BAHIA COLOMBIA DE URABA S.A [Antioquia]"/>
    <s v="Tornillo Hexágono"/>
    <s v="1.4.05.08 | Tornillería"/>
    <s v="THE-1/2.2GL..A325"/>
    <s v="TORNILLO HEX 1/2 X 2 - GALVANIZADO REF. A325 TIPO 1"/>
    <n v="124"/>
    <m/>
    <m/>
    <n v="124"/>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2"/>
    <d v="2024-06-21T00:00:00"/>
    <d v="2024-06-19T16:49:33"/>
    <s v="OP:2023-00206.013"/>
    <s v="ITEM 312: PLATAFORMA PARA SOPORTE DEL VENTILADOR"/>
    <s v="PUERTO BAHIA COLOMBIA DE URABA S.A [Antioquia]"/>
    <s v="Tornillo Hexágono"/>
    <s v="1.4.05.08 | Tornillería"/>
    <s v="THE-1/2.1.1/2.G.A325T1"/>
    <s v="TORNILLO HEX 1/2 X 1 1/2 - GALVANIZADO REF. A325 TIPO 1"/>
    <n v="34"/>
    <m/>
    <m/>
    <n v="34"/>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2"/>
    <d v="2024-06-21T00:00:00"/>
    <d v="2024-06-19T16:49:33"/>
    <s v="OP:2023-00206.013"/>
    <s v="ITEM 312: PLATAFORMA PARA SOPORTE DEL VENTILADOR"/>
    <s v="PUERTO BAHIA COLOMBIA DE URABA S.A [Antioquia]"/>
    <s v="Cauchos"/>
    <s v="1.4.05.10 | Varios"/>
    <s v="CAU-3 1/2X2 1/4"/>
    <s v="CAUCHO AMORTIGUADOR ZARANDA 3 1/2&quot; X 2 1/4&quot;"/>
    <n v="72"/>
    <m/>
    <m/>
    <n v="72"/>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2"/>
    <d v="2024-06-21T00:00:00"/>
    <x v="792"/>
    <d v="2024-06-21T00:00:00"/>
    <d v="2024-06-19T16:49:33"/>
    <s v="OP:2023-00206.013"/>
    <s v="ITEM 312: PLATAFORMA PARA SOPORTE DEL VENTILADOR"/>
    <s v="PUERTO BAHIA COLOMBIA DE URABA S.A [Antioquia]"/>
    <s v="Arandela Plana"/>
    <s v="1.4.05.08 | Tornillería"/>
    <s v="APL-1/2"/>
    <s v="ARANDELA PLANA 1/2 ZINCADA"/>
    <n v="144"/>
    <m/>
    <m/>
    <n v="144"/>
    <s v="HUACAL"/>
    <s v="Transportador por: TRANSPORTES CONDOR ANDINO S.A. Placa: SML695. Cédula Conductor: 1010757389. Nombre Conductor: DIEGO ARMANDO SANTOYO ARIZA. Celular Conductor: 3133998918"/>
    <s v="TRANSPORTES CONDOR ANDINO S.A"/>
    <s v="VEREDA EL CANAL CORR NUEVA COLONIA, TURBO, ANTIOQUIA"/>
    <s v="TURBO"/>
    <s v="VALBUENA PEREZ ELKIN YESID"/>
    <s v="SERGIO RODRIGUEZ"/>
    <d v="2024-06-22T12:23:40"/>
    <x v="0"/>
    <n v="0"/>
  </r>
  <r>
    <s v="DS-24060093"/>
    <d v="2024-06-21T00:00:00"/>
    <x v="793"/>
    <d v="2024-06-20T00:00:00"/>
    <d v="2024-06-20T08:23:33"/>
    <s v="OP:2023-00438.005"/>
    <s v="MONTAJE SECCION  CARGUE SILO VERTICAL - PEDRO"/>
    <s v="PUERTO BAHIA COLOMBIA DE URABA S.A [Antioquia]"/>
    <s v="Herramienta Desechable"/>
    <s v="1.4.55.15 | Herramienta Desechable"/>
    <s v="SEÑ-075.DAE"/>
    <s v="SEÑORITA 0.75 TON X 1.5 METROS DE CADENA MARCA DAESAN (NO COMPRAR)"/>
    <n v="4"/>
    <m/>
    <m/>
    <n v="4"/>
    <s v="PH 24060156 #134-135-136-137"/>
    <s v="Transportador por: TRANSPORTES CONDOR ANDINO S.A. Placa: SML695. Cédula Conductor: 1010757389. Nombre Conductor: DIEGO ARMANDO SANTOYO ARIZA. Celular Conductor: 3133998918"/>
    <s v="TRANSPORTES CONDOR ANDINO S.A"/>
    <s v="VEREDA EL CANAL CORR NUEVA COLONIA, TURBO, ANTIOQUIA"/>
    <s v="TURBO"/>
    <s v="PAREDES VACA PEDRO LUIS"/>
    <s v="HAROLD ARDILA"/>
    <d v="2024-06-21T12:27:09"/>
    <x v="5"/>
    <e v="#N/A"/>
  </r>
  <r>
    <s v="DS-24060093"/>
    <d v="2024-06-21T00:00:00"/>
    <x v="793"/>
    <d v="2024-06-20T00:00:00"/>
    <d v="2024-06-20T08:23:33"/>
    <s v="OP:2023-00438.005"/>
    <s v="MONTAJE SECCION  CARGUE SILO VERTICAL - PEDRO"/>
    <s v="PUERTO BAHIA COLOMBIA DE URABA S.A [Antioquia]"/>
    <s v="Poleas"/>
    <s v="1.4.05.19 | Transmisión"/>
    <s v="POL-SEN.1TO"/>
    <s v="POLEA SENCILLA 1 TON"/>
    <n v="2"/>
    <m/>
    <m/>
    <n v="2"/>
    <s v="PH 24060156"/>
    <s v="Transportador por: TRANSPORTES CONDOR ANDINO S.A. Placa: SML695. Cédula Conductor: 1010757389. Nombre Conductor: DIEGO ARMANDO SANTOYO ARIZA. Celular Conductor: 3133998918"/>
    <s v="TRANSPORTES CONDOR ANDINO S.A"/>
    <s v="VEREDA EL CANAL CORR NUEVA COLONIA, TURBO, ANTIOQUIA"/>
    <s v="TURBO"/>
    <s v="PAREDES VACA PEDRO LUIS"/>
    <s v="HAROLD ARDILA"/>
    <d v="2024-06-21T12:27:09"/>
    <x v="4"/>
    <e v="#N/A"/>
  </r>
  <r>
    <s v="DS-24060093"/>
    <d v="2024-06-21T00:00:00"/>
    <x v="793"/>
    <d v="2024-06-20T00:00:00"/>
    <d v="2024-06-20T08:23:33"/>
    <s v="OP:2023-00438.005"/>
    <s v="MONTAJE SECCION  CARGUE SILO VERTICAL - PEDRO"/>
    <s v="PUERTO BAHIA COLOMBIA DE URABA S.A [Antioquia]"/>
    <s v="Poleas"/>
    <s v="1.4.05.19 | Transmisión"/>
    <s v="POL-DOB.1TO"/>
    <s v="POLEA DOBLE 1 TON"/>
    <n v="1"/>
    <m/>
    <m/>
    <n v="1"/>
    <s v="PH 24060156"/>
    <s v="Transportador por: TRANSPORTES CONDOR ANDINO S.A. Placa: SML695. Cédula Conductor: 1010757389. Nombre Conductor: DIEGO ARMANDO SANTOYO ARIZA. Celular Conductor: 3133998918"/>
    <s v="TRANSPORTES CONDOR ANDINO S.A"/>
    <s v="VEREDA EL CANAL CORR NUEVA COLONIA, TURBO, ANTIOQUIA"/>
    <s v="TURBO"/>
    <s v="PAREDES VACA PEDRO LUIS"/>
    <s v="HAROLD ARDILA"/>
    <d v="2024-06-21T12:27:09"/>
    <x v="4"/>
    <n v="0"/>
  </r>
  <r>
    <s v="DS-24060093"/>
    <d v="2024-06-21T00:00:00"/>
    <x v="794"/>
    <d v="2024-06-21T00:00:00"/>
    <d v="2024-06-20T08:37:47"/>
    <s v="OP:2023-00438.008"/>
    <s v="MONTAJE SECCION CARGUE SHM - PEDRO"/>
    <s v="PUERTO BAHIA COLOMBIA DE URABA S.A [Antioquia]"/>
    <s v="Varios Diversos"/>
    <s v="1.4.05.10 | Varios"/>
    <s v="MAN-1/2."/>
    <s v="MANILA Y/O LAZO Ø 1/2&quot;"/>
    <n v="100"/>
    <m/>
    <m/>
    <n v="100"/>
    <m/>
    <s v="Transportador por: TRANSPORTES CONDOR ANDINO S.A. Placa: SML695. Cédula Conductor: 1010757389. Nombre Conductor: DIEGO ARMANDO SANTOYO ARIZA. Celular Conductor: 3133998918"/>
    <s v="TRANSPORTES CONDOR ANDINO S.A"/>
    <s v="VEREDA EL CANAL CORR NUEVA COLONIA, TURBO, ANTIOQUIA"/>
    <s v="TURBO"/>
    <s v="PAREDES VACA PEDRO LUIS"/>
    <s v="HAROLD ARDILA"/>
    <d v="2024-06-21T12:27:09"/>
    <x v="0"/>
    <n v="1"/>
  </r>
  <r>
    <s v="DS-24060094"/>
    <d v="2024-06-21T00:00:00"/>
    <x v="795"/>
    <d v="2024-06-21T00:00:00"/>
    <d v="2024-06-21T16:06:03"/>
    <s v="OP:2023-00357.005"/>
    <s v="ADECUACIONES CONTENEDOR Y OFICINA APARTADO"/>
    <s v="PUERTO BAHIA COLOMBIA DE URABA S.A [Antioquia]"/>
    <s v="Varios Diversos"/>
    <s v="1.4.05.10 | Varios"/>
    <s v="LOC-3CU.9SE"/>
    <s v="LOCKER 3 CUERPOS X 9 SERVICIOS"/>
    <n v="3"/>
    <m/>
    <m/>
    <n v="3"/>
    <m/>
    <s v="Transportador por: TRANSPORTES CONDOR ANDINO S.A. Placa: SML695. Cédula Conductor: 1101757389. Nombre Conductor: DIEGO ARMANDO SANTOYO ARIZA. Celular Conductor: 3133998918"/>
    <s v="TRANSPORTES CONDOR ANDINO S.A"/>
    <s v="VEREDA EL CANAL CORR NUEVA COLONIA, TURBO, ANTIOQUIA"/>
    <s v="TURBO"/>
    <s v="ARCHILA OCHOA PEDRO JULIO"/>
    <s v="LINA PADILLA"/>
    <d v="2024-06-21T16:48:40"/>
    <x v="0"/>
    <n v="0"/>
  </r>
  <r>
    <s v="DS-24060096"/>
    <d v="2024-06-22T00:00:00"/>
    <x v="796"/>
    <d v="2024-06-22T00:00:00"/>
    <d v="2024-06-22T08:25:13"/>
    <s v="OP:2024-00250.002"/>
    <s v="2022-178-15 BASCULA ENSACADORA ELECTRONICA DE PESO BRUTO BSES 50"/>
    <s v="ITALCOL SA [Girón]"/>
    <s v="Soldadura 7018"/>
    <s v="1.4.05.07 | Soldadura"/>
    <s v="SOL-7018-1/8"/>
    <s v="SOLDADURA 7018 1/8 WEST ARCO WEST ARCO"/>
    <n v="1"/>
    <m/>
    <m/>
    <n v="1"/>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6"/>
    <d v="2024-06-22T00:00:00"/>
    <x v="796"/>
    <d v="2024-06-22T00:00:00"/>
    <d v="2024-06-22T08:25:13"/>
    <s v="OP:2024-00250.002"/>
    <s v="2022-178-15 BASCULA ENSACADORA ELECTRONICA DE PESO BRUTO BSES 50"/>
    <s v="ITALCOL SA [Girón]"/>
    <s v="Soldadura 6010"/>
    <s v="1.4.05.07 | Soldadura"/>
    <s v="SOL-6010-1/8"/>
    <s v="SOLDADURA 6010 1/8 WEST ARCO WEST ARCO"/>
    <n v="1"/>
    <m/>
    <m/>
    <n v="1"/>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6"/>
    <d v="2024-06-22T00:00:00"/>
    <x v="796"/>
    <d v="2024-06-22T00:00:00"/>
    <d v="2024-06-22T08:25:13"/>
    <s v="OP:2024-00250.002"/>
    <s v="2022-178-15 BASCULA ENSACADORA ELECTRONICA DE PESO BRUTO BSES 50"/>
    <s v="ITALCOL SA [Girón]"/>
    <s v="Soldadura WEST RODE"/>
    <s v="1.4.05.07 | Soldadura"/>
    <s v="SOL-2212-1/8"/>
    <s v="SOLDADURA WEST RODE 2212 1/8 WEST ARCO WEST ARCO"/>
    <n v="10"/>
    <m/>
    <m/>
    <n v="10"/>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6"/>
    <d v="2024-06-22T00:00:00"/>
    <x v="796"/>
    <d v="2024-06-22T00:00:00"/>
    <d v="2024-06-22T08:25:13"/>
    <s v="OP:2024-00250.002"/>
    <s v="2022-178-15 BASCULA ENSACADORA ELECTRONICA DE PESO BRUTO BSES 50"/>
    <s v="ITALCOL SA [Girón]"/>
    <s v="Pintura Esmalte"/>
    <s v="1.4.05.05 | Pintura"/>
    <s v="PIN-ESM.GRIS.TEL"/>
    <s v="PINTURA ESMALTE ALQUIDICO INDUSTRIAL ENAMEL SR - GRIS TELE 4 REF RAL 7047 Ref: RAL 7047"/>
    <n v="0.5"/>
    <m/>
    <m/>
    <n v="0.5"/>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6"/>
    <d v="2024-06-22T00:00:00"/>
    <x v="796"/>
    <d v="2024-06-22T00:00:00"/>
    <d v="2024-06-22T08:25:13"/>
    <s v="OP:2024-00250.002"/>
    <s v="2022-178-15 BASCULA ENSACADORA ELECTRONICA DE PESO BRUTO BSES 50"/>
    <s v="ITALCOL SA [Girón]"/>
    <s v="Elementos de Protección"/>
    <s v="1.4.55.12 | Materiales y Suministros para MO"/>
    <s v="MAS-DES.KN5"/>
    <s v="MASCARILLA DESECHABLE N95 - 5 CAPAS"/>
    <n v="5"/>
    <m/>
    <m/>
    <n v="5"/>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6"/>
    <d v="2024-06-22T00:00:00"/>
    <x v="796"/>
    <d v="2024-06-22T00:00:00"/>
    <d v="2024-06-22T08:25:13"/>
    <s v="OP:2024-00250.002"/>
    <s v="2022-178-15 BASCULA ENSACADORA ELECTRONICA DE PESO BRUTO BSES 50"/>
    <s v="ITALCOL SA [Girón]"/>
    <s v="Materiales y Suministros"/>
    <s v="1.4.55.20 | Materiales y Suministros"/>
    <s v="LIJ-AGU.80"/>
    <s v="LIJA DE AGUA # 80  - 9&quot; X 11&quot; ABRACOL Ref: CLAVE 1002"/>
    <n v="1"/>
    <m/>
    <m/>
    <n v="1"/>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6"/>
    <d v="2024-06-22T00:00:00"/>
    <x v="796"/>
    <d v="2024-06-22T00:00:00"/>
    <d v="2024-06-22T08:25:13"/>
    <s v="OP:2024-00250.002"/>
    <s v="2022-178-15 BASCULA ENSACADORA ELECTRONICA DE PESO BRUTO BSES 50"/>
    <s v="ITALCOL SA [Girón]"/>
    <s v="Materiales y Suministros"/>
    <s v="1.4.55.20 | Materiales y Suministros"/>
    <s v="LIJ-AGU.#150"/>
    <s v="LIJA DE AGUA # 150 - 9&quot; X 11&quot; ABRACOL Ref: CLAVE 1005"/>
    <n v="1"/>
    <m/>
    <m/>
    <n v="1"/>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6"/>
    <d v="2024-06-22T00:00:00"/>
    <x v="796"/>
    <d v="2024-06-22T00:00:00"/>
    <d v="2024-06-22T08:25:13"/>
    <s v="OP:2024-00250.002"/>
    <s v="2022-178-15 BASCULA ENSACADORA ELECTRONICA DE PESO BRUTO BSES 50"/>
    <s v="ITALCOL SA [Girón]"/>
    <s v="Guantes"/>
    <s v="1.4.55.12 | Materiales y Suministros para MO"/>
    <s v="GUA-POL.G40.9"/>
    <s v="GUANTE G40 POLIURETANO MANTENIMIENTO # 9"/>
    <n v="4"/>
    <m/>
    <m/>
    <n v="4"/>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6"/>
    <d v="2024-06-22T00:00:00"/>
    <x v="796"/>
    <d v="2024-06-22T00:00:00"/>
    <d v="2024-06-22T08:25:13"/>
    <s v="OP:2024-00250.002"/>
    <s v="2022-178-15 BASCULA ENSACADORA ELECTRONICA DE PESO BRUTO BSES 50"/>
    <s v="ITALCOL SA [Girón]"/>
    <s v="Empaques"/>
    <s v="1.4.05.10 | Varios"/>
    <s v="EMP-COR-GRA-1/4"/>
    <s v="EMPAQUE CORDON GRAFITO Ø 1/4&quot;"/>
    <n v="1"/>
    <m/>
    <m/>
    <n v="1"/>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6"/>
    <d v="2024-06-22T00:00:00"/>
    <x v="796"/>
    <d v="2024-06-22T00:00:00"/>
    <d v="2024-06-22T08:25:13"/>
    <s v="OP:2024-00250.002"/>
    <s v="2022-178-15 BASCULA ENSACADORA ELECTRONICA DE PESO BRUTO BSES 50"/>
    <s v="ITALCOL SA [Girón]"/>
    <s v="Disco Varios"/>
    <s v="1.4.55.20 | Materiales y Suministros"/>
    <s v="DIS-FLA.4.1/2X7/8.GR.INT"/>
    <s v="DISCO FLAP 4 1/2&quot; X 7/8&quot; GRANO 60 BOSH"/>
    <n v="2"/>
    <m/>
    <m/>
    <n v="2"/>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6"/>
    <d v="2024-06-22T00:00:00"/>
    <x v="796"/>
    <d v="2024-06-22T00:00:00"/>
    <d v="2024-06-22T08:25:13"/>
    <s v="OP:2024-00250.002"/>
    <s v="2022-178-15 BASCULA ENSACADORA ELECTRONICA DE PESO BRUTO BSES 50"/>
    <s v="ITALCOL SA [Girón]"/>
    <s v="Disco de Corte"/>
    <s v="1.4.55.20 | Materiales y Suministros"/>
    <s v="DISCO-CORTE-4 1"/>
    <s v="DISCO CORTE 4 1/2&quot; X 1/16&quot; X 7/8&quot; A46T TIPO 1 Ref: CLAVE 422"/>
    <n v="5"/>
    <m/>
    <m/>
    <n v="5"/>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6"/>
    <d v="2024-06-22T00:00:00"/>
    <x v="796"/>
    <d v="2024-06-22T00:00:00"/>
    <d v="2024-06-22T08:25:13"/>
    <s v="OP:2024-00250.002"/>
    <s v="2022-178-15 BASCULA ENSACADORA ELECTRONICA DE PESO BRUTO BSES 50"/>
    <s v="ITALCOL SA [Girón]"/>
    <s v="Materiales y Suministros"/>
    <s v="1.4.55.20 | Materiales y Suministros"/>
    <s v="BRO-CHA.2&quot;"/>
    <s v="BROCHA 2&quot; - MARCA LA MONA"/>
    <n v="1"/>
    <m/>
    <m/>
    <n v="1"/>
    <m/>
    <s v="Transportador por: CASTRO JIMENEZ HELI. Placa: BVG095. Cédula Conductor: 13542619. Nombre Conductor: HELI CASTRO. Celular Conductor: 3188341913"/>
    <s v="CASTRO JIMENEZ HELI"/>
    <s v="KM 6 VIA GIRON"/>
    <s v="GIRÓN"/>
    <s v="NIÑO DUARTE ARNULFO JAVIER"/>
    <s v="LINA PADILLA"/>
    <d v="2024-06-22T09:08:19"/>
    <x v="0"/>
    <n v="0"/>
  </r>
  <r>
    <s v="DS-24060097"/>
    <d v="2024-06-22T00:00:00"/>
    <x v="797"/>
    <d v="2024-06-21T00:00:00"/>
    <d v="2024-06-21T14:01:31"/>
    <s v="OP:2024-00400.005"/>
    <s v="SUMINISTRO DE PERSONAL PARA LABORES DE MANTENIMIENTO A CAJA DE TRANSMISION"/>
    <s v="ALIMENTOS FINCA S.A.S. [Bucaramanga]"/>
    <s v="Elementos de Protección"/>
    <s v="1.4.55.12 | Materiales y Suministros para MO"/>
    <s v="MAS-DES.KN5"/>
    <s v="MASCARILLA DESECHABLE N95 - 5 CAPAS"/>
    <n v="6"/>
    <m/>
    <m/>
    <n v="6"/>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7"/>
    <d v="2024-06-21T00:00:00"/>
    <d v="2024-06-21T14:01:31"/>
    <s v="OP:2024-00400.005"/>
    <s v="SUMINISTRO DE PERSONAL PARA LABORES DE MANTENIMIENTO A CAJA DE TRANSMISION"/>
    <s v="ALIMENTOS FINCA S.A.S. [Bucaramanga]"/>
    <s v="Materiales y Suministros"/>
    <s v="1.4.55.20 | Materiales y Suministros"/>
    <s v="LUB-ANT.8ONZ"/>
    <s v="LUBRICANTE PENETRANTE AFLOJADOR DE TUERCAS Y TORNILLOS ANTIOXIDANTE X 8 ONZAS REF: REST PI Ref: REST PI"/>
    <n v="2"/>
    <m/>
    <m/>
    <n v="2"/>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7"/>
    <d v="2024-06-21T00:00:00"/>
    <d v="2024-06-21T14:01:31"/>
    <s v="OP:2024-00400.005"/>
    <s v="SUMINISTRO DE PERSONAL PARA LABORES DE MANTENIMIENTO A CAJA DE TRANSMISION"/>
    <s v="ALIMENTOS FINCA S.A.S. [Bucaramanga]"/>
    <s v="Guantes"/>
    <s v="1.4.55.12 | Materiales y Suministros para MO"/>
    <s v="GUA-VAQ.REF"/>
    <s v="GUANTE TIPO INGENIERO EN VAQUETA CON REFUERZO EN PALMA Y DEDOS - MANOPLA DE 10 CMS"/>
    <n v="6"/>
    <m/>
    <m/>
    <n v="6"/>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7"/>
    <d v="2024-06-21T00:00:00"/>
    <d v="2024-06-21T14:01:31"/>
    <s v="OP:2024-00400.005"/>
    <s v="SUMINISTRO DE PERSONAL PARA LABORES DE MANTENIMIENTO A CAJA DE TRANSMISION"/>
    <s v="ALIMENTOS FINCA S.A.S. [Bucaramanga]"/>
    <s v="Guantes"/>
    <s v="1.4.55.12 | Materiales y Suministros para MO"/>
    <s v="GUA-POL.G40.9"/>
    <s v="GUANTE G40 POLIURETANO MANTENIMIENTO # 9"/>
    <n v="6"/>
    <m/>
    <m/>
    <n v="6"/>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Tuerca Hexágona Grado"/>
    <s v="1.4.05.08 | Tornillería"/>
    <s v="TUH-3/8-G5"/>
    <s v="TUERCA HEX 3/8 GRADO 5"/>
    <n v="12"/>
    <m/>
    <m/>
    <n v="12"/>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Tuerca Hexágona Grado"/>
    <s v="1.4.05.08 | Tornillería"/>
    <s v="TUH-3/4-G5"/>
    <s v="TUERCA HEX 3/4 GRADO 5"/>
    <n v="6"/>
    <m/>
    <m/>
    <n v="6"/>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Tuercas de Fijación"/>
    <s v="1.4.05.06 | Rodamientos"/>
    <s v="TUE-KM-12"/>
    <s v="TUERCA FIJACION KM 12"/>
    <n v="1"/>
    <m/>
    <m/>
    <n v="1"/>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Tornillo Grado"/>
    <s v="1.4.05.08 | Tornillería"/>
    <s v="THE-5/8X11/2-G5"/>
    <s v="TORNILLO HEX 5/8 X 1 1/2 - GRADO 5"/>
    <n v="8"/>
    <m/>
    <m/>
    <n v="8"/>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Tornillo Grado"/>
    <s v="1.4.05.08 | Tornillería"/>
    <s v="THE-3/8X1-G5"/>
    <s v="TORNILLO HEX 3/8 X 1 - GRADO 5"/>
    <n v="12"/>
    <m/>
    <m/>
    <n v="12"/>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Tornillo Grado"/>
    <s v="1.4.05.08 | Tornillería"/>
    <s v="THE-3/8X1 1/2G5"/>
    <s v="TORNILLO HEX 3/8 X 1 1/2 - GRADO 5"/>
    <n v="12"/>
    <m/>
    <m/>
    <n v="12"/>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Tornillo Grado"/>
    <s v="1.4.05.08 | Tornillería"/>
    <s v="THE-3/4X3-G5"/>
    <s v="TORNILLO HEX 3/4 X 3 - GRADO 5"/>
    <n v="6"/>
    <m/>
    <m/>
    <n v="6"/>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Rodamientos"/>
    <s v="1.4.05.06 | Rodamientos"/>
    <s v="ROD-RO-CO32214"/>
    <s v="RODAMIENTO DE RODILLOS CONICOS 32214 J2/Q"/>
    <n v="1"/>
    <m/>
    <m/>
    <n v="1"/>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Rodamientos"/>
    <s v="1.4.05.06 | Rodamientos"/>
    <s v="ROD-22312-CC"/>
    <s v="RODAMIENTO 22312 CC"/>
    <n v="2"/>
    <m/>
    <m/>
    <n v="2"/>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Retenedores"/>
    <s v="1.4.05.06 | Rodamientos"/>
    <s v="RET-CR80X100X10"/>
    <s v="RETENEDOR CR 80 MM X 100 MM X 10 MM - REF. HMS5RG SKF"/>
    <n v="1"/>
    <m/>
    <m/>
    <n v="1"/>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Retenedores"/>
    <s v="1.4.05.06 | Rodamientos"/>
    <s v="RET-70X85X8-CR"/>
    <s v="RETENEDOR CR 70 MM X 85 MM X 8 MM - REF. HMS5 V SKF"/>
    <n v="3"/>
    <m/>
    <m/>
    <n v="3"/>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Retenedores"/>
    <s v="1.4.05.06 | Rodamientos"/>
    <s v="RET-54X65X13MM"/>
    <s v="RETENEDOR 54 MM X 65 MM X 13 MM"/>
    <n v="1"/>
    <m/>
    <m/>
    <n v="1"/>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Arandela de Retención"/>
    <s v="1.4.05.06 | Rodamientos"/>
    <s v="ARA-MB-12"/>
    <s v="ARANDELA RETENCION MB 12"/>
    <n v="2"/>
    <m/>
    <m/>
    <n v="2"/>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Arandela Presión"/>
    <s v="1.4.05.08 | Tornillería"/>
    <s v="APR-3/8"/>
    <s v="ARANDELA PRESION 3/8 ZINCADA"/>
    <n v="8"/>
    <m/>
    <m/>
    <n v="8"/>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7"/>
    <d v="2024-06-22T00:00:00"/>
    <x v="798"/>
    <d v="2024-06-21T00:00:00"/>
    <d v="2024-06-21T14:03:34"/>
    <s v="OP:2024-00400.001"/>
    <s v="SUMINISTRO DE RODAMIENTOS , TUERCA Y ARANDELA PARA CAJA DE TRANSMISION"/>
    <s v="ALIMENTOS FINCA S.A.S. [Bucaramanga]"/>
    <s v="Arandela Presión"/>
    <s v="1.4.05.08 | Tornillería"/>
    <s v="APR-3/4"/>
    <s v="ARANDELA PRESION 3/4 ZINCADA"/>
    <n v="6"/>
    <m/>
    <m/>
    <n v="6"/>
    <m/>
    <s v="Transportador por: GUERRERO GIL EHYNER JESUS. Placa: GIU259. Cédula Conductor: 1098633339. Nombre Conductor: EHYNER GUERRERO. Celular Conductor: 317 2246935"/>
    <s v="GUERRERO GIL EHYNER JESUS"/>
    <s v="KM 3 VIA PALENQUE CAFE MADRID"/>
    <s v="BUCARAMANGA"/>
    <s v="LIZARAZO MORENO EDWIN HORACIO"/>
    <s v="SERGIO RODRIGUEZ"/>
    <d v="2024-06-22T11:57:13"/>
    <x v="0"/>
    <n v="0"/>
  </r>
  <r>
    <s v="DS-24060099"/>
    <d v="2024-06-22T00:00:00"/>
    <x v="799"/>
    <d v="2024-06-22T00:00:00"/>
    <d v="2024-06-22T11:45:52"/>
    <s v="OP:2024-00410.001"/>
    <s v="624-01/23 ELEVADOR DE BULTOS ESBT-1408"/>
    <s v="PALMAS DEL CESAR SA [Bucaramanga]"/>
    <s v="Soldadura Diversos"/>
    <s v="1.4.05.07 | Soldadura"/>
    <s v="SOL-INO.332"/>
    <s v="SOLDADURA WEST INOX 308L 3/32"/>
    <n v="93"/>
    <m/>
    <m/>
    <n v="93"/>
    <s v="OSCAR CAICEDO LLEVA AL PARQUE CENTENTENARIO PARA REMISIONAR EL PAQUETE"/>
    <s v="Transportador por: CAICEDO MORENO OSCAR YESID. Placa: NA. Cédula Conductor: 13927422. Nombre Conductor: OSCAR CAICEDO. Celular Conductor: 1"/>
    <s v="CAICEDO MORENO OSCAR YESID"/>
    <s v="CALLE 19 A # 14-36 BARRIO GAITAN EXPRECAR"/>
    <s v="BUCARAMANGA"/>
    <s v="CAICEDO MORENO OSCAR YESID"/>
    <s v="JORGE ROMAN"/>
    <d v="2024-06-22T11:52:08"/>
    <x v="0"/>
    <n v="0"/>
  </r>
  <r>
    <s v="DS-24060099"/>
    <d v="2024-06-22T00:00:00"/>
    <x v="799"/>
    <d v="2024-06-22T00:00:00"/>
    <d v="2024-06-22T11:45:52"/>
    <s v="OP:2024-00410.001"/>
    <s v="624-01/23 ELEVADOR DE BULTOS ESBT-1408"/>
    <s v="PALMAS DEL CESAR SA [Bucaramanga]"/>
    <s v="Platina Inoxidable"/>
    <s v="1.4.05.04 | Perfilería"/>
    <s v="PLA-INOX-1/4X2|PLA-INOX-2X1/4"/>
    <s v="PLATINA INOX 2 X 1/4"/>
    <n v="0.3"/>
    <m/>
    <m/>
    <n v="0.3"/>
    <s v="OSCAR CAICEDO LLEVA AL PARQUE CENTENTENARIO PARA REMISIONAR EL PAQUETE"/>
    <s v="Transportador por: CAICEDO MORENO OSCAR YESID. Placa: NA. Cédula Conductor: 13927422. Nombre Conductor: OSCAR CAICEDO. Celular Conductor: 1"/>
    <s v="CAICEDO MORENO OSCAR YESID"/>
    <s v="CALLE 19 A # 14-36 BARRIO GAITAN EXPRECAR"/>
    <s v="BUCARAMANGA"/>
    <s v="CAICEDO MORENO OSCAR YESID"/>
    <s v="JORGE ROMAN"/>
    <d v="2024-06-22T11:52:08"/>
    <x v="2"/>
    <n v="1"/>
  </r>
  <r>
    <s v="DS-24060111"/>
    <d v="2024-06-25T00:00:00"/>
    <x v="800"/>
    <d v="2024-06-22T00:00:00"/>
    <d v="2024-06-19T17:15:41"/>
    <s v="OP:2024-00010.004"/>
    <s v="MATERIALES CONSUMIBLES PARA MONTAJE Y ENSAMBLE DE EQUIPOS."/>
    <s v="BBVA COLOMBIA / BANCO BILBAO VIZCAYA ARGENTARIA COLOMBIA S.A. [Bogotá D.C]"/>
    <s v="Materiales y Suministros"/>
    <s v="1.4.55.20 | Materiales y Suministros"/>
    <s v="WYP-ALL.X80"/>
    <s v="ESTOPA WYPALL X - 80  ROLLO 80 PAÑOS DE 42 CM X 28 CM"/>
    <n v="12"/>
    <m/>
    <m/>
    <n v="12"/>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1"/>
  </r>
  <r>
    <s v="DS-24060111"/>
    <d v="2024-06-25T00:00:00"/>
    <x v="800"/>
    <d v="2024-06-22T00:00:00"/>
    <d v="2024-06-19T17:15:41"/>
    <s v="OP:2024-00010.004"/>
    <s v="MATERIALES CONSUMIBLES PARA MONTAJE Y ENSAMBLE DE EQUIPOS."/>
    <s v="BBVA COLOMBIA / BANCO BILBAO VIZCAYA ARGENTARIA COLOMBIA S.A. [Bogotá D.C]"/>
    <s v="Elementos de Protección"/>
    <s v="1.4.55.12 | Materiales y Suministros para MO"/>
    <s v="VID-EXT.CAR.EXT"/>
    <s v="VIDRIO EXTERNO PARA CARETA INTELIGENTE EXTREME REF. 436184"/>
    <n v="12"/>
    <m/>
    <m/>
    <n v="12"/>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Soldadura 7018"/>
    <s v="1.4.05.07 | Soldadura"/>
    <s v="SOL-7018-1/8"/>
    <s v="SOLDADURA 7018 1/8 WEST ARCO WEST ARCO"/>
    <n v="100"/>
    <m/>
    <m/>
    <n v="10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Soldadura 6010"/>
    <s v="1.4.05.07 | Soldadura"/>
    <s v="SOL-6010-1/8"/>
    <s v="SOLDADURA 6010 1/8 WEST ARCO WEST ARCO"/>
    <n v="100"/>
    <m/>
    <m/>
    <n v="10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Elementos de Protección"/>
    <s v="1.4.55.12 | Materiales y Suministros para MO"/>
    <s v="ROD-PAR.SOS"/>
    <s v="RODILLERAS PARA MONTAJE REGULABLES"/>
    <n v="3"/>
    <m/>
    <m/>
    <n v="3"/>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Pintura Esmalte"/>
    <s v="1.4.05.05 | Pintura"/>
    <s v="PIN-ESM.ALQ.AMAR"/>
    <s v="PINTURA ESMALTE ALQUIDICO INDUSTRIAL ENAMEL SR - AMARILLO SW Ref: RAL 1003"/>
    <n v="10"/>
    <m/>
    <m/>
    <n v="1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Pintura Anticorrosiva"/>
    <s v="1.4.05.05 | Pintura"/>
    <s v="PIN-ANT.PRI"/>
    <s v="ANTICORROSIVO ALQUIDICO BIFUNCIONAL - COLOR GRIS SW Ref: RAL 7037 AGATE GREY"/>
    <n v="12"/>
    <m/>
    <m/>
    <n v="12"/>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Materiales y Suministros"/>
    <s v="1.4.55.20 | Materiales y Suministros"/>
    <s v="MAS-POL.P1500"/>
    <s v="MASILLA POLIESTER P1500  - CON ENDURECEDOR Ref: 010826"/>
    <n v="1"/>
    <m/>
    <m/>
    <n v="1"/>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Materiales y Suministros"/>
    <s v="1.4.55.20 | Materiales y Suministros"/>
    <s v="LIJ-TRA.#80"/>
    <s v="LIJA DE TRAPO # 80 - MULTI-FLEX 12&quot; ABRACOL Ref: CLAVE 1828"/>
    <n v="5"/>
    <m/>
    <m/>
    <n v="5"/>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Lamina Alfajor"/>
    <s v="1.4.05.02 | Láminas"/>
    <s v="LAM-ALF-3MM-MT2"/>
    <s v="LAMINA ALFAJOR 3 MM Ref: 7225300000"/>
    <n v="3"/>
    <m/>
    <m/>
    <n v="3"/>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2"/>
    <n v="1"/>
  </r>
  <r>
    <s v="DS-24060111"/>
    <d v="2024-06-25T00:00:00"/>
    <x v="800"/>
    <d v="2024-06-22T00:00:00"/>
    <d v="2024-06-19T17:15:41"/>
    <s v="OP:2024-00010.004"/>
    <s v="MATERIALES CONSUMIBLES PARA MONTAJE Y ENSAMBLE DE EQUIPOS."/>
    <s v="BBVA COLOMBIA / BANCO BILBAO VIZCAYA ARGENTARIA COLOMBIA S.A. [Bogotá D.C]"/>
    <s v="Guantes"/>
    <s v="1.4.55.12 | Materiales y Suministros para MO"/>
    <s v="GUA-SOL.LAR.CAR."/>
    <s v="GUANTE SOLDADOR 16&quot; EN CARNAZA KODIAK MARCA ZUBI-OLA"/>
    <n v="15"/>
    <m/>
    <m/>
    <n v="15"/>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1"/>
  </r>
  <r>
    <s v="DS-24060111"/>
    <d v="2024-06-25T00:00:00"/>
    <x v="800"/>
    <d v="2024-06-22T00:00:00"/>
    <d v="2024-06-19T17:15:41"/>
    <s v="OP:2024-00010.004"/>
    <s v="MATERIALES CONSUMIBLES PARA MONTAJE Y ENSAMBLE DE EQUIPOS."/>
    <s v="BBVA COLOMBIA / BANCO BILBAO VIZCAYA ARGENTARIA COLOMBIA S.A. [Bogotá D.C]"/>
    <s v="Guantes"/>
    <s v="1.4.55.12 | Materiales y Suministros para MO"/>
    <s v="GUA-POL.G40.9"/>
    <s v="GUANTE G40 POLIURETANO MANTENIMIENTO # 9"/>
    <n v="60"/>
    <m/>
    <m/>
    <n v="6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Elementos de Protección"/>
    <s v="1.4.55.12 | Materiales y Suministros para MO"/>
    <s v="GAF-TRA.SPYFLEX"/>
    <s v="GAFAS ANTIEMPAÑANTES TRANSPARENTES REF. SPYFLEX Ref: 352451600040"/>
    <n v="20"/>
    <m/>
    <m/>
    <n v="2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Elementos de Protección"/>
    <s v="1.4.55.12 | Materiales y Suministros para MO"/>
    <s v="GAF-NEG.SPYFLEX"/>
    <s v="GAFAS ANTIEMPAÑANTES NEGRAS REF. SPYFLEX Ref: 201020232"/>
    <n v="40"/>
    <m/>
    <m/>
    <n v="4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Herramienta Desechable"/>
    <s v="1.4.55.15 | Herramienta Desechable"/>
    <s v="FLE-5MX.19"/>
    <s v="FLEXOMETRO 5 MTS X 19 MM STANLEY Ref: 30-615"/>
    <n v="2"/>
    <m/>
    <m/>
    <n v="2"/>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Disco de Pulir"/>
    <s v="1.4.55.20 | Materiales y Suministros"/>
    <s v="DISCO-PULIR-4"/>
    <s v="DISCO DESBASTE 4 1/2&quot; X 1/4&quot; X 7/8&quot; A24T TIPO 27 REF: CLAVE 904 Ref: CLAVE 904"/>
    <n v="30"/>
    <m/>
    <m/>
    <n v="3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Disco de Corte"/>
    <s v="1.4.55.20 | Materiales y Suministros"/>
    <s v="DISCO-CORTE-4 1"/>
    <s v="DISCO CORTE 4 1/2&quot; X 1/16&quot; X 7/8&quot; A46T TIPO 1 Ref: CLAVE 422"/>
    <n v="40"/>
    <m/>
    <m/>
    <n v="4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Disco de Corte"/>
    <s v="1.4.55.20 | Materiales y Suministros"/>
    <s v="DISCO-CORTE-1/1"/>
    <s v="DISCO CORTE 7&quot; X 1/16&quot; X 7/8&quot; A46T TIPO 42 ABRACOL Ref: CLAVE 443"/>
    <n v="40"/>
    <m/>
    <m/>
    <n v="4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Disco Varios"/>
    <s v="1.4.55.20 | Materiales y Suministros"/>
    <s v="DISCO-3M-6-80"/>
    <s v="DISCO 3M 6&quot; ASPIRACION LIMPIA GRANO 80 3M"/>
    <n v="80"/>
    <m/>
    <m/>
    <n v="8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Disco Varios"/>
    <s v="1.4.55.20 | Materiales y Suministros"/>
    <s v="DISCO-3M-6-180"/>
    <s v="DISCO 3M 6&quot; ASPIRACION LIMPIA GRANO 180 3M"/>
    <n v="40"/>
    <m/>
    <m/>
    <n v="4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Materiales y Suministros"/>
    <s v="1.4.55.20 | Materiales y Suministros"/>
    <s v="CIN-SEÑ.PELX100MTS"/>
    <s v="CINTA DE SEÑALIZACION PELIGRO X 100 METROS"/>
    <n v="1"/>
    <m/>
    <m/>
    <n v="1"/>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Materiales y Suministros"/>
    <s v="1.4.55.20 | Materiales y Suministros"/>
    <s v="CIN-ENM.18X40"/>
    <s v="CINTA DE ENMASCARAR FERRETERA 3/4 (18 MM) X 40 METROS MARCA CELLUX"/>
    <n v="10"/>
    <m/>
    <m/>
    <n v="1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Perfiles U"/>
    <s v="1.4.05.04 | Perfilería"/>
    <s v="CANU-4"/>
    <s v="CANAL U 4 X 5.4 LIBRAS/PIE"/>
    <n v="12"/>
    <m/>
    <m/>
    <n v="12"/>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2"/>
    <n v="1"/>
  </r>
  <r>
    <s v="DS-24060111"/>
    <d v="2024-06-25T00:00:00"/>
    <x v="800"/>
    <d v="2024-06-22T00:00:00"/>
    <d v="2024-06-19T17:15:41"/>
    <s v="OP:2024-00010.004"/>
    <s v="MATERIALES CONSUMIBLES PARA MONTAJE Y ENSAMBLE DE EQUIPOS."/>
    <s v="BBVA COLOMBIA / BANCO BILBAO VIZCAYA ARGENTARIA COLOMBIA S.A. [Bogotá D.C]"/>
    <s v="Perfiles U"/>
    <s v="1.4.05.04 | Perfilería"/>
    <s v="CANU-3"/>
    <s v="CANAL U 3 X 4.1 LIBRAS/PIE"/>
    <n v="12"/>
    <m/>
    <m/>
    <n v="12"/>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2"/>
    <n v="0"/>
  </r>
  <r>
    <s v="DS-24060111"/>
    <d v="2024-06-25T00:00:00"/>
    <x v="800"/>
    <d v="2024-06-22T00:00:00"/>
    <d v="2024-06-19T17:15:41"/>
    <s v="OP:2024-00010.004"/>
    <s v="MATERIALES CONSUMIBLES PARA MONTAJE Y ENSAMBLE DE EQUIPOS."/>
    <s v="BBVA COLOMBIA / BANCO BILBAO VIZCAYA ARGENTARIA COLOMBIA S.A. [Bogotá D.C]"/>
    <s v="Materiales y Suministros"/>
    <s v="1.4.55.20 | Materiales y Suministros"/>
    <s v="BRO-CHA.2&quot;"/>
    <s v="BROCHA 2&quot; - MARCA LA MONA"/>
    <n v="20"/>
    <m/>
    <m/>
    <n v="20"/>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1"/>
  </r>
  <r>
    <s v="DS-24060111"/>
    <d v="2024-06-25T00:00:00"/>
    <x v="800"/>
    <d v="2024-06-22T00:00:00"/>
    <d v="2024-06-19T17:15:41"/>
    <s v="OP:2024-00010.004"/>
    <s v="MATERIALES CONSUMIBLES PARA MONTAJE Y ENSAMBLE DE EQUIPOS."/>
    <s v="BBVA COLOMBIA / BANCO BILBAO VIZCAYA ARGENTARIA COLOMBIA S.A. [Bogotá D.C]"/>
    <s v="Elementos de Protección"/>
    <s v="1.4.55.12 | Materiales y Suministros para MO"/>
    <s v="BAR-RIG.MEN."/>
    <s v="BARBUQUEJO RIGIDO MENTONERA PARA CASCO - 3 APOYOS ARM Ref: 09131"/>
    <n v="15"/>
    <m/>
    <m/>
    <n v="15"/>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0"/>
    <n v="0"/>
  </r>
  <r>
    <s v="DS-24060111"/>
    <d v="2024-06-25T00:00:00"/>
    <x v="800"/>
    <d v="2024-06-22T00:00:00"/>
    <d v="2024-06-19T17:15:41"/>
    <s v="OP:2024-00010.004"/>
    <s v="MATERIALES CONSUMIBLES PARA MONTAJE Y ENSAMBLE DE EQUIPOS."/>
    <s v="BBVA COLOMBIA / BANCO BILBAO VIZCAYA ARGENTARIA COLOMBIA S.A. [Bogotá D.C]"/>
    <s v="Angulo HR"/>
    <s v="1.4.05.04 | Perfilería"/>
    <s v="ANGH-2X1/4"/>
    <s v="ANGULO HR 2 X 1/4"/>
    <n v="12"/>
    <m/>
    <m/>
    <n v="12"/>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5T14:26:43"/>
    <x v="2"/>
    <n v="1"/>
  </r>
  <r>
    <s v="DS-24060112"/>
    <d v="2024-06-25T00:00:00"/>
    <x v="469"/>
    <d v="2024-04-03T00:00:00"/>
    <d v="2024-04-03T09:04:11"/>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alvanizada"/>
    <s v="1.4.05.08 | Tornillería"/>
    <s v="TUE-HEX.1.1/8.A194"/>
    <s v="TUERCA HEX 1 1/8 - REF. A194 GRADO 2H 8 HPP"/>
    <n v="32"/>
    <m/>
    <m/>
    <n v="32"/>
    <s v="HUACAL"/>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5T14:04:10"/>
    <x v="0"/>
    <n v="1"/>
  </r>
  <r>
    <s v="DS-24060112"/>
    <d v="2024-06-25T00:00:00"/>
    <x v="801"/>
    <d v="2024-06-24T00:00:00"/>
    <d v="2024-06-24T18:10:47"/>
    <s v="OP:2023-00538.097"/>
    <s v="ELEVADOR DE CANGILONES 20&quot; X 8&quot; X 5&quot; ELCG 2085, 55 M3/H, 33.7 M, 10.0 HP ELCG 2085"/>
    <s v="BBVA COLOMBIA / BANCO BILBAO VIZCAYA ARGENTARIA COLOMBIA S.A. [Bogotá D.C]"/>
    <s v="Tuerca Hexágona Zincada"/>
    <s v="1.4.05.08 | Tornillería"/>
    <s v="TUH-3/8"/>
    <s v="TUERCA HEX 3/8 ZINCADA"/>
    <n v="250"/>
    <m/>
    <m/>
    <n v="250"/>
    <s v="HUACAL"/>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5T14:04:10"/>
    <x v="0"/>
    <n v="0"/>
  </r>
  <r>
    <s v="DS-24060112"/>
    <d v="2024-06-25T00:00:00"/>
    <x v="801"/>
    <d v="2024-06-24T00:00:00"/>
    <d v="2024-06-24T18:10:47"/>
    <s v="OP:2023-00538.097"/>
    <s v="ELEVADOR DE CANGILONES 20&quot; X 8&quot; X 5&quot; ELCG 2085, 55 M3/H, 33.7 M, 10.0 HP ELCG 2085"/>
    <s v="BBVA COLOMBIA / BANCO BILBAO VIZCAYA ARGENTARIA COLOMBIA S.A. [Bogotá D.C]"/>
    <s v="Tornillo Hexágono"/>
    <s v="1.4.05.08 | Tornillería"/>
    <s v="THE-3/8X1"/>
    <s v="TORNILLO HEX 3/8 X 1 ZINCADO"/>
    <n v="250"/>
    <m/>
    <m/>
    <n v="250"/>
    <s v="HUACAL"/>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5T14:04:10"/>
    <x v="0"/>
    <n v="0"/>
  </r>
  <r>
    <s v="DS-24060112"/>
    <d v="2024-06-25T00:00:00"/>
    <x v="802"/>
    <d v="2024-06-25T00:00:00"/>
    <d v="2024-06-24T18:54:55"/>
    <s v="OP:2024-00062.002"/>
    <s v="MONTAJE INGENIERO ALVARO CRISTANCHO"/>
    <s v="BBVA COLOMBIA / BANCO BILBAO VIZCAYA ARGENTARIA COLOMBIA S.A. [Bogotá D.C]"/>
    <s v="Tornillo Grado"/>
    <s v="1.4.05.08 | Tornillería"/>
    <s v="THE-1/2X4-G5"/>
    <s v="TORNILLO HEX 1/2 X 4 - GRADO 5"/>
    <n v="20"/>
    <m/>
    <m/>
    <n v="20"/>
    <s v="HUACAL"/>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5T14:04:10"/>
    <x v="0"/>
    <n v="0"/>
  </r>
  <r>
    <s v="DS-24060112"/>
    <d v="2024-06-25T00:00:00"/>
    <x v="802"/>
    <d v="2024-06-25T00:00:00"/>
    <d v="2024-06-24T18:54:55"/>
    <s v="OP:2024-00062.002"/>
    <s v="MONTAJE INGENIERO ALVARO CRISTANCHO"/>
    <s v="BBVA COLOMBIA / BANCO BILBAO VIZCAYA ARGENTARIA COLOMBIA S.A. [Bogotá D.C]"/>
    <s v="Arandela Presión"/>
    <s v="1.4.05.08 | Tornillería"/>
    <s v="APR-1/2"/>
    <s v="ARANDELA PRESION 1/2 ZINCADA"/>
    <n v="16"/>
    <m/>
    <m/>
    <n v="16"/>
    <s v="HUACAL"/>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5T14:04:10"/>
    <x v="0"/>
    <n v="0"/>
  </r>
  <r>
    <s v="DS-24060112"/>
    <d v="2024-06-25T00:00:00"/>
    <x v="802"/>
    <d v="2024-06-25T00:00:00"/>
    <d v="2024-06-24T18:54:55"/>
    <s v="OP:2024-00062.002"/>
    <s v="MONTAJE INGENIERO ALVARO CRISTANCHO"/>
    <s v="BBVA COLOMBIA / BANCO BILBAO VIZCAYA ARGENTARIA COLOMBIA S.A. [Bogotá D.C]"/>
    <s v="Arandela Presión"/>
    <s v="1.4.05.08 | Tornillería"/>
    <s v="APR-1/2"/>
    <s v="ARANDELA PRESION 1/2 ZINCADA"/>
    <n v="20"/>
    <m/>
    <m/>
    <n v="20"/>
    <s v="HUACAL"/>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5T14:04:10"/>
    <x v="0"/>
    <n v="0"/>
  </r>
  <r>
    <s v="DS-24060113"/>
    <d v="2024-06-25T00:00:00"/>
    <x v="803"/>
    <d v="2024-06-10T00:00:00"/>
    <d v="2024-06-24T11:15:15"/>
    <s v="OP:2023-00687.006"/>
    <s v="TOLVA BASCULA PARA DESPACHOS A GRANEL TVBG 2623"/>
    <s v="BBVA COLOMBIA / BANCO BILBAO VIZCAYA ARGENTARIA COLOMBIA S.A. [Bogotá D.C]"/>
    <s v="Tuerca Hexágona Grado"/>
    <s v="1.4.05.08 | Tornillería"/>
    <s v="TUH-1/2-GRADO5"/>
    <s v="TUERCA HEX 1/2 GRADO 5"/>
    <n v="96"/>
    <m/>
    <m/>
    <n v="96"/>
    <s v="HUACAL"/>
    <s v="Transportador por: TRANSPORTES TERRESTRES DE CARGA LTDA. Placa: XIE117. Cédula Conductor: 74370500. Nombre Conductor: JUAN CARLOS GARCIA FONSECA. Celular Conductor: 3138308544"/>
    <s v="TRANSPORTES TERRESTRES DE CARGA LTDA"/>
    <s v="CR 9 72 21 P 7"/>
    <s v="BOGOTÁ. D.C."/>
    <s v="URIBE MORA MARIA CAMILA"/>
    <s v="LINA PADILLA"/>
    <d v="2024-06-26T15:20:51"/>
    <x v="0"/>
    <n v="0"/>
  </r>
  <r>
    <s v="DS-24060113"/>
    <d v="2024-06-25T00:00:00"/>
    <x v="803"/>
    <d v="2024-06-10T00:00:00"/>
    <d v="2024-06-24T11:15:15"/>
    <s v="OP:2023-00687.006"/>
    <s v="TOLVA BASCULA PARA DESPACHOS A GRANEL TVBG 2623"/>
    <s v="BBVA COLOMBIA / BANCO BILBAO VIZCAYA ARGENTARIA COLOMBIA S.A. [Bogotá D.C]"/>
    <s v="Tornillo Grado"/>
    <s v="1.4.05.08 | Tornillería"/>
    <s v="THE-1/2X1 1/2G5"/>
    <s v="TORNILLO HEX 1/2 X 1 1/2 - GRADO 5"/>
    <n v="96"/>
    <m/>
    <m/>
    <n v="96"/>
    <s v="HUACAL"/>
    <s v="Transportador por: TRANSPORTES TERRESTRES DE CARGA LTDA. Placa: XIE117. Cédula Conductor: 74370500. Nombre Conductor: JUAN CARLOS GARCIA FONSECA. Celular Conductor: 3138308544"/>
    <s v="TRANSPORTES TERRESTRES DE CARGA LTDA"/>
    <s v="CR 9 72 21 P 7"/>
    <s v="BOGOTÁ. D.C."/>
    <s v="URIBE MORA MARIA CAMILA"/>
    <s v="LINA PADILLA"/>
    <d v="2024-06-26T15:20:51"/>
    <x v="0"/>
    <n v="0"/>
  </r>
  <r>
    <s v="DS-24060113"/>
    <d v="2024-06-25T00:00:00"/>
    <x v="803"/>
    <d v="2024-06-10T00:00:00"/>
    <d v="2024-06-24T11:15:15"/>
    <s v="OP:2023-00687.006"/>
    <s v="TOLVA BASCULA PARA DESPACHOS A GRANEL TVBG 2623"/>
    <s v="BBVA COLOMBIA / BANCO BILBAO VIZCAYA ARGENTARIA COLOMBIA S.A. [Bogotá D.C]"/>
    <s v="Varios Diversos"/>
    <s v="1.4.05.10 | Varios"/>
    <s v="LON-CAM-20CM"/>
    <s v="LONA CAMIONERA SUPER TRUCK X 20 CMS ANCHO"/>
    <n v="38"/>
    <m/>
    <m/>
    <n v="38"/>
    <s v="HUACAL"/>
    <s v="Transportador por: TRANSPORTES TERRESTRES DE CARGA LTDA. Placa: XIE117. Cédula Conductor: 74370500. Nombre Conductor: JUAN CARLOS GARCIA FONSECA. Celular Conductor: 3138308544"/>
    <s v="TRANSPORTES TERRESTRES DE CARGA LTDA"/>
    <s v="CR 9 72 21 P 7"/>
    <s v="BOGOTÁ. D.C."/>
    <s v="URIBE MORA MARIA CAMILA"/>
    <s v="LINA PADILLA"/>
    <d v="2024-06-26T15:20:51"/>
    <x v="0"/>
    <n v="0"/>
  </r>
  <r>
    <s v="DS-24060113"/>
    <d v="2024-06-25T00:00:00"/>
    <x v="804"/>
    <d v="2024-06-11T00:00:00"/>
    <d v="2024-06-08T09:52:03"/>
    <s v="OP:2023-00538.038"/>
    <s v="MAYOR VALOR PARA COLUMNAS  DE LA ESTRUCTURA DE MOLIENDA PARA  SOPORTAR LA TORRE DE MICROINGREDIENTES [NSR-10]"/>
    <s v="BBVA COLOMBIA / BANCO BILBAO VIZCAYA ARGENTARIA COLOMBIA S.A. [Bogotá D.C]"/>
    <s v="Tornillo Hexágono"/>
    <s v="1.4.05.08 | Tornillería"/>
    <s v="TOR-HEX.7/8.X2"/>
    <s v="TORNILLO HEX 7/8 X 2 - GALVANIZADO REF. A325 TIPO 1"/>
    <n v="6"/>
    <m/>
    <m/>
    <n v="6"/>
    <s v="HUACAL"/>
    <s v="Transportador por: TRANSPORTES TERRESTRES DE CARGA LTDA. Placa: XIE117. Cédula Conductor: 74370500. Nombre Conductor: JUAN CARLOS GARCIA FONSECA. Celular Conductor: 3138308544"/>
    <s v="TRANSPORTES TERRESTRES DE CARGA LTDA"/>
    <s v="CR 9 72 21 P 7"/>
    <s v="BOGOTÁ. D.C."/>
    <s v="DURAN ALVAREZ MIGUEL ANDRES"/>
    <s v="LINA PADILLA"/>
    <d v="2024-06-26T15:20:51"/>
    <x v="0"/>
    <n v="0"/>
  </r>
  <r>
    <s v="DS-24060113"/>
    <d v="2024-06-25T00:00:00"/>
    <x v="804"/>
    <d v="2024-06-11T00:00:00"/>
    <d v="2024-06-08T09:52:03"/>
    <s v="OP:2023-00538.038"/>
    <s v="MAYOR VALOR PARA COLUMNAS  DE LA ESTRUCTURA DE MOLIENDA PARA  SOPORTAR LA TORRE DE MICROINGREDIENTES [NSR-10]"/>
    <s v="BBVA COLOMBIA / BANCO BILBAO VIZCAYA ARGENTARIA COLOMBIA S.A. [Bogotá D.C]"/>
    <s v="Tornillo Hexágono"/>
    <s v="1.4.05.08 | Tornillería"/>
    <s v="TOR-HEX.7/8.2.1/2"/>
    <s v="TORNILLO HEX 7/8 X 2 1/2 - GALVANIZADO REF. A325 TIPO 1"/>
    <n v="8"/>
    <m/>
    <m/>
    <n v="8"/>
    <s v="HUACAL"/>
    <s v="Transportador por: TRANSPORTES TERRESTRES DE CARGA LTDA. Placa: XIE117. Cédula Conductor: 74370500. Nombre Conductor: JUAN CARLOS GARCIA FONSECA. Celular Conductor: 3138308544"/>
    <s v="TRANSPORTES TERRESTRES DE CARGA LTDA"/>
    <s v="CR 9 72 21 P 7"/>
    <s v="BOGOTÁ. D.C."/>
    <s v="DURAN ALVAREZ MIGUEL ANDRES"/>
    <s v="LINA PADILLA"/>
    <d v="2024-06-26T15:20:51"/>
    <x v="0"/>
    <n v="0"/>
  </r>
  <r>
    <s v="DS-24060113"/>
    <d v="2024-06-25T00:00:00"/>
    <x v="804"/>
    <d v="2024-06-11T00:00:00"/>
    <d v="2024-06-08T09:52:03"/>
    <s v="OP:2023-00538.038"/>
    <s v="MAYOR VALOR PARA COLUMNAS  DE LA ESTRUCTURA DE MOLIENDA PARA  SOPORTAR LA TORRE DE MICROINGREDIENTES [NSR-10]"/>
    <s v="BBVA COLOMBIA / BANCO BILBAO VIZCAYA ARGENTARIA COLOMBIA S.A. [Bogotá D.C]"/>
    <s v="Tornillo Hexágono"/>
    <s v="1.4.05.08 | Tornillería"/>
    <s v="TOR-HEX.3/4"/>
    <s v="TORNILLO HEX 3/4 X 1 3/4&quot; - GALVANIZADO REF. A325 TIPO 1"/>
    <n v="13"/>
    <m/>
    <m/>
    <n v="13"/>
    <s v="HUACAL"/>
    <s v="Transportador por: TRANSPORTES TERRESTRES DE CARGA LTDA. Placa: XIE117. Cédula Conductor: 74370500. Nombre Conductor: JUAN CARLOS GARCIA FONSECA. Celular Conductor: 3138308544"/>
    <s v="TRANSPORTES TERRESTRES DE CARGA LTDA"/>
    <s v="CR 9 72 21 P 7"/>
    <s v="BOGOTÁ. D.C."/>
    <s v="DURAN ALVAREZ MIGUEL ANDRES"/>
    <s v="LINA PADILLA"/>
    <d v="2024-06-26T15:20:51"/>
    <x v="0"/>
    <n v="0"/>
  </r>
  <r>
    <s v="DS-24060113"/>
    <d v="2024-06-25T00:00:00"/>
    <x v="804"/>
    <d v="2024-06-11T00:00:00"/>
    <d v="2024-06-08T09:52:03"/>
    <s v="OP:2023-00538.038"/>
    <s v="MAYOR VALOR PARA COLUMNAS  DE LA ESTRUCTURA DE MOLIENDA PARA  SOPORTAR LA TORRE DE MICROINGREDIENTES [NSR-10]"/>
    <s v="BBVA COLOMBIA / BANCO BILBAO VIZCAYA ARGENTARIA COLOMBIA S.A. [Bogotá D.C]"/>
    <s v="Tuerca Hexágona Galvanizada"/>
    <s v="1.4.05.08 | Tornillería"/>
    <s v="THE-7/8. A194"/>
    <s v="TUERCA HEX 7/8 - GALVANIZADA REF A194 GRADO 2H - 9HPP"/>
    <n v="36"/>
    <m/>
    <m/>
    <n v="36"/>
    <s v="HUACAL"/>
    <s v="Transportador por: TRANSPORTES TERRESTRES DE CARGA LTDA. Placa: XIE117. Cédula Conductor: 74370500. Nombre Conductor: JUAN CARLOS GARCIA FONSECA. Celular Conductor: 3138308544"/>
    <s v="TRANSPORTES TERRESTRES DE CARGA LTDA"/>
    <s v="CR 9 72 21 P 7"/>
    <s v="BOGOTÁ. D.C."/>
    <s v="DURAN ALVAREZ MIGUEL ANDRES"/>
    <s v="LINA PADILLA"/>
    <d v="2024-06-26T15:20:51"/>
    <x v="0"/>
    <n v="0"/>
  </r>
  <r>
    <s v="DS-24060113"/>
    <d v="2024-06-25T00:00:00"/>
    <x v="763"/>
    <d v="2024-06-12T00:00:00"/>
    <d v="2024-06-12T06:36:58"/>
    <s v="OP:2023-00538.011"/>
    <s v="ELEVADOR DE CANGILONES ELCG 2495, 80 M3/H, 24 M, 10.0 HP ELCG 2495"/>
    <s v="BBVA COLOMBIA / BANCO BILBAO VIZCAYA ARGENTARIA COLOMBIA S.A. [Bogotá D.C]"/>
    <s v="Anclaje Expansivo"/>
    <s v="1.4.05.08 | Tornillería"/>
    <s v="ANC-EXP.3/4"/>
    <s v="ANCLAJE EXPANSIVO 3/4 X 3 1/4"/>
    <n v="8"/>
    <m/>
    <m/>
    <n v="8"/>
    <s v="HUACAL"/>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6T15:20:51"/>
    <x v="0"/>
    <n v="0"/>
  </r>
  <r>
    <s v="DS-24060115"/>
    <d v="2024-06-25T00:00:00"/>
    <x v="805"/>
    <d v="2024-06-25T00:00:00"/>
    <d v="2024-06-25T16:59:32"/>
    <s v="OP:2024-00418.001"/>
    <s v="OP:918-03/21 MONTAJE DE SILOS"/>
    <s v="POLLOS EL BUCANERO S.A [Cali]"/>
    <s v="Materiales y Suministros"/>
    <s v="1.4.55.20 | Materiales y Suministros"/>
    <s v="WYP-ALL.X80"/>
    <s v="ESTOPA WYPALL X - 80  ROLLO 80 PAÑOS DE 42 CM X 28 CM"/>
    <n v="2"/>
    <m/>
    <m/>
    <n v="2"/>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Tuerca Milimétrica"/>
    <s v="1.4.05.08 | Tornillería"/>
    <s v="TUE-M-10X1.50"/>
    <s v="TUERCA M10 X PASO 1.50MM - FLANGE"/>
    <n v="79"/>
    <m/>
    <m/>
    <n v="79"/>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Tuerca Milimétrica"/>
    <s v="1.4.05.08 | Tornillería"/>
    <s v="TUE-M-10X1.50"/>
    <s v="TUERCA M10 X PASO 1.50MM - FLANGE"/>
    <n v="300"/>
    <m/>
    <m/>
    <n v="300"/>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Tornillo M"/>
    <s v="1.4.05.08 | Tornillería"/>
    <s v="TOR-M10X30"/>
    <s v="TORNILLO HEX M10 X 30MM - PASO 1.5MM - FLANGE"/>
    <n v="400"/>
    <m/>
    <m/>
    <n v="400"/>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Soldadura 7018"/>
    <s v="1.4.05.07 | Soldadura"/>
    <s v="SOL-7018-1/8"/>
    <s v="SOLDADURA 7018 1/8 WEST ARCO WEST ARCO"/>
    <n v="1"/>
    <m/>
    <m/>
    <n v="1"/>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Soldadura 6010"/>
    <s v="1.4.05.07 | Soldadura"/>
    <s v="SOL-6010-1/8"/>
    <s v="SOLDADURA 6010 1/8 WEST ARCO WEST ARCO"/>
    <n v="1"/>
    <m/>
    <m/>
    <n v="1"/>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Materiales y Suministros"/>
    <s v="1.4.55.20 | Materiales y Suministros"/>
    <s v="SIKA-221-BLA"/>
    <s v="SIKAFLEX 221 BLANCO X 370 GRAMOS / 300 ML SIKA"/>
    <n v="3"/>
    <m/>
    <m/>
    <n v="3"/>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Elementos de Protección"/>
    <s v="1.4.55.12 | Materiales y Suministros para MO"/>
    <s v="MAS-DES.KN5"/>
    <s v="MASCARILLA DESECHABLE N95 - 5 CAPAS"/>
    <n v="6"/>
    <m/>
    <m/>
    <n v="6"/>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Materiales y Suministros"/>
    <s v="1.4.55.20 | Materiales y Suministros"/>
    <s v="LUB-ANT.8ONZ"/>
    <s v="LUBRICANTE PENETRANTE AFLOJADOR DE TUERCAS Y TORNILLOS ANTIOXIDANTE X 8 ONZAS REF: REST PI Ref: REST PI"/>
    <n v="1"/>
    <m/>
    <m/>
    <n v="1"/>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Guantes"/>
    <s v="1.4.55.12 | Materiales y Suministros para MO"/>
    <s v="GUA-POL.G40.9"/>
    <s v="GUANTE G40 POLIURETANO MANTENIMIENTO # 9"/>
    <n v="3"/>
    <m/>
    <m/>
    <n v="3"/>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Elementos de Protección"/>
    <s v="1.4.55.12 | Materiales y Suministros para MO"/>
    <s v="GAF-TRA.SPYFLEX"/>
    <s v="GAFAS ANTIEMPAÑANTES TRANSPARENTES REF. SPYFLEX Ref: 352451600040"/>
    <n v="3"/>
    <m/>
    <m/>
    <n v="3"/>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Disco Varios"/>
    <s v="1.4.55.20 | Materiales y Suministros"/>
    <s v="DIS-FLA.4.1/2X7/8.GR.INT"/>
    <s v="DISCO FLAP 4 1/2&quot; X 7/8&quot; GRANO 60 BOSH"/>
    <n v="2"/>
    <m/>
    <m/>
    <n v="2"/>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Disco de Corte"/>
    <s v="1.4.55.20 | Materiales y Suministros"/>
    <s v="DISCO-CORTE-4 1"/>
    <s v="DISCO CORTE 4 1/2&quot; X 1/16&quot; X 7/8&quot; A46T TIPO 1 Ref: CLAVE 422"/>
    <n v="5"/>
    <m/>
    <m/>
    <n v="5"/>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5"/>
    <d v="2024-06-25T00:00:00"/>
    <x v="805"/>
    <d v="2024-06-25T00:00:00"/>
    <d v="2024-06-25T16:59:32"/>
    <s v="OP:2024-00418.001"/>
    <s v="OP:918-03/21 MONTAJE DE SILOS"/>
    <s v="POLLOS EL BUCANERO S.A [Cali]"/>
    <s v="Elementos de Protección"/>
    <s v="1.4.55.12 | Materiales y Suministros para MO"/>
    <s v="BAR-RIG.4AP"/>
    <s v="BARBUQUEJO RIGIDO MENTONERA PARA CASCO - 4 APOYOS"/>
    <n v="4"/>
    <m/>
    <m/>
    <n v="4"/>
    <m/>
    <s v="Transportador por: TRANSPORTES TERRESTRES DE CARGA LTDA [BUCARAMANGA]. Placa: WCP269. Cédula Conductor: 13538628. Nombre Conductor: BOLIVAR ACOSTA GERARDO. Celular Conductor: 3017555927"/>
    <s v="TRANSPORTES TERRESTRES DE CARGA LTDA"/>
    <s v="VIA CALI CANDELARIA ENTRADA CORREGIMIENTO EL CARMELO, 500 MTS SEGUNDA PORTERIA  TEL: (2)-2654096"/>
    <s v="CALI"/>
    <s v="VARGAS RAMIREZ LUIS CARLOS"/>
    <s v="SERGIO RODRIGUEZ"/>
    <d v="2024-06-25T18:14:24"/>
    <x v="0"/>
    <n v="0"/>
  </r>
  <r>
    <s v="DS-24060116"/>
    <d v="2024-06-26T00:00:00"/>
    <x v="806"/>
    <d v="2024-06-26T00:00:00"/>
    <d v="2024-06-25T15:33:22"/>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Estructural"/>
    <s v="1.4.05.09 | Tubería"/>
    <s v="TUB-ES-100X100-"/>
    <s v="TUBO ESTRUCTURAL CUADRADO 100 MM X 100 MM X 4 MM"/>
    <n v="186"/>
    <m/>
    <m/>
    <n v="186"/>
    <s v="31 TUBOS DE 6 MTS"/>
    <s v="Transportador por: TRANSPORTES CONDOR ANDINO S.A [Itagui]. Placa: SIT248. Cédula Conductor: 91350997. Nombre Conductor: JOSE ALIRIO RINCON BUENO. Celular Conductor: 3115147190"/>
    <s v="TRANSPORTES CONDOR ANDINO S.A"/>
    <s v="VEREDA EL CANAL CORR NUEVA COLONIA, TURBO, ANTIOQUIA"/>
    <s v="TURBO"/>
    <s v="USCATEGUI ECHEVERRIA JULIAN HERNANDO"/>
    <s v="JORGE ROMAN"/>
    <d v="2024-06-26T08:33:19"/>
    <x v="2"/>
    <n v="1"/>
  </r>
  <r>
    <s v="DS-24060116"/>
    <d v="2024-06-26T00:00:00"/>
    <x v="806"/>
    <d v="2024-06-26T00:00:00"/>
    <d v="2024-06-25T15:33:22"/>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Cuadrada"/>
    <s v="1.4.05.09 | Tubería"/>
    <s v="TUB-CUA-150X150"/>
    <s v="TUBO ESTRUCTURAL CUADRADO 150 MM X 150 MM X 4 MM"/>
    <n v="162"/>
    <m/>
    <m/>
    <n v="162"/>
    <s v="27 TUBOS DE 6 MTS"/>
    <s v="Transportador por: TRANSPORTES CONDOR ANDINO S.A [Itagui]. Placa: SIT248. Cédula Conductor: 91350997. Nombre Conductor: JOSE ALIRIO RINCON BUENO. Celular Conductor: 3115147190"/>
    <s v="TRANSPORTES CONDOR ANDINO S.A"/>
    <s v="VEREDA EL CANAL CORR NUEVA COLONIA, TURBO, ANTIOQUIA"/>
    <s v="TURBO"/>
    <s v="USCATEGUI ECHEVERRIA JULIAN HERNANDO"/>
    <s v="JORGE ROMAN"/>
    <d v="2024-06-26T08:33:19"/>
    <x v="2"/>
    <n v="0"/>
  </r>
  <r>
    <s v="DS-24060116"/>
    <d v="2024-06-26T00:00:00"/>
    <x v="806"/>
    <d v="2024-06-26T00:00:00"/>
    <d v="2024-06-25T15:33:22"/>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Perfiles IPE"/>
    <s v="1.4.05.04 | Perfilería"/>
    <s v="PER-IPE330"/>
    <s v="PERFIL IPE 330 GR 50"/>
    <n v="36"/>
    <m/>
    <m/>
    <n v="36"/>
    <s v="El despacho 2 IPES DE 12 MTS Y 2 DE 6 MTS"/>
    <s v="Transportador por: TRANSPORTES CONDOR ANDINO S.A [Itagui]. Placa: SIT248. Cédula Conductor: 91350997. Nombre Conductor: JOSE ALIRIO RINCON BUENO. Celular Conductor: 3115147190"/>
    <s v="TRANSPORTES CONDOR ANDINO S.A"/>
    <s v="VEREDA EL CANAL CORR NUEVA COLONIA, TURBO, ANTIOQUIA"/>
    <s v="TURBO"/>
    <s v="USCATEGUI ECHEVERRIA JULIAN HERNANDO"/>
    <s v="JORGE ROMAN"/>
    <d v="2024-06-26T08:33:19"/>
    <x v="2"/>
    <n v="0"/>
  </r>
  <r>
    <s v="DS-24060116"/>
    <d v="2024-06-26T00:00:00"/>
    <x v="806"/>
    <d v="2024-06-26T00:00:00"/>
    <d v="2024-06-25T15:33:22"/>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Perfiles IPE"/>
    <s v="1.4.05.04 | Perfilería"/>
    <s v="PER-IPE240"/>
    <s v="PERFIL IPE 240 GR 50"/>
    <n v="36"/>
    <m/>
    <m/>
    <n v="36"/>
    <s v="4 IPES DE 6 MTS Y 2 IPES DE 4,75 Y 3 DE 6.44 Y 2 IPES DE 4,4"/>
    <s v="Transportador por: TRANSPORTES CONDOR ANDINO S.A [Itagui]. Placa: SIT248. Cédula Conductor: 91350997. Nombre Conductor: JOSE ALIRIO RINCON BUENO. Celular Conductor: 3115147190"/>
    <s v="TRANSPORTES CONDOR ANDINO S.A"/>
    <s v="VEREDA EL CANAL CORR NUEVA COLONIA, TURBO, ANTIOQUIA"/>
    <s v="TURBO"/>
    <s v="USCATEGUI ECHEVERRIA JULIAN HERNANDO"/>
    <s v="JORGE ROMAN"/>
    <d v="2024-06-26T08:33:19"/>
    <x v="2"/>
    <n v="0"/>
  </r>
  <r>
    <s v="DS-24060116"/>
    <d v="2024-06-26T00:00:00"/>
    <x v="806"/>
    <d v="2024-06-26T00:00:00"/>
    <d v="2024-06-25T15:33:22"/>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Perfiles HEA"/>
    <s v="1.4.05.04 | Perfilería"/>
    <s v="PER-HEA-240"/>
    <s v="PERFIL HEA 240"/>
    <n v="36"/>
    <m/>
    <m/>
    <n v="36"/>
    <s v="3 IPES DE 12 MTS"/>
    <s v="Transportador por: TRANSPORTES CONDOR ANDINO S.A [Itagui]. Placa: SIT248. Cédula Conductor: 91350997. Nombre Conductor: JOSE ALIRIO RINCON BUENO. Celular Conductor: 3115147190"/>
    <s v="TRANSPORTES CONDOR ANDINO S.A"/>
    <s v="VEREDA EL CANAL CORR NUEVA COLONIA, TURBO, ANTIOQUIA"/>
    <s v="TURBO"/>
    <s v="USCATEGUI ECHEVERRIA JULIAN HERNANDO"/>
    <s v="JORGE ROMAN"/>
    <d v="2024-06-26T08:33:19"/>
    <x v="2"/>
    <n v="0"/>
  </r>
  <r>
    <s v="DS-24060119"/>
    <d v="2024-06-26T00:00:00"/>
    <x v="807"/>
    <d v="2024-06-26T00:00:00"/>
    <d v="2024-06-26T07:37:58"/>
    <s v="OP:2023-00538.011"/>
    <s v="ELEVADOR DE CANGILONES ELCG 2495, 80 M3/H, 24 M, 10.0 HP ELCG 2495"/>
    <s v="BBVA COLOMBIA / BANCO BILBAO VIZCAYA ARGENTARIA COLOMBIA S.A. [Bogotá D.C]"/>
    <s v="Tornillo Cangilón"/>
    <s v="1.4.05.08 | Tornillería"/>
    <s v="TOR-CAN.1/4.11/4.TA"/>
    <s v="TORNILLO PARA CANGILON 1/4 X 1 1/4 CON TUERCA Y ARANDELA GALVANIZADO"/>
    <n v="956"/>
    <m/>
    <m/>
    <n v="956"/>
    <s v="CAJA 9"/>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6T11:27:45"/>
    <x v="0"/>
    <n v="1"/>
  </r>
  <r>
    <s v="DS-24060119"/>
    <d v="2024-06-26T00:00:00"/>
    <x v="807"/>
    <d v="2024-06-26T00:00:00"/>
    <d v="2024-06-26T07:37:58"/>
    <s v="OP:2023-00538.011"/>
    <s v="ELEVADOR DE CANGILONES ELCG 2495, 80 M3/H, 24 M, 10.0 HP ELCG 2495"/>
    <s v="BBVA COLOMBIA / BANCO BILBAO VIZCAYA ARGENTARIA COLOMBIA S.A. [Bogotá D.C]"/>
    <s v="Tornillo Cangilón"/>
    <s v="1.4.05.08 | Tornillería"/>
    <s v="TOR-CAN.1/4.11/2.TA"/>
    <s v="TORNILLO PARA CANGILON 1/4 X 1 1/2 CON TUERCA Y ARANDELA GALVANIZADO"/>
    <n v="40"/>
    <m/>
    <m/>
    <n v="40"/>
    <s v="CAJA 9"/>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6T11:27:45"/>
    <x v="0"/>
    <n v="0"/>
  </r>
  <r>
    <s v="DS-24060119"/>
    <d v="2024-06-26T00:00:00"/>
    <x v="807"/>
    <d v="2024-06-26T00:00:00"/>
    <d v="2024-06-26T07:37:58"/>
    <s v="OP:2023-00538.011"/>
    <s v="ELEVADOR DE CANGILONES ELCG 2495, 80 M3/H, 24 M, 10.0 HP ELCG 2495"/>
    <s v="BBVA COLOMBIA / BANCO BILBAO VIZCAYA ARGENTARIA COLOMBIA S.A. [Bogotá D.C]"/>
    <s v="Cangilones"/>
    <s v="1.4.05.14 | Bandas"/>
    <s v="CAN-PLA.9X5MX"/>
    <s v="CANGILON PLASTICO 9 X 5 - REF. HD - STAX  MAXILIFT"/>
    <n v="320"/>
    <m/>
    <m/>
    <n v="320"/>
    <s v="CAJA 1-8"/>
    <s v="Transportador por: TRANSPORTES TERRESTRES DE CARGA LTDA. Placa: XIE117. Cédula Conductor: 74370500. Nombre Conductor: JUAN CARLOS GARCIA FONSECA. Celular Conductor: 3138308544"/>
    <s v="TRANSPORTES TERRESTRES DE CARGA LTDA"/>
    <s v="CR 9 72 21 P 7"/>
    <s v="BOGOTÁ. D.C."/>
    <s v="NIÑO DUARTE ARNULFO JAVIER"/>
    <s v="LINA PADILLA"/>
    <d v="2024-06-26T11:27:45"/>
    <x v="4"/>
    <n v="1"/>
  </r>
  <r>
    <s v="DS-24060120"/>
    <d v="2024-06-26T00:00:00"/>
    <x v="802"/>
    <d v="2024-06-25T00:00:00"/>
    <d v="2024-06-24T18:54:55"/>
    <s v="OP:2024-00062.002"/>
    <s v="MONTAJE INGENIERO ALVARO CRISTANCHO"/>
    <s v="BBVA COLOMBIA / BANCO BILBAO VIZCAYA ARGENTARIA COLOMBIA S.A. [Bogotá D.C]"/>
    <s v="Tuerca Milimétrica"/>
    <s v="1.4.05.08 | Tornillería"/>
    <s v="TUE-M10.X1.5"/>
    <s v="TUERCA M10 X PASO 1.50MM"/>
    <n v="260"/>
    <m/>
    <m/>
    <n v="260"/>
    <s v="CAJA-10"/>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6T12:19:08"/>
    <x v="0"/>
    <n v="1"/>
  </r>
  <r>
    <s v="DS-24060120"/>
    <d v="2024-06-26T00:00:00"/>
    <x v="802"/>
    <d v="2024-06-25T00:00:00"/>
    <d v="2024-06-24T18:54:55"/>
    <s v="OP:2024-00062.002"/>
    <s v="MONTAJE INGENIERO ALVARO CRISTANCHO"/>
    <s v="BBVA COLOMBIA / BANCO BILBAO VIZCAYA ARGENTARIA COLOMBIA S.A. [Bogotá D.C]"/>
    <s v="Tornillo M"/>
    <s v="1.4.05.08 | Tornillería"/>
    <s v="TOR-M10X40MM"/>
    <s v="TORNILLO HEX M10 X 40MM - PASO 1.5MM"/>
    <n v="260"/>
    <m/>
    <m/>
    <n v="260"/>
    <s v="CAJA-10"/>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6T12:19:08"/>
    <x v="0"/>
    <n v="0"/>
  </r>
  <r>
    <s v="DS-24060120"/>
    <d v="2024-06-26T00:00:00"/>
    <x v="802"/>
    <d v="2024-06-25T00:00:00"/>
    <d v="2024-06-24T18:54:55"/>
    <s v="OP:2024-00062.002"/>
    <s v="MONTAJE INGENIERO ALVARO CRISTANCHO"/>
    <s v="BBVA COLOMBIA / BANCO BILBAO VIZCAYA ARGENTARIA COLOMBIA S.A. [Bogotá D.C]"/>
    <s v="Tuerca Hexágona Galvanizada"/>
    <s v="1.4.05.08 | Tornillería"/>
    <s v="THE-1/2.563"/>
    <s v="TUERCA HEX Ø 1/2&quot; GALVANIZADO A563"/>
    <n v="16"/>
    <m/>
    <m/>
    <n v="16"/>
    <s v="CAJA-10"/>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6T12:19:08"/>
    <x v="0"/>
    <n v="0"/>
  </r>
  <r>
    <s v="DS-24060120"/>
    <d v="2024-06-26T00:00:00"/>
    <x v="802"/>
    <d v="2024-06-25T00:00:00"/>
    <d v="2024-06-24T18:54:55"/>
    <s v="OP:2024-00062.002"/>
    <s v="MONTAJE INGENIERO ALVARO CRISTANCHO"/>
    <s v="BBVA COLOMBIA / BANCO BILBAO VIZCAYA ARGENTARIA COLOMBIA S.A. [Bogotá D.C]"/>
    <s v="Tuerca Hexágona Galvanizada"/>
    <s v="1.4.05.08 | Tornillería"/>
    <s v="THE-1/2.563"/>
    <s v="TUERCA HEX Ø 1/2&quot; GALVANIZADO A563"/>
    <n v="20"/>
    <m/>
    <m/>
    <n v="20"/>
    <s v="CAJA-10"/>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6T12:19:08"/>
    <x v="0"/>
    <n v="0"/>
  </r>
  <r>
    <s v="DS-24060120"/>
    <d v="2024-06-26T00:00:00"/>
    <x v="802"/>
    <d v="2024-06-25T00:00:00"/>
    <d v="2024-06-24T18:54:55"/>
    <s v="OP:2024-00062.002"/>
    <s v="MONTAJE INGENIERO ALVARO CRISTANCHO"/>
    <s v="BBVA COLOMBIA / BANCO BILBAO VIZCAYA ARGENTARIA COLOMBIA S.A. [Bogotá D.C]"/>
    <s v="Arandela Presión"/>
    <s v="1.4.05.08 | Tornillería"/>
    <s v="APR-M-10"/>
    <s v="ARANDELA PRESION M10"/>
    <n v="260"/>
    <m/>
    <m/>
    <n v="260"/>
    <s v="CAJA-10"/>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6T12:19:08"/>
    <x v="0"/>
    <n v="0"/>
  </r>
  <r>
    <s v="DS-24060120"/>
    <d v="2024-06-26T00:00:00"/>
    <x v="802"/>
    <d v="2024-06-25T00:00:00"/>
    <d v="2024-06-24T18:54:55"/>
    <s v="OP:2024-00062.002"/>
    <s v="MONTAJE INGENIERO ALVARO CRISTANCHO"/>
    <s v="BBVA COLOMBIA / BANCO BILBAO VIZCAYA ARGENTARIA COLOMBIA S.A. [Bogotá D.C]"/>
    <s v="Arandela Plana"/>
    <s v="1.4.05.08 | Tornillería"/>
    <s v="APL-M10."/>
    <s v="ARANDELA PLANA M10"/>
    <n v="260"/>
    <m/>
    <m/>
    <n v="260"/>
    <s v="CAJA-10"/>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6T12:19:08"/>
    <x v="0"/>
    <n v="0"/>
  </r>
  <r>
    <s v="DS-24060120"/>
    <d v="2024-06-26T00:00:00"/>
    <x v="802"/>
    <d v="2024-06-25T00:00:00"/>
    <d v="2024-06-24T18:54:55"/>
    <s v="OP:2024-00062.002"/>
    <s v="MONTAJE INGENIERO ALVARO CRISTANCHO"/>
    <s v="BBVA COLOMBIA / BANCO BILBAO VIZCAYA ARGENTARIA COLOMBIA S.A. [Bogotá D.C]"/>
    <s v="Arandela Plana"/>
    <s v="1.4.05.08 | Tornillería"/>
    <s v="APL-1/2.436"/>
    <s v="ARANDELA PLANA Ø 1/2&quot; ASTM F436 GALVANIZADA EN CALIENTE"/>
    <n v="16"/>
    <m/>
    <m/>
    <n v="16"/>
    <s v="CAJA-10"/>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6T12:19:08"/>
    <x v="0"/>
    <n v="0"/>
  </r>
  <r>
    <s v="DS-24060120"/>
    <d v="2024-06-26T00:00:00"/>
    <x v="802"/>
    <d v="2024-06-25T00:00:00"/>
    <d v="2024-06-24T18:54:55"/>
    <s v="OP:2024-00062.002"/>
    <s v="MONTAJE INGENIERO ALVARO CRISTANCHO"/>
    <s v="BBVA COLOMBIA / BANCO BILBAO VIZCAYA ARGENTARIA COLOMBIA S.A. [Bogotá D.C]"/>
    <s v="Arandela Plana"/>
    <s v="1.4.05.08 | Tornillería"/>
    <s v="APL-1/2.436"/>
    <s v="ARANDELA PLANA Ø 1/2&quot; ASTM F436 GALVANIZADA EN CALIENTE"/>
    <n v="20"/>
    <m/>
    <m/>
    <n v="20"/>
    <s v="CAJA-10"/>
    <s v="Transportador por: TRANSPORTES TERRESTRES DE CARGA LTDA. Placa: XIE117. Cédula Conductor: 74370500. Nombre Conductor: JUAN CARLOS GARCIA FONSECA. Celular Conductor: 3138308544"/>
    <s v="TRANSPORTES TERRESTRES DE CARGA LTDA"/>
    <s v="CR 9 72 21 P 7"/>
    <s v="BOGOTÁ. D.C."/>
    <s v="CRISTANCHO MOGOLLON ALVARO ANDRES"/>
    <s v="LINA PADILLA"/>
    <d v="2024-06-26T12:19:08"/>
    <x v="0"/>
    <n v="0"/>
  </r>
  <r>
    <s v="DS-24060121"/>
    <d v="2024-06-26T00:00:00"/>
    <x v="808"/>
    <d v="2024-06-26T00:00:00"/>
    <d v="2024-06-26T07:40:21"/>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ESL-REG.POS"/>
    <s v="ESLINGA SENCILLA DE POSICIONAMIENTO Y/O RESTRICCION EN REATA PLANA DE 1.8 METROS SAF Ref: 301S-SA-2P"/>
    <n v="2"/>
    <m/>
    <m/>
    <n v="2"/>
    <s v="PH 24060204"/>
    <s v="Transportador por: TRANSPORTES TERRESTRES DE CARGA LTDA. Placa: XIE117. Cédula Conductor: 74370500. Nombre Conductor: JUAN CARLOS GARCIA FONSECA. Celular Conductor: 3138308544"/>
    <s v="TRANSPORTES TERRESTRES DE CARGA LTDA"/>
    <s v="CR 9 72 21 P 7"/>
    <s v="BOGOTÁ. D.C."/>
    <s v="NIÑO DUARTE ARNULFO JAVIER"/>
    <s v="HAROLD ARDILA"/>
    <d v="2024-06-26T11:28:20"/>
    <x v="0"/>
    <n v="0"/>
  </r>
  <r>
    <s v="DS-24060121"/>
    <d v="2024-06-26T00:00:00"/>
    <x v="808"/>
    <d v="2024-06-26T00:00:00"/>
    <d v="2024-06-26T07:40:21"/>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ESL-ENY.301YRA2G1P"/>
    <s v="ESLINGA EN Y REGULABLE EN REATA PLANA DE DETENCION DE CAIDAS CON PAQUETE ABSORBEDOR SAF Ref: 301YR-A-2G1P"/>
    <n v="2"/>
    <m/>
    <m/>
    <n v="2"/>
    <s v="PH 24060204"/>
    <s v="Transportador por: TRANSPORTES TERRESTRES DE CARGA LTDA. Placa: XIE117. Cédula Conductor: 74370500. Nombre Conductor: JUAN CARLOS GARCIA FONSECA. Celular Conductor: 3138308544"/>
    <s v="TRANSPORTES TERRESTRES DE CARGA LTDA"/>
    <s v="CR 9 72 21 P 7"/>
    <s v="BOGOTÁ. D.C."/>
    <s v="NIÑO DUARTE ARNULFO JAVIER"/>
    <s v="HAROLD ARDILA"/>
    <d v="2024-06-26T11:28:20"/>
    <x v="0"/>
    <n v="0"/>
  </r>
  <r>
    <s v="DS-24060121"/>
    <d v="2024-06-26T00:00:00"/>
    <x v="808"/>
    <d v="2024-06-26T00:00:00"/>
    <d v="2024-06-26T07:40:21"/>
    <s v="OP:2024-00025.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BBVA COLOMBIA / BANCO BILBAO VIZCAYA ARGENTARIA COLOMBIA S.A. [Bogotá D.C]"/>
    <s v="Elementos de Protección Contracaídas"/>
    <s v="1.4.55.12 | Materiales y Suministros para MO"/>
    <s v="ARN-MUL.4PTOS"/>
    <s v="ARNES MULTIPROPOSITO,  CRUZADO DE 4 PUNTOS Ref: 402-MT-X4"/>
    <n v="2"/>
    <m/>
    <m/>
    <n v="2"/>
    <s v="PH 24060204"/>
    <s v="Transportador por: TRANSPORTES TERRESTRES DE CARGA LTDA. Placa: XIE117. Cédula Conductor: 74370500. Nombre Conductor: JUAN CARLOS GARCIA FONSECA. Celular Conductor: 3138308544"/>
    <s v="TRANSPORTES TERRESTRES DE CARGA LTDA"/>
    <s v="CR 9 72 21 P 7"/>
    <s v="BOGOTÁ. D.C."/>
    <s v="NIÑO DUARTE ARNULFO JAVIER"/>
    <s v="HAROLD ARDILA"/>
    <d v="2024-06-26T11:28:20"/>
    <x v="0"/>
    <n v="0"/>
  </r>
  <r>
    <s v="DS-24060124"/>
    <d v="2024-06-26T00:00:00"/>
    <x v="809"/>
    <d v="2024-06-26T00:00:00"/>
    <d v="2024-06-26T09:48:59"/>
    <s v="OP:2024-00420.005"/>
    <s v="BANDA SINTETICA DE POLIURETANO"/>
    <s v="VGR-ITALCOL DEL NORTE SAS [Los Patios]"/>
    <s v="Bandas"/>
    <s v="1.4.05.14 | Bandas"/>
    <s v="BAN-POL.508X3180"/>
    <s v="BANDA SINTETICA EN POLIURETANO 2T30 3MM ESPESOR 508 MM X 3180 MM TIPO SINFIN"/>
    <n v="1"/>
    <m/>
    <m/>
    <n v="1"/>
    <s v="ENVIAR POR ENVIA SEGUN OC 268-VAN 16 TORNILLOS BRISTOL M14X70 PASO 2.0- PAQ 2"/>
    <s v="ENVIA GUIA 064106253133-Transportador por: COLVANES SAS [Giron]. Placa: COL123. Cédula Conductor: 800185306. Nombre Conductor: COLVANES SAS [Giron]. Celular Conductor: 6084035"/>
    <s v="COLVANES SAS"/>
    <s v="VDA AGUALINDA HACIENDA LOS VADOS LOS PATIOS"/>
    <s v="CÚCUTA"/>
    <s v="LIZARAZO MORENO EDWIN HORACIO"/>
    <s v="JORGE ROMAN"/>
    <d v="2024-06-26T15:33:16"/>
    <x v="4"/>
    <n v="1"/>
  </r>
  <r>
    <s v="DS-24060133"/>
    <d v="2024-06-28T00:00:00"/>
    <x v="810"/>
    <d v="2024-06-27T00:00:00"/>
    <d v="2024-06-28T09:39:09"/>
    <s v="OP:2024-00282.007"/>
    <s v="INSUMOS Y CONSUMIBLES"/>
    <s v="ITALCOL SA [Girón]"/>
    <s v="Materiales y Suministros"/>
    <s v="1.4.55.20 | Materiales y Suministros"/>
    <s v="WYP-ALL.X80"/>
    <s v="ESTOPA WYPALL X - 80  ROLLO 80 PAÑOS DE 42 CM X 28 CM"/>
    <n v="1"/>
    <m/>
    <m/>
    <n v="1"/>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1"/>
  </r>
  <r>
    <s v="DS-24060133"/>
    <d v="2024-06-28T00:00:00"/>
    <x v="810"/>
    <d v="2024-06-27T00:00:00"/>
    <d v="2024-06-28T09:39:09"/>
    <s v="OP:2024-00282.007"/>
    <s v="INSUMOS Y CONSUMIBLES"/>
    <s v="ITALCOL SA [Girón]"/>
    <s v="Tubería Aguas Negras"/>
    <s v="1.4.05.09 | Tubería"/>
    <s v="TUB-AGN-1 1/4"/>
    <s v="TUBO AGUAS NEGRAS Ø 1 1/4&quot; - ESPESOR 2 MM"/>
    <n v="1"/>
    <n v="6"/>
    <m/>
    <n v="6"/>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2"/>
    <n v="1"/>
  </r>
  <r>
    <s v="DS-24060133"/>
    <d v="2024-06-28T00:00:00"/>
    <x v="810"/>
    <d v="2024-06-27T00:00:00"/>
    <d v="2024-06-28T09:39:09"/>
    <s v="OP:2024-00282.007"/>
    <s v="INSUMOS Y CONSUMIBLES"/>
    <s v="ITALCOL SA [Girón]"/>
    <s v="Tubería Aguas Negras"/>
    <s v="1.4.05.09 | Tubería"/>
    <s v="TUB-AGN-1"/>
    <s v="TUBO AGUAS NEGRAS Ø 1&quot; - ESPESOR 2 MM"/>
    <n v="1"/>
    <n v="6"/>
    <m/>
    <n v="6"/>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2"/>
    <n v="0"/>
  </r>
  <r>
    <s v="DS-24060133"/>
    <d v="2024-06-28T00:00:00"/>
    <x v="810"/>
    <d v="2024-06-27T00:00:00"/>
    <d v="2024-06-28T09:39:09"/>
    <s v="OP:2024-00282.007"/>
    <s v="INSUMOS Y CONSUMIBLES"/>
    <s v="ITALCOL SA [Girón]"/>
    <s v="Soldadura 7018"/>
    <s v="1.4.05.07 | Soldadura"/>
    <s v="SOL-7018-1/8"/>
    <s v="SOLDADURA 7018 1/8 WEST ARCO WEST ARCO"/>
    <n v="5"/>
    <m/>
    <m/>
    <n v="5"/>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1"/>
  </r>
  <r>
    <s v="DS-24060133"/>
    <d v="2024-06-28T00:00:00"/>
    <x v="810"/>
    <d v="2024-06-27T00:00:00"/>
    <d v="2024-06-28T09:39:09"/>
    <s v="OP:2024-00282.007"/>
    <s v="INSUMOS Y CONSUMIBLES"/>
    <s v="ITALCOL SA [Girón]"/>
    <s v="Soldadura 6010"/>
    <s v="1.4.05.07 | Soldadura"/>
    <s v="SOL-6010-1/8"/>
    <s v="SOLDADURA 6010 1/8 WEST ARCO WEST ARCO"/>
    <n v="5"/>
    <m/>
    <m/>
    <n v="5"/>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0"/>
  </r>
  <r>
    <s v="DS-24060133"/>
    <d v="2024-06-28T00:00:00"/>
    <x v="810"/>
    <d v="2024-06-27T00:00:00"/>
    <d v="2024-06-28T09:39:09"/>
    <s v="OP:2024-00282.007"/>
    <s v="INSUMOS Y CONSUMIBLES"/>
    <s v="ITALCOL SA [Girón]"/>
    <s v="Soldadura WEST RODE"/>
    <s v="1.4.05.07 | Soldadura"/>
    <s v="SOL-2212-1/8"/>
    <s v="SOLDADURA WEST RODE 2212 1/8 WEST ARCO WEST ARCO"/>
    <n v="50"/>
    <m/>
    <m/>
    <n v="50"/>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0"/>
  </r>
  <r>
    <s v="DS-24060133"/>
    <d v="2024-06-28T00:00:00"/>
    <x v="810"/>
    <d v="2024-06-27T00:00:00"/>
    <d v="2024-06-28T09:39:09"/>
    <s v="OP:2024-00282.007"/>
    <s v="INSUMOS Y CONSUMIBLES"/>
    <s v="ITALCOL SA [Girón]"/>
    <s v="Materiales y Suministros"/>
    <s v="1.4.55.20 | Materiales y Suministros"/>
    <s v="PAP-PER."/>
    <s v="PAPEL PERIODICO"/>
    <n v="2"/>
    <m/>
    <m/>
    <n v="2"/>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0"/>
  </r>
  <r>
    <s v="DS-24060133"/>
    <d v="2024-06-28T00:00:00"/>
    <x v="810"/>
    <d v="2024-06-27T00:00:00"/>
    <d v="2024-06-28T09:39:09"/>
    <s v="OP:2024-00282.007"/>
    <s v="INSUMOS Y CONSUMIBLES"/>
    <s v="ITALCOL SA [Girón]"/>
    <s v="Materiales y Suministros"/>
    <s v="1.4.55.20 | Materiales y Suministros"/>
    <s v="LUB-ANT.8ONZ"/>
    <s v="LUBRICANTE PENETRANTE AFLOJADOR DE TUERCAS Y TORNILLOS ANTIOXIDANTE X 8 ONZAS REF: REST PI Ref: REST PI"/>
    <n v="2"/>
    <m/>
    <m/>
    <n v="2"/>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0"/>
  </r>
  <r>
    <s v="DS-24060133"/>
    <d v="2024-06-28T00:00:00"/>
    <x v="810"/>
    <d v="2024-06-27T00:00:00"/>
    <d v="2024-06-28T09:39:09"/>
    <s v="OP:2024-00282.007"/>
    <s v="INSUMOS Y CONSUMIBLES"/>
    <s v="ITALCOL SA [Girón]"/>
    <s v="Lamina HR"/>
    <s v="1.4.05.02 | Láminas"/>
    <s v="LHR-3MM-MT2"/>
    <s v="LAMINA HR 3 MM - CAL. 10 Ó 1/8&quot;"/>
    <n v="1"/>
    <n v="1.2"/>
    <n v="2.4"/>
    <n v="2.88"/>
    <s v="ENTREGAR A HELI CASTRO PARA MTTO EN ITALCOL P2 CON ANTICORRSIVO"/>
    <s v="Transportador por: CASTRO JIMENEZ HELI. Placa: GIV259. Cédula Conductor: 13542619. Nombre Conductor: HELI CASTRO. Celular Conductor: 1"/>
    <s v="CASTRO JIMENEZ HELI"/>
    <s v="KM 6 VIA GIRON"/>
    <s v="GIRÓN"/>
    <s v="LIZARAZO MORENO EDWIN HORACIO"/>
    <s v="HAROLD ARDILA"/>
    <d v="2024-06-29T07:44:14"/>
    <x v="2"/>
    <n v="1"/>
  </r>
  <r>
    <s v="DS-24060133"/>
    <d v="2024-06-28T00:00:00"/>
    <x v="810"/>
    <d v="2024-06-27T00:00:00"/>
    <d v="2024-06-28T09:39:09"/>
    <s v="OP:2024-00282.007"/>
    <s v="INSUMOS Y CONSUMIBLES"/>
    <s v="ITALCOL SA [Girón]"/>
    <s v="Guantes"/>
    <s v="1.4.55.12 | Materiales y Suministros para MO"/>
    <s v="GUA-VAQ.REF"/>
    <s v="GUANTE TIPO INGENIERO EN VAQUETA CON REFUERZO EN PALMA Y DEDOS - MANOPLA DE 10 CMS"/>
    <n v="12"/>
    <m/>
    <m/>
    <n v="12"/>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1"/>
  </r>
  <r>
    <s v="DS-24060133"/>
    <d v="2024-06-28T00:00:00"/>
    <x v="810"/>
    <d v="2024-06-27T00:00:00"/>
    <d v="2024-06-28T09:39:09"/>
    <s v="OP:2024-00282.007"/>
    <s v="INSUMOS Y CONSUMIBLES"/>
    <s v="ITALCOL SA [Girón]"/>
    <s v="Guantes"/>
    <s v="1.4.55.12 | Materiales y Suministros para MO"/>
    <s v="GUA-POL.G40.9"/>
    <s v="GUANTE G40 POLIURETANO MANTENIMIENTO # 9"/>
    <n v="12"/>
    <m/>
    <m/>
    <n v="12"/>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0"/>
  </r>
  <r>
    <s v="DS-24060133"/>
    <d v="2024-06-28T00:00:00"/>
    <x v="810"/>
    <d v="2024-06-27T00:00:00"/>
    <d v="2024-06-28T09:39:09"/>
    <s v="OP:2024-00282.007"/>
    <s v="INSUMOS Y CONSUMIBLES"/>
    <s v="ITALCOL SA [Girón]"/>
    <s v="Consumible Equipo de Soldadura"/>
    <s v="1.4.55.20 | Materiales y Suministros"/>
    <s v="ESC-COR.220818"/>
    <s v="ESCUDO CORTE MANUAL 65/85 AMPERIOS PLASMA 220818"/>
    <n v="3"/>
    <m/>
    <m/>
    <n v="3"/>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0"/>
  </r>
  <r>
    <s v="DS-24060133"/>
    <d v="2024-06-28T00:00:00"/>
    <x v="810"/>
    <d v="2024-06-27T00:00:00"/>
    <d v="2024-06-28T09:39:09"/>
    <s v="OP:2024-00282.007"/>
    <s v="INSUMOS Y CONSUMIBLES"/>
    <s v="ITALCOL SA [Girón]"/>
    <s v="Consumible Maquinaria y Equipos"/>
    <s v="1.4.55.20 | Materiales y Suministros"/>
    <s v="ELE-PLA.220842"/>
    <s v="ELECTRODO PARA PLASMA PMX 1650 REF. 220842"/>
    <n v="3"/>
    <m/>
    <m/>
    <n v="3"/>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0"/>
  </r>
  <r>
    <s v="DS-24060133"/>
    <d v="2024-06-28T00:00:00"/>
    <x v="810"/>
    <d v="2024-06-27T00:00:00"/>
    <d v="2024-06-28T09:39:09"/>
    <s v="OP:2024-00282.007"/>
    <s v="INSUMOS Y CONSUMIBLES"/>
    <s v="ITALCOL SA [Girón]"/>
    <s v="Disco de Pulir"/>
    <s v="1.4.55.20 | Materiales y Suministros"/>
    <s v="DISCO-PULIR-4"/>
    <s v="DISCO DESBASTE 4 1/2&quot; X 1/4&quot; X 7/8&quot; A24T TIPO 27 REF: CLAVE 904 Ref: CLAVE 904"/>
    <n v="5"/>
    <m/>
    <m/>
    <n v="5"/>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0"/>
  </r>
  <r>
    <s v="DS-24060133"/>
    <d v="2024-06-28T00:00:00"/>
    <x v="810"/>
    <d v="2024-06-27T00:00:00"/>
    <d v="2024-06-28T09:39:09"/>
    <s v="OP:2024-00282.007"/>
    <s v="INSUMOS Y CONSUMIBLES"/>
    <s v="ITALCOL SA [Girón]"/>
    <s v="Disco de Corte"/>
    <s v="1.4.55.20 | Materiales y Suministros"/>
    <s v="DISCO-CORTE-4 1"/>
    <s v="DISCO CORTE 4 1/2&quot; X 1/16&quot; X 7/8&quot; A46T TIPO 1 Ref: CLAVE 422"/>
    <n v="20"/>
    <m/>
    <m/>
    <n v="20"/>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0"/>
  </r>
  <r>
    <s v="DS-24060133"/>
    <d v="2024-06-28T00:00:00"/>
    <x v="810"/>
    <d v="2024-06-27T00:00:00"/>
    <d v="2024-06-28T09:39:09"/>
    <s v="OP:2024-00282.007"/>
    <s v="INSUMOS Y CONSUMIBLES"/>
    <s v="ITALCOL SA [Girón]"/>
    <s v="Disco de Corte"/>
    <s v="1.4.55.20 | Materiales y Suministros"/>
    <s v="DISCO-CORTE-1/1"/>
    <s v="DISCO CORTE 7&quot; X 1/16&quot; X 7/8&quot; A46T TIPO 42 ABRACOL Ref: CLAVE 443"/>
    <n v="10"/>
    <m/>
    <m/>
    <n v="10"/>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0"/>
  </r>
  <r>
    <s v="DS-24060133"/>
    <d v="2024-06-28T00:00:00"/>
    <x v="810"/>
    <d v="2024-06-27T00:00:00"/>
    <d v="2024-06-28T09:39:09"/>
    <s v="OP:2024-00282.007"/>
    <s v="INSUMOS Y CONSUMIBLES"/>
    <s v="ITALCOL SA [Girón]"/>
    <s v="Perfiles U"/>
    <s v="1.4.05.04 | Perfilería"/>
    <s v="CANU-4"/>
    <s v="CANAL U 4 X 5.4 LIBRAS/PIE"/>
    <n v="2"/>
    <n v="6"/>
    <m/>
    <n v="12"/>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2"/>
    <n v="1"/>
  </r>
  <r>
    <s v="DS-24060133"/>
    <d v="2024-06-28T00:00:00"/>
    <x v="810"/>
    <d v="2024-06-27T00:00:00"/>
    <d v="2024-06-28T09:39:09"/>
    <s v="OP:2024-00282.007"/>
    <s v="INSUMOS Y CONSUMIBLES"/>
    <s v="ITALCOL SA [Girón]"/>
    <s v="Materiales y Suministros"/>
    <s v="1.4.55.20 | Materiales y Suministros"/>
    <s v="BRO-CHA.2&quot;"/>
    <s v="BROCHA 2&quot; - MARCA LA MONA"/>
    <n v="4"/>
    <m/>
    <m/>
    <n v="4"/>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1"/>
  </r>
  <r>
    <s v="DS-24060133"/>
    <d v="2024-06-28T00:00:00"/>
    <x v="810"/>
    <d v="2024-06-27T00:00:00"/>
    <d v="2024-06-28T09:39:09"/>
    <s v="OP:2024-00282.007"/>
    <s v="INSUMOS Y CONSUMIBLES"/>
    <s v="ITALCOL SA [Girón]"/>
    <s v="Consumible Maquinaria y Equipos"/>
    <s v="1.4.55.20 | Materiales y Suministros"/>
    <s v="BOG-PLA.220990"/>
    <s v="BOQUILLA PLASMA PMX 1650 REF. 220990 Ref: SKU 228797"/>
    <n v="1"/>
    <m/>
    <m/>
    <n v="1"/>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0"/>
  </r>
  <r>
    <s v="DS-24060133"/>
    <d v="2024-06-28T00:00:00"/>
    <x v="810"/>
    <d v="2024-06-27T00:00:00"/>
    <d v="2024-06-28T09:39:09"/>
    <s v="OP:2024-00282.007"/>
    <s v="INSUMOS Y CONSUMIBLES"/>
    <s v="ITALCOL SA [Girón]"/>
    <s v="Angulo HR"/>
    <s v="1.4.05.04 | Perfilería"/>
    <s v="ANGH-1 1/2X1/4"/>
    <s v="ANGULO HR 1 1/2 X 1/4"/>
    <n v="3"/>
    <n v="6"/>
    <m/>
    <n v="18"/>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2"/>
    <n v="1"/>
  </r>
  <r>
    <s v="DS-24060133"/>
    <d v="2024-06-28T00:00:00"/>
    <x v="810"/>
    <d v="2024-06-27T00:00:00"/>
    <d v="2024-06-28T09:39:09"/>
    <s v="OP:2024-00282.007"/>
    <s v="INSUMOS Y CONSUMIBLES"/>
    <s v="ITALCOL SA [Girón]"/>
    <s v="Anclaje Expansivo"/>
    <s v="1.4.05.08 | Tornillería"/>
    <s v="ANC-EXP-1/2X3"/>
    <s v="ANCLAJE EXPANSIVO 1/2 X 3"/>
    <n v="12"/>
    <m/>
    <m/>
    <n v="12"/>
    <s v="ENTREGAR A HELI CASTRO PARA MTTO EN ITALCOL P2"/>
    <s v="Transportador por: CASTRO JIMENEZ HELI. Placa: GIV259. Cédula Conductor: 13542619. Nombre Conductor: HELI CASTRO. Celular Conductor: 1"/>
    <s v="CASTRO JIMENEZ HELI"/>
    <s v="KM 6 VIA GIRON"/>
    <s v="GIRÓN"/>
    <s v="LIZARAZO MORENO EDWIN HORACIO"/>
    <s v="HAROLD ARDILA"/>
    <d v="2024-06-29T07:44:14"/>
    <x v="0"/>
    <n v="1"/>
  </r>
  <r>
    <s v="DS-24060136"/>
    <d v="2024-06-29T00:00:00"/>
    <x v="811"/>
    <d v="2024-06-29T00:00:00"/>
    <d v="2024-06-29T10:37:59"/>
    <s v="OP:2024-00282.001"/>
    <s v="FILTRO DE MANGAS FT20 0605"/>
    <s v="ITALCOL SA [Girón]"/>
    <s v="Tuerca Hexágona Zincada"/>
    <s v="1.4.05.08 | Tornillería"/>
    <s v="TUH-3/8"/>
    <s v="TUERCA HEX 3/8 ZINCADA"/>
    <n v="60"/>
    <m/>
    <m/>
    <n v="60"/>
    <s v="entregar en ITALCOL P2"/>
    <s v="Transportador por: CASTRO JIMENEZ HELI. Placa: GIV259. Cédula Conductor: 13542619. Nombre Conductor: HELI CASTRO. Celular Conductor: 1"/>
    <s v="CASTRO JIMENEZ HELI"/>
    <s v="KM 6 VIA GIRON"/>
    <s v="GIRÓN"/>
    <s v="LIZARAZO MORENO EDWIN HORACIO"/>
    <s v="CARLOS MARQUEZ"/>
    <d v="2024-06-29T11:08:27"/>
    <x v="0"/>
    <n v="0"/>
  </r>
  <r>
    <s v="DS-24060136"/>
    <d v="2024-06-29T00:00:00"/>
    <x v="811"/>
    <d v="2024-06-29T00:00:00"/>
    <d v="2024-06-29T10:37:59"/>
    <s v="OP:2024-00282.001"/>
    <s v="FILTRO DE MANGAS FT20 0605"/>
    <s v="ITALCOL SA [Girón]"/>
    <s v="Tuerca Hexágona Zincada"/>
    <s v="1.4.05.08 | Tornillería"/>
    <s v="TUH-1/2"/>
    <s v="TUERCA HEX 1/2 ZINCADA"/>
    <n v="30"/>
    <m/>
    <m/>
    <n v="30"/>
    <s v="entregar en ITALCOL P2"/>
    <s v="Transportador por: CASTRO JIMENEZ HELI. Placa: GIV259. Cédula Conductor: 13542619. Nombre Conductor: HELI CASTRO. Celular Conductor: 1"/>
    <s v="CASTRO JIMENEZ HELI"/>
    <s v="KM 6 VIA GIRON"/>
    <s v="GIRÓN"/>
    <s v="LIZARAZO MORENO EDWIN HORACIO"/>
    <s v="CARLOS MARQUEZ"/>
    <d v="2024-06-29T11:08:27"/>
    <x v="0"/>
    <n v="0"/>
  </r>
  <r>
    <s v="DS-24060136"/>
    <d v="2024-06-29T00:00:00"/>
    <x v="811"/>
    <d v="2024-06-29T00:00:00"/>
    <d v="2024-06-29T10:37:59"/>
    <s v="OP:2024-00282.001"/>
    <s v="FILTRO DE MANGAS FT20 0605"/>
    <s v="ITALCOL SA [Girón]"/>
    <s v="Tornillo Hexágono"/>
    <s v="1.4.05.08 | Tornillería"/>
    <s v="THE-3/8X1 1/2"/>
    <s v="TORNILLO HEX 3/8 X 1 1/2 ZINCADO"/>
    <n v="60"/>
    <m/>
    <m/>
    <n v="60"/>
    <s v="entregar en ITALCOL P2"/>
    <s v="Transportador por: CASTRO JIMENEZ HELI. Placa: GIV259. Cédula Conductor: 13542619. Nombre Conductor: HELI CASTRO. Celular Conductor: 1"/>
    <s v="CASTRO JIMENEZ HELI"/>
    <s v="KM 6 VIA GIRON"/>
    <s v="GIRÓN"/>
    <s v="LIZARAZO MORENO EDWIN HORACIO"/>
    <s v="CARLOS MARQUEZ"/>
    <d v="2024-06-29T11:08:27"/>
    <x v="0"/>
    <n v="0"/>
  </r>
  <r>
    <s v="DS-24060136"/>
    <d v="2024-06-29T00:00:00"/>
    <x v="811"/>
    <d v="2024-06-29T00:00:00"/>
    <d v="2024-06-29T10:37:59"/>
    <s v="OP:2024-00282.001"/>
    <s v="FILTRO DE MANGAS FT20 0605"/>
    <s v="ITALCOL SA [Girón]"/>
    <s v="Tornillo Hexágono"/>
    <s v="1.4.05.08 | Tornillería"/>
    <s v="THE-1/2X1 1/2"/>
    <s v="TORNILLO HEX 1/2 X 1 1/2 ZINCADO"/>
    <n v="30"/>
    <m/>
    <m/>
    <n v="30"/>
    <s v="entregar en ITALCOL P2"/>
    <s v="Transportador por: CASTRO JIMENEZ HELI. Placa: GIV259. Cédula Conductor: 13542619. Nombre Conductor: HELI CASTRO. Celular Conductor: 1"/>
    <s v="CASTRO JIMENEZ HELI"/>
    <s v="KM 6 VIA GIRON"/>
    <s v="GIRÓN"/>
    <s v="LIZARAZO MORENO EDWIN HORACIO"/>
    <s v="CARLOS MARQUEZ"/>
    <d v="2024-06-29T11:08:27"/>
    <x v="0"/>
    <n v="0"/>
  </r>
  <r>
    <s v="DS-24060136"/>
    <d v="2024-06-29T00:00:00"/>
    <x v="811"/>
    <d v="2024-06-29T00:00:00"/>
    <d v="2024-06-29T10:37:59"/>
    <s v="OP:2024-00282.001"/>
    <s v="FILTRO DE MANGAS FT20 0605"/>
    <s v="ITALCOL SA [Girón]"/>
    <s v="Varios Diversos"/>
    <s v="1.4.05.10 | Varios"/>
    <s v="LON-CAM.120CMS"/>
    <s v="LONA CAMIONERA SUPER TRUCK X 120 CMS ANCHO"/>
    <n v="0.3"/>
    <m/>
    <m/>
    <n v="0.3"/>
    <s v="entregar en ITALCOL P2"/>
    <s v="Transportador por: CASTRO JIMENEZ HELI. Placa: GIV259. Cédula Conductor: 13542619. Nombre Conductor: HELI CASTRO. Celular Conductor: 1"/>
    <s v="CASTRO JIMENEZ HELI"/>
    <s v="KM 6 VIA GIRON"/>
    <s v="GIRÓN"/>
    <s v="LIZARAZO MORENO EDWIN HORACIO"/>
    <s v="CARLOS MARQUEZ"/>
    <d v="2024-06-29T11:08:27"/>
    <x v="0"/>
    <n v="0"/>
  </r>
  <r>
    <s v="DS-24060136"/>
    <d v="2024-06-29T00:00:00"/>
    <x v="811"/>
    <d v="2024-06-29T00:00:00"/>
    <d v="2024-06-29T10:37:59"/>
    <s v="OP:2024-00282.001"/>
    <s v="FILTRO DE MANGAS FT20 0605"/>
    <s v="ITALCOL SA [Girón]"/>
    <s v="Cauchos"/>
    <s v="1.4.05.10 | Varios"/>
    <s v="CAU-3 1/2X2 1/4"/>
    <s v="CAUCHO AMORTIGUADOR ZARANDA 3 1/2&quot; X 2 1/4&quot;"/>
    <n v="10"/>
    <m/>
    <m/>
    <n v="10"/>
    <s v="entregar en ITALCOL P2"/>
    <s v="Transportador por: CASTRO JIMENEZ HELI. Placa: GIV259. Cédula Conductor: 13542619. Nombre Conductor: HELI CASTRO. Celular Conductor: 1"/>
    <s v="CASTRO JIMENEZ HELI"/>
    <s v="KM 6 VIA GIRON"/>
    <s v="GIRÓN"/>
    <s v="LIZARAZO MORENO EDWIN HORACIO"/>
    <s v="CARLOS MARQUEZ"/>
    <d v="2024-06-29T11:08:27"/>
    <x v="0"/>
    <n v="0"/>
  </r>
  <r>
    <s v="DS-24060136"/>
    <d v="2024-06-29T00:00:00"/>
    <x v="811"/>
    <d v="2024-06-29T00:00:00"/>
    <d v="2024-06-29T10:37:59"/>
    <s v="OP:2024-00282.001"/>
    <s v="FILTRO DE MANGAS FT20 0605"/>
    <s v="ITALCOL SA [Girón]"/>
    <s v="Arandela Plana"/>
    <s v="1.4.05.08 | Tornillería"/>
    <s v="APL-3/8"/>
    <s v="ARANDELA PLANA 3/8 ZINCADA"/>
    <n v="60"/>
    <m/>
    <m/>
    <n v="60"/>
    <s v="entregar en ITALCOL P2"/>
    <s v="Transportador por: CASTRO JIMENEZ HELI. Placa: GIV259. Cédula Conductor: 13542619. Nombre Conductor: HELI CASTRO. Celular Conductor: 1"/>
    <s v="CASTRO JIMENEZ HELI"/>
    <s v="KM 6 VIA GIRON"/>
    <s v="GIRÓN"/>
    <s v="LIZARAZO MORENO EDWIN HORACIO"/>
    <s v="CARLOS MARQUEZ"/>
    <d v="2024-06-29T11:08:27"/>
    <x v="0"/>
    <n v="0"/>
  </r>
  <r>
    <s v="DS-24060136"/>
    <d v="2024-06-29T00:00:00"/>
    <x v="811"/>
    <d v="2024-06-29T00:00:00"/>
    <d v="2024-06-29T10:37:59"/>
    <s v="OP:2024-00282.001"/>
    <s v="FILTRO DE MANGAS FT20 0605"/>
    <s v="ITALCOL SA [Girón]"/>
    <s v="Arandela Plana"/>
    <s v="1.4.05.08 | Tornillería"/>
    <s v="APL-1/2"/>
    <s v="ARANDELA PLANA 1/2 ZINCADA"/>
    <n v="30"/>
    <m/>
    <m/>
    <n v="30"/>
    <s v="entregar en ITALCOL P2"/>
    <s v="Transportador por: CASTRO JIMENEZ HELI. Placa: GIV259. Cédula Conductor: 13542619. Nombre Conductor: HELI CASTRO. Celular Conductor: 1"/>
    <s v="CASTRO JIMENEZ HELI"/>
    <s v="KM 6 VIA GIRON"/>
    <s v="GIRÓN"/>
    <s v="LIZARAZO MORENO EDWIN HORACIO"/>
    <s v="CARLOS MARQUEZ"/>
    <d v="2024-06-29T11:08:27"/>
    <x v="0"/>
    <n v="0"/>
  </r>
  <r>
    <s v="DS-24070003"/>
    <d v="2024-07-02T00:00:00"/>
    <x v="812"/>
    <d v="2024-04-29T00:00:00"/>
    <d v="2024-06-27T14:18:35"/>
    <s v="OP:2024-00206.001"/>
    <s v="CAMISA DE RODILLO DE PRESION PELETIZADORA 25"/>
    <s v="AGROPECUARIA ALIAR SA [Floridablanca]"/>
    <s v="Varios Diversos"/>
    <s v="1.4.05.10 | Varios"/>
    <s v="CAM-PEL.25A"/>
    <s v="CAMISA RODILLO PLTZ  25 (1210) AMPLIADA  DE Ø EXT. 310 MM X Ø INT. 215 MM X 256 MM-MARCA JACOBS"/>
    <n v="6"/>
    <m/>
    <m/>
    <n v="6"/>
    <s v="HUACAL 1-2"/>
    <s v="Transportador por: GRUPO ARTE S.A.S. Placa: WFZ515. Cédula Conductor: 7165478. Nombre Conductor: JOSE FRANCISCO WILCHES ALBERTO. Celular Conductor: 314 484 6435"/>
    <s v="GRUPO ARTE S.A.S"/>
    <s v="Km 88 Via Pto Lopez / Pto Gaitan Finca La Fazenda Puente Arimena - Departamento Meta"/>
    <s v="FLORIDABLANCA"/>
    <s v="LIZARAZO MORENO EDWIN HORACIO"/>
    <s v="LINA PADILLA"/>
    <d v="2024-07-02T10:27:20"/>
    <x v="0"/>
    <n v="0"/>
  </r>
  <r>
    <s v="DS-24070003"/>
    <d v="2024-07-02T00:00:00"/>
    <x v="813"/>
    <d v="2024-04-29T00:00:00"/>
    <d v="2024-06-27T14:20:01"/>
    <s v="OP:2024-00178.001"/>
    <s v="DADO Ø 4.5 PARA PLTZ 25 AMPLIADA RECORRIDO 60MM"/>
    <s v="AGROPECUARIA ALIAR SA [Floridablanca]"/>
    <s v="Varios Diversos"/>
    <s v="1.4.05.10 | Varios"/>
    <s v="DAD-P25.60M"/>
    <s v="DADO PLTZ 25 (1210) AMPLIADA Ø EXT. 770 MM Ø INT. 630 MM ANCHO TOTAL. 304MM - Ø AGUJERO 4.5 MM - RECORRIDO 60 MM CON DESFOGUE LATERALES - MARCA JACOBS"/>
    <n v="2"/>
    <m/>
    <m/>
    <n v="2"/>
    <s v="HUACAL  1"/>
    <s v="Transportador por: GRUPO ARTE S.A.S. Placa: WFZ515. Cédula Conductor: 7165478. Nombre Conductor: JOSE FRANCISCO WILCHES ALBERTO. Celular Conductor: 314 484 6435"/>
    <s v="GRUPO ARTE S.A.S"/>
    <s v="Km 88 Via Pto Lopez / Pto Gaitan Finca La Fazenda Puente Arimena - Departamento Meta"/>
    <s v="FLORIDABLANCA"/>
    <s v="LIZARAZO MORENO EDWIN HORACIO"/>
    <s v="LINA PADILLA"/>
    <d v="2024-07-02T10:27:20"/>
    <x v="0"/>
    <n v="0"/>
  </r>
  <r>
    <s v="DS-24070004"/>
    <d v="2024-07-02T00:00:00"/>
    <x v="814"/>
    <d v="2024-06-29T00:00:00"/>
    <d v="2024-06-29T10:05:30"/>
    <s v="OP:2024-00424.003"/>
    <s v="INSUMOS Y CONSUMIBLES"/>
    <s v="AGROPECUARIA ALIAR SA [Floridablanca]"/>
    <s v="Materiales y Suministros"/>
    <s v="1.4.55.20 | Materiales y Suministros"/>
    <s v="WYP-ALL.X80"/>
    <s v="ESTOPA WYPALL X - 80  ROLLO 80 PAÑOS DE 42 CM X 28 CM"/>
    <n v="1"/>
    <m/>
    <m/>
    <n v="1"/>
    <s v="ENTREGAR A ROBINSON PARA MTTO ALIAR"/>
    <s v="Transportador por: GRUPO ARTE S.A.S. Placa: WFZ515. Cédula Conductor: 7165478. Nombre Conductor: JOSE FRANCISCO WILCHES ALBERTO. Celular Conductor: 314 484 6435"/>
    <s v="GRUPO ARTE S.A.S"/>
    <s v="Km 88 Via Pto Lopez / Pto Gaitan Finca La Fazenda Puente Arimena - Departamento Meta"/>
    <s v="FLORIDABLANCA"/>
    <s v="LIZARAZO MORENO EDWIN HORACIO"/>
    <s v="HAROLD ARDILA"/>
    <d v="2024-07-02T11:47:32"/>
    <x v="0"/>
    <n v="0"/>
  </r>
  <r>
    <s v="DS-24070004"/>
    <d v="2024-07-02T00:00:00"/>
    <x v="814"/>
    <d v="2024-06-29T00:00:00"/>
    <d v="2024-06-29T10:05:30"/>
    <s v="OP:2024-00424.003"/>
    <s v="INSUMOS Y CONSUMIBLES"/>
    <s v="AGROPECUARIA ALIAR SA [Floridablanca]"/>
    <s v="Soldadura 7018"/>
    <s v="1.4.05.07 | Soldadura"/>
    <s v="SOL-7018-1/8"/>
    <s v="SOLDADURA 7018 1/8 WEST ARCO WEST ARCO"/>
    <n v="0.5"/>
    <m/>
    <m/>
    <n v="0.5"/>
    <s v="ENTREGAR A ROBINSON PARA MTTO ALIAR"/>
    <s v="Transportador por: GRUPO ARTE S.A.S. Placa: WFZ515. Cédula Conductor: 7165478. Nombre Conductor: JOSE FRANCISCO WILCHES ALBERTO. Celular Conductor: 314 484 6435"/>
    <s v="GRUPO ARTE S.A.S"/>
    <s v="Km 88 Via Pto Lopez / Pto Gaitan Finca La Fazenda Puente Arimena - Departamento Meta"/>
    <s v="FLORIDABLANCA"/>
    <s v="LIZARAZO MORENO EDWIN HORACIO"/>
    <s v="HAROLD ARDILA"/>
    <d v="2024-07-02T11:47:32"/>
    <x v="0"/>
    <n v="0"/>
  </r>
  <r>
    <s v="DS-24070004"/>
    <d v="2024-07-02T00:00:00"/>
    <x v="814"/>
    <d v="2024-06-29T00:00:00"/>
    <d v="2024-06-29T10:05:30"/>
    <s v="OP:2024-00424.003"/>
    <s v="INSUMOS Y CONSUMIBLES"/>
    <s v="AGROPECUARIA ALIAR SA [Floridablanca]"/>
    <s v="Elementos de Protección"/>
    <s v="1.4.55.12 | Materiales y Suministros para MO"/>
    <s v="MAS-DES.KN5"/>
    <s v="MASCARILLA DESECHABLE N95 - 5 CAPAS"/>
    <n v="6"/>
    <m/>
    <m/>
    <n v="6"/>
    <s v="ENTREGAR A ROBINSON PARA MTTO ALIAR"/>
    <s v="Transportador por: GRUPO ARTE S.A.S. Placa: WFZ515. Cédula Conductor: 7165478. Nombre Conductor: JOSE FRANCISCO WILCHES ALBERTO. Celular Conductor: 314 484 6435"/>
    <s v="GRUPO ARTE S.A.S"/>
    <s v="Km 88 Via Pto Lopez / Pto Gaitan Finca La Fazenda Puente Arimena - Departamento Meta"/>
    <s v="FLORIDABLANCA"/>
    <s v="LIZARAZO MORENO EDWIN HORACIO"/>
    <s v="HAROLD ARDILA"/>
    <d v="2024-07-02T11:47:32"/>
    <x v="0"/>
    <n v="0"/>
  </r>
  <r>
    <s v="DS-24070004"/>
    <d v="2024-07-02T00:00:00"/>
    <x v="814"/>
    <d v="2024-06-29T00:00:00"/>
    <d v="2024-06-29T10:05:30"/>
    <s v="OP:2024-00424.003"/>
    <s v="INSUMOS Y CONSUMIBLES"/>
    <s v="AGROPECUARIA ALIAR SA [Floridablanca]"/>
    <s v="Materiales y Suministros"/>
    <s v="1.4.55.20 | Materiales y Suministros"/>
    <s v="LUB-ANT.8ONZ"/>
    <s v="LUBRICANTE PENETRANTE AFLOJADOR DE TUERCAS Y TORNILLOS ANTIOXIDANTE X 8 ONZAS REF: REST PI Ref: REST PI"/>
    <n v="2"/>
    <m/>
    <m/>
    <n v="2"/>
    <s v="ENTREGAR A ROBINSON PARA MTTO ALIAR"/>
    <s v="Transportador por: GRUPO ARTE S.A.S. Placa: WFZ515. Cédula Conductor: 7165478. Nombre Conductor: JOSE FRANCISCO WILCHES ALBERTO. Celular Conductor: 314 484 6435"/>
    <s v="GRUPO ARTE S.A.S"/>
    <s v="Km 88 Via Pto Lopez / Pto Gaitan Finca La Fazenda Puente Arimena - Departamento Meta"/>
    <s v="FLORIDABLANCA"/>
    <s v="LIZARAZO MORENO EDWIN HORACIO"/>
    <s v="HAROLD ARDILA"/>
    <d v="2024-07-02T11:47:32"/>
    <x v="0"/>
    <n v="0"/>
  </r>
  <r>
    <s v="DS-24070004"/>
    <d v="2024-07-02T00:00:00"/>
    <x v="814"/>
    <d v="2024-06-29T00:00:00"/>
    <d v="2024-06-29T10:05:30"/>
    <s v="OP:2024-00424.003"/>
    <s v="INSUMOS Y CONSUMIBLES"/>
    <s v="AGROPECUARIA ALIAR SA [Floridablanca]"/>
    <s v="Guantes"/>
    <s v="1.4.55.12 | Materiales y Suministros para MO"/>
    <s v="GUA-POL.G40.9"/>
    <s v="GUANTE G40 POLIURETANO MANTENIMIENTO # 9"/>
    <n v="6"/>
    <m/>
    <m/>
    <n v="6"/>
    <s v="ENTREGAR A ROBINSON PARA MTTO ALIAR"/>
    <s v="Transportador por: GRUPO ARTE S.A.S. Placa: WFZ515. Cédula Conductor: 7165478. Nombre Conductor: JOSE FRANCISCO WILCHES ALBERTO. Celular Conductor: 314 484 6435"/>
    <s v="GRUPO ARTE S.A.S"/>
    <s v="Km 88 Via Pto Lopez / Pto Gaitan Finca La Fazenda Puente Arimena - Departamento Meta"/>
    <s v="FLORIDABLANCA"/>
    <s v="LIZARAZO MORENO EDWIN HORACIO"/>
    <s v="HAROLD ARDILA"/>
    <d v="2024-07-02T11:47:32"/>
    <x v="0"/>
    <n v="0"/>
  </r>
  <r>
    <s v="DS-24070004"/>
    <d v="2024-07-02T00:00:00"/>
    <x v="814"/>
    <d v="2024-06-29T00:00:00"/>
    <d v="2024-06-29T10:05:30"/>
    <s v="OP:2024-00424.003"/>
    <s v="INSUMOS Y CONSUMIBLES"/>
    <s v="AGROPECUARIA ALIAR SA [Floridablanca]"/>
    <s v="Disco Varios"/>
    <s v="1.4.55.20 | Materiales y Suministros"/>
    <s v="DIS-FLA.4.1/2X7/8.GR.INT"/>
    <s v="DISCO FLAP 4 1/2&quot; X 7/8&quot; GRANO 60 BOSH"/>
    <n v="2"/>
    <m/>
    <m/>
    <n v="2"/>
    <s v="ENTREGAR A ROBINSON PARA MTTO ALIAR"/>
    <s v="Transportador por: GRUPO ARTE S.A.S. Placa: WFZ515. Cédula Conductor: 7165478. Nombre Conductor: JOSE FRANCISCO WILCHES ALBERTO. Celular Conductor: 314 484 6435"/>
    <s v="GRUPO ARTE S.A.S"/>
    <s v="Km 88 Via Pto Lopez / Pto Gaitan Finca La Fazenda Puente Arimena - Departamento Meta"/>
    <s v="FLORIDABLANCA"/>
    <s v="LIZARAZO MORENO EDWIN HORACIO"/>
    <s v="HAROLD ARDILA"/>
    <d v="2024-07-02T11:47:32"/>
    <x v="0"/>
    <n v="0"/>
  </r>
  <r>
    <s v="DS-24070004"/>
    <d v="2024-07-02T00:00:00"/>
    <x v="814"/>
    <d v="2024-06-29T00:00:00"/>
    <d v="2024-06-29T10:05:30"/>
    <s v="OP:2024-00424.003"/>
    <s v="INSUMOS Y CONSUMIBLES"/>
    <s v="AGROPECUARIA ALIAR SA [Floridablanca]"/>
    <s v="Disco de Pulir"/>
    <s v="1.4.55.20 | Materiales y Suministros"/>
    <s v="DISCO-PULIR-4"/>
    <s v="DISCO DESBASTE 4 1/2&quot; X 1/4&quot; X 7/8&quot; A24T TIPO 27 REF: CLAVE 904 Ref: CLAVE 904"/>
    <n v="2"/>
    <m/>
    <m/>
    <n v="2"/>
    <s v="ENTREGAR A ROBINSON PARA MTTO ALIAR"/>
    <s v="Transportador por: GRUPO ARTE S.A.S. Placa: WFZ515. Cédula Conductor: 7165478. Nombre Conductor: JOSE FRANCISCO WILCHES ALBERTO. Celular Conductor: 314 484 6435"/>
    <s v="GRUPO ARTE S.A.S"/>
    <s v="Km 88 Via Pto Lopez / Pto Gaitan Finca La Fazenda Puente Arimena - Departamento Meta"/>
    <s v="FLORIDABLANCA"/>
    <s v="LIZARAZO MORENO EDWIN HORACIO"/>
    <s v="HAROLD ARDILA"/>
    <d v="2024-07-02T11:47:32"/>
    <x v="0"/>
    <n v="0"/>
  </r>
  <r>
    <s v="DS-24070004"/>
    <d v="2024-07-02T00:00:00"/>
    <x v="814"/>
    <d v="2024-06-29T00:00:00"/>
    <d v="2024-06-29T10:05:30"/>
    <s v="OP:2024-00424.003"/>
    <s v="INSUMOS Y CONSUMIBLES"/>
    <s v="AGROPECUARIA ALIAR SA [Floridablanca]"/>
    <s v="Disco de Corte"/>
    <s v="1.4.55.20 | Materiales y Suministros"/>
    <s v="DISCO-CORTE-4 1"/>
    <s v="DISCO CORTE 4 1/2&quot; X 1/16&quot; X 7/8&quot; A46T TIPO 1 Ref: CLAVE 422"/>
    <n v="10"/>
    <m/>
    <m/>
    <n v="10"/>
    <s v="ENTREGAR A ROBINSON PARA MTTO ALIAR"/>
    <s v="Transportador por: GRUPO ARTE S.A.S. Placa: WFZ515. Cédula Conductor: 7165478. Nombre Conductor: JOSE FRANCISCO WILCHES ALBERTO. Celular Conductor: 314 484 6435"/>
    <s v="GRUPO ARTE S.A.S"/>
    <s v="Km 88 Via Pto Lopez / Pto Gaitan Finca La Fazenda Puente Arimena - Departamento Meta"/>
    <s v="FLORIDABLANCA"/>
    <s v="LIZARAZO MORENO EDWIN HORACIO"/>
    <s v="HAROLD ARDILA"/>
    <d v="2024-07-02T11:47:32"/>
    <x v="0"/>
    <n v="0"/>
  </r>
  <r>
    <s v="DS-24070005"/>
    <d v="2024-07-02T00:00:00"/>
    <x v="815"/>
    <d v="2024-06-29T00:00:00"/>
    <d v="2024-07-18T11:19:01"/>
    <s v="OP:2024-00128.009"/>
    <s v="CONTRATACIÓN PERSONAL DEL PROYECTO POR PARTE DE METALTECO-CASA HIDRO"/>
    <s v="CARBONES DEL CERREJON LIMITED [Bogotá D.C.]"/>
    <s v="Elementos de Protección"/>
    <s v="1.4.55.12 | Materiales y Suministros para MO"/>
    <s v="BOT-PVC.701"/>
    <s v="BOTAS EN PVC NEGRA CON PUNTERA REF ATS701E  3025"/>
    <n v="1"/>
    <m/>
    <m/>
    <n v="1"/>
    <s v="ENTREGAR EN COPETRAN DE ALBANIA"/>
    <s v="GUIA COPETRAN 8124334-Transportador por: COOPERATIVA SANTANDEREANA DE TRANSPORTADORES LIMITADA [BUCARAMANGA]. Placa: BVG095. Cédula Conductor: 91238062. Nombre Conductor: REYNALDO NAVAS. Celular Conductor: 3158505444"/>
    <s v="COOPERATIVA SANTANDEREANA DE TRANSPORTADORES LIMITADA"/>
    <s v="CR 15 91 46 P 7"/>
    <s v="BOGOTÁ. D.C."/>
    <s v="PARADA RAMIREZ SARASH YULEIMA"/>
    <s v="LINA PADILLA"/>
    <d v="2024-07-22T15:29:12"/>
    <x v="0"/>
    <n v="0"/>
  </r>
  <r>
    <s v="DS-24070005"/>
    <d v="2024-07-02T00:00:00"/>
    <x v="815"/>
    <d v="2024-06-29T00:00:00"/>
    <d v="2024-07-18T11:19:01"/>
    <s v="OP:2024-00128.009"/>
    <s v="CONTRATACIÓN PERSONAL DEL PROYECTO POR PARTE DE METALTECO-CASA HIDRO"/>
    <s v="CARBONES DEL CERREJON LIMITED [Bogotá D.C.]"/>
    <s v="Elementos de Protección"/>
    <s v="1.4.55.12 | Materiales y Suministros para MO"/>
    <s v="BOT-PVC.701"/>
    <s v="BOTAS EN PVC NEGRA CON PUNTERA REF ATS701E  3025"/>
    <n v="1"/>
    <m/>
    <m/>
    <n v="1"/>
    <s v="ENTREGAR EN COPETRAN DE ALBANIA"/>
    <s v="GUIA COPETRAN 8124334-Transportador por: COOPERATIVA SANTANDEREANA DE TRANSPORTADORES LIMITADA [BUCARAMANGA]. Placa: BVG095. Cédula Conductor: 91238062. Nombre Conductor: REYNALDO NAVAS. Celular Conductor: 3158505444"/>
    <s v="COOPERATIVA SANTANDEREANA DE TRANSPORTADORES LIMITADA"/>
    <s v="CR 15 91 46 P 7"/>
    <s v="BOGOTÁ. D.C."/>
    <s v="PARADA RAMIREZ SARASH YULEIMA"/>
    <s v="LINA PADILLA"/>
    <d v="2024-07-22T15:29:12"/>
    <x v="0"/>
    <n v="0"/>
  </r>
  <r>
    <s v="DS-24070005"/>
    <d v="2024-07-02T00:00:00"/>
    <x v="816"/>
    <d v="2024-06-29T00:00:00"/>
    <d v="2024-07-02T11:31:09"/>
    <s v="OP:2024-00128.005"/>
    <s v="EPP'S DE PERSONAL DEL PROYECTO-AURORA"/>
    <s v="CARBONES DEL CERREJON LIMITED [Bogotá D.C.]"/>
    <s v="Elementos de Protección"/>
    <s v="1.4.55.12 | Materiales y Suministros para MO"/>
    <s v="BOT-PVC.701"/>
    <s v="BOTAS EN PVC NEGRA CON PUNTERA REF ATS701E  3025"/>
    <n v="1"/>
    <m/>
    <m/>
    <n v="1"/>
    <s v="COPETRAN ALBANIA"/>
    <s v="GUIA COPETRAN 8124334-Transportador por: COOPERATIVA SANTANDEREANA DE TRANSPORTADORES LIMITADA [BUCARAMANGA]. Placa: BVG095. Cédula Conductor: 91238062. Nombre Conductor: REYNALDO NAVAS. Celular Conductor: 3158505444"/>
    <s v="COOPERATIVA SANTANDEREANA DE TRANSPORTADORES LIMITADA"/>
    <s v="CR 15 91 46 P 7"/>
    <s v="BOGOTÁ. D.C."/>
    <s v="PARADA RAMIREZ SARASH YULEIMA"/>
    <s v="LINA PADILLA"/>
    <d v="2024-07-22T15:29:12"/>
    <x v="0"/>
    <n v="0"/>
  </r>
  <r>
    <s v="DS-24070006"/>
    <d v="2024-07-02T00:00:00"/>
    <x v="817"/>
    <d v="2024-07-02T00:00:00"/>
    <d v="2024-07-02T14:55:49"/>
    <s v="OP:2024-00235.008"/>
    <s v="EMBALEJE DE MERCANCIA"/>
    <s v="ITALCOL DE OCCIDENTE S.A. [Pereira]"/>
    <s v="Racores"/>
    <s v="1.4.05.17 | Neumático"/>
    <s v="RAC-REC-1/4-10"/>
    <s v="RACOR RECTO Ø 1/4&quot; NPT X Ø 10 MM O.D"/>
    <n v="6"/>
    <m/>
    <m/>
    <n v="6"/>
    <s v="SE ENTREGA AL CLIENTE EN PORTERIA ITALCOL GIRON"/>
    <s v="Transportador por: CAICEDO MORENO OSCAR YESID. Placa: NA. Cédula Conductor: 13927422. Nombre Conductor: OSCAR CAICEDO. Celular Conductor: 1"/>
    <s v="CAICEDO MORENO OSCAR YESID"/>
    <s v="Kilometro 5 Via San Jose la Florida"/>
    <s v="PEREIRA"/>
    <s v="CAICEDO MORENO OSCAR YESID"/>
    <s v="JORGE ROMAN"/>
    <d v="2024-07-02T15:25:16"/>
    <x v="1"/>
    <n v="1"/>
  </r>
  <r>
    <s v="DS-24070006"/>
    <d v="2024-07-02T00:00:00"/>
    <x v="817"/>
    <d v="2024-07-02T00:00:00"/>
    <d v="2024-07-02T14:55:49"/>
    <s v="OP:2024-00235.008"/>
    <s v="EMBALEJE DE MERCANCIA"/>
    <s v="ITALCOL DE OCCIDENTE S.A. [Pereira]"/>
    <s v="Mangueras Neumáticas"/>
    <s v="1.4.05.17 | Neumático"/>
    <s v="MAN-NEU-10MM"/>
    <s v="MANGUERA NEUMATICA Ø 10 MM OD"/>
    <n v="4"/>
    <m/>
    <m/>
    <n v="4"/>
    <s v="SE ENTREGA AL CLIENTE EN PORTERIA ITALCOL GIRON"/>
    <s v="Transportador por: CAICEDO MORENO OSCAR YESID. Placa: NA. Cédula Conductor: 13927422. Nombre Conductor: OSCAR CAICEDO. Celular Conductor: 1"/>
    <s v="CAICEDO MORENO OSCAR YESID"/>
    <s v="Kilometro 5 Via San Jose la Florida"/>
    <s v="PEREIRA"/>
    <s v="CAICEDO MORENO OSCAR YESID"/>
    <s v="JORGE ROMAN"/>
    <d v="2024-07-02T15:25:16"/>
    <x v="1"/>
    <n v="0"/>
  </r>
  <r>
    <s v="DS-24070007"/>
    <d v="2024-07-02T00:00:00"/>
    <x v="818"/>
    <d v="2024-05-23T00:00:00"/>
    <d v="2024-05-23T10:06:46"/>
    <s v="OP:2024-00334.001"/>
    <s v="COLUMNA DE ANILLOS (SLIPRING COLUMN)  - REF: TIPO GSK-4704/140/KL/SO"/>
    <s v="ECU - ITALCOL S.A. [Ecuador]"/>
    <s v="Eléctricos"/>
    <s v="1.4.05.16 | Eléctricos y Electrónicos"/>
    <s v="COL-ANI.GSK-4704/140/KL/SO"/>
    <s v="COLUMNA DE ANILLOS (SLIPRING COLUMN)  - MARCA CAVOTEC REF: TIPO GSK-4704/140/KL/SO Ref: TIPO GSK-4704/140/KL/SO"/>
    <n v="2"/>
    <m/>
    <m/>
    <n v="2"/>
    <s v="ENVIAR POR DHL DESDE METALTECO A NOBOL ECUADOR OCI-207 NOBOL METALTECO"/>
    <s v="Transportador por: DHL EXPRESS COLOMBIA LTDA [Santafe de Bogota D. C.]. Placa: LZX300. Cédula Conductor: 9151010604. Nombre Conductor: JORGE  BAYONA. Celular Conductor: 3157084766/ENVIADO  EL  27 MAYO"/>
    <s v="DHL EXPRESS COLOMBIA LTDA"/>
    <s v="KM 38 VIA DAULE ENTRANDO A PAJONAL / PROCESADORA / NARCISA DE JESÚS (NOBOL) - NOBOL"/>
    <s v="ECUADOR"/>
    <s v="LIZARAZO MORENO EDWIN HORACIO"/>
    <s v="LINA PADILLA"/>
    <d v="2024-07-02T15:50:18"/>
    <x v="1"/>
    <n v="0"/>
  </r>
  <r>
    <s v="DS-24070008"/>
    <d v="2024-07-02T00:00:00"/>
    <x v="819"/>
    <d v="2024-04-25T00:00:00"/>
    <d v="2024-06-26T09:40:42"/>
    <s v="OP:2024-00401.001"/>
    <s v="CAUCHO PARA MORDAZA DE ENSACADORA 120L  ITALCOL COTA"/>
    <s v="VGR-ITALCOL DEL NORTE SAS [Los Patios]"/>
    <s v="Tuerca de Seguridad"/>
    <s v="1.4.05.08 | Tornillería"/>
    <s v="TUE-SEG-1/4"/>
    <s v="TUERCA DE SEGURIDAD 1/4 ZINCADA"/>
    <n v="32"/>
    <m/>
    <m/>
    <n v="32"/>
    <m/>
    <s v="ENVIA GUIA 064106272106-Transportador por: COLVANES SAS [Giron]. Placa: COL123. Cédula Conductor: 800185306. Nombre Conductor: COLVANES SAS [Giron]. Celular Conductor: 6084035"/>
    <s v="COLVANES SAS"/>
    <s v="VDA AGUALINDA HACIENDA LOS VADOS LOS PATIOS"/>
    <s v="CÚCUTA"/>
    <s v="LIZARAZO MORENO EDWIN HORACIO"/>
    <s v="JORGE ROMAN"/>
    <d v="2024-07-02T16:24:18"/>
    <x v="0"/>
    <n v="1"/>
  </r>
  <r>
    <s v="DS-24070008"/>
    <d v="2024-07-02T00:00:00"/>
    <x v="819"/>
    <d v="2024-04-25T00:00:00"/>
    <d v="2024-06-26T09:40:42"/>
    <s v="OP:2024-00401.001"/>
    <s v="CAUCHO PARA MORDAZA DE ENSACADORA 120L  ITALCOL COTA"/>
    <s v="VGR-ITALCOL DEL NORTE SAS [Los Patios]"/>
    <s v="Tornillo Avellanado"/>
    <s v="1.4.05.08 | Tornillería"/>
    <s v="TAV-1/4X1 1/2"/>
    <s v="TORNILLO AVELLAN 1/4 X 1 1/2 - ESTRELLA"/>
    <n v="32"/>
    <m/>
    <m/>
    <n v="32"/>
    <m/>
    <s v="ENVIA GUIA 064106272106-Transportador por: COLVANES SAS [Giron]. Placa: COL123. Cédula Conductor: 800185306. Nombre Conductor: COLVANES SAS [Giron]. Celular Conductor: 6084035"/>
    <s v="COLVANES SAS"/>
    <s v="VDA AGUALINDA HACIENDA LOS VADOS LOS PATIOS"/>
    <s v="CÚCUTA"/>
    <s v="LIZARAZO MORENO EDWIN HORACIO"/>
    <s v="JORGE ROMAN"/>
    <d v="2024-07-02T16:24:18"/>
    <x v="0"/>
    <n v="0"/>
  </r>
  <r>
    <s v="DS-24070008"/>
    <d v="2024-07-02T00:00:00"/>
    <x v="819"/>
    <d v="2024-04-25T00:00:00"/>
    <d v="2024-06-26T09:40:42"/>
    <s v="OP:2024-00401.001"/>
    <s v="CAUCHO PARA MORDAZA DE ENSACADORA 120L  ITALCOL COTA"/>
    <s v="VGR-ITALCOL DEL NORTE SAS [Los Patios]"/>
    <s v="Cauchos"/>
    <s v="1.4.05.10 | Varios"/>
    <s v="CAU-LL-40X19X60"/>
    <s v="CAUCHO LLANTA 40 MM X 60 MM X 19 MM ESPESOR"/>
    <n v="8"/>
    <m/>
    <m/>
    <n v="8"/>
    <m/>
    <s v="ENVIA GUIA 064106272106-Transportador por: COLVANES SAS [Giron]. Placa: COL123. Cédula Conductor: 800185306. Nombre Conductor: COLVANES SAS [Giron]. Celular Conductor: 6084035"/>
    <s v="COLVANES SAS"/>
    <s v="VDA AGUALINDA HACIENDA LOS VADOS LOS PATIOS"/>
    <s v="CÚCUTA"/>
    <s v="LIZARAZO MORENO EDWIN HORACIO"/>
    <s v="JORGE ROMAN"/>
    <d v="2024-07-02T16:24:18"/>
    <x v="0"/>
    <n v="0"/>
  </r>
  <r>
    <s v="DS-24070008"/>
    <d v="2024-07-02T00:00:00"/>
    <x v="819"/>
    <d v="2024-04-25T00:00:00"/>
    <d v="2024-06-26T09:40:42"/>
    <s v="OP:2024-00401.001"/>
    <s v="CAUCHO PARA MORDAZA DE ENSACADORA 120L  ITALCOL COTA"/>
    <s v="VGR-ITALCOL DEL NORTE SAS [Los Patios]"/>
    <s v="Cauchos"/>
    <s v="1.4.05.10 | Varios"/>
    <s v="CAU-LL-40X19045"/>
    <s v="CAUCHO LLANTA 40 MM X 450 MM X 19 MM ESPESOR"/>
    <n v="4"/>
    <m/>
    <m/>
    <n v="4"/>
    <m/>
    <s v="ENVIA GUIA 064106272106-Transportador por: COLVANES SAS [Giron]. Placa: COL123. Cédula Conductor: 800185306. Nombre Conductor: COLVANES SAS [Giron]. Celular Conductor: 6084035"/>
    <s v="COLVANES SAS"/>
    <s v="VDA AGUALINDA HACIENDA LOS VADOS LOS PATIOS"/>
    <s v="CÚCUTA"/>
    <s v="LIZARAZO MORENO EDWIN HORACIO"/>
    <s v="JORGE ROMAN"/>
    <d v="2024-07-02T16:24:18"/>
    <x v="0"/>
    <n v="0"/>
  </r>
  <r>
    <s v="DS-24070008"/>
    <d v="2024-07-02T00:00:00"/>
    <x v="819"/>
    <d v="2024-04-25T00:00:00"/>
    <d v="2024-06-26T09:40:42"/>
    <s v="OP:2024-00401.001"/>
    <s v="CAUCHO PARA MORDAZA DE ENSACADORA 120L  ITALCOL COTA"/>
    <s v="VGR-ITALCOL DEL NORTE SAS [Los Patios]"/>
    <s v="Arandela Plana"/>
    <s v="1.4.05.08 | Tornillería"/>
    <s v="APL-1/4"/>
    <s v="ARANDELA PLANA 1/4 ZINCADA"/>
    <n v="32"/>
    <m/>
    <m/>
    <n v="32"/>
    <m/>
    <s v="ENVIA GUIA 064106272106-Transportador por: COLVANES SAS [Giron]. Placa: COL123. Cédula Conductor: 800185306. Nombre Conductor: COLVANES SAS [Giron]. Celular Conductor: 6084035"/>
    <s v="COLVANES SAS"/>
    <s v="VDA AGUALINDA HACIENDA LOS VADOS LOS PATIOS"/>
    <s v="CÚCUTA"/>
    <s v="LIZARAZO MORENO EDWIN HORACIO"/>
    <s v="JORGE ROMAN"/>
    <d v="2024-07-02T16:24:18"/>
    <x v="0"/>
    <n v="0"/>
  </r>
  <r>
    <s v="DS-24070009"/>
    <d v="2024-07-02T00:00:00"/>
    <x v="820"/>
    <d v="2024-07-02T00:00:00"/>
    <d v="2024-07-02T16:45:21"/>
    <s v="OP:2024-00250.002"/>
    <s v="2022-178-15 BASCULA ENSACADORA ELECTRONICA DE PESO BRUTO BSES 50"/>
    <s v="ITALCOL SA [Girón]"/>
    <s v="Cadenas de Transmisión"/>
    <s v="1.4.05.19 | Transmisión"/>
    <s v="CAD-60"/>
    <s v="CADENA 60 SENCILLA"/>
    <n v="3.05"/>
    <m/>
    <m/>
    <n v="3.05"/>
    <m/>
    <s v="Transportador por: RAMIREZ NUÑEZ WALTHER YESID HIGINIO. Placa: NA. Cédula Conductor: 1098702660. Nombre Conductor: WALTHER RAMIREZ. Celular Conductor: 1"/>
    <s v="RAMIREZ NUÑEZ WALTHER YESID HIGINIO"/>
    <s v="KM 6 VIA GIRON"/>
    <s v="GIRÓN"/>
    <s v="NIÑO DUARTE ARNULFO JAVIER"/>
    <s v="JORGE ROMAN"/>
    <d v="2024-07-02T16:47:50"/>
    <x v="4"/>
    <n v="1"/>
  </r>
  <r>
    <s v="DS-24070010"/>
    <d v="2024-07-03T00:00:00"/>
    <x v="821"/>
    <d v="2024-06-28T00:00:00"/>
    <d v="2024-07-02T11:03:43"/>
    <s v="OP:2024-00305.002"/>
    <s v="ELECTROVENTILADOR AXIAL Ø 10&quot; 24V IP68 ASPIRANTES"/>
    <s v="PRODUCTORA NACIONAL AVICOLA  S.A.S - PRONAVICOLA [Yotoco]"/>
    <s v="Electrónicos"/>
    <s v="1.4.05.16 | Eléctricos y Electrónicos"/>
    <s v="ELE-EXT.1024V"/>
    <s v="ELECTROVENTILADOR EXTRACTOR AXIAL Ø 10&quot; 24V IP68 IMOBRAS REF: 1013501 Ref: 1013501"/>
    <n v="10"/>
    <m/>
    <m/>
    <n v="10"/>
    <m/>
    <s v="Transportador por: PRODUCTORA NACIONAL AVICOLA  S.A.S - PRONAVICOLA [Yotoco]. Placa: SSL373. Cédula Conductor: 14´796.474. Nombre Conductor: CRALOS VILLAREAL. Celular Conductor: 572 - 2374242"/>
    <s v="PRODUCTORA NACIONAL AVICOLA  S.A.S - PRONAVICOLA"/>
    <s v="MEDIACANOA KM 8 VIA BUGA BUENAVENTURA"/>
    <s v="YOTOCO"/>
    <s v="SAMANIEGO RODRIGUEZ EDWAR YESID"/>
    <s v="CARLOS MARQUEZ"/>
    <d v="2024-07-03T09:15:32"/>
    <x v="1"/>
    <n v="1"/>
  </r>
  <r>
    <s v="DS-24070010"/>
    <d v="2024-07-03T00:00:00"/>
    <x v="821"/>
    <d v="2024-06-28T00:00:00"/>
    <d v="2024-07-02T11:03:43"/>
    <s v="OP:2024-00305.002"/>
    <s v="ELECTROVENTILADOR AXIAL Ø 10&quot; 24V IP68 ASPIRANTES"/>
    <s v="PRODUCTORA NACIONAL AVICOLA  S.A.S - PRONAVICOLA [Yotoco]"/>
    <s v="Eléctricos"/>
    <s v="1.4.05.16 | Eléctricos y Electrónicos"/>
    <s v="CON-PAC.2T"/>
    <s v="CONECTOR PACHA DE 2 TERMINALES"/>
    <n v="10"/>
    <m/>
    <m/>
    <n v="10"/>
    <m/>
    <s v="Transportador por: PRODUCTORA NACIONAL AVICOLA  S.A.S - PRONAVICOLA [Yotoco]. Placa: SSL373. Cédula Conductor: 14´796.474. Nombre Conductor: CRALOS VILLAREAL. Celular Conductor: 572 - 2374242"/>
    <s v="PRODUCTORA NACIONAL AVICOLA  S.A.S - PRONAVICOLA"/>
    <s v="MEDIACANOA KM 8 VIA BUGA BUENAVENTURA"/>
    <s v="YOTOCO"/>
    <s v="SAMANIEGO RODRIGUEZ EDWAR YESID"/>
    <s v="CARLOS MARQUEZ"/>
    <d v="2024-07-03T09:15:32"/>
    <x v="1"/>
    <n v="0"/>
  </r>
  <r>
    <s v="DS-24070011"/>
    <d v="2024-07-03T00:00:00"/>
    <x v="822"/>
    <d v="2024-07-03T00:00:00"/>
    <d v="2024-07-03T08:54:17"/>
    <s v="OP:2024-00428.001"/>
    <s v="BOLAS DESENTRAPADORA PARA ZARANDA 112C"/>
    <s v="CONCENTRADOS ESPARTACO S.A. [Giron]"/>
    <s v="Cauchos"/>
    <s v="1.4.05.10 | Varios"/>
    <s v="BOL-DES.1.1/2"/>
    <s v="BOLA DESENTRAPADORA EN CAUCHO Ø 1 1/2&quot; ( 38.10MM ) PARA ZARANDA"/>
    <n v="65"/>
    <m/>
    <m/>
    <n v="65"/>
    <m/>
    <s v="Transportador por: GOMEZ RUIZ RAFAEL. Placa: PZK51E. Cédula Conductor: 91175906. Nombre Conductor: RAFAEL GOMEZ. Celular Conductor: 1"/>
    <s v="GOMEZ RUIZ RAFAEL"/>
    <s v="ANILLO VIAL 4 VIA FLORIDABLANCA - GIRON"/>
    <s v="GIRÓN"/>
    <s v="LIZARAZO MORENO EDWIN HORACIO"/>
    <s v="JORGE ROMAN"/>
    <d v="2024-07-03T09:08:15"/>
    <x v="0"/>
    <n v="1"/>
  </r>
  <r>
    <s v="DS-24070011"/>
    <d v="2024-07-03T00:00:00"/>
    <x v="822"/>
    <d v="2024-07-03T00:00:00"/>
    <d v="2024-07-03T08:54:17"/>
    <s v="OP:2024-00428.001"/>
    <s v="BOLAS DESENTRAPADORA PARA ZARANDA 112C"/>
    <s v="CONCENTRADOS ESPARTACO S.A. [Giron]"/>
    <s v="Cauchos"/>
    <s v="1.4.05.10 | Varios"/>
    <s v="BOL-DES.1.1/2"/>
    <s v="BOLA DESENTRAPADORA EN CAUCHO Ø 1 1/2&quot; ( 38.10MM ) PARA ZARANDA"/>
    <n v="65"/>
    <m/>
    <m/>
    <n v="65"/>
    <m/>
    <s v="Transportador por: GOMEZ RUIZ RAFAEL. Placa: PZK51E. Cédula Conductor: 91175906. Nombre Conductor: RAFAEL GOMEZ. Celular Conductor: 1"/>
    <s v="GOMEZ RUIZ RAFAEL"/>
    <s v="ANILLO VIAL 4 VIA FLORIDABLANCA - GIRON"/>
    <s v="GIRÓN"/>
    <s v="LIZARAZO MORENO EDWIN HORACIO"/>
    <s v="JORGE ROMAN"/>
    <d v="2024-07-03T09:08:15"/>
    <x v="0"/>
    <n v="0"/>
  </r>
  <r>
    <s v="DS-24070017"/>
    <d v="2024-07-04T00:00:00"/>
    <x v="823"/>
    <d v="2024-07-04T00:00:00"/>
    <d v="2024-07-04T00:01:00"/>
    <s v="OP:2024-00431.001"/>
    <s v="BANDA PARA ENSACADORA EN POLIURETANO"/>
    <s v="ITALCOL SA [Cota]"/>
    <s v="Bandas"/>
    <s v="1.4.05.14 | Bandas"/>
    <s v="BAN-SIN-PO-1-52"/>
    <s v="BANDA SINTETICA EN POLIURETANO 2T30 3 MM 0.51 X 1.52 METROS"/>
    <n v="1"/>
    <m/>
    <m/>
    <n v="1"/>
    <s v="ENVIAR POR ENVIA ASEGURAR POR 600.000 PESOS SEGUN OC 1057"/>
    <s v="ENVIA GUIA 064106282042-Transportador por: COLVANES SAS [Giron]. Placa: COL123. Cédula Conductor: 800185306. Nombre Conductor: COLVANES SAS [Giron]. Celular Conductor: 6084035"/>
    <s v="COLVANES SAS"/>
    <s v="KM 4 AUTOPISTA A MEDELLIN VIA SIBERIA COSTADO SUR"/>
    <s v="COTA"/>
    <s v="LIZARAZO MORENO EDWIN HORACIO"/>
    <s v="JORGE ROMAN"/>
    <d v="2024-07-04T15:35:50"/>
    <x v="4"/>
    <n v="1"/>
  </r>
  <r>
    <s v="DS-24070018"/>
    <d v="2024-07-05T00:00:00"/>
    <x v="824"/>
    <d v="2024-07-05T00:00:00"/>
    <d v="2024-07-05T10:47:45"/>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Estructural"/>
    <s v="1.4.05.09 | Tubería"/>
    <s v="TUB-ES-100X100-"/>
    <s v="TUBO ESTRUCTURAL CUADRADO 100 MM X 100 MM X 4 MM"/>
    <n v="174"/>
    <m/>
    <m/>
    <n v="174"/>
    <s v="TUBERÍA A DESPACHAR EL DÍA DE MAÑANA VIERNES 05072024"/>
    <s v="Transportador por: LMI S.A.S.. Placa: SZL76. Cédula Conductor: 1096253121. Nombre Conductor: YAIR ALBEIRO BELTRAN. Celular Conductor: 3016787132"/>
    <s v="LMI S.A.S."/>
    <s v="VEREDA EL CANAL CORR NUEVA COLONIA, TURBO, ANTIOQUIA"/>
    <s v="TURBO"/>
    <s v="USCATEGUI ECHEVERRIA JULIAN HERNANDO"/>
    <s v="DAVID CERVANTES"/>
    <d v="2024-07-05T11:18:28"/>
    <x v="2"/>
    <n v="1"/>
  </r>
  <r>
    <s v="DS-24070018"/>
    <d v="2024-07-05T00:00:00"/>
    <x v="824"/>
    <d v="2024-07-05T00:00:00"/>
    <d v="2024-07-05T10:47:45"/>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Cuadrada"/>
    <s v="1.4.05.09 | Tubería"/>
    <s v="TUB-CUA-150X150"/>
    <s v="TUBO ESTRUCTURAL CUADRADO 150 MM X 150 MM X 4 MM"/>
    <n v="174"/>
    <m/>
    <m/>
    <n v="174"/>
    <s v="TUBERÍA A DESPACHAR EL DÍA DE MAÑANA VIERNES 05072024"/>
    <s v="Transportador por: LMI S.A.S.. Placa: SZL76. Cédula Conductor: 1096253121. Nombre Conductor: YAIR ALBEIRO BELTRAN. Celular Conductor: 3016787132"/>
    <s v="LMI S.A.S."/>
    <s v="VEREDA EL CANAL CORR NUEVA COLONIA, TURBO, ANTIOQUIA"/>
    <s v="TURBO"/>
    <s v="USCATEGUI ECHEVERRIA JULIAN HERNANDO"/>
    <s v="DAVID CERVANTES"/>
    <d v="2024-07-05T11:18:28"/>
    <x v="2"/>
    <n v="0"/>
  </r>
  <r>
    <s v="DS-24070021"/>
    <d v="2024-07-06T00:00:00"/>
    <x v="825"/>
    <d v="2024-07-05T00:00:00"/>
    <d v="2024-07-05T16:32:16"/>
    <s v="OP:2024-00440.001"/>
    <s v="CAMBIO DE DADO DE PALETIZADORA 25 Y ARMADO DE RODILLOS"/>
    <s v="DISTRIBUIDORA AVICOLA S.A.S [Girón]"/>
    <s v="Materiales y Suministros"/>
    <s v="1.4.55.20 | Materiales y Suministros"/>
    <s v="WYP-ALL.X80"/>
    <s v="ESTOPA WYPALL X - 80  ROLLO 80 PAÑOS DE 42 CM X 28 CM"/>
    <n v="1"/>
    <m/>
    <m/>
    <n v="1"/>
    <s v="para mtto en distraves"/>
    <s v="Transportador por: ORDUZ SOLANO ANDRES MAURICIO. Placa: GIU259. Cédula Conductor: 1098657904. Nombre Conductor: ANDRES ORDUZ. Celular Conductor: 3042143853"/>
    <s v="ORDUZ SOLANO ANDRES MAURICIO"/>
    <s v="CR 17 60 170 BRR AUTOPISTA PALENQUE - CHIMITA"/>
    <s v="GIRÓN"/>
    <s v="LIZARAZO MORENO EDWIN HORACIO"/>
    <s v="SERGIO RODRIGUEZ"/>
    <d v="2024-07-06T07:23:36"/>
    <x v="0"/>
    <n v="1"/>
  </r>
  <r>
    <s v="DS-24070021"/>
    <d v="2024-07-06T00:00:00"/>
    <x v="825"/>
    <d v="2024-07-05T00:00:00"/>
    <d v="2024-07-05T16:32:16"/>
    <s v="OP:2024-00440.001"/>
    <s v="CAMBIO DE DADO DE PALETIZADORA 25 Y ARMADO DE RODILLOS"/>
    <s v="DISTRIBUIDORA AVICOLA S.A.S [Girón]"/>
    <s v="Elementos de Protección"/>
    <s v="1.4.55.12 | Materiales y Suministros para MO"/>
    <s v="MAS-DES.KN5"/>
    <s v="MASCARILLA DESECHABLE N95 - 5 CAPAS"/>
    <n v="2"/>
    <m/>
    <m/>
    <n v="2"/>
    <s v="para mtto en distraves"/>
    <s v="Transportador por: ORDUZ SOLANO ANDRES MAURICIO. Placa: GIU259. Cédula Conductor: 1098657904. Nombre Conductor: ANDRES ORDUZ. Celular Conductor: 3042143853"/>
    <s v="ORDUZ SOLANO ANDRES MAURICIO"/>
    <s v="CR 17 60 170 BRR AUTOPISTA PALENQUE - CHIMITA"/>
    <s v="GIRÓN"/>
    <s v="LIZARAZO MORENO EDWIN HORACIO"/>
    <s v="SERGIO RODRIGUEZ"/>
    <d v="2024-07-06T07:23:36"/>
    <x v="0"/>
    <n v="0"/>
  </r>
  <r>
    <s v="DS-24070021"/>
    <d v="2024-07-06T00:00:00"/>
    <x v="825"/>
    <d v="2024-07-05T00:00:00"/>
    <d v="2024-07-05T16:32:16"/>
    <s v="OP:2024-00440.001"/>
    <s v="CAMBIO DE DADO DE PALETIZADORA 25 Y ARMADO DE RODILLOS"/>
    <s v="DISTRIBUIDORA AVICOLA S.A.S [Girón]"/>
    <s v="Materiales y Suministros"/>
    <s v="1.4.55.20 | Materiales y Suministros"/>
    <s v="LUB-ANT.8ONZ"/>
    <s v="LUBRICANTE PENETRANTE AFLOJADOR DE TUERCAS Y TORNILLOS ANTIOXIDANTE X 8 ONZAS REF: REST PI Ref: REST PI"/>
    <n v="1"/>
    <m/>
    <m/>
    <n v="1"/>
    <s v="para mtto en distraves"/>
    <s v="Transportador por: ORDUZ SOLANO ANDRES MAURICIO. Placa: GIU259. Cédula Conductor: 1098657904. Nombre Conductor: ANDRES ORDUZ. Celular Conductor: 3042143853"/>
    <s v="ORDUZ SOLANO ANDRES MAURICIO"/>
    <s v="CR 17 60 170 BRR AUTOPISTA PALENQUE - CHIMITA"/>
    <s v="GIRÓN"/>
    <s v="LIZARAZO MORENO EDWIN HORACIO"/>
    <s v="SERGIO RODRIGUEZ"/>
    <d v="2024-07-06T07:23:36"/>
    <x v="0"/>
    <n v="0"/>
  </r>
  <r>
    <s v="DS-24070021"/>
    <d v="2024-07-06T00:00:00"/>
    <x v="825"/>
    <d v="2024-07-05T00:00:00"/>
    <d v="2024-07-05T16:32:16"/>
    <s v="OP:2024-00440.001"/>
    <s v="CAMBIO DE DADO DE PALETIZADORA 25 Y ARMADO DE RODILLOS"/>
    <s v="DISTRIBUIDORA AVICOLA S.A.S [Girón]"/>
    <s v="Guantes"/>
    <s v="1.4.55.12 | Materiales y Suministros para MO"/>
    <s v="GUA-POL.G40.9"/>
    <s v="GUANTE G40 POLIURETANO MANTENIMIENTO # 9"/>
    <n v="2"/>
    <m/>
    <m/>
    <n v="2"/>
    <s v="para mtto en distraves"/>
    <s v="Transportador por: ORDUZ SOLANO ANDRES MAURICIO. Placa: GIU259. Cédula Conductor: 1098657904. Nombre Conductor: ANDRES ORDUZ. Celular Conductor: 3042143853"/>
    <s v="ORDUZ SOLANO ANDRES MAURICIO"/>
    <s v="CR 17 60 170 BRR AUTOPISTA PALENQUE - CHIMITA"/>
    <s v="GIRÓN"/>
    <s v="LIZARAZO MORENO EDWIN HORACIO"/>
    <s v="SERGIO RODRIGUEZ"/>
    <d v="2024-07-06T07:23:36"/>
    <x v="0"/>
    <n v="0"/>
  </r>
  <r>
    <s v="DS-24070023"/>
    <d v="2024-07-06T00:00:00"/>
    <x v="826"/>
    <d v="2024-07-06T00:00:00"/>
    <d v="2024-07-05T11:07:56"/>
    <s v="OP:2024-00250.002"/>
    <s v="2022-178-15 BASCULA ENSACADORA ELECTRONICA DE PESO BRUTO BSES 50"/>
    <s v="ITALCOL SA [Girón]"/>
    <s v="Soldadura Diversos"/>
    <s v="1.4.05.07 | Soldadura"/>
    <s v="SOL-WES.IN.308L.1/8"/>
    <s v="SOLDADURA WEST INOX 308L 1/8"/>
    <n v="15"/>
    <m/>
    <m/>
    <n v="15"/>
    <m/>
    <s v="Transportador por: CASTRO JIMENEZ HELI. Placa: BVG095. Cédula Conductor: 13542619. Nombre Conductor: HELI CASTRO. Celular Conductor: 3188341913"/>
    <s v="CASTRO JIMENEZ HELI"/>
    <s v="KM 6 VIA GIRON"/>
    <s v="GIRÓN"/>
    <s v="NIÑO DUARTE ARNULFO JAVIER"/>
    <s v="SERGIO RODRIGUEZ"/>
    <d v="2024-07-06T09:36:24"/>
    <x v="0"/>
    <n v="0"/>
  </r>
  <r>
    <s v="DS-24070023"/>
    <d v="2024-07-06T00:00:00"/>
    <x v="826"/>
    <d v="2024-07-06T00:00:00"/>
    <d v="2024-07-05T11:07:56"/>
    <s v="OP:2024-00250.002"/>
    <s v="2022-178-15 BASCULA ENSACADORA ELECTRONICA DE PESO BRUTO BSES 50"/>
    <s v="ITALCOL SA [Girón]"/>
    <s v="Soldadura WEST RODE"/>
    <s v="1.4.05.07 | Soldadura"/>
    <s v="SOL-2212-1/8"/>
    <s v="SOLDADURA WEST RODE 2212 1/8 WEST ARCO WEST ARCO"/>
    <n v="10"/>
    <m/>
    <m/>
    <n v="10"/>
    <m/>
    <s v="Transportador por: CASTRO JIMENEZ HELI. Placa: BVG095. Cédula Conductor: 13542619. Nombre Conductor: HELI CASTRO. Celular Conductor: 3188341913"/>
    <s v="CASTRO JIMENEZ HELI"/>
    <s v="KM 6 VIA GIRON"/>
    <s v="GIRÓN"/>
    <s v="NIÑO DUARTE ARNULFO JAVIER"/>
    <s v="SERGIO RODRIGUEZ"/>
    <d v="2024-07-06T09:36:24"/>
    <x v="0"/>
    <n v="0"/>
  </r>
  <r>
    <s v="DS-24070023"/>
    <d v="2024-07-06T00:00:00"/>
    <x v="826"/>
    <d v="2024-07-06T00:00:00"/>
    <d v="2024-07-05T11:07:56"/>
    <s v="OP:2024-00250.002"/>
    <s v="2022-178-15 BASCULA ENSACADORA ELECTRONICA DE PESO BRUTO BSES 50"/>
    <s v="ITALCOL SA [Girón]"/>
    <s v="Materiales y Suministros"/>
    <s v="1.4.55.20 | Materiales y Suministros"/>
    <s v="LUB-ANT.8ONZ"/>
    <s v="LUBRICANTE PENETRANTE AFLOJADOR DE TUERCAS Y TORNILLOS ANTIOXIDANTE X 8 ONZAS REF: REST PI Ref: REST PI"/>
    <n v="1"/>
    <m/>
    <m/>
    <n v="1"/>
    <m/>
    <s v="Transportador por: CASTRO JIMENEZ HELI. Placa: BVG095. Cédula Conductor: 13542619. Nombre Conductor: HELI CASTRO. Celular Conductor: 3188341913"/>
    <s v="CASTRO JIMENEZ HELI"/>
    <s v="KM 6 VIA GIRON"/>
    <s v="GIRÓN"/>
    <s v="NIÑO DUARTE ARNULFO JAVIER"/>
    <s v="SERGIO RODRIGUEZ"/>
    <d v="2024-07-06T09:36:24"/>
    <x v="0"/>
    <n v="0"/>
  </r>
  <r>
    <s v="DS-24070023"/>
    <d v="2024-07-06T00:00:00"/>
    <x v="826"/>
    <d v="2024-07-06T00:00:00"/>
    <d v="2024-07-05T11:07:56"/>
    <s v="OP:2024-00250.002"/>
    <s v="2022-178-15 BASCULA ENSACADORA ELECTRONICA DE PESO BRUTO BSES 50"/>
    <s v="ITALCOL SA [Girón]"/>
    <s v="Materiales y Suministros"/>
    <s v="1.4.55.20 | Materiales y Suministros"/>
    <s v="LIJ-AGU.80"/>
    <s v="LIJA DE AGUA # 80  - 9&quot; X 11&quot; ABRACOL Ref: CLAVE 1002"/>
    <n v="1"/>
    <m/>
    <m/>
    <n v="1"/>
    <m/>
    <s v="Transportador por: CASTRO JIMENEZ HELI. Placa: BVG095. Cédula Conductor: 13542619. Nombre Conductor: HELI CASTRO. Celular Conductor: 3188341913"/>
    <s v="CASTRO JIMENEZ HELI"/>
    <s v="KM 6 VIA GIRON"/>
    <s v="GIRÓN"/>
    <s v="NIÑO DUARTE ARNULFO JAVIER"/>
    <s v="SERGIO RODRIGUEZ"/>
    <d v="2024-07-06T09:36:24"/>
    <x v="0"/>
    <n v="0"/>
  </r>
  <r>
    <s v="DS-24070023"/>
    <d v="2024-07-06T00:00:00"/>
    <x v="826"/>
    <d v="2024-07-06T00:00:00"/>
    <d v="2024-07-05T11:07:56"/>
    <s v="OP:2024-00250.002"/>
    <s v="2022-178-15 BASCULA ENSACADORA ELECTRONICA DE PESO BRUTO BSES 50"/>
    <s v="ITALCOL SA [Girón]"/>
    <s v="Materiales y Suministros"/>
    <s v="1.4.55.20 | Materiales y Suministros"/>
    <s v="LIJ-AGU.#150"/>
    <s v="LIJA DE AGUA # 150 - 9&quot; X 11&quot; ABRACOL Ref: CLAVE 1005"/>
    <n v="1"/>
    <m/>
    <m/>
    <n v="1"/>
    <m/>
    <s v="Transportador por: CASTRO JIMENEZ HELI. Placa: BVG095. Cédula Conductor: 13542619. Nombre Conductor: HELI CASTRO. Celular Conductor: 3188341913"/>
    <s v="CASTRO JIMENEZ HELI"/>
    <s v="KM 6 VIA GIRON"/>
    <s v="GIRÓN"/>
    <s v="NIÑO DUARTE ARNULFO JAVIER"/>
    <s v="SERGIO RODRIGUEZ"/>
    <d v="2024-07-06T09:36:24"/>
    <x v="0"/>
    <n v="0"/>
  </r>
  <r>
    <s v="DS-24070023"/>
    <d v="2024-07-06T00:00:00"/>
    <x v="826"/>
    <d v="2024-07-06T00:00:00"/>
    <d v="2024-07-05T11:07:56"/>
    <s v="OP:2024-00250.002"/>
    <s v="2022-178-15 BASCULA ENSACADORA ELECTRONICA DE PESO BRUTO BSES 50"/>
    <s v="ITALCOL SA [Girón]"/>
    <s v="Guantes"/>
    <s v="1.4.55.12 | Materiales y Suministros para MO"/>
    <s v="GUA-POL.G40.9"/>
    <s v="GUANTE G40 POLIURETANO MANTENIMIENTO # 9"/>
    <n v="3"/>
    <m/>
    <m/>
    <n v="3"/>
    <m/>
    <s v="Transportador por: CASTRO JIMENEZ HELI. Placa: BVG095. Cédula Conductor: 13542619. Nombre Conductor: HELI CASTRO. Celular Conductor: 3188341913"/>
    <s v="CASTRO JIMENEZ HELI"/>
    <s v="KM 6 VIA GIRON"/>
    <s v="GIRÓN"/>
    <s v="NIÑO DUARTE ARNULFO JAVIER"/>
    <s v="SERGIO RODRIGUEZ"/>
    <d v="2024-07-06T09:36:24"/>
    <x v="0"/>
    <n v="0"/>
  </r>
  <r>
    <s v="DS-24070023"/>
    <d v="2024-07-06T00:00:00"/>
    <x v="826"/>
    <d v="2024-07-06T00:00:00"/>
    <d v="2024-07-05T11:07:56"/>
    <s v="OP:2024-00250.002"/>
    <s v="2022-178-15 BASCULA ENSACADORA ELECTRONICA DE PESO BRUTO BSES 50"/>
    <s v="ITALCOL SA [Girón]"/>
    <s v="Guantes"/>
    <s v="1.4.55.12 | Materiales y Suministros para MO"/>
    <s v="GUA-LAR.TIP.ING.LAR"/>
    <s v="GUANTE TIPO INGENIERO EN VAQUETA LARGO"/>
    <n v="2"/>
    <m/>
    <m/>
    <n v="2"/>
    <m/>
    <s v="Transportador por: CASTRO JIMENEZ HELI. Placa: BVG095. Cédula Conductor: 13542619. Nombre Conductor: HELI CASTRO. Celular Conductor: 3188341913"/>
    <s v="CASTRO JIMENEZ HELI"/>
    <s v="KM 6 VIA GIRON"/>
    <s v="GIRÓN"/>
    <s v="NIÑO DUARTE ARNULFO JAVIER"/>
    <s v="SERGIO RODRIGUEZ"/>
    <d v="2024-07-06T09:36:24"/>
    <x v="0"/>
    <n v="0"/>
  </r>
  <r>
    <s v="DS-24070023"/>
    <d v="2024-07-06T00:00:00"/>
    <x v="826"/>
    <d v="2024-07-06T00:00:00"/>
    <d v="2024-07-05T11:07:56"/>
    <s v="OP:2024-00250.002"/>
    <s v="2022-178-15 BASCULA ENSACADORA ELECTRONICA DE PESO BRUTO BSES 50"/>
    <s v="ITALCOL SA [Girón]"/>
    <s v="Empaques"/>
    <s v="1.4.05.10 | Varios"/>
    <s v="EMP-COR-GRA-5/1"/>
    <s v="EMPAQUE CORDON GRAFITO Ø 5/16&quot;"/>
    <n v="1"/>
    <m/>
    <m/>
    <n v="1"/>
    <m/>
    <s v="Transportador por: CASTRO JIMENEZ HELI. Placa: BVG095. Cédula Conductor: 13542619. Nombre Conductor: HELI CASTRO. Celular Conductor: 3188341913"/>
    <s v="CASTRO JIMENEZ HELI"/>
    <s v="KM 6 VIA GIRON"/>
    <s v="GIRÓN"/>
    <s v="NIÑO DUARTE ARNULFO JAVIER"/>
    <s v="SERGIO RODRIGUEZ"/>
    <d v="2024-07-06T09:36:24"/>
    <x v="0"/>
    <n v="0"/>
  </r>
  <r>
    <s v="DS-24070023"/>
    <d v="2024-07-06T00:00:00"/>
    <x v="826"/>
    <d v="2024-07-06T00:00:00"/>
    <d v="2024-07-05T11:07:56"/>
    <s v="OP:2024-00250.002"/>
    <s v="2022-178-15 BASCULA ENSACADORA ELECTRONICA DE PESO BRUTO BSES 50"/>
    <s v="ITALCOL SA [Girón]"/>
    <s v="Disco Varios"/>
    <s v="1.4.55.20 | Materiales y Suministros"/>
    <s v="DIS-FLA.4.1/2X7/8.GR.INT"/>
    <s v="DISCO FLAP 4 1/2&quot; X 7/8&quot; GRANO 60 BOSH"/>
    <n v="2"/>
    <m/>
    <m/>
    <n v="2"/>
    <m/>
    <s v="Transportador por: CASTRO JIMENEZ HELI. Placa: BVG095. Cédula Conductor: 13542619. Nombre Conductor: HELI CASTRO. Celular Conductor: 3188341913"/>
    <s v="CASTRO JIMENEZ HELI"/>
    <s v="KM 6 VIA GIRON"/>
    <s v="GIRÓN"/>
    <s v="NIÑO DUARTE ARNULFO JAVIER"/>
    <s v="SERGIO RODRIGUEZ"/>
    <d v="2024-07-06T09:36:24"/>
    <x v="0"/>
    <n v="0"/>
  </r>
  <r>
    <s v="DS-24070023"/>
    <d v="2024-07-06T00:00:00"/>
    <x v="826"/>
    <d v="2024-07-06T00:00:00"/>
    <d v="2024-07-05T11:07:56"/>
    <s v="OP:2024-00250.002"/>
    <s v="2022-178-15 BASCULA ENSACADORA ELECTRONICA DE PESO BRUTO BSES 50"/>
    <s v="ITALCOL SA [Girón]"/>
    <s v="Disco de Corte"/>
    <s v="1.4.55.20 | Materiales y Suministros"/>
    <s v="DISCO-CORTE-4 1"/>
    <s v="DISCO CORTE 4 1/2&quot; X 1/16&quot; X 7/8&quot; A46T TIPO 1 Ref: CLAVE 422"/>
    <n v="3"/>
    <m/>
    <m/>
    <n v="3"/>
    <m/>
    <s v="Transportador por: CASTRO JIMENEZ HELI. Placa: BVG095. Cédula Conductor: 13542619. Nombre Conductor: HELI CASTRO. Celular Conductor: 3188341913"/>
    <s v="CASTRO JIMENEZ HELI"/>
    <s v="KM 6 VIA GIRON"/>
    <s v="GIRÓN"/>
    <s v="NIÑO DUARTE ARNULFO JAVIER"/>
    <s v="SERGIO RODRIGUEZ"/>
    <d v="2024-07-06T09:36:24"/>
    <x v="0"/>
    <n v="0"/>
  </r>
  <r>
    <s v="DS-24070023"/>
    <d v="2024-07-06T00:00:00"/>
    <x v="826"/>
    <d v="2024-07-06T00:00:00"/>
    <d v="2024-07-05T11:07:56"/>
    <s v="OP:2024-00250.002"/>
    <s v="2022-178-15 BASCULA ENSACADORA ELECTRONICA DE PESO BRUTO BSES 50"/>
    <s v="ITALCOL SA [Girón]"/>
    <s v="Chumacera"/>
    <s v="1.4.05.06 | Rodamientos"/>
    <s v="CHU-PAR.30"/>
    <s v="CHUMACERA PARCHE Ø 30 MM - REF. F4B-SCM - MARCA DODGE"/>
    <n v="2"/>
    <m/>
    <m/>
    <n v="2"/>
    <m/>
    <s v="Transportador por: CASTRO JIMENEZ HELI. Placa: BVG095. Cédula Conductor: 13542619. Nombre Conductor: HELI CASTRO. Celular Conductor: 3188341913"/>
    <s v="CASTRO JIMENEZ HELI"/>
    <s v="KM 6 VIA GIRON"/>
    <s v="GIRÓN"/>
    <s v="NIÑO DUARTE ARNULFO JAVIER"/>
    <s v="SERGIO RODRIGUEZ"/>
    <d v="2024-07-06T09:36:24"/>
    <x v="0"/>
    <n v="0"/>
  </r>
  <r>
    <s v="DS-24070023"/>
    <d v="2024-07-06T00:00:00"/>
    <x v="826"/>
    <d v="2024-07-06T00:00:00"/>
    <d v="2024-07-05T11:07:56"/>
    <s v="OP:2024-00250.002"/>
    <s v="2022-178-15 BASCULA ENSACADORA ELECTRONICA DE PESO BRUTO BSES 50"/>
    <s v="ITALCOL SA [Girón]"/>
    <s v="Cadenas de Transmisión"/>
    <s v="1.4.05.19 | Transmisión"/>
    <s v="CAD-60"/>
    <s v="CADENA 60 SENCILLA"/>
    <n v="6.1"/>
    <m/>
    <m/>
    <n v="6.1"/>
    <m/>
    <s v="Transportador por: CASTRO JIMENEZ HELI. Placa: BVG095. Cédula Conductor: 13542619. Nombre Conductor: HELI CASTRO. Celular Conductor: 3188341913"/>
    <s v="CASTRO JIMENEZ HELI"/>
    <s v="KM 6 VIA GIRON"/>
    <s v="GIRÓN"/>
    <s v="NIÑO DUARTE ARNULFO JAVIER"/>
    <s v="SERGIO RODRIGUEZ"/>
    <d v="2024-07-06T09:36:24"/>
    <x v="4"/>
    <n v="1"/>
  </r>
  <r>
    <s v="DS-24070024"/>
    <d v="2024-07-06T00:00:00"/>
    <x v="810"/>
    <d v="2024-06-27T00:00:00"/>
    <d v="2024-06-28T09:39:09"/>
    <s v="OP:2024-00282.007"/>
    <s v="INSUMOS Y CONSUMIBLES"/>
    <s v="ITALCOL SA [Girón]"/>
    <s v="Pintura Esmalte"/>
    <s v="1.4.05.05 | Pintura"/>
    <s v="PIN-ESM.GRIS.TEL"/>
    <s v="PINTURA ESMALTE ALQUIDICO INDUSTRIAL ENAMEL SR - GRIS TELE 4 REF RAL 7047 Ref: RAL 7047"/>
    <n v="2"/>
    <m/>
    <m/>
    <n v="2"/>
    <m/>
    <s v="Transportador por: CASTRO JIMENEZ HELI. Placa: BVG095. Cédula Conductor: 13542619. Nombre Conductor: HELI CASTRO. Celular Conductor: 3188341913"/>
    <s v="CASTRO JIMENEZ HELI"/>
    <s v="KM 6 VIA GIRON"/>
    <s v="GIRÓN"/>
    <s v="LIZARAZO MORENO EDWIN HORACIO"/>
    <s v="SERGIO RODRIGUEZ"/>
    <d v="2024-07-06T09:45:16"/>
    <x v="0"/>
    <n v="1"/>
  </r>
  <r>
    <s v="DS-24070024"/>
    <d v="2024-07-06T00:00:00"/>
    <x v="810"/>
    <d v="2024-06-27T00:00:00"/>
    <d v="2024-06-28T09:39:09"/>
    <s v="OP:2024-00282.007"/>
    <s v="INSUMOS Y CONSUMIBLES"/>
    <s v="ITALCOL SA [Girón]"/>
    <s v="Pintura Esmalte"/>
    <s v="1.4.05.05 | Pintura"/>
    <s v="PIN-ESM.ALQ.AMAR"/>
    <s v="PINTURA ESMALTE ALQUIDICO INDUSTRIAL ENAMEL SR - AMARILLO SW Ref: RAL 1003"/>
    <n v="0.5"/>
    <m/>
    <m/>
    <n v="0.5"/>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10"/>
    <d v="2024-06-27T00:00:00"/>
    <d v="2024-06-28T09:39:09"/>
    <s v="OP:2024-00282.007"/>
    <s v="INSUMOS Y CONSUMIBLES"/>
    <s v="ITALCOL SA [Girón]"/>
    <s v="Pintura Anticorrosiva"/>
    <s v="1.4.05.05 | Pintura"/>
    <s v="PIN-ANT.PRI"/>
    <s v="ANTICORROSIVO ALQUIDICO BIFUNCIONAL - COLOR GRIS SW Ref: RAL 7037 AGATE GREY"/>
    <n v="2"/>
    <m/>
    <m/>
    <n v="2"/>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Materiales y Suministros"/>
    <s v="1.4.55.20 | Materiales y Suministros"/>
    <s v="WYP-ALL.X80"/>
    <s v="ESTOPA WYPALL X - 80  ROLLO 80 PAÑOS DE 42 CM X 28 CM"/>
    <n v="1"/>
    <m/>
    <m/>
    <n v="1"/>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Elementos de Protección"/>
    <s v="1.4.55.12 | Materiales y Suministros para MO"/>
    <s v="TRA-PRO.TYV."/>
    <s v="TRAJE DE PROTECCION TYVEK CLASIC REF. CHF5 MARCA DUPONT"/>
    <n v="1"/>
    <m/>
    <m/>
    <n v="1"/>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Pintura Diversos"/>
    <s v="1.4.05.05 | Pintura"/>
    <s v="PIN-THINNER"/>
    <s v="THINER"/>
    <n v="3"/>
    <m/>
    <m/>
    <n v="3"/>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Pintura Esmalte"/>
    <s v="1.4.05.05 | Pintura"/>
    <s v="PIN-ESM.GRIS.TEL"/>
    <s v="PINTURA ESMALTE ALQUIDICO INDUSTRIAL ENAMEL SR - GRIS TELE 4 REF RAL 7047 Ref: RAL 7047"/>
    <n v="4"/>
    <m/>
    <m/>
    <n v="4"/>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Pintura Esmalte"/>
    <s v="1.4.05.05 | Pintura"/>
    <s v="PIN-ESM.ALQ.AMAR"/>
    <s v="PINTURA ESMALTE ALQUIDICO INDUSTRIAL ENAMEL SR - AMARILLO SW Ref: RAL 1003"/>
    <n v="4"/>
    <m/>
    <m/>
    <n v="4"/>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Pintura Anticorrosiva"/>
    <s v="1.4.05.05 | Pintura"/>
    <s v="PIN-ANT.PRI"/>
    <s v="ANTICORROSIVO ALQUIDICO BIFUNCIONAL - COLOR GRIS SW Ref: RAL 7037 AGATE GREY"/>
    <n v="1"/>
    <m/>
    <m/>
    <n v="1"/>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Materiales y Suministros"/>
    <s v="1.4.55.20 | Materiales y Suministros"/>
    <s v="PAP-PER."/>
    <s v="PAPEL PERIODICO"/>
    <n v="2"/>
    <m/>
    <m/>
    <n v="2"/>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Materiales y Suministros"/>
    <s v="1.4.55.20 | Materiales y Suministros"/>
    <s v="MAS-POL.P1500"/>
    <s v="MASILLA POLIESTER P1500  - CON ENDURECEDOR Ref: 010826"/>
    <n v="1"/>
    <m/>
    <m/>
    <n v="1"/>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Guantes"/>
    <s v="1.4.55.12 | Materiales y Suministros para MO"/>
    <s v="GUA-POL.G40.9"/>
    <s v="GUANTE G40 POLIURETANO MANTENIMIENTO # 9"/>
    <n v="1"/>
    <m/>
    <m/>
    <n v="1"/>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Disco Varios"/>
    <s v="1.4.55.20 | Materiales y Suministros"/>
    <s v="DISCO-3M-6-80"/>
    <s v="DISCO 3M 6&quot; ASPIRACION LIMPIA GRANO 80 3M"/>
    <n v="20"/>
    <m/>
    <m/>
    <n v="20"/>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Disco Varios"/>
    <s v="1.4.55.20 | Materiales y Suministros"/>
    <s v="DISCO-3M-6-180"/>
    <s v="DISCO 3M 6&quot; ASPIRACION LIMPIA GRANO 180 3M"/>
    <n v="15"/>
    <m/>
    <m/>
    <n v="15"/>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Materiales y Suministros"/>
    <s v="1.4.55.20 | Materiales y Suministros"/>
    <s v="CIN-ENM.18X40"/>
    <s v="CINTA DE ENMASCARAR FERRETERA 3/4 (18 MM) X 40 METROS MARCA CELLUX"/>
    <n v="4"/>
    <m/>
    <m/>
    <n v="4"/>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4"/>
    <d v="2024-07-06T00:00:00"/>
    <x v="827"/>
    <d v="2024-07-06T00:00:00"/>
    <d v="2024-07-06T09:03:21"/>
    <s v="OP:2024-00282.005"/>
    <s v="ADECUACION DE PALATAFORMA  SUPERIOR PARA MANTENIMIENTO DE FILTRO DE MANGAS"/>
    <s v="ITALCOL SA [Girón]"/>
    <s v="Abrazaderas"/>
    <s v="1.4.05.10 | Varios"/>
    <s v="ABR-MET-1/4"/>
    <s v="ABRAZADERA METALICA 1/4&quot;"/>
    <n v="3"/>
    <m/>
    <m/>
    <n v="3"/>
    <m/>
    <s v="Transportador por: CASTRO JIMENEZ HELI. Placa: BVG095. Cédula Conductor: 13542619. Nombre Conductor: HELI CASTRO. Celular Conductor: 3188341913"/>
    <s v="CASTRO JIMENEZ HELI"/>
    <s v="KM 6 VIA GIRON"/>
    <s v="GIRÓN"/>
    <s v="LIZARAZO MORENO EDWIN HORACIO"/>
    <s v="SERGIO RODRIGUEZ"/>
    <d v="2024-07-06T09:45:16"/>
    <x v="0"/>
    <n v="0"/>
  </r>
  <r>
    <s v="DS-24070025"/>
    <d v="2024-07-06T00:00:00"/>
    <x v="828"/>
    <d v="2024-06-27T00:00:00"/>
    <d v="2024-06-27T10:37:56"/>
    <s v="OP:2024-00250.002"/>
    <s v="2022-178-15 BASCULA ENSACADORA ELECTRONICA DE PESO BRUTO BSES 50"/>
    <s v="ITALCOL SA [Girón]"/>
    <s v="Soldadura WEST RODE"/>
    <s v="1.4.05.07 | Soldadura"/>
    <s v="SOL-2212-1/8"/>
    <s v="SOLDADURA WEST RODE 2212 1/8 WEST ARCO WEST ARCO"/>
    <n v="10"/>
    <m/>
    <m/>
    <n v="10"/>
    <m/>
    <s v="Transportador por: CASTRO JIMENEZ HELI. Placa: BVG095. Cédula Conductor: 13542619. Nombre Conductor: HELI CASTRO. Celular Conductor: 3188341913"/>
    <s v="CASTRO JIMENEZ HELI"/>
    <s v="KM 6 VIA GIRON"/>
    <s v="GIRÓN"/>
    <s v="NIÑO DUARTE ARNULFO JAVIER"/>
    <s v="SERGIO RODRIGUEZ"/>
    <d v="2024-07-06T09:49:55"/>
    <x v="0"/>
    <n v="0"/>
  </r>
  <r>
    <s v="DS-24070027"/>
    <d v="2024-07-08T00:00:00"/>
    <x v="829"/>
    <d v="2024-06-25T00:00:00"/>
    <d v="2024-06-22T11:01:58"/>
    <s v="OP:2024-00062.001"/>
    <s v="MONTAJE INGENIERO MIGUEL DURAN"/>
    <s v="BBVA COLOMBIA / BANCO BILBAO VIZCAYA ARGENTARIA COLOMBIA S.A. [Bogotá D.C]"/>
    <s v="Varios Diversos"/>
    <s v="1.4.05.10 | Varios"/>
    <s v="LON-CAM.15CMS"/>
    <s v="LONA CAMIONERA SUPER TRUCK X 15 CMS ANCHO"/>
    <n v="25"/>
    <m/>
    <m/>
    <n v="25"/>
    <s v="HUACAL 1"/>
    <s v="Transportador por: TRANSPORTES TERRESTRES DE CARGA LTDA. Placa: SUC680. Cédula Conductor: 1098660585. Nombre Conductor: GOMEZ SANTAMARIA OMAR JULIAN. Celular Conductor: 3167465929"/>
    <s v="TRANSPORTES TERRESTRES DE CARGA LTDA"/>
    <s v="CR 9 72 21 P 7"/>
    <s v="BOGOTÁ. D.C."/>
    <s v="DURAN ALVAREZ MIGUEL ANDRES"/>
    <s v="LINA PADILLA"/>
    <d v="2024-07-08T12:38:57"/>
    <x v="0"/>
    <n v="0"/>
  </r>
  <r>
    <s v="DS-24070027"/>
    <d v="2024-07-08T00:00:00"/>
    <x v="802"/>
    <d v="2024-06-25T00:00:00"/>
    <d v="2024-06-24T18:54:55"/>
    <s v="OP:2024-00062.002"/>
    <s v="MONTAJE INGENIERO ALVARO CRISTANCHO"/>
    <s v="BBVA COLOMBIA / BANCO BILBAO VIZCAYA ARGENTARIA COLOMBIA S.A. [Bogotá D.C]"/>
    <s v="Tornillo Hexágono"/>
    <s v="1.4.05.08 | Tornillería"/>
    <s v="TOR-HEX.A325.1/2"/>
    <s v="TORNILLO HEX 1/2 X 3 1/2 - GALVANIZADO REF. A325 TIPO 1"/>
    <n v="16"/>
    <m/>
    <m/>
    <n v="16"/>
    <s v="HUACAL 1"/>
    <s v="Transportador por: TRANSPORTES TERRESTRES DE CARGA LTDA. Placa: SUC680. Cédula Conductor: 1098660585. Nombre Conductor: GOMEZ SANTAMARIA OMAR JULIAN. Celular Conductor: 3167465929"/>
    <s v="TRANSPORTES TERRESTRES DE CARGA LTDA"/>
    <s v="CR 9 72 21 P 7"/>
    <s v="BOGOTÁ. D.C."/>
    <s v="CRISTANCHO MOGOLLON ALVARO ANDRES"/>
    <s v="LINA PADILLA"/>
    <d v="2024-07-08T12:38:57"/>
    <x v="0"/>
    <n v="0"/>
  </r>
  <r>
    <s v="DS-24070027"/>
    <d v="2024-07-08T00:00:00"/>
    <x v="830"/>
    <d v="2024-07-05T00:00:00"/>
    <d v="2024-07-03T09:37:23"/>
    <s v="OP:2023-00065.002"/>
    <s v="ACONDICIONADOR DE VAPOR 3040 ACVP 3040"/>
    <s v="BBVA COLOMBIA / BANCO BILBAO VIZCAYA ARGENTARIA COLOMBIA S.A. [Bogotá D.C]"/>
    <s v="Tubería Niples"/>
    <s v="1.4.05.11 | Accesorios Tuberia"/>
    <s v="NIP-ACE.3/4.60M"/>
    <s v="NIPLE ACERO Ø 3/4&quot; X 60 MM ROSCA EN 1 EXTREMOS"/>
    <n v="2"/>
    <m/>
    <m/>
    <n v="2"/>
    <s v="HUACAL 1"/>
    <s v="Transportador por: TRANSPORTES TERRESTRES DE CARGA LTDA. Placa: SUC680. Cédula Conductor: 1098660585. Nombre Conductor: GOMEZ SANTAMARIA OMAR JULIAN. Celular Conductor: 3167465929"/>
    <s v="TRANSPORTES TERRESTRES DE CARGA LTDA"/>
    <s v="CR 9 72 21 P 7"/>
    <s v="BOGOTÁ. D.C."/>
    <s v="URIBE MORA MARIA CAMILA"/>
    <s v="LINA PADILLA"/>
    <d v="2024-07-08T12:38:57"/>
    <x v="0"/>
    <n v="0"/>
  </r>
  <r>
    <s v="DS-24070027"/>
    <d v="2024-07-08T00:00:00"/>
    <x v="831"/>
    <d v="2024-07-05T00:00:00"/>
    <d v="2024-07-03T09:41:49"/>
    <s v="OP:2023-00065.002"/>
    <s v="ACONDICIONADOR DE VAPOR 3040 ACVP 3040"/>
    <s v="BBVA COLOMBIA / BANCO BILBAO VIZCAYA ARGENTARIA COLOMBIA S.A. [Bogotá D.C]"/>
    <s v="Sensores"/>
    <s v="1.4.05.16 | Eléctricos y Electrónicos"/>
    <s v="SEN-IND-18X8-20"/>
    <s v="SENSOR INDUCTIVO Ø 18 MM X 8 MM ALCANCE 2 HILOS 100 - 240 VAC NORMALMENTE ABIERTO AUTONICS Ref: PR18-8AO"/>
    <n v="6"/>
    <m/>
    <m/>
    <n v="6"/>
    <s v="HUACAL 1"/>
    <s v="Transportador por: TRANSPORTES TERRESTRES DE CARGA LTDA. Placa: SUC680. Cédula Conductor: 1098660585. Nombre Conductor: GOMEZ SANTAMARIA OMAR JULIAN. Celular Conductor: 3167465929"/>
    <s v="TRANSPORTES TERRESTRES DE CARGA LTDA"/>
    <s v="CR 9 72 21 P 7"/>
    <s v="BOGOTÁ. D.C."/>
    <s v="URIBE MORA MARIA CAMILA"/>
    <s v="LINA PADILLA"/>
    <d v="2024-07-08T12:38:57"/>
    <x v="1"/>
    <n v="1"/>
  </r>
  <r>
    <s v="DS-24070027"/>
    <d v="2024-07-08T00:00:00"/>
    <x v="832"/>
    <d v="2024-07-08T00:00:00"/>
    <d v="2024-07-06T08:57:48"/>
    <s v="OP:2023-00538.041"/>
    <s v="ELEVADOR DE CANGILONES 30&quot; X 14&quot; X 7&quot; AUTOLIMPIANTE, 240 M3/HR, 33.19 MTS, 30 HP ELCG 30147"/>
    <s v="BBVA COLOMBIA / BANCO BILBAO VIZCAYA ARGENTARIA COLOMBIA S.A. [Bogotá D.C]"/>
    <s v="Tuerca Hexágona Zincada"/>
    <s v="1.4.05.08 | Tornillería"/>
    <s v="TUH-3/8"/>
    <s v="TUERCA HEX 3/8 ZINCADA"/>
    <n v="524"/>
    <m/>
    <m/>
    <n v="524"/>
    <s v="HUACAL 1"/>
    <s v="Transportador por: TRANSPORTES TERRESTRES DE CARGA LTDA. Placa: SUC680. Cédula Conductor: 1098660585. Nombre Conductor: GOMEZ SANTAMARIA OMAR JULIAN. Celular Conductor: 3167465929"/>
    <s v="TRANSPORTES TERRESTRES DE CARGA LTDA"/>
    <s v="CR 9 72 21 P 7"/>
    <s v="BOGOTÁ. D.C."/>
    <s v="DURAN ALVAREZ MIGUEL ANDRES"/>
    <s v="LINA PADILLA"/>
    <d v="2024-07-08T12:38:57"/>
    <x v="0"/>
    <n v="1"/>
  </r>
  <r>
    <s v="DS-24070027"/>
    <d v="2024-07-08T00:00:00"/>
    <x v="832"/>
    <d v="2024-07-08T00:00:00"/>
    <d v="2024-07-06T08:57:48"/>
    <s v="OP:2023-00538.041"/>
    <s v="ELEVADOR DE CANGILONES 30&quot; X 14&quot; X 7&quot; AUTOLIMPIANTE, 240 M3/HR, 33.19 MTS, 30 HP ELCG 30147"/>
    <s v="BBVA COLOMBIA / BANCO BILBAO VIZCAYA ARGENTARIA COLOMBIA S.A. [Bogotá D.C]"/>
    <s v="Tornillo Hexágono"/>
    <s v="1.4.05.08 | Tornillería"/>
    <s v="THE-3/8X3/4"/>
    <s v="TORNILLO HEX 3/8 X 3/4 ZINCADO"/>
    <n v="171"/>
    <m/>
    <m/>
    <n v="171"/>
    <s v="HUACAL 1"/>
    <s v="Transportador por: TRANSPORTES TERRESTRES DE CARGA LTDA. Placa: SUC680. Cédula Conductor: 1098660585. Nombre Conductor: GOMEZ SANTAMARIA OMAR JULIAN. Celular Conductor: 3167465929"/>
    <s v="TRANSPORTES TERRESTRES DE CARGA LTDA"/>
    <s v="CR 9 72 21 P 7"/>
    <s v="BOGOTÁ. D.C."/>
    <s v="DURAN ALVAREZ MIGUEL ANDRES"/>
    <s v="LINA PADILLA"/>
    <d v="2024-07-08T12:38:57"/>
    <x v="0"/>
    <n v="0"/>
  </r>
  <r>
    <s v="DS-24070027"/>
    <d v="2024-07-08T00:00:00"/>
    <x v="832"/>
    <d v="2024-07-08T00:00:00"/>
    <d v="2024-07-06T08:57:48"/>
    <s v="OP:2023-00538.041"/>
    <s v="ELEVADOR DE CANGILONES 30&quot; X 14&quot; X 7&quot; AUTOLIMPIANTE, 240 M3/HR, 33.19 MTS, 30 HP ELCG 30147"/>
    <s v="BBVA COLOMBIA / BANCO BILBAO VIZCAYA ARGENTARIA COLOMBIA S.A. [Bogotá D.C]"/>
    <s v="Tornillo Hexágono"/>
    <s v="1.4.05.08 | Tornillería"/>
    <s v="THE-3/8X1"/>
    <s v="TORNILLO HEX 3/8 X 1 ZINCADO"/>
    <n v="290"/>
    <m/>
    <m/>
    <n v="290"/>
    <s v="HUACAL 1"/>
    <s v="Transportador por: TRANSPORTES TERRESTRES DE CARGA LTDA. Placa: SUC680. Cédula Conductor: 1098660585. Nombre Conductor: GOMEZ SANTAMARIA OMAR JULIAN. Celular Conductor: 3167465929"/>
    <s v="TRANSPORTES TERRESTRES DE CARGA LTDA"/>
    <s v="CR 9 72 21 P 7"/>
    <s v="BOGOTÁ. D.C."/>
    <s v="DURAN ALVAREZ MIGUEL ANDRES"/>
    <s v="LINA PADILLA"/>
    <d v="2024-07-08T12:38:57"/>
    <x v="0"/>
    <n v="0"/>
  </r>
  <r>
    <s v="DS-24070027"/>
    <d v="2024-07-08T00:00:00"/>
    <x v="833"/>
    <d v="2024-07-08T00:00:00"/>
    <d v="2024-07-06T08:59:37"/>
    <s v="OP:2023-00538.068"/>
    <s v="ELEVADOR DE CANGILONES 30&quot; X 14&quot; X 7&quot; AUTOLIMPIANTE, 240 M3/HR, 33.19 MTS, 30 HP ELCG 30147"/>
    <s v="BBVA COLOMBIA / BANCO BILBAO VIZCAYA ARGENTARIA COLOMBIA S.A. [Bogotá D.C]"/>
    <s v="Tuerca Hexágona Zincada"/>
    <s v="1.4.05.08 | Tornillería"/>
    <s v="TUH-3/8"/>
    <s v="TUERCA HEX 3/8 ZINCADA"/>
    <n v="25"/>
    <m/>
    <m/>
    <n v="25"/>
    <s v="HUACAL 1"/>
    <s v="Transportador por: TRANSPORTES TERRESTRES DE CARGA LTDA. Placa: SUC680. Cédula Conductor: 1098660585. Nombre Conductor: GOMEZ SANTAMARIA OMAR JULIAN. Celular Conductor: 3167465929"/>
    <s v="TRANSPORTES TERRESTRES DE CARGA LTDA"/>
    <s v="CR 9 72 21 P 7"/>
    <s v="BOGOTÁ. D.C."/>
    <s v="DURAN ALVAREZ MIGUEL ANDRES"/>
    <s v="LINA PADILLA"/>
    <d v="2024-07-08T12:38:57"/>
    <x v="0"/>
    <n v="0"/>
  </r>
  <r>
    <s v="DS-24070027"/>
    <d v="2024-07-08T00:00:00"/>
    <x v="833"/>
    <d v="2024-07-08T00:00:00"/>
    <d v="2024-07-06T08:59:37"/>
    <s v="OP:2023-00538.068"/>
    <s v="ELEVADOR DE CANGILONES 30&quot; X 14&quot; X 7&quot; AUTOLIMPIANTE, 240 M3/HR, 33.19 MTS, 30 HP ELCG 30147"/>
    <s v="BBVA COLOMBIA / BANCO BILBAO VIZCAYA ARGENTARIA COLOMBIA S.A. [Bogotá D.C]"/>
    <s v="Tuerca Hexágona Zincada"/>
    <s v="1.4.05.08 | Tornillería"/>
    <s v="TUH-3/8"/>
    <s v="TUERCA HEX 3/8 ZINCADA"/>
    <n v="335"/>
    <m/>
    <m/>
    <n v="335"/>
    <s v="HUACAL 1"/>
    <s v="Transportador por: TRANSPORTES TERRESTRES DE CARGA LTDA. Placa: SUC680. Cédula Conductor: 1098660585. Nombre Conductor: GOMEZ SANTAMARIA OMAR JULIAN. Celular Conductor: 3167465929"/>
    <s v="TRANSPORTES TERRESTRES DE CARGA LTDA"/>
    <s v="CR 9 72 21 P 7"/>
    <s v="BOGOTÁ. D.C."/>
    <s v="DURAN ALVAREZ MIGUEL ANDRES"/>
    <s v="LINA PADILLA"/>
    <d v="2024-07-08T12:38:57"/>
    <x v="0"/>
    <n v="0"/>
  </r>
  <r>
    <s v="DS-24070027"/>
    <d v="2024-07-08T00:00:00"/>
    <x v="833"/>
    <d v="2024-07-08T00:00:00"/>
    <d v="2024-07-06T08:59:37"/>
    <s v="OP:2023-00538.068"/>
    <s v="ELEVADOR DE CANGILONES 30&quot; X 14&quot; X 7&quot; AUTOLIMPIANTE, 240 M3/HR, 33.19 MTS, 30 HP ELCG 30147"/>
    <s v="BBVA COLOMBIA / BANCO BILBAO VIZCAYA ARGENTARIA COLOMBIA S.A. [Bogotá D.C]"/>
    <s v="Tornillo Hexágono"/>
    <s v="1.4.05.08 | Tornillería"/>
    <s v="THE-3/8X1"/>
    <s v="TORNILLO HEX 3/8 X 1 ZINCADO"/>
    <n v="276"/>
    <m/>
    <m/>
    <n v="276"/>
    <s v="HUACAL 1"/>
    <s v="Transportador por: TRANSPORTES TERRESTRES DE CARGA LTDA. Placa: SUC680. Cédula Conductor: 1098660585. Nombre Conductor: GOMEZ SANTAMARIA OMAR JULIAN. Celular Conductor: 3167465929"/>
    <s v="TRANSPORTES TERRESTRES DE CARGA LTDA"/>
    <s v="CR 9 72 21 P 7"/>
    <s v="BOGOTÁ. D.C."/>
    <s v="DURAN ALVAREZ MIGUEL ANDRES"/>
    <s v="LINA PADILLA"/>
    <d v="2024-07-08T12:38:57"/>
    <x v="0"/>
    <n v="0"/>
  </r>
  <r>
    <s v="DS-24070028"/>
    <d v="2024-07-08T00:00:00"/>
    <x v="834"/>
    <d v="2024-07-08T00:00:00"/>
    <d v="2024-07-08T09:38:18"/>
    <s v="OP:2024-00010.004"/>
    <s v="MATERIALES CONSUMIBLES PARA MONTAJE Y ENSAMBLE DE EQUIPOS."/>
    <s v="BBVA COLOMBIA / BANCO BILBAO VIZCAYA ARGENTARIA COLOMBIA S.A. [Bogotá D.C]"/>
    <s v="Consumible Maquinaria y Equipos"/>
    <s v="1.4.55.20 | Materiales y Suministros"/>
    <s v="UNI-ESP.1/4"/>
    <s v="UNION ESPIGO PARA MANGUERA DE 1/4"/>
    <n v="3"/>
    <m/>
    <m/>
    <n v="3"/>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Elementos de Protección"/>
    <s v="1.4.55.12 | Materiales y Suministros para MO"/>
    <s v="TRA-PRO.TYV."/>
    <s v="TRAJE DE PROTECCION TYVEK CLASIC REF. CHF5 MARCA DUPONT"/>
    <n v="20"/>
    <m/>
    <m/>
    <n v="20"/>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Elementos de Protección"/>
    <s v="1.4.55.12 | Materiales y Suministros para MO"/>
    <s v="RES-750.SILIC3M"/>
    <s v="RESPIRADOR 3M 7502 DE SILICONA SUAVIZADA - TALLA M"/>
    <n v="2"/>
    <m/>
    <m/>
    <n v="2"/>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Envases y Empaques"/>
    <s v="1.4.55.25 | Envases y Empaques"/>
    <s v="PLA-STR.CAL.8X380M"/>
    <s v="PLASTICO SUPER STRETCH DE 30 CMS X 380 METROS CAL. 8"/>
    <n v="2"/>
    <m/>
    <m/>
    <n v="2"/>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Pintura Esmalte"/>
    <s v="1.4.05.05 | Pintura"/>
    <s v="PIN-ESM.ALQ.BL"/>
    <s v="PINTURA ESMALTE ALQUIDICO INDUSTRIAL ENAMEL SR - BLANCO REF: RAL 9003 REF: RAL 9003 REF: RAL 9003 REF: RAL 9003 Ref: RAL 9003"/>
    <n v="5"/>
    <m/>
    <m/>
    <n v="5"/>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Pintura Esmalte"/>
    <s v="1.4.05.05 | Pintura"/>
    <s v="PIN-ESM.ALQ.AMAR"/>
    <s v="PINTURA ESMALTE ALQUIDICO INDUSTRIAL ENAMEL SR - AMARILLO SW Ref: RAL 1003"/>
    <n v="20"/>
    <m/>
    <m/>
    <n v="20"/>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Pintura Anticorrosiva"/>
    <s v="1.4.05.05 | Pintura"/>
    <s v="PIN-ANT.PRI"/>
    <s v="ANTICORROSIVO ALQUIDICO BIFUNCIONAL - COLOR GRIS SW Ref: RAL 7037 AGATE GREY"/>
    <n v="15"/>
    <m/>
    <m/>
    <n v="15"/>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Herramienta Desechable"/>
    <s v="1.4.55.15 | Herramienta Desechable"/>
    <s v="NIV-ALU.X12"/>
    <s v="NIVEL DE ALUMINIO X 12&quot; STANLEY Ref: STHT42072-LA"/>
    <n v="1"/>
    <m/>
    <m/>
    <n v="1"/>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Elementos de Protección"/>
    <s v="1.4.55.12 | Materiales y Suministros para MO"/>
    <s v="MAN-SOL.CARNAZA"/>
    <s v="MANGA PARA SOLDADOR EN CARNAZA"/>
    <n v="10"/>
    <m/>
    <m/>
    <n v="10"/>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Materiales y Suministros"/>
    <s v="1.4.55.20 | Materiales y Suministros"/>
    <s v="LIJ-TRA.#36"/>
    <s v="LIJA DE TRAPO # 36 - ABRACOL"/>
    <n v="5"/>
    <m/>
    <m/>
    <n v="5"/>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Guantes"/>
    <s v="1.4.55.12 | Materiales y Suministros para MO"/>
    <s v="GUA-VAQ.REF"/>
    <s v="GUANTE TIPO INGENIERO EN VAQUETA CON REFUERZO EN PALMA Y DEDOS - MANOPLA DE 10 CMS"/>
    <n v="40"/>
    <m/>
    <m/>
    <n v="40"/>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Guantes"/>
    <s v="1.4.55.12 | Materiales y Suministros para MO"/>
    <s v="GUA-POL.G40.9"/>
    <s v="GUANTE G40 POLIURETANO MANTENIMIENTO # 9"/>
    <n v="24"/>
    <m/>
    <m/>
    <n v="24"/>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Disco Varios"/>
    <s v="1.4.55.20 | Materiales y Suministros"/>
    <s v="DIS-FLA.4.1/2X7/8.GR.INT"/>
    <s v="DISCO FLAP 4 1/2&quot; X 7/8&quot; GRANO 60 BOSH"/>
    <n v="40"/>
    <m/>
    <m/>
    <n v="40"/>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Disco de Pulir"/>
    <s v="1.4.55.20 | Materiales y Suministros"/>
    <s v="DISCO-PULIR-1/4"/>
    <s v="DISCO DESBASTE 7&quot; X 1/4&quot; X 7/8&quot; A24T TIPO 27 Ref: CLAVE 906"/>
    <n v="20"/>
    <m/>
    <m/>
    <n v="20"/>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Disco de Corte"/>
    <s v="1.4.55.20 | Materiales y Suministros"/>
    <s v="DISCO-CORTE-4 1"/>
    <s v="DISCO CORTE 4 1/2&quot; X 1/16&quot; X 7/8&quot; A46T TIPO 1 Ref: CLAVE 422"/>
    <n v="40"/>
    <m/>
    <m/>
    <n v="40"/>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Disco Varios"/>
    <s v="1.4.55.20 | Materiales y Suministros"/>
    <s v="DISCO-3M-6-80"/>
    <s v="DISCO 3M 6&quot; ASPIRACION LIMPIA GRANO 80 3M"/>
    <n v="80"/>
    <m/>
    <m/>
    <n v="80"/>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Disco Varios"/>
    <s v="1.4.55.20 | Materiales y Suministros"/>
    <s v="DISCO-3M-6-180"/>
    <s v="DISCO 3M 6&quot; ASPIRACION LIMPIA GRANO 180 3M"/>
    <n v="40"/>
    <m/>
    <m/>
    <n v="40"/>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Elementos de Protección"/>
    <s v="1.4.55.12 | Materiales y Suministros para MO"/>
    <s v="DEL-SOL.CAR.60X90"/>
    <s v="DELANTAL PARA SOLDADOR EN CARNAZA 60 CMS X 90 CMS"/>
    <n v="20"/>
    <m/>
    <m/>
    <n v="20"/>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Envases y Empaques"/>
    <s v="1.4.55.25 | Envases y Empaques"/>
    <s v="CIN-TRA.2&quot;"/>
    <s v="CINTA TRANSPARENTE 2&quot; X 100M"/>
    <n v="2"/>
    <m/>
    <m/>
    <n v="2"/>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Materiales y Suministros"/>
    <s v="1.4.55.20 | Materiales y Suministros"/>
    <s v="CIN-SEÑ.PELX100MTS"/>
    <s v="CINTA DE SEÑALIZACION PELIGRO X 100 METROS"/>
    <n v="2"/>
    <m/>
    <m/>
    <n v="2"/>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Materiales y Suministros"/>
    <s v="1.4.55.20 | Materiales y Suministros"/>
    <s v="BRO-CHA.2&quot;"/>
    <s v="BROCHA 2&quot; - MARCA LA MONA"/>
    <n v="10"/>
    <m/>
    <m/>
    <n v="10"/>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Pintura Epoxica"/>
    <s v="1.4.05.05 | Pintura"/>
    <s v="AJU-EPO.T598702-80"/>
    <s v="AJUSTADOR EPOXICO REF. T598702-80 SIKA"/>
    <n v="5"/>
    <m/>
    <m/>
    <n v="5"/>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28"/>
    <d v="2024-07-08T00:00:00"/>
    <x v="834"/>
    <d v="2024-07-08T00:00:00"/>
    <d v="2024-07-08T09:38:18"/>
    <s v="OP:2024-00010.004"/>
    <s v="MATERIALES CONSUMIBLES PARA MONTAJE Y ENSAMBLE DE EQUIPOS."/>
    <s v="BBVA COLOMBIA / BANCO BILBAO VIZCAYA ARGENTARIA COLOMBIA S.A. [Bogotá D.C]"/>
    <s v="Rodamientos Diversos"/>
    <s v="1.4.05.06 | Rodamientos"/>
    <s v="ACO-RAP-1/4-F"/>
    <s v="ACOPLE RAPIDO 1/4&quot; FITTING - AMERICANO"/>
    <n v="4"/>
    <m/>
    <m/>
    <n v="4"/>
    <s v="HUACAL 1"/>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3:51:08"/>
    <x v="0"/>
    <n v="0"/>
  </r>
  <r>
    <s v="DS-24070030"/>
    <d v="2024-07-08T00:00:00"/>
    <x v="835"/>
    <d v="2024-07-08T00:00:00"/>
    <d v="2024-07-08T10:16:56"/>
    <s v="OP:2024-00062.003"/>
    <s v="MONTAJE INGENIERO JAVIER NIÑO"/>
    <s v="BBVA COLOMBIA / BANCO BILBAO VIZCAYA ARGENTARIA COLOMBIA S.A. [Bogotá D.C]"/>
    <s v="Tuerca Hexágona Zincada"/>
    <s v="1.4.05.08 | Tornillería"/>
    <s v="TUH-3/8"/>
    <s v="TUERCA HEX 3/8 ZINCADA"/>
    <n v="100"/>
    <m/>
    <m/>
    <n v="100"/>
    <s v="GUACAL # 2"/>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5:11:26"/>
    <x v="0"/>
    <n v="0"/>
  </r>
  <r>
    <s v="DS-24070030"/>
    <d v="2024-07-08T00:00:00"/>
    <x v="835"/>
    <d v="2024-07-08T00:00:00"/>
    <d v="2024-07-08T10:16:56"/>
    <s v="OP:2024-00062.003"/>
    <s v="MONTAJE INGENIERO JAVIER NIÑO"/>
    <s v="BBVA COLOMBIA / BANCO BILBAO VIZCAYA ARGENTARIA COLOMBIA S.A. [Bogotá D.C]"/>
    <s v="Tornillo Hexágono"/>
    <s v="1.4.05.08 | Tornillería"/>
    <s v="THE-3/8X1"/>
    <s v="TORNILLO HEX 3/8 X 1 ZINCADO"/>
    <n v="100"/>
    <m/>
    <m/>
    <n v="100"/>
    <s v="GUACAL # 2"/>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8T15:11:26"/>
    <x v="0"/>
    <n v="0"/>
  </r>
  <r>
    <s v="DS-24070031"/>
    <d v="2024-07-08T00:00:00"/>
    <x v="836"/>
    <d v="2024-07-08T00:00:00"/>
    <d v="2024-07-08T12:38:42"/>
    <s v="OP:2024-00083.004"/>
    <s v="MANO DE OBRA DE TECNICO ESPECIALISTA EN MONTAJE PARA MONTAJE DE EQUIPOS."/>
    <s v="AGROPECUARIA ALIAR SA [Floridablanca]"/>
    <s v="Materiales y Suministros"/>
    <s v="1.4.55.20 | Materiales y Suministros"/>
    <s v="WYP-ALL.X80"/>
    <s v="ESTOPA WYPALL X - 80  ROLLO 80 PAÑOS DE 42 CM X 28 CM"/>
    <n v="1"/>
    <m/>
    <m/>
    <n v="1"/>
    <s v="PQ-1"/>
    <s v="Transportador por: TRANSPORTES TERRESTRES DE CARGA LTDA. Placa: WFD966. Cédula Conductor: 1098660585. Nombre Conductor: GOMEZ  SANTAMARIA OMAR JULIAN. Celular Conductor: 3167465929"/>
    <s v="TRANSPORTES TERRESTRES DE CARGA LTDA"/>
    <s v="Km 88 Via Pto Lopez / Pto Gaitan Finca La Fazenda Puente Arimena - Departamento Meta"/>
    <s v="FLORIDABLANCA"/>
    <s v="NIÑO DUARTE ARNULFO JAVIER"/>
    <s v="LINA PADILLA"/>
    <d v="2024-07-08T15:10:43"/>
    <x v="0"/>
    <n v="0"/>
  </r>
  <r>
    <s v="DS-24070031"/>
    <d v="2024-07-08T00:00:00"/>
    <x v="836"/>
    <d v="2024-07-08T00:00:00"/>
    <d v="2024-07-08T12:38:42"/>
    <s v="OP:2024-00083.004"/>
    <s v="MANO DE OBRA DE TECNICO ESPECIALISTA EN MONTAJE PARA MONTAJE DE EQUIPOS."/>
    <s v="AGROPECUARIA ALIAR SA [Floridablanca]"/>
    <s v="Pintura Anticorrosiva"/>
    <s v="1.4.05.05 | Pintura"/>
    <s v="SIK-PRI.FZ.G.C"/>
    <s v="SIKACOR PRIMER FZ GRIS CLARO COMPONENTE A (A:B=1:1) SIKA REF. T096426-36"/>
    <n v="1"/>
    <m/>
    <m/>
    <n v="1"/>
    <s v="PQ-1"/>
    <s v="Transportador por: TRANSPORTES TERRESTRES DE CARGA LTDA. Placa: WFD966. Cédula Conductor: 1098660585. Nombre Conductor: GOMEZ  SANTAMARIA OMAR JULIAN. Celular Conductor: 3167465929"/>
    <s v="TRANSPORTES TERRESTRES DE CARGA LTDA"/>
    <s v="Km 88 Via Pto Lopez / Pto Gaitan Finca La Fazenda Puente Arimena - Departamento Meta"/>
    <s v="FLORIDABLANCA"/>
    <s v="NIÑO DUARTE ARNULFO JAVIER"/>
    <s v="LINA PADILLA"/>
    <d v="2024-07-08T15:10:43"/>
    <x v="0"/>
    <n v="0"/>
  </r>
  <r>
    <s v="DS-24070031"/>
    <d v="2024-07-08T00:00:00"/>
    <x v="836"/>
    <d v="2024-07-08T00:00:00"/>
    <d v="2024-07-08T12:38:42"/>
    <s v="OP:2024-00083.004"/>
    <s v="MANO DE OBRA DE TECNICO ESPECIALISTA EN MONTAJE PARA MONTAJE DE EQUIPOS."/>
    <s v="AGROPECUARIA ALIAR SA [Floridablanca]"/>
    <s v="Pintura Esmalte"/>
    <s v="1.4.05.05 | Pintura"/>
    <s v="PIN-ESM.ALQ.GRIS"/>
    <s v="PINTURA ESMALTE ALQUIDICO INDUSTRIAL ENAMEL SR - GRIS PLATA REF: RAL 7038 AGATE GREY Ref: RAL 7038 AGATE GREY"/>
    <n v="5"/>
    <m/>
    <m/>
    <n v="5"/>
    <s v="PQ-1"/>
    <s v="Transportador por: TRANSPORTES TERRESTRES DE CARGA LTDA. Placa: WFD966. Cédula Conductor: 1098660585. Nombre Conductor: GOMEZ  SANTAMARIA OMAR JULIAN. Celular Conductor: 3167465929"/>
    <s v="TRANSPORTES TERRESTRES DE CARGA LTDA"/>
    <s v="Km 88 Via Pto Lopez / Pto Gaitan Finca La Fazenda Puente Arimena - Departamento Meta"/>
    <s v="FLORIDABLANCA"/>
    <s v="NIÑO DUARTE ARNULFO JAVIER"/>
    <s v="LINA PADILLA"/>
    <d v="2024-07-08T15:10:43"/>
    <x v="0"/>
    <n v="0"/>
  </r>
  <r>
    <s v="DS-24070031"/>
    <d v="2024-07-08T00:00:00"/>
    <x v="836"/>
    <d v="2024-07-08T00:00:00"/>
    <d v="2024-07-08T12:38:42"/>
    <s v="OP:2024-00083.004"/>
    <s v="MANO DE OBRA DE TECNICO ESPECIALISTA EN MONTAJE PARA MONTAJE DE EQUIPOS."/>
    <s v="AGROPECUARIA ALIAR SA [Floridablanca]"/>
    <s v="Pintura Esmalte"/>
    <s v="1.4.05.05 | Pintura"/>
    <s v="PIN-ESM.ALQ.AMAR"/>
    <s v="PINTURA ESMALTE ALQUIDICO INDUSTRIAL ENAMEL SR - AMARILLO SW Ref: RAL 1003"/>
    <n v="2"/>
    <m/>
    <m/>
    <n v="2"/>
    <s v="PQ-1"/>
    <s v="Transportador por: TRANSPORTES TERRESTRES DE CARGA LTDA. Placa: WFD966. Cédula Conductor: 1098660585. Nombre Conductor: GOMEZ  SANTAMARIA OMAR JULIAN. Celular Conductor: 3167465929"/>
    <s v="TRANSPORTES TERRESTRES DE CARGA LTDA"/>
    <s v="Km 88 Via Pto Lopez / Pto Gaitan Finca La Fazenda Puente Arimena - Departamento Meta"/>
    <s v="FLORIDABLANCA"/>
    <s v="NIÑO DUARTE ARNULFO JAVIER"/>
    <s v="LINA PADILLA"/>
    <d v="2024-07-08T15:10:43"/>
    <x v="0"/>
    <n v="0"/>
  </r>
  <r>
    <s v="DS-24070031"/>
    <d v="2024-07-08T00:00:00"/>
    <x v="836"/>
    <d v="2024-07-08T00:00:00"/>
    <d v="2024-07-08T12:38:42"/>
    <s v="OP:2024-00083.004"/>
    <s v="MANO DE OBRA DE TECNICO ESPECIALISTA EN MONTAJE PARA MONTAJE DE EQUIPOS."/>
    <s v="AGROPECUARIA ALIAR SA [Floridablanca]"/>
    <s v="Materiales y Suministros"/>
    <s v="1.4.55.20 | Materiales y Suministros"/>
    <s v="PAP-PER."/>
    <s v="PAPEL PERIODICO"/>
    <n v="4"/>
    <m/>
    <m/>
    <n v="4"/>
    <s v="PQ-1"/>
    <s v="Transportador por: TRANSPORTES TERRESTRES DE CARGA LTDA. Placa: WFD966. Cédula Conductor: 1098660585. Nombre Conductor: GOMEZ  SANTAMARIA OMAR JULIAN. Celular Conductor: 3167465929"/>
    <s v="TRANSPORTES TERRESTRES DE CARGA LTDA"/>
    <s v="Km 88 Via Pto Lopez / Pto Gaitan Finca La Fazenda Puente Arimena - Departamento Meta"/>
    <s v="FLORIDABLANCA"/>
    <s v="NIÑO DUARTE ARNULFO JAVIER"/>
    <s v="LINA PADILLA"/>
    <d v="2024-07-08T15:10:43"/>
    <x v="0"/>
    <n v="0"/>
  </r>
  <r>
    <s v="DS-24070031"/>
    <d v="2024-07-08T00:00:00"/>
    <x v="836"/>
    <d v="2024-07-08T00:00:00"/>
    <d v="2024-07-08T12:38:42"/>
    <s v="OP:2024-00083.004"/>
    <s v="MANO DE OBRA DE TECNICO ESPECIALISTA EN MONTAJE PARA MONTAJE DE EQUIPOS."/>
    <s v="AGROPECUARIA ALIAR SA [Floridablanca]"/>
    <s v="Disco Varios"/>
    <s v="1.4.55.20 | Materiales y Suministros"/>
    <s v="DISCO-3M-6-80"/>
    <s v="DISCO 3M 6&quot; ASPIRACION LIMPIA GRANO 80 3M"/>
    <n v="50"/>
    <m/>
    <m/>
    <n v="50"/>
    <s v="PQ-1"/>
    <s v="Transportador por: TRANSPORTES TERRESTRES DE CARGA LTDA. Placa: WFD966. Cédula Conductor: 1098660585. Nombre Conductor: GOMEZ  SANTAMARIA OMAR JULIAN. Celular Conductor: 3167465929"/>
    <s v="TRANSPORTES TERRESTRES DE CARGA LTDA"/>
    <s v="Km 88 Via Pto Lopez / Pto Gaitan Finca La Fazenda Puente Arimena - Departamento Meta"/>
    <s v="FLORIDABLANCA"/>
    <s v="NIÑO DUARTE ARNULFO JAVIER"/>
    <s v="LINA PADILLA"/>
    <d v="2024-07-08T15:10:43"/>
    <x v="0"/>
    <n v="0"/>
  </r>
  <r>
    <s v="DS-24070031"/>
    <d v="2024-07-08T00:00:00"/>
    <x v="836"/>
    <d v="2024-07-08T00:00:00"/>
    <d v="2024-07-08T12:38:42"/>
    <s v="OP:2024-00083.004"/>
    <s v="MANO DE OBRA DE TECNICO ESPECIALISTA EN MONTAJE PARA MONTAJE DE EQUIPOS."/>
    <s v="AGROPECUARIA ALIAR SA [Floridablanca]"/>
    <s v="Materiales y Suministros"/>
    <s v="1.4.55.20 | Materiales y Suministros"/>
    <s v="CIN-ENM.18X40"/>
    <s v="CINTA DE ENMASCARAR FERRETERA 3/4 (18 MM) X 40 METROS MARCA CELLUX"/>
    <n v="5"/>
    <m/>
    <m/>
    <n v="5"/>
    <s v="PQ-1"/>
    <s v="Transportador por: TRANSPORTES TERRESTRES DE CARGA LTDA. Placa: WFD966. Cédula Conductor: 1098660585. Nombre Conductor: GOMEZ  SANTAMARIA OMAR JULIAN. Celular Conductor: 3167465929"/>
    <s v="TRANSPORTES TERRESTRES DE CARGA LTDA"/>
    <s v="Km 88 Via Pto Lopez / Pto Gaitan Finca La Fazenda Puente Arimena - Departamento Meta"/>
    <s v="FLORIDABLANCA"/>
    <s v="NIÑO DUARTE ARNULFO JAVIER"/>
    <s v="LINA PADILLA"/>
    <d v="2024-07-08T15:10:43"/>
    <x v="0"/>
    <n v="0"/>
  </r>
  <r>
    <s v="DS-24070031"/>
    <d v="2024-07-08T00:00:00"/>
    <x v="836"/>
    <d v="2024-07-08T00:00:00"/>
    <d v="2024-07-08T12:38:42"/>
    <s v="OP:2024-00083.004"/>
    <s v="MANO DE OBRA DE TECNICO ESPECIALISTA EN MONTAJE PARA MONTAJE DE EQUIPOS."/>
    <s v="AGROPECUARIA ALIAR SA [Floridablanca]"/>
    <s v="Catalizadores"/>
    <s v="1.4.05.05 | Pintura"/>
    <s v="CAT-SIK.PRIM.FZ"/>
    <s v="CATALIZADOR SIKACOR PRIMER FZ COMPONENTE B (A:B=1:1) Ref: T096526-82"/>
    <n v="1"/>
    <m/>
    <m/>
    <n v="1"/>
    <s v="PQ-1"/>
    <s v="Transportador por: TRANSPORTES TERRESTRES DE CARGA LTDA. Placa: WFD966. Cédula Conductor: 1098660585. Nombre Conductor: GOMEZ  SANTAMARIA OMAR JULIAN. Celular Conductor: 3167465929"/>
    <s v="TRANSPORTES TERRESTRES DE CARGA LTDA"/>
    <s v="Km 88 Via Pto Lopez / Pto Gaitan Finca La Fazenda Puente Arimena - Departamento Meta"/>
    <s v="FLORIDABLANCA"/>
    <s v="NIÑO DUARTE ARNULFO JAVIER"/>
    <s v="LINA PADILLA"/>
    <d v="2024-07-08T15:10:43"/>
    <x v="0"/>
    <n v="0"/>
  </r>
  <r>
    <s v="DS-24070031"/>
    <d v="2024-07-08T00:00:00"/>
    <x v="836"/>
    <d v="2024-07-08T00:00:00"/>
    <d v="2024-07-08T12:38:42"/>
    <s v="OP:2024-00083.004"/>
    <s v="MANO DE OBRA DE TECNICO ESPECIALISTA EN MONTAJE PARA MONTAJE DE EQUIPOS."/>
    <s v="AGROPECUARIA ALIAR SA [Floridablanca]"/>
    <s v="Materiales y Suministros"/>
    <s v="1.4.55.20 | Materiales y Suministros"/>
    <s v="BRO-CHA.2&quot;"/>
    <s v="BROCHA 2&quot; - MARCA LA MONA"/>
    <n v="3"/>
    <m/>
    <m/>
    <n v="3"/>
    <s v="PQ-1"/>
    <s v="Transportador por: TRANSPORTES TERRESTRES DE CARGA LTDA. Placa: WFD966. Cédula Conductor: 1098660585. Nombre Conductor: GOMEZ  SANTAMARIA OMAR JULIAN. Celular Conductor: 3167465929"/>
    <s v="TRANSPORTES TERRESTRES DE CARGA LTDA"/>
    <s v="Km 88 Via Pto Lopez / Pto Gaitan Finca La Fazenda Puente Arimena - Departamento Meta"/>
    <s v="FLORIDABLANCA"/>
    <s v="NIÑO DUARTE ARNULFO JAVIER"/>
    <s v="LINA PADILLA"/>
    <d v="2024-07-08T15:10:43"/>
    <x v="0"/>
    <n v="0"/>
  </r>
  <r>
    <s v="DS-24070031"/>
    <d v="2024-07-08T00:00:00"/>
    <x v="836"/>
    <d v="2024-07-08T00:00:00"/>
    <d v="2024-07-08T12:38:42"/>
    <s v="OP:2024-00083.004"/>
    <s v="MANO DE OBRA DE TECNICO ESPECIALISTA EN MONTAJE PARA MONTAJE DE EQUIPOS."/>
    <s v="AGROPECUARIA ALIAR SA [Floridablanca]"/>
    <s v="Abrazaderas"/>
    <s v="1.4.05.10 | Varios"/>
    <s v="ABR-MET-1/4"/>
    <s v="ABRAZADERA METALICA 1/4&quot;"/>
    <n v="2"/>
    <m/>
    <m/>
    <n v="2"/>
    <s v="PQ-1"/>
    <s v="Transportador por: TRANSPORTES TERRESTRES DE CARGA LTDA. Placa: WFD966. Cédula Conductor: 1098660585. Nombre Conductor: GOMEZ  SANTAMARIA OMAR JULIAN. Celular Conductor: 3167465929"/>
    <s v="TRANSPORTES TERRESTRES DE CARGA LTDA"/>
    <s v="Km 88 Via Pto Lopez / Pto Gaitan Finca La Fazenda Puente Arimena - Departamento Meta"/>
    <s v="FLORIDABLANCA"/>
    <s v="NIÑO DUARTE ARNULFO JAVIER"/>
    <s v="LINA PADILLA"/>
    <d v="2024-07-08T15:10:43"/>
    <x v="0"/>
    <n v="0"/>
  </r>
  <r>
    <s v="DS-24070032"/>
    <d v="2024-07-08T00:00:00"/>
    <x v="837"/>
    <d v="2024-07-08T00:00:00"/>
    <d v="2024-07-08T07:19:56"/>
    <s v="OP:2024-00299.001"/>
    <s v="CUCHILLA DE CORTE PARA EXTRUDER ANDERSON 8"/>
    <s v="COOPERATIVA COLANTA [Itagui]"/>
    <s v="Varios Diversos"/>
    <s v="1.4.05.10 | Varios"/>
    <s v="CUCH-COR-EXT"/>
    <s v="CUCHILLA PARA CORTE EXTRUDER"/>
    <n v="10"/>
    <m/>
    <m/>
    <n v="10"/>
    <s v="ENVIAR POR ENVIA ASEGURAR POR 600.000 SEGUN OrdenCompra_A02-COC-00194620"/>
    <s v="ENVIA GUIA 064106295030-Transportador por: COLVANES SAS [Giron]. Placa: COL123. Cédula Conductor: 800185306. Nombre Conductor: COLVANES SAS [Giron]. Celular Conductor: 6084035"/>
    <s v="COLVANES SAS"/>
    <s v="CR 42 No. 50-277 AUTOPISTA SUR"/>
    <s v="ITAGÜÍ"/>
    <s v="LIZARAZO MORENO EDWIN HORACIO"/>
    <s v="JORGE ROMAN"/>
    <d v="2024-07-08T15:49:56"/>
    <x v="0"/>
    <n v="0"/>
  </r>
  <r>
    <s v="DS-24070035"/>
    <d v="2024-07-09T00:00:00"/>
    <x v="838"/>
    <d v="2024-07-09T00:00:00"/>
    <d v="2024-07-08T15:48:55"/>
    <s v="OP:2023-00538.096"/>
    <s v="TRANSPORTADOR DE CADENA TRCD 2526, 110 M3/H, 6.3 M, 3.0 HP.(R) TRCD 2526"/>
    <s v="BBVA COLOMBIA / BANCO BILBAO VIZCAYA ARGENTARIA COLOMBIA S.A. [Bogotá D.C]"/>
    <s v="Varios Diversos"/>
    <s v="1.4.05.10 | Varios"/>
    <s v="CIN-ESP-PVC-24X"/>
    <s v="CINTA ESPUMA EN PVC 24 MM X 5 MM"/>
    <n v="17"/>
    <m/>
    <m/>
    <n v="17"/>
    <s v="PQ-2"/>
    <s v="Transportador por: TRANSPORTES TERRESTRES DE CARGA LTDA. Placa: SUC680. Cédula Conductor: 1098660585. Nombre Conductor: GOMEZ SANTAMARIA OMAR JULIAN. Celular Conductor: 3167465929"/>
    <s v="TRANSPORTES TERRESTRES DE CARGA LTDA"/>
    <s v="CR 9 72 21 P 7"/>
    <s v="BOGOTÁ. D.C."/>
    <s v="CRISTANCHO MOGOLLON ALVARO ANDRES"/>
    <s v="LINA PADILLA"/>
    <d v="2024-07-09T10:00:50"/>
    <x v="0"/>
    <n v="0"/>
  </r>
  <r>
    <s v="DS-24070035"/>
    <d v="2024-07-09T00:00:00"/>
    <x v="839"/>
    <d v="2024-07-09T00:00:00"/>
    <d v="2024-07-08T16:32:21"/>
    <s v="OP:2023-00538.078"/>
    <s v="DUCTO DE CONEXION TRCD-CAJA-TOLVA"/>
    <s v="BBVA COLOMBIA / BANCO BILBAO VIZCAYA ARGENTARIA COLOMBIA S.A. [Bogotá D.C]"/>
    <s v="Tuerca Hexágona Zincada"/>
    <s v="1.4.05.08 | Tornillería"/>
    <s v="TUH-3/8"/>
    <s v="TUERCA HEX 3/8 ZINCADA"/>
    <n v="50"/>
    <m/>
    <m/>
    <n v="50"/>
    <s v="PQ-2"/>
    <s v="Transportador por: TRANSPORTES TERRESTRES DE CARGA LTDA. Placa: SUC680. Cédula Conductor: 1098660585. Nombre Conductor: GOMEZ SANTAMARIA OMAR JULIAN. Celular Conductor: 3167465929"/>
    <s v="TRANSPORTES TERRESTRES DE CARGA LTDA"/>
    <s v="CR 9 72 21 P 7"/>
    <s v="BOGOTÁ. D.C."/>
    <s v="CRISTANCHO MOGOLLON ALVARO ANDRES"/>
    <s v="LINA PADILLA"/>
    <d v="2024-07-09T10:00:50"/>
    <x v="0"/>
    <n v="0"/>
  </r>
  <r>
    <s v="DS-24070035"/>
    <d v="2024-07-09T00:00:00"/>
    <x v="839"/>
    <d v="2024-07-09T00:00:00"/>
    <d v="2024-07-08T16:32:21"/>
    <s v="OP:2023-00538.078"/>
    <s v="DUCTO DE CONEXION TRCD-CAJA-TOLVA"/>
    <s v="BBVA COLOMBIA / BANCO BILBAO VIZCAYA ARGENTARIA COLOMBIA S.A. [Bogotá D.C]"/>
    <s v="Tuerca Hexágona Zincada"/>
    <s v="1.4.05.08 | Tornillería"/>
    <s v="TUH-3/8"/>
    <s v="TUERCA HEX 3/8 ZINCADA"/>
    <n v="42"/>
    <m/>
    <m/>
    <n v="42"/>
    <s v="PQ-2"/>
    <s v="Transportador por: TRANSPORTES TERRESTRES DE CARGA LTDA. Placa: SUC680. Cédula Conductor: 1098660585. Nombre Conductor: GOMEZ SANTAMARIA OMAR JULIAN. Celular Conductor: 3167465929"/>
    <s v="TRANSPORTES TERRESTRES DE CARGA LTDA"/>
    <s v="CR 9 72 21 P 7"/>
    <s v="BOGOTÁ. D.C."/>
    <s v="CRISTANCHO MOGOLLON ALVARO ANDRES"/>
    <s v="LINA PADILLA"/>
    <d v="2024-07-09T10:00:50"/>
    <x v="0"/>
    <n v="0"/>
  </r>
  <r>
    <s v="DS-24070035"/>
    <d v="2024-07-09T00:00:00"/>
    <x v="839"/>
    <d v="2024-07-09T00:00:00"/>
    <d v="2024-07-08T16:32:21"/>
    <s v="OP:2023-00538.078"/>
    <s v="DUCTO DE CONEXION TRCD-CAJA-TOLVA"/>
    <s v="BBVA COLOMBIA / BANCO BILBAO VIZCAYA ARGENTARIA COLOMBIA S.A. [Bogotá D.C]"/>
    <s v="Tuerca Hexágona Zincada"/>
    <s v="1.4.05.08 | Tornillería"/>
    <s v="TUH-3/8"/>
    <s v="TUERCA HEX 3/8 ZINCADA"/>
    <n v="45"/>
    <m/>
    <m/>
    <n v="45"/>
    <s v="PQ-2"/>
    <s v="Transportador por: TRANSPORTES TERRESTRES DE CARGA LTDA. Placa: SUC680. Cédula Conductor: 1098660585. Nombre Conductor: GOMEZ SANTAMARIA OMAR JULIAN. Celular Conductor: 3167465929"/>
    <s v="TRANSPORTES TERRESTRES DE CARGA LTDA"/>
    <s v="CR 9 72 21 P 7"/>
    <s v="BOGOTÁ. D.C."/>
    <s v="CRISTANCHO MOGOLLON ALVARO ANDRES"/>
    <s v="LINA PADILLA"/>
    <d v="2024-07-09T10:00:50"/>
    <x v="0"/>
    <n v="0"/>
  </r>
  <r>
    <s v="DS-24070035"/>
    <d v="2024-07-09T00:00:00"/>
    <x v="839"/>
    <d v="2024-07-09T00:00:00"/>
    <d v="2024-07-08T16:32:21"/>
    <s v="OP:2023-00538.078"/>
    <s v="DUCTO DE CONEXION TRCD-CAJA-TOLVA"/>
    <s v="BBVA COLOMBIA / BANCO BILBAO VIZCAYA ARGENTARIA COLOMBIA S.A. [Bogotá D.C]"/>
    <s v="Tornillo Hexágono"/>
    <s v="1.4.05.08 | Tornillería"/>
    <s v="THE-3/8X3/4"/>
    <s v="TORNILLO HEX 3/8 X 3/4 ZINCADO"/>
    <n v="50"/>
    <m/>
    <m/>
    <n v="50"/>
    <s v="PQ-2"/>
    <s v="Transportador por: TRANSPORTES TERRESTRES DE CARGA LTDA. Placa: SUC680. Cédula Conductor: 1098660585. Nombre Conductor: GOMEZ SANTAMARIA OMAR JULIAN. Celular Conductor: 3167465929"/>
    <s v="TRANSPORTES TERRESTRES DE CARGA LTDA"/>
    <s v="CR 9 72 21 P 7"/>
    <s v="BOGOTÁ. D.C."/>
    <s v="CRISTANCHO MOGOLLON ALVARO ANDRES"/>
    <s v="LINA PADILLA"/>
    <d v="2024-07-09T10:00:50"/>
    <x v="0"/>
    <n v="0"/>
  </r>
  <r>
    <s v="DS-24070035"/>
    <d v="2024-07-09T00:00:00"/>
    <x v="839"/>
    <d v="2024-07-09T00:00:00"/>
    <d v="2024-07-08T16:32:21"/>
    <s v="OP:2023-00538.078"/>
    <s v="DUCTO DE CONEXION TRCD-CAJA-TOLVA"/>
    <s v="BBVA COLOMBIA / BANCO BILBAO VIZCAYA ARGENTARIA COLOMBIA S.A. [Bogotá D.C]"/>
    <s v="Tornillo Hexágono"/>
    <s v="1.4.05.08 | Tornillería"/>
    <s v="THE-3/8X1"/>
    <s v="TORNILLO HEX 3/8 X 1 ZINCADO"/>
    <n v="42"/>
    <m/>
    <m/>
    <n v="42"/>
    <s v="PQ-2"/>
    <s v="Transportador por: TRANSPORTES TERRESTRES DE CARGA LTDA. Placa: SUC680. Cédula Conductor: 1098660585. Nombre Conductor: GOMEZ SANTAMARIA OMAR JULIAN. Celular Conductor: 3167465929"/>
    <s v="TRANSPORTES TERRESTRES DE CARGA LTDA"/>
    <s v="CR 9 72 21 P 7"/>
    <s v="BOGOTÁ. D.C."/>
    <s v="CRISTANCHO MOGOLLON ALVARO ANDRES"/>
    <s v="LINA PADILLA"/>
    <d v="2024-07-09T10:00:50"/>
    <x v="0"/>
    <n v="0"/>
  </r>
  <r>
    <s v="DS-24070035"/>
    <d v="2024-07-09T00:00:00"/>
    <x v="839"/>
    <d v="2024-07-09T00:00:00"/>
    <d v="2024-07-08T16:32:21"/>
    <s v="OP:2023-00538.078"/>
    <s v="DUCTO DE CONEXION TRCD-CAJA-TOLVA"/>
    <s v="BBVA COLOMBIA / BANCO BILBAO VIZCAYA ARGENTARIA COLOMBIA S.A. [Bogotá D.C]"/>
    <s v="Tornillo Hexágono"/>
    <s v="1.4.05.08 | Tornillería"/>
    <s v="THE-3/8X1"/>
    <s v="TORNILLO HEX 3/8 X 1 ZINCADO"/>
    <n v="45"/>
    <m/>
    <m/>
    <n v="45"/>
    <s v="PQ-2"/>
    <s v="Transportador por: TRANSPORTES TERRESTRES DE CARGA LTDA. Placa: SUC680. Cédula Conductor: 1098660585. Nombre Conductor: GOMEZ SANTAMARIA OMAR JULIAN. Celular Conductor: 3167465929"/>
    <s v="TRANSPORTES TERRESTRES DE CARGA LTDA"/>
    <s v="CR 9 72 21 P 7"/>
    <s v="BOGOTÁ. D.C."/>
    <s v="CRISTANCHO MOGOLLON ALVARO ANDRES"/>
    <s v="LINA PADILLA"/>
    <d v="2024-07-09T10:00:50"/>
    <x v="0"/>
    <n v="0"/>
  </r>
  <r>
    <s v="DS-24070035"/>
    <d v="2024-07-09T00:00:00"/>
    <x v="840"/>
    <d v="2024-07-09T00:00:00"/>
    <d v="2024-07-08T17:13:36"/>
    <s v="OP:2023-00538.075"/>
    <s v="TRANSPORTADOR DE CADENA TRCD 4026, 240 M3/H, 6.2 M, 4.0 HP TRCD 4026"/>
    <s v="BBVA COLOMBIA / BANCO BILBAO VIZCAYA ARGENTARIA COLOMBIA S.A. [Bogotá D.C]"/>
    <s v="Varios Diversos"/>
    <s v="1.4.05.10 | Varios"/>
    <s v="CIN-ESP-PVC-24X"/>
    <s v="CINTA ESPUMA EN PVC 24 MM X 5 MM"/>
    <n v="20"/>
    <m/>
    <m/>
    <n v="20"/>
    <s v="PQ-2"/>
    <s v="Transportador por: TRANSPORTES TERRESTRES DE CARGA LTDA. Placa: SUC680. Cédula Conductor: 1098660585. Nombre Conductor: GOMEZ SANTAMARIA OMAR JULIAN. Celular Conductor: 3167465929"/>
    <s v="TRANSPORTES TERRESTRES DE CARGA LTDA"/>
    <s v="CR 9 72 21 P 7"/>
    <s v="BOGOTÁ. D.C."/>
    <s v="CRISTANCHO MOGOLLON ALVARO ANDRES"/>
    <s v="LINA PADILLA"/>
    <d v="2024-07-09T10:00:50"/>
    <x v="0"/>
    <n v="0"/>
  </r>
  <r>
    <s v="DS-24070036"/>
    <d v="2024-07-09T00:00:00"/>
    <x v="841"/>
    <d v="2024-07-08T00:00:00"/>
    <d v="2024-07-08T10:18:15"/>
    <s v="OP:2023-00538.032"/>
    <s v="GUIAS PARA ELEVADOR DE CARGA. (4 GUIAS HEA CON GUIA EN CANAL U)"/>
    <s v="BBVA COLOMBIA / BANCO BILBAO VIZCAYA ARGENTARIA COLOMBIA S.A. [Bogotá D.C]"/>
    <s v="Varilla Toda Rosca"/>
    <s v="1.4.05.08 | Tornillería"/>
    <s v="VAR-TOD.A193.7/8"/>
    <s v="VARILLA TODOROSCA A193 GRADO B7 Ø 7/8&quot;"/>
    <n v="2"/>
    <m/>
    <m/>
    <n v="2"/>
    <s v="ENTREGA  DON RAMON"/>
    <s v="Transportador por: TRANSPORTES TERRESTRES DE CARGA LTDA. Placa: SUC680. Cédula Conductor: 1098660585. Nombre Conductor: GOMEZ SANTAMARIA OMAR JULIAN. Celular Conductor: 3167465929"/>
    <s v="TRANSPORTES TERRESTRES DE CARGA LTDA"/>
    <s v="CR 9 72 21 P 7"/>
    <s v="BOGOTÁ. D.C."/>
    <s v="NIÑO DUARTE ARNULFO JAVIER"/>
    <s v="LINA PADILLA"/>
    <d v="2024-07-09T09:14:14"/>
    <x v="0"/>
    <n v="0"/>
  </r>
  <r>
    <s v="DS-24070036"/>
    <d v="2024-07-09T00:00:00"/>
    <x v="842"/>
    <d v="2024-07-08T00:00:00"/>
    <d v="2024-07-08T14:49:43"/>
    <s v="OP:2024-00062.001"/>
    <s v="MONTAJE INGENIERO MIGUEL DURAN"/>
    <s v="BBVA COLOMBIA / BANCO BILBAO VIZCAYA ARGENTARIA COLOMBIA S.A. [Bogotá D.C]"/>
    <s v="Tubería Aguas Negras"/>
    <s v="1.4.05.09 | Tubería"/>
    <s v="TUB-AGN-1 1/4"/>
    <s v="TUBO AGUAS NEGRAS Ø 1 1/4&quot; - ESPESOR 2 MM"/>
    <n v="30"/>
    <m/>
    <m/>
    <n v="30"/>
    <s v="ENTREGA  DON RAMON"/>
    <s v="Transportador por: TRANSPORTES TERRESTRES DE CARGA LTDA. Placa: SUC680. Cédula Conductor: 1098660585. Nombre Conductor: GOMEZ SANTAMARIA OMAR JULIAN. Celular Conductor: 3167465929"/>
    <s v="TRANSPORTES TERRESTRES DE CARGA LTDA"/>
    <s v="CR 9 72 21 P 7"/>
    <s v="BOGOTÁ. D.C."/>
    <s v="DURAN ALVAREZ MIGUEL ANDRES"/>
    <s v="LINA PADILLA"/>
    <d v="2024-07-09T09:14:14"/>
    <x v="2"/>
    <n v="1"/>
  </r>
  <r>
    <s v="DS-24070036"/>
    <d v="2024-07-09T00:00:00"/>
    <x v="842"/>
    <d v="2024-07-08T00:00:00"/>
    <d v="2024-07-08T14:49:43"/>
    <s v="OP:2024-00062.001"/>
    <s v="MONTAJE INGENIERO MIGUEL DURAN"/>
    <s v="BBVA COLOMBIA / BANCO BILBAO VIZCAYA ARGENTARIA COLOMBIA S.A. [Bogotá D.C]"/>
    <s v="Tubería Aguas Negras"/>
    <s v="1.4.05.09 | Tubería"/>
    <s v="TUB-AGN-1"/>
    <s v="TUBO AGUAS NEGRAS Ø 1&quot; - ESPESOR 2 MM"/>
    <n v="30"/>
    <m/>
    <m/>
    <n v="30"/>
    <s v="ENTREGA  DON RAMON"/>
    <s v="Transportador por: TRANSPORTES TERRESTRES DE CARGA LTDA. Placa: SUC680. Cédula Conductor: 1098660585. Nombre Conductor: GOMEZ SANTAMARIA OMAR JULIAN. Celular Conductor: 3167465929"/>
    <s v="TRANSPORTES TERRESTRES DE CARGA LTDA"/>
    <s v="CR 9 72 21 P 7"/>
    <s v="BOGOTÁ. D.C."/>
    <s v="DURAN ALVAREZ MIGUEL ANDRES"/>
    <s v="LINA PADILLA"/>
    <d v="2024-07-09T09:14:14"/>
    <x v="2"/>
    <n v="0"/>
  </r>
  <r>
    <s v="DS-24070040"/>
    <d v="2024-07-09T00:00:00"/>
    <x v="843"/>
    <d v="2024-07-08T00:00:00"/>
    <d v="2024-07-08T07:49:47"/>
    <s v="OP:2024-00414.001"/>
    <s v="DADO PELETIZADORA 16  Ø 4.5 MM X 70 MM/ 63 MM"/>
    <s v="CONCENTRADOS ESPARTACO S.A. [Giron]"/>
    <s v="Varios Diversos"/>
    <s v="1.4.05.10 | Varios"/>
    <s v="DAD-PEL.501JAC"/>
    <s v="DADO PLTZ 16(501) ESTANDAR Ø 4.5 MM X 70 MM/ 63 MM DE ANCHO EFECTIVO 142 MM - ANCHO TOTAL DE 182 MM-MARCA JACOBS"/>
    <n v="1"/>
    <m/>
    <m/>
    <n v="1"/>
    <s v="entregar en concentrados espartaco SEGUN  OC.299"/>
    <s v="Transportador por: NAVAS NARIÑO REYNALDO. Placa: BVG095. Cédula Conductor: 91238062. Nombre Conductor: REYNALDO NAVAS. Celular Conductor: 3158505444"/>
    <s v="NAVAS NARIÑO REYNALDO"/>
    <s v="ANILLO VIAL 4 VIA FLORIDABLANCA - GIRON"/>
    <s v="GIRÓN"/>
    <s v="LIZARAZO MORENO EDWIN HORACIO"/>
    <s v="JORGE ROMAN"/>
    <d v="2024-07-09T14:30:59"/>
    <x v="0"/>
    <n v="1"/>
  </r>
  <r>
    <s v="DS-24070045"/>
    <d v="2024-07-09T00:00:00"/>
    <x v="844"/>
    <d v="2024-07-09T00:00:00"/>
    <d v="2024-07-08T16:28:48"/>
    <s v="OP:2023-00438.016"/>
    <s v="REPROCESO POR ASENTAMIENTO PIT DESPACHO"/>
    <s v="PUERTO BAHIA COLOMBIA DE URABA S.A [Antioquia]"/>
    <s v="Elementos de Protección"/>
    <s v="1.4.55.12 | Materiales y Suministros para MO"/>
    <s v="TRA-PRO.TYV."/>
    <s v="TRAJE DE PROTECCION TYVEK CLASIC REF. CHF5 MARCA DUPONT"/>
    <n v="15"/>
    <m/>
    <m/>
    <n v="15"/>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4"/>
    <d v="2024-07-09T00:00:00"/>
    <d v="2024-07-08T16:28:48"/>
    <s v="OP:2023-00438.016"/>
    <s v="REPROCESO POR ASENTAMIENTO PIT DESPACHO"/>
    <s v="PUERTO BAHIA COLOMBIA DE URABA S.A [Antioquia]"/>
    <s v="Pintura Diversos"/>
    <s v="1.4.05.05 | Pintura"/>
    <s v="PIN-THINNER"/>
    <s v="THINER"/>
    <n v="3"/>
    <m/>
    <m/>
    <n v="3"/>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4"/>
    <d v="2024-07-09T00:00:00"/>
    <d v="2024-07-08T16:28:48"/>
    <s v="OP:2023-00438.016"/>
    <s v="REPROCESO POR ASENTAMIENTO PIT DESPACHO"/>
    <s v="PUERTO BAHIA COLOMBIA DE URABA S.A [Antioquia]"/>
    <s v="Disco Varios"/>
    <s v="1.4.55.20 | Materiales y Suministros"/>
    <s v="DISCO-3M-6-80"/>
    <s v="DISCO 3M 6&quot; ASPIRACION LIMPIA GRANO 80 3M"/>
    <n v="100"/>
    <m/>
    <m/>
    <n v="10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4"/>
    <d v="2024-07-09T00:00:00"/>
    <d v="2024-07-08T16:28:48"/>
    <s v="OP:2023-00438.016"/>
    <s v="REPROCESO POR ASENTAMIENTO PIT DESPACHO"/>
    <s v="PUERTO BAHIA COLOMBIA DE URABA S.A [Antioquia]"/>
    <s v="Materiales y Suministros"/>
    <s v="1.4.55.20 | Materiales y Suministros"/>
    <s v="CIN-ENM.18X40"/>
    <s v="CINTA DE ENMASCARAR FERRETERA 3/4 (18 MM) X 40 METROS MARCA CELLUX"/>
    <n v="20"/>
    <m/>
    <m/>
    <n v="2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4"/>
    <d v="2024-07-09T00:00:00"/>
    <d v="2024-07-08T16:28:48"/>
    <s v="OP:2023-00438.016"/>
    <s v="REPROCESO POR ASENTAMIENTO PIT DESPACHO"/>
    <s v="PUERTO BAHIA COLOMBIA DE URABA S.A [Antioquia]"/>
    <s v="Pintura Epoxica"/>
    <s v="1.4.05.05 | Pintura"/>
    <s v="AJU-EPO.T598702-80"/>
    <s v="AJUSTADOR EPOXICO REF. T598702-80 SIKA"/>
    <n v="2"/>
    <m/>
    <m/>
    <n v="2"/>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Zincada"/>
    <s v="1.4.05.08 | Tornillería"/>
    <s v="TUH-3/8"/>
    <s v="TUERCA HEX 3/8 ZINCADA"/>
    <n v="1395"/>
    <m/>
    <m/>
    <n v="1395"/>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OR-HEX.7/8.2.1/2"/>
    <s v="TORNILLO HEX 7/8 X 2 1/2 - GALVANIZADO REF. A325 TIPO 1"/>
    <n v="304"/>
    <m/>
    <m/>
    <n v="304"/>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OR-7/8.3GA"/>
    <s v="TORNILLO HEX 7/8/ X 3 - GALVANIZADO REF. A325 TIPO 1"/>
    <n v="100"/>
    <m/>
    <m/>
    <n v="10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OR-5/8.X2.GALV.A325.T1"/>
    <s v="TORNILLO HEX 5/8 X 2 - GALVANIZADO REF. A325 TIPO 1"/>
    <n v="568"/>
    <m/>
    <m/>
    <n v="568"/>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OR-5/8.2.1/4GALV"/>
    <s v="TORNILLO HEX 5/8 X 2 1/4 - GALVANIZADO REF. A325 TIPO 1"/>
    <n v="384"/>
    <m/>
    <m/>
    <n v="384"/>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Galvanizada"/>
    <s v="1.4.05.08 | Tornillería"/>
    <s v="THE-7/8.563"/>
    <s v="TUERCA HEX Ø 7/8&quot; GALVANIZADO A563"/>
    <n v="400"/>
    <m/>
    <m/>
    <n v="40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Galvanizada"/>
    <s v="1.4.05.08 | Tornillería"/>
    <s v="THE-5/8.563"/>
    <s v="TUERCA HEX Ø 5/8&quot; GALVANIZADO A563"/>
    <n v="1240"/>
    <m/>
    <m/>
    <n v="124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HE-3/8X1"/>
    <s v="TORNILLO HEX 3/8 X 1 ZINCADO"/>
    <n v="1389"/>
    <m/>
    <m/>
    <n v="1389"/>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Galvanizada"/>
    <s v="1.4.05.08 | Tornillería"/>
    <s v="THE-3/4.GAL"/>
    <s v="TUERCA HEX Ø 3/4&quot; GALVANIZADO A563"/>
    <n v="860"/>
    <m/>
    <m/>
    <n v="86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HE-3/4.214"/>
    <s v="TORNILLO HEX 3/4 X 2 1/4 - GALVANIZADO REF. A325 TIPO 1"/>
    <n v="760"/>
    <m/>
    <m/>
    <n v="76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Galvanizada"/>
    <s v="1.4.05.08 | Tornillería"/>
    <s v="THE-1PU.563"/>
    <s v="TUERCA HEX Ø 1&quot; GALVANIZADO A563"/>
    <n v="192"/>
    <m/>
    <m/>
    <n v="192"/>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Galvanizada"/>
    <s v="1.4.05.08 | Tornillería"/>
    <s v="THE-1/2.563"/>
    <s v="TUERCA HEX Ø 1/2&quot; GALVANIZADO A563"/>
    <n v="430"/>
    <m/>
    <m/>
    <n v="43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HE-1/2.1.1/2.G.A325T1"/>
    <s v="TORNILLO HEX 1/2 X 1 1/2 - GALVANIZADO REF. A325 TIPO 1"/>
    <n v="430"/>
    <m/>
    <m/>
    <n v="43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Arandela Plana"/>
    <s v="1.4.05.08 | Tornillería"/>
    <s v="ARA-PLA.F4369.T1.1&quot;"/>
    <s v="ARANDELA PLANA Ø 1 REF. F4369 T1"/>
    <n v="192"/>
    <m/>
    <m/>
    <n v="192"/>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Arandela Plana"/>
    <s v="1.4.05.08 | Tornillería"/>
    <s v="ARA-PLA.7/8.F4369.T1"/>
    <s v="ARANDELA PLANA Ø 7/8 REF. F4369 T1"/>
    <n v="400"/>
    <m/>
    <m/>
    <n v="40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Arandela Plana"/>
    <s v="1.4.05.08 | Tornillería"/>
    <s v="ARA-PLA.1/2.F4369"/>
    <s v="ARANDELA PLANA Ø 1/2 REF. F4369 T1"/>
    <n v="590"/>
    <m/>
    <m/>
    <n v="59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Arandela Plana"/>
    <s v="1.4.05.08 | Tornillería"/>
    <s v="ARA-3/4.F4369"/>
    <s v="ARANDELA PLANA Ø 3/4 REF. F4369 T1"/>
    <n v="860"/>
    <m/>
    <m/>
    <n v="86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Arandela Plana"/>
    <s v="1.4.05.08 | Tornillería"/>
    <s v="APL-5/8.436"/>
    <s v="ARANDELA PLANA Ø 5/8&quot; ASTM F436 GALVANIZADA EN CALIENTE"/>
    <n v="1240"/>
    <m/>
    <m/>
    <n v="124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5"/>
    <d v="2024-07-09T00:00:00"/>
    <x v="845"/>
    <d v="2024-07-09T00:00:00"/>
    <d v="2024-07-08T16:54:4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Arandela Plana"/>
    <s v="1.4.05.08 | Tornillería"/>
    <s v="APL-3/8"/>
    <s v="ARANDELA PLANA 3/8 ZINCADA"/>
    <n v="1395"/>
    <m/>
    <m/>
    <n v="1395"/>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USCATEGUI ECHEVERRIA JULIAN HERNANDO"/>
    <s v="LINA PADILLA"/>
    <d v="2024-07-10T10:16:38"/>
    <x v="0"/>
    <n v="0"/>
  </r>
  <r>
    <s v="DS-24070046"/>
    <d v="2024-07-09T00:00:00"/>
    <x v="575"/>
    <d v="2024-04-17T00:00:00"/>
    <d v="2024-04-15T08:32:00"/>
    <s v="OP:2023-00206.062"/>
    <s v="ITEM 422: ELEVADOR DE CANGILONES GALVANIZADO ELGV 482008@2, 48&quot; X 20&quot; X 8&quot;@2, 1170 M3/HR, 44.5 MTS, 250 HP, SIN MOTORREDUCTOR"/>
    <s v="PUERTO BAHIA COLOMBIA DE URABA S.A [Antioquia]"/>
    <s v="Tornillo Button"/>
    <s v="1.4.05.08 | Tornillería"/>
    <s v="TOR-INO.1/2"/>
    <s v="TORNILLO BUTTON 1/2 X 1  CABEZA BRISTOL - INOX"/>
    <n v="44"/>
    <m/>
    <m/>
    <n v="44"/>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CACERES PAREDES SERGIO AUGUSTO"/>
    <s v="LINA PADILLA"/>
    <d v="2024-07-10T10:18:09"/>
    <x v="0"/>
    <n v="0"/>
  </r>
  <r>
    <s v="DS-24070046"/>
    <d v="2024-07-09T00:00:00"/>
    <x v="738"/>
    <d v="2024-06-06T00:00:00"/>
    <d v="2024-06-06T09:09:14"/>
    <s v="OP:2023-00206.127"/>
    <s v="ITEM 808: ELEVADOR DE CANGILONES GALVANIZADO 42188, 484 M3/HR,  45.4 MTS, 100 HP"/>
    <s v="PUERTO BAHIA COLOMBIA DE URABA S.A [Antioquia]"/>
    <s v="Tornillo Bristol con cabeza"/>
    <s v="1.4.05.08 | Tornillería"/>
    <s v="TBI-1/2.114"/>
    <s v="TORNILLO BUTTON 1/2 X 1 1/4  CABEZA BRISTOL - INOX"/>
    <n v="80"/>
    <m/>
    <m/>
    <n v="80"/>
    <s v="ESTIBA"/>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CACERES PAREDES SERGIO AUGUSTO"/>
    <s v="LINA PADILLA"/>
    <d v="2024-07-10T10:18:09"/>
    <x v="0"/>
    <n v="0"/>
  </r>
  <r>
    <s v="DS-24070046"/>
    <d v="2024-07-09T00:00:00"/>
    <x v="846"/>
    <d v="2024-06-21T00:00:00"/>
    <d v="2024-06-20T10:59:38"/>
    <s v="OP:2023-00206.011"/>
    <s v="ITEM 311: VENTILADOR CENTRIFUGO"/>
    <s v="PUERTO BAHIA COLOMBIA DE URABA S.A [Antioquia]"/>
    <s v="Ventiladores Centrifugos"/>
    <s v="1.4.05.21 | Ventiladores"/>
    <s v="VEN-CEN.10H"/>
    <s v="VENTILADOR CENTRIFUGO AP2610SWSI-A9 - 10 HP - 1831 RPM - 2650 CFM – 12&quot;CA - SIN MOTOR"/>
    <n v="1"/>
    <m/>
    <m/>
    <n v="1"/>
    <s v="CARGA PRODUCCION"/>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VALBUENA PEREZ ELKIN YESID"/>
    <s v="LINA PADILLA"/>
    <d v="2024-07-10T10:18:09"/>
    <x v="4"/>
    <n v="1"/>
  </r>
  <r>
    <s v="DS-24070046"/>
    <d v="2024-07-09T00:00:00"/>
    <x v="847"/>
    <d v="2024-06-28T00:00:00"/>
    <d v="2024-06-26T11:31:41"/>
    <s v="OP:2023-00206.039"/>
    <s v="ESCALERAS DE ACCESO A FOSO DE LOS ELEVADORES"/>
    <s v="PUERTO BAHIA COLOMBIA DE URABA S.A [Antioquia]"/>
    <s v="Varios Diversos"/>
    <s v="1.4.05.10 | Varios"/>
    <s v="DES-1P4.430"/>
    <s v="DESCANSO REJILLA T-30X100 3/16&quot; X 1&quot; DE 1040MM X 4430MM GALVANIZADO"/>
    <n v="1"/>
    <m/>
    <m/>
    <n v="1"/>
    <s v="ENTREGADO A  PRODUCCION"/>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PINTO PINZON LUIS ARNULFO"/>
    <s v="LINA PADILLA"/>
    <d v="2024-07-10T10:18:09"/>
    <x v="0"/>
    <n v="1"/>
  </r>
  <r>
    <s v="DS-24070046"/>
    <d v="2024-07-09T00:00:00"/>
    <x v="847"/>
    <d v="2024-06-28T00:00:00"/>
    <d v="2024-06-26T11:31:41"/>
    <s v="OP:2023-00206.039"/>
    <s v="ESCALERAS DE ACCESO A FOSO DE LOS ELEVADORES"/>
    <s v="PUERTO BAHIA COLOMBIA DE URABA S.A [Antioquia]"/>
    <s v="Varios Diversos"/>
    <s v="1.4.05.10 | Varios"/>
    <s v="DES-1P3.350"/>
    <s v="DESCANSO REJILLA T-30X100  3/16&quot; X 1&quot; DE 1040MM X 3530MM GALVANIZADO"/>
    <n v="1"/>
    <m/>
    <m/>
    <n v="1"/>
    <s v="ENTREGADO A  PRODUCCION"/>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PINTO PINZON LUIS ARNULFO"/>
    <s v="LINA PADILLA"/>
    <d v="2024-07-10T10:18:09"/>
    <x v="0"/>
    <n v="0"/>
  </r>
  <r>
    <s v="DS-24070046"/>
    <d v="2024-07-09T00:00:00"/>
    <x v="848"/>
    <d v="2024-07-09T00:00:00"/>
    <d v="2024-07-09T18:18:39"/>
    <s v="OP:2023-00206.033"/>
    <s v="ITEM 326: TRANSPORTADOR DE CADENA GALVANIZADO, TRCG 8484, @1200 M3/HR, 22.0 MTS, 50 HP/20 RPM,"/>
    <s v="PUERTO BAHIA COLOMBIA DE URABA S.A [Antioquia]"/>
    <s v="Motorreductores"/>
    <s v="1.4.05.03 | Motores y Motorreductores"/>
    <s v="MOT-75H.249"/>
    <s v="MOTORREDUCTOR 75 HP, 24.9RPM,FS 1.86, XFIA - IG MR_X3FH160E/HU/TDRN250ME4/FI; CON BASE DE MOTOR, POLEAS, BUJES,CORREAS Y GUARDA CON IVA"/>
    <n v="1"/>
    <m/>
    <m/>
    <n v="1"/>
    <s v="ENTREGADO A  PRODUCCION"/>
    <s v="Transportador por: TRANSPORTES TERRESTRES DE CARGA LTDA [BUCARAMANGA]. Placa: UYT868. Cédula Conductor: 1094683025. Nombre Conductor: BRYAM SAAGEDT MALDONADO CACUA. Celular Conductor: 3223995158"/>
    <s v="TRANSPORTES TERRESTRES DE CARGA LTDA"/>
    <s v="VEREDA EL CANAL CORR NUEVA COLONIA, TURBO, ANTIOQUIA"/>
    <s v="TURBO"/>
    <s v="MEJIA CORTES NESTOR DARIO"/>
    <s v="LINA PADILLA"/>
    <d v="2024-07-10T10:18:09"/>
    <x v="4"/>
    <n v="1"/>
  </r>
  <r>
    <s v="DS-24070049"/>
    <d v="2024-07-10T00:00:00"/>
    <x v="849"/>
    <d v="2024-07-10T00:00:00"/>
    <d v="2024-07-10T08:57:59"/>
    <s v="OP:2024-00450.001"/>
    <s v="SUMINISTRO DE INDICADOR DE PESO ETHERNET IP DIGITAL 12-24VDC SCT20-IP RICE LAKE"/>
    <s v="ITALCOL SA [Barranquilla]"/>
    <s v="Electrónicos"/>
    <s v="1.4.05.16 | Eléctricos y Electrónicos"/>
    <s v="TRA-IND.ETH.IP.129398"/>
    <s v="TRANSMISOR INDICADOR DE PESO ETHERNET IP - DIGITAL 12-24VDC DIN MOUNT - SCT20-IP RICE LAKE Ref: 129398-119172818"/>
    <n v="2"/>
    <m/>
    <m/>
    <n v="2"/>
    <m/>
    <s v="GUIA COPETRAN 8126509-Transportador por: COOPERATIVA SANTANDEREANA DE TRANSPORTADORES LIMITADA [BUCARAMANGA]. Placa: PZK51E. Cédula Conductor: 91175906. Nombre Conductor: RAFAEL GOMEZ. Celular Conductor: 3164147565"/>
    <s v="COOPERATIVA SANTANDEREANA DE TRANSPORTADORES LIMITADA"/>
    <s v="CR 48  # 3 - 136  PUERTO RIVERPORT"/>
    <s v="BARRANQUILLA"/>
    <s v="SAMANIEGO RODRIGUEZ EDWAR YESID"/>
    <s v="JORGE ROMAN"/>
    <d v="2024-07-11T13:53:24"/>
    <x v="1"/>
    <n v="1"/>
  </r>
  <r>
    <s v="DS-24070053"/>
    <d v="2024-07-10T00:00:00"/>
    <x v="850"/>
    <d v="2024-07-10T00:00:00"/>
    <d v="2024-07-10T10:45:11"/>
    <s v="OP:2024-00427.001"/>
    <s v="CONO DE DESCARGA PARA TOLVA DE DOSIFICACION #5"/>
    <s v="ALIMENTOS FINCA S.A.S. [Bucaramanga]"/>
    <s v="Tuerca Hexágona Zincada"/>
    <s v="1.4.05.08 | Tornillería"/>
    <s v="TUH-3/8"/>
    <s v="TUERCA HEX 3/8 ZINCADA"/>
    <n v="150"/>
    <m/>
    <m/>
    <n v="150"/>
    <m/>
    <s v="Transportador por: CASTRO JIMENEZ HELI. Placa: GIV259. Cédula Conductor: 13542619. Nombre Conductor: HELI CASTRO. Celular Conductor: 1"/>
    <s v="CASTRO JIMENEZ HELI"/>
    <s v="KM 3 VIA PALENQUE CAFE MADRID"/>
    <s v="BUCARAMANGA"/>
    <s v="LIZARAZO MORENO EDWIN HORACIO"/>
    <s v="LINA PADILLA"/>
    <d v="2024-07-10T13:56:38"/>
    <x v="0"/>
    <n v="1"/>
  </r>
  <r>
    <s v="DS-24070053"/>
    <d v="2024-07-10T00:00:00"/>
    <x v="850"/>
    <d v="2024-07-10T00:00:00"/>
    <d v="2024-07-10T10:45:11"/>
    <s v="OP:2024-00427.001"/>
    <s v="CONO DE DESCARGA PARA TOLVA DE DOSIFICACION #5"/>
    <s v="ALIMENTOS FINCA S.A.S. [Bucaramanga]"/>
    <s v="Tornillo Hexágono"/>
    <s v="1.4.05.08 | Tornillería"/>
    <s v="THE-3/8X3/4"/>
    <s v="TORNILLO HEX 3/8 X 3/4 ZINCADO"/>
    <n v="150"/>
    <m/>
    <m/>
    <n v="150"/>
    <m/>
    <s v="Transportador por: CASTRO JIMENEZ HELI. Placa: GIV259. Cédula Conductor: 13542619. Nombre Conductor: HELI CASTRO. Celular Conductor: 1"/>
    <s v="CASTRO JIMENEZ HELI"/>
    <s v="KM 3 VIA PALENQUE CAFE MADRID"/>
    <s v="BUCARAMANGA"/>
    <s v="LIZARAZO MORENO EDWIN HORACIO"/>
    <s v="LINA PADILLA"/>
    <d v="2024-07-10T13:56:38"/>
    <x v="0"/>
    <n v="0"/>
  </r>
  <r>
    <s v="DS-24070053"/>
    <d v="2024-07-10T00:00:00"/>
    <x v="850"/>
    <d v="2024-07-10T00:00:00"/>
    <d v="2024-07-10T10:45:11"/>
    <s v="OP:2024-00427.001"/>
    <s v="CONO DE DESCARGA PARA TOLVA DE DOSIFICACION #5"/>
    <s v="ALIMENTOS FINCA S.A.S. [Bucaramanga]"/>
    <s v="Tornillo Hexágono"/>
    <s v="1.4.05.08 | Tornillería"/>
    <s v="THE-3/8X1"/>
    <s v="TORNILLO HEX 3/8 X 1 ZINCADO"/>
    <n v="50"/>
    <m/>
    <m/>
    <n v="50"/>
    <m/>
    <s v="Transportador por: CASTRO JIMENEZ HELI. Placa: GIV259. Cédula Conductor: 13542619. Nombre Conductor: HELI CASTRO. Celular Conductor: 1"/>
    <s v="CASTRO JIMENEZ HELI"/>
    <s v="KM 3 VIA PALENQUE CAFE MADRID"/>
    <s v="BUCARAMANGA"/>
    <s v="LIZARAZO MORENO EDWIN HORACIO"/>
    <s v="LINA PADILLA"/>
    <d v="2024-07-10T13:56:38"/>
    <x v="0"/>
    <n v="0"/>
  </r>
  <r>
    <s v="DS-24070053"/>
    <d v="2024-07-10T00:00:00"/>
    <x v="850"/>
    <d v="2024-07-10T00:00:00"/>
    <d v="2024-07-10T10:45:11"/>
    <s v="OP:2024-00427.001"/>
    <s v="CONO DE DESCARGA PARA TOLVA DE DOSIFICACION #5"/>
    <s v="ALIMENTOS FINCA S.A.S. [Bucaramanga]"/>
    <s v="Arandela Plana"/>
    <s v="1.4.05.08 | Tornillería"/>
    <s v="APL-3/8"/>
    <s v="ARANDELA PLANA 3/8 ZINCADA"/>
    <n v="50"/>
    <m/>
    <m/>
    <n v="50"/>
    <m/>
    <s v="Transportador por: CASTRO JIMENEZ HELI. Placa: GIV259. Cédula Conductor: 13542619. Nombre Conductor: HELI CASTRO. Celular Conductor: 1"/>
    <s v="CASTRO JIMENEZ HELI"/>
    <s v="KM 3 VIA PALENQUE CAFE MADRID"/>
    <s v="BUCARAMANGA"/>
    <s v="LIZARAZO MORENO EDWIN HORACIO"/>
    <s v="LINA PADILLA"/>
    <d v="2024-07-10T13:56:38"/>
    <x v="0"/>
    <n v="0"/>
  </r>
  <r>
    <s v="DS-24070053"/>
    <d v="2024-07-10T00:00:00"/>
    <x v="851"/>
    <d v="2024-07-10T00:00:00"/>
    <d v="2024-07-10T11:02:01"/>
    <s v="OP:2024-00427.005"/>
    <s v="INSUMOS Y CONSUMIBLES"/>
    <s v="ALIMENTOS FINCA S.A.S. [Bucaramanga]"/>
    <s v="Materiales y Suministros"/>
    <s v="1.4.55.20 | Materiales y Suministros"/>
    <s v="SIK-FIX.BLA"/>
    <s v="SIKAFLEX - FIX  BLANCO X 370 GRAMOS / 300 ML SIKA Ref: 2560"/>
    <n v="4"/>
    <m/>
    <m/>
    <n v="4"/>
    <m/>
    <s v="Transportador por: CASTRO JIMENEZ HELI. Placa: GIV259. Cédula Conductor: 13542619. Nombre Conductor: HELI CASTRO. Celular Conductor: 1"/>
    <s v="CASTRO JIMENEZ HELI"/>
    <s v="KM 3 VIA PALENQUE CAFE MADRID"/>
    <s v="BUCARAMANGA"/>
    <s v="LIZARAZO MORENO EDWIN HORACIO"/>
    <s v="LINA PADILLA"/>
    <d v="2024-07-10T13:56:38"/>
    <x v="0"/>
    <n v="0"/>
  </r>
  <r>
    <s v="DS-24070053"/>
    <d v="2024-07-10T00:00:00"/>
    <x v="851"/>
    <d v="2024-07-10T00:00:00"/>
    <d v="2024-07-10T11:02:01"/>
    <s v="OP:2024-00427.005"/>
    <s v="INSUMOS Y CONSUMIBLES"/>
    <s v="ALIMENTOS FINCA S.A.S. [Bucaramanga]"/>
    <s v="Guantes"/>
    <s v="1.4.55.12 | Materiales y Suministros para MO"/>
    <s v="GUA-VAQ.REF"/>
    <s v="GUANTE TIPO INGENIERO EN VAQUETA CON REFUERZO EN PALMA Y DEDOS - MANOPLA DE 10 CMS"/>
    <n v="5"/>
    <m/>
    <m/>
    <n v="5"/>
    <m/>
    <s v="Transportador por: CASTRO JIMENEZ HELI. Placa: GIV259. Cédula Conductor: 13542619. Nombre Conductor: HELI CASTRO. Celular Conductor: 1"/>
    <s v="CASTRO JIMENEZ HELI"/>
    <s v="KM 3 VIA PALENQUE CAFE MADRID"/>
    <s v="BUCARAMANGA"/>
    <s v="LIZARAZO MORENO EDWIN HORACIO"/>
    <s v="LINA PADILLA"/>
    <d v="2024-07-10T13:56:38"/>
    <x v="0"/>
    <n v="0"/>
  </r>
  <r>
    <s v="DS-24070053"/>
    <d v="2024-07-10T00:00:00"/>
    <x v="851"/>
    <d v="2024-07-10T00:00:00"/>
    <d v="2024-07-10T11:02:01"/>
    <s v="OP:2024-00427.005"/>
    <s v="INSUMOS Y CONSUMIBLES"/>
    <s v="ALIMENTOS FINCA S.A.S. [Bucaramanga]"/>
    <s v="Guantes"/>
    <s v="1.4.55.12 | Materiales y Suministros para MO"/>
    <s v="GUA-POL.G40.9"/>
    <s v="GUANTE G40 POLIURETANO MANTENIMIENTO # 9"/>
    <n v="5"/>
    <m/>
    <m/>
    <n v="5"/>
    <m/>
    <s v="Transportador por: CASTRO JIMENEZ HELI. Placa: GIV259. Cédula Conductor: 13542619. Nombre Conductor: HELI CASTRO. Celular Conductor: 1"/>
    <s v="CASTRO JIMENEZ HELI"/>
    <s v="KM 3 VIA PALENQUE CAFE MADRID"/>
    <s v="BUCARAMANGA"/>
    <s v="LIZARAZO MORENO EDWIN HORACIO"/>
    <s v="LINA PADILLA"/>
    <d v="2024-07-10T13:56:38"/>
    <x v="0"/>
    <n v="0"/>
  </r>
  <r>
    <s v="DS-24070053"/>
    <d v="2024-07-10T00:00:00"/>
    <x v="851"/>
    <d v="2024-07-10T00:00:00"/>
    <d v="2024-07-10T11:02:01"/>
    <s v="OP:2024-00427.005"/>
    <s v="INSUMOS Y CONSUMIBLES"/>
    <s v="ALIMENTOS FINCA S.A.S. [Bucaramanga]"/>
    <s v="Disco de Corte"/>
    <s v="1.4.55.20 | Materiales y Suministros"/>
    <s v="DISCO-CORTE-4 1"/>
    <s v="DISCO CORTE 4 1/2&quot; X 1/16&quot; X 7/8&quot; A46T TIPO 1 Ref: CLAVE 422"/>
    <n v="10"/>
    <m/>
    <m/>
    <n v="10"/>
    <m/>
    <s v="Transportador por: CASTRO JIMENEZ HELI. Placa: GIV259. Cédula Conductor: 13542619. Nombre Conductor: HELI CASTRO. Celular Conductor: 1"/>
    <s v="CASTRO JIMENEZ HELI"/>
    <s v="KM 3 VIA PALENQUE CAFE MADRID"/>
    <s v="BUCARAMANGA"/>
    <s v="LIZARAZO MORENO EDWIN HORACIO"/>
    <s v="LINA PADILLA"/>
    <d v="2024-07-10T13:56:38"/>
    <x v="0"/>
    <n v="0"/>
  </r>
  <r>
    <s v="DS-24070053"/>
    <d v="2024-07-10T00:00:00"/>
    <x v="851"/>
    <d v="2024-07-10T00:00:00"/>
    <d v="2024-07-10T11:02:01"/>
    <s v="OP:2024-00427.005"/>
    <s v="INSUMOS Y CONSUMIBLES"/>
    <s v="ALIMENTOS FINCA S.A.S. [Bucaramanga]"/>
    <s v="Disco de Corte"/>
    <s v="1.4.55.20 | Materiales y Suministros"/>
    <s v="DISCO-CORTE-1/1"/>
    <s v="DISCO CORTE 7&quot; X 1/16&quot; X 7/8&quot; A46T TIPO 42 ABRACOL Ref: CLAVE 443"/>
    <n v="10"/>
    <m/>
    <m/>
    <n v="10"/>
    <m/>
    <s v="Transportador por: CASTRO JIMENEZ HELI. Placa: GIV259. Cédula Conductor: 13542619. Nombre Conductor: HELI CASTRO. Celular Conductor: 1"/>
    <s v="CASTRO JIMENEZ HELI"/>
    <s v="KM 3 VIA PALENQUE CAFE MADRID"/>
    <s v="BUCARAMANGA"/>
    <s v="LIZARAZO MORENO EDWIN HORACIO"/>
    <s v="LINA PADILLA"/>
    <d v="2024-07-10T13:56:38"/>
    <x v="0"/>
    <n v="0"/>
  </r>
  <r>
    <s v="DS-24070057"/>
    <d v="2024-07-10T00:00:00"/>
    <x v="852"/>
    <d v="2024-07-10T00:00:00"/>
    <d v="2024-07-06T11:21:43"/>
    <s v="OP:2024-00226.004"/>
    <s v="MANO DE OBRA DE TECNICO ESPECIALISTA EN MONTAJE PARA MONTAJE DE EQUIPOS."/>
    <s v="AVICOLA NACIONAL S.A. - AVINAL S.A. [El Carmen de Viboral]"/>
    <s v="Tuerca Hexágona Zincada"/>
    <s v="1.4.05.08 | Tornillería"/>
    <s v="TUH-3/8"/>
    <s v="TUERCA HEX 3/8 ZINCADA"/>
    <n v="50"/>
    <m/>
    <m/>
    <n v="50"/>
    <s v="Enviar a nombre de Avinal Nit: 890911625 - Atn. Sr Diego Alejandro Acevedo  (Materiales para WILMER SANDOVAL)"/>
    <s v="ENVIA GUIA 064106305237-Transportador por: COLVANES SAS [Giron]. Placa: COL123. Cédula Conductor: 800185306. Nombre Conductor: COLVANES SAS [Giron]. Celular Conductor: 6084035"/>
    <s v="COLVANES SAS"/>
    <s v="VDA LAS GARZONAS PD VDA 60 145 146 147 VIA RIONEGRO AL CARMEN VIBORALKM3 FCA GRANJA LAS AVES"/>
    <s v="EL CARMEN DE VIBORAL"/>
    <s v="CAICEDO MORENO OSCAR YESID"/>
    <s v="JORGE ROMAN"/>
    <d v="2024-07-10T16:04:36"/>
    <x v="0"/>
    <n v="0"/>
  </r>
  <r>
    <s v="DS-24070057"/>
    <d v="2024-07-10T00:00:00"/>
    <x v="852"/>
    <d v="2024-07-10T00:00:00"/>
    <d v="2024-07-06T11:21:43"/>
    <s v="OP:2024-00226.004"/>
    <s v="MANO DE OBRA DE TECNICO ESPECIALISTA EN MONTAJE PARA MONTAJE DE EQUIPOS."/>
    <s v="AVICOLA NACIONAL S.A. - AVINAL S.A. [El Carmen de Viboral]"/>
    <s v="Tuerca de Seguridad"/>
    <s v="1.4.05.08 | Tornillería"/>
    <s v="TUE-SEG-1/4"/>
    <s v="TUERCA DE SEGURIDAD 1/4 ZINCADA"/>
    <n v="10"/>
    <m/>
    <m/>
    <n v="10"/>
    <s v="Enviar a nombre de Avinal Nit: 890911625 - Atn. Sr Diego Alejandro Acevedo  (Materiales para WILMER SANDOVAL)"/>
    <s v="ENVIA GUIA 064106305237-Transportador por: COLVANES SAS [Giron]. Placa: COL123. Cédula Conductor: 800185306. Nombre Conductor: COLVANES SAS [Giron]. Celular Conductor: 6084035"/>
    <s v="COLVANES SAS"/>
    <s v="VDA LAS GARZONAS PD VDA 60 145 146 147 VIA RIONEGRO AL CARMEN VIBORALKM3 FCA GRANJA LAS AVES"/>
    <s v="EL CARMEN DE VIBORAL"/>
    <s v="CAICEDO MORENO OSCAR YESID"/>
    <s v="JORGE ROMAN"/>
    <d v="2024-07-10T16:04:36"/>
    <x v="0"/>
    <n v="0"/>
  </r>
  <r>
    <s v="DS-24070057"/>
    <d v="2024-07-10T00:00:00"/>
    <x v="852"/>
    <d v="2024-07-10T00:00:00"/>
    <d v="2024-07-06T11:21:43"/>
    <s v="OP:2024-00226.004"/>
    <s v="MANO DE OBRA DE TECNICO ESPECIALISTA EN MONTAJE PARA MONTAJE DE EQUIPOS."/>
    <s v="AVICOLA NACIONAL S.A. - AVINAL S.A. [El Carmen de Viboral]"/>
    <s v="Tornillo Hexágono"/>
    <s v="1.4.05.08 | Tornillería"/>
    <s v="THE-3/8X1 1/4"/>
    <s v="TORNILLO HEX 3/8 X 1 1/4 ZINCADO"/>
    <n v="50"/>
    <m/>
    <m/>
    <n v="50"/>
    <s v="Enviar a nombre de Avinal Nit: 890911625 - Atn. Sr Diego Alejandro Acevedo  (Materiales para WILMER SANDOVAL)"/>
    <s v="ENVIA GUIA 064106305237-Transportador por: COLVANES SAS [Giron]. Placa: COL123. Cédula Conductor: 800185306. Nombre Conductor: COLVANES SAS [Giron]. Celular Conductor: 6084035"/>
    <s v="COLVANES SAS"/>
    <s v="VDA LAS GARZONAS PD VDA 60 145 146 147 VIA RIONEGRO AL CARMEN VIBORALKM3 FCA GRANJA LAS AVES"/>
    <s v="EL CARMEN DE VIBORAL"/>
    <s v="CAICEDO MORENO OSCAR YESID"/>
    <s v="JORGE ROMAN"/>
    <d v="2024-07-10T16:04:36"/>
    <x v="0"/>
    <n v="0"/>
  </r>
  <r>
    <s v="DS-24070057"/>
    <d v="2024-07-10T00:00:00"/>
    <x v="852"/>
    <d v="2024-07-10T00:00:00"/>
    <d v="2024-07-06T11:21:43"/>
    <s v="OP:2024-00226.004"/>
    <s v="MANO DE OBRA DE TECNICO ESPECIALISTA EN MONTAJE PARA MONTAJE DE EQUIPOS."/>
    <s v="AVICOLA NACIONAL S.A. - AVINAL S.A. [El Carmen de Viboral]"/>
    <s v="Tornillo Hexágono"/>
    <s v="1.4.05.08 | Tornillería"/>
    <s v="THE-1/4X1"/>
    <s v="TORNILLO HEX 1/4 X 1 ZINCADO"/>
    <n v="10"/>
    <m/>
    <m/>
    <n v="10"/>
    <s v="Enviar a nombre de Avinal Nit: 890911625 - Atn. Sr Diego Alejandro Acevedo  (Materiales para WILMER SANDOVAL)"/>
    <s v="ENVIA GUIA 064106305237-Transportador por: COLVANES SAS [Giron]. Placa: COL123. Cédula Conductor: 800185306. Nombre Conductor: COLVANES SAS [Giron]. Celular Conductor: 6084035"/>
    <s v="COLVANES SAS"/>
    <s v="VDA LAS GARZONAS PD VDA 60 145 146 147 VIA RIONEGRO AL CARMEN VIBORALKM3 FCA GRANJA LAS AVES"/>
    <s v="EL CARMEN DE VIBORAL"/>
    <s v="CAICEDO MORENO OSCAR YESID"/>
    <s v="JORGE ROMAN"/>
    <d v="2024-07-10T16:04:36"/>
    <x v="0"/>
    <n v="0"/>
  </r>
  <r>
    <s v="DS-24070057"/>
    <d v="2024-07-10T00:00:00"/>
    <x v="852"/>
    <d v="2024-07-10T00:00:00"/>
    <d v="2024-07-06T11:21:43"/>
    <s v="OP:2024-00226.004"/>
    <s v="MANO DE OBRA DE TECNICO ESPECIALISTA EN MONTAJE PARA MONTAJE DE EQUIPOS."/>
    <s v="AVICOLA NACIONAL S.A. - AVINAL S.A. [El Carmen de Viboral]"/>
    <s v="Soldadura 6010"/>
    <s v="1.4.05.07 | Soldadura"/>
    <s v="SOL-6010-1/8"/>
    <s v="SOLDADURA 6010 1/8 WEST ARCO WEST ARCO"/>
    <n v="5"/>
    <m/>
    <m/>
    <n v="5"/>
    <s v="Enviar a nombre de Avinal Nit: 890911625 - Atn. Sr Diego Alejandro Acevedo  (Materiales para WILMER SANDOVAL)"/>
    <s v="ENVIA GUIA 064106305237-Transportador por: COLVANES SAS [Giron]. Placa: COL123. Cédula Conductor: 800185306. Nombre Conductor: COLVANES SAS [Giron]. Celular Conductor: 6084035"/>
    <s v="COLVANES SAS"/>
    <s v="VDA LAS GARZONAS PD VDA 60 145 146 147 VIA RIONEGRO AL CARMEN VIBORALKM3 FCA GRANJA LAS AVES"/>
    <s v="EL CARMEN DE VIBORAL"/>
    <s v="CAICEDO MORENO OSCAR YESID"/>
    <s v="JORGE ROMAN"/>
    <d v="2024-07-10T16:04:36"/>
    <x v="0"/>
    <n v="0"/>
  </r>
  <r>
    <s v="DS-24070057"/>
    <d v="2024-07-10T00:00:00"/>
    <x v="852"/>
    <d v="2024-07-10T00:00:00"/>
    <d v="2024-07-06T11:21:43"/>
    <s v="OP:2024-00226.004"/>
    <s v="MANO DE OBRA DE TECNICO ESPECIALISTA EN MONTAJE PARA MONTAJE DE EQUIPOS."/>
    <s v="AVICOLA NACIONAL S.A. - AVINAL S.A. [El Carmen de Viboral]"/>
    <s v="Pintura Diversos"/>
    <s v="1.4.05.05 | Pintura"/>
    <s v="PIN-THINNER"/>
    <s v="THINER"/>
    <n v="1"/>
    <m/>
    <m/>
    <n v="1"/>
    <s v="Enviar a nombre de Avinal Nit: 890911625 - Atn. Sr Diego Alejandro Acevedo  (Materiales para WILMER SANDOVAL)"/>
    <s v="ENVIA GUIA 064106305237-Transportador por: COLVANES SAS [Giron]. Placa: COL123. Cédula Conductor: 800185306. Nombre Conductor: COLVANES SAS [Giron]. Celular Conductor: 6084035"/>
    <s v="COLVANES SAS"/>
    <s v="VDA LAS GARZONAS PD VDA 60 145 146 147 VIA RIONEGRO AL CARMEN VIBORALKM3 FCA GRANJA LAS AVES"/>
    <s v="EL CARMEN DE VIBORAL"/>
    <s v="CAICEDO MORENO OSCAR YESID"/>
    <s v="JORGE ROMAN"/>
    <d v="2024-07-10T16:04:36"/>
    <x v="0"/>
    <n v="0"/>
  </r>
  <r>
    <s v="DS-24070057"/>
    <d v="2024-07-10T00:00:00"/>
    <x v="852"/>
    <d v="2024-07-10T00:00:00"/>
    <d v="2024-07-06T11:21:43"/>
    <s v="OP:2024-00226.004"/>
    <s v="MANO DE OBRA DE TECNICO ESPECIALISTA EN MONTAJE PARA MONTAJE DE EQUIPOS."/>
    <s v="AVICOLA NACIONAL S.A. - AVINAL S.A. [El Carmen de Viboral]"/>
    <s v="Pintura Esmalte"/>
    <s v="1.4.05.05 | Pintura"/>
    <s v="PIN-ESM.ALQ.BL"/>
    <s v="PINTURA ESMALTE ALQUIDICO INDUSTRIAL ENAMEL SR - BLANCO REF: RAL 9003 REF: RAL 9003 REF: RAL 9003 REF: RAL 9003 Ref: RAL 9003"/>
    <n v="2"/>
    <m/>
    <m/>
    <n v="2"/>
    <s v="Enviar a nombre de Avinal Nit: 890911625 - Atn. Sr Diego Alejandro Acevedo  (Materiales para WILMER SANDOVAL)"/>
    <s v="ENVIA GUIA 064106305237-Transportador por: COLVANES SAS [Giron]. Placa: COL123. Cédula Conductor: 800185306. Nombre Conductor: COLVANES SAS [Giron]. Celular Conductor: 6084035"/>
    <s v="COLVANES SAS"/>
    <s v="VDA LAS GARZONAS PD VDA 60 145 146 147 VIA RIONEGRO AL CARMEN VIBORALKM3 FCA GRANJA LAS AVES"/>
    <s v="EL CARMEN DE VIBORAL"/>
    <s v="CAICEDO MORENO OSCAR YESID"/>
    <s v="JORGE ROMAN"/>
    <d v="2024-07-10T16:04:36"/>
    <x v="0"/>
    <n v="0"/>
  </r>
  <r>
    <s v="DS-24070057"/>
    <d v="2024-07-10T00:00:00"/>
    <x v="852"/>
    <d v="2024-07-10T00:00:00"/>
    <d v="2024-07-06T11:21:43"/>
    <s v="OP:2024-00226.004"/>
    <s v="MANO DE OBRA DE TECNICO ESPECIALISTA EN MONTAJE PARA MONTAJE DE EQUIPOS."/>
    <s v="AVICOLA NACIONAL S.A. - AVINAL S.A. [El Carmen de Viboral]"/>
    <s v="Disco de Corte"/>
    <s v="1.4.55.20 | Materiales y Suministros"/>
    <s v="DISCO-CORTE-4 1"/>
    <s v="DISCO CORTE 4 1/2&quot; X 1/16&quot; X 7/8&quot; A46T TIPO 1 Ref: CLAVE 422"/>
    <n v="20"/>
    <m/>
    <m/>
    <n v="20"/>
    <s v="Enviar a nombre de Avinal Nit: 890911625 - Atn. Sr Diego Alejandro Acevedo  (Materiales para WILMER SANDOVAL)"/>
    <s v="ENVIA GUIA 064106305237-Transportador por: COLVANES SAS [Giron]. Placa: COL123. Cédula Conductor: 800185306. Nombre Conductor: COLVANES SAS [Giron]. Celular Conductor: 6084035"/>
    <s v="COLVANES SAS"/>
    <s v="VDA LAS GARZONAS PD VDA 60 145 146 147 VIA RIONEGRO AL CARMEN VIBORALKM3 FCA GRANJA LAS AVES"/>
    <s v="EL CARMEN DE VIBORAL"/>
    <s v="CAICEDO MORENO OSCAR YESID"/>
    <s v="JORGE ROMAN"/>
    <d v="2024-07-10T16:04:36"/>
    <x v="0"/>
    <n v="0"/>
  </r>
  <r>
    <s v="DS-24070057"/>
    <d v="2024-07-10T00:00:00"/>
    <x v="852"/>
    <d v="2024-07-10T00:00:00"/>
    <d v="2024-07-06T11:21:43"/>
    <s v="OP:2024-00226.004"/>
    <s v="MANO DE OBRA DE TECNICO ESPECIALISTA EN MONTAJE PARA MONTAJE DE EQUIPOS."/>
    <s v="AVICOLA NACIONAL S.A. - AVINAL S.A. [El Carmen de Viboral]"/>
    <s v="Disco de Corte"/>
    <s v="1.4.55.20 | Materiales y Suministros"/>
    <s v="DISCO-CORTE-1/1"/>
    <s v="DISCO CORTE 7&quot; X 1/16&quot; X 7/8&quot; A46T TIPO 42 ABRACOL Ref: CLAVE 443"/>
    <n v="20"/>
    <m/>
    <m/>
    <n v="20"/>
    <s v="Enviar a nombre de Avinal Nit: 890911625 - Atn. Sr Diego Alejandro Acevedo  (Materiales para WILMER SANDOVAL)"/>
    <s v="ENVIA GUIA 064106305237-Transportador por: COLVANES SAS [Giron]. Placa: COL123. Cédula Conductor: 800185306. Nombre Conductor: COLVANES SAS [Giron]. Celular Conductor: 6084035"/>
    <s v="COLVANES SAS"/>
    <s v="VDA LAS GARZONAS PD VDA 60 145 146 147 VIA RIONEGRO AL CARMEN VIBORALKM3 FCA GRANJA LAS AVES"/>
    <s v="EL CARMEN DE VIBORAL"/>
    <s v="CAICEDO MORENO OSCAR YESID"/>
    <s v="JORGE ROMAN"/>
    <d v="2024-07-10T16:04:36"/>
    <x v="0"/>
    <n v="0"/>
  </r>
  <r>
    <s v="DS-24070057"/>
    <d v="2024-07-10T00:00:00"/>
    <x v="852"/>
    <d v="2024-07-10T00:00:00"/>
    <d v="2024-07-06T11:21:43"/>
    <s v="OP:2024-00226.004"/>
    <s v="MANO DE OBRA DE TECNICO ESPECIALISTA EN MONTAJE PARA MONTAJE DE EQUIPOS."/>
    <s v="AVICOLA NACIONAL S.A. - AVINAL S.A. [El Carmen de Viboral]"/>
    <s v="Broca"/>
    <s v="1.4.55.15 | Herramienta Desechable"/>
    <s v="BRO-21/.32"/>
    <s v="BROCA CILINDRICA Ø 21/32&quot; DORMER DORMER"/>
    <n v="1"/>
    <m/>
    <m/>
    <n v="1"/>
    <s v="Enviar a nombre de Avinal Nit: 890911625 - Atn. Sr Diego Alejandro Acevedo  (Materiales para WILMER SANDOVAL)"/>
    <s v="ENVIA GUIA 064106305237-Transportador por: COLVANES SAS [Giron]. Placa: COL123. Cédula Conductor: 800185306. Nombre Conductor: COLVANES SAS [Giron]. Celular Conductor: 6084035"/>
    <s v="COLVANES SAS"/>
    <s v="VDA LAS GARZONAS PD VDA 60 145 146 147 VIA RIONEGRO AL CARMEN VIBORALKM3 FCA GRANJA LAS AVES"/>
    <s v="EL CARMEN DE VIBORAL"/>
    <s v="CAICEDO MORENO OSCAR YESID"/>
    <s v="JORGE ROMAN"/>
    <d v="2024-07-10T16:04:36"/>
    <x v="0"/>
    <n v="0"/>
  </r>
  <r>
    <s v="DS-24070061"/>
    <d v="2024-07-11T00:00:00"/>
    <x v="853"/>
    <d v="2024-07-11T00:00:00"/>
    <d v="2024-07-11T15:00:49"/>
    <s v="OP:2024-00427.001"/>
    <s v="CONO DE DESCARGA PARA TOLVA DE DOSIFICACION #5"/>
    <s v="ALIMENTOS FINCA S.A.S. [Bucaramanga]"/>
    <s v="Arandela Plana"/>
    <s v="1.4.05.08 | Tornillería"/>
    <s v="APL-3/8"/>
    <s v="ARANDELA PLANA 3/8 ZINCADA"/>
    <n v="50"/>
    <m/>
    <m/>
    <n v="50"/>
    <s v="ENTREGAR A DON HELI EN FINCA GIRON"/>
    <s v="Transportador por: NAVAS NARIÑO REYNALDO. Placa: BVG095. Cédula Conductor: 91238062. Nombre Conductor: REYNALDO NAVAS. Celular Conductor: 3158505444"/>
    <s v="KEVIN DE AVILA"/>
    <s v="KM 3 VIA PALENQUE CAFE MADRID"/>
    <s v="BUCARAMANGA"/>
    <s v="LIZARAZO MORENO EDWIN HORACIO"/>
    <s v="HAROLD ARDILA"/>
    <d v="2024-07-11T15:09:30"/>
    <x v="0"/>
    <n v="0"/>
  </r>
  <r>
    <s v="DS-24070063"/>
    <d v="2024-07-12T00:00:00"/>
    <x v="854"/>
    <d v="2024-07-11T00:00:00"/>
    <d v="2024-07-11T15:20:00"/>
    <s v="OP:2024-00416.001"/>
    <s v="CADENA 81XHH PASO 2.609&quot;"/>
    <s v="COMPAÑIA DE PUERTOS ASOCIADOS S.A. - COMPAS S.A. [Tolú Coveñas]"/>
    <s v="Cadenas de Transmisión"/>
    <s v="1.4.05.19 | Transmisión"/>
    <s v="CAD-ACE.81XHH"/>
    <s v="CADENA ACERO 81XHH PASO 2.609&quot; CON ALETA 270"/>
    <n v="35"/>
    <m/>
    <m/>
    <n v="35"/>
    <s v="SEGUN OC  124639."/>
    <s v="GUIA TCC 364748604-Transportador por: TCC SAS [Floridablanca]. Placa: TCC123. Cédula Conductor: 860016640. Nombre Conductor: TCC SAS [Floridablanca]. Celular Conductor: 6973888"/>
    <s v="TCC SAS"/>
    <s v="KM 4 VIA TOLU COVEÑAS CARRETERA TRONCAL DEL CARIBE - SANTIAGO DE TOLÚ"/>
    <s v="SANTIAGO DE TOLÚ"/>
    <s v="LIZARAZO MORENO EDWIN HORACIO"/>
    <s v="JORGE ROMAN"/>
    <d v="2024-07-12T14:01:55"/>
    <x v="4"/>
    <n v="1"/>
  </r>
  <r>
    <s v="DS-24070063"/>
    <d v="2024-07-12T00:00:00"/>
    <x v="855"/>
    <d v="2024-07-11T00:00:00"/>
    <d v="2024-07-11T15:24:59"/>
    <s v="OP:2024-00416.002"/>
    <s v="CADENA 81XHH PASO 2.609&quot;"/>
    <s v="COMPAÑIA DE PUERTOS ASOCIADOS S.A. - COMPAS S.A. [Tolú Coveñas]"/>
    <s v="Cadenas de Transmisión"/>
    <s v="1.4.05.19 | Transmisión"/>
    <s v="CAD-ACE.81XHH"/>
    <s v="CADENA ACERO 81XHH PASO 2.609&quot; CON ALETA 270"/>
    <n v="1"/>
    <m/>
    <m/>
    <n v="1"/>
    <s v="SEGUN OC 124639"/>
    <s v="GUIA TCC 364748604-Transportador por: TCC SAS [Floridablanca]. Placa: TCC123. Cédula Conductor: 860016640. Nombre Conductor: TCC SAS [Floridablanca]. Celular Conductor: 6973888"/>
    <s v="TCC SAS"/>
    <s v="KM 4 VIA TOLU COVEÑAS CARRETERA TRONCAL DEL CARIBE - SANTIAGO DE TOLÚ"/>
    <s v="SANTIAGO DE TOLÚ"/>
    <s v="LIZARAZO MORENO EDWIN HORACIO"/>
    <s v="JORGE ROMAN"/>
    <d v="2024-07-12T14:01:55"/>
    <x v="4"/>
    <n v="0"/>
  </r>
  <r>
    <s v="DS-24070065"/>
    <d v="2024-07-12T00:00:00"/>
    <x v="856"/>
    <d v="2024-06-25T00:00:00"/>
    <d v="2024-06-28T11:43:32"/>
    <s v="OP:2024-00050.010"/>
    <s v="TANQUE PRECLARIFICADOR 20 M³ - EN ACERO INOXIDABLE 3/16&quot;."/>
    <s v="SOLUCIONES EN INGENIERIA INDUSTRIAL Y MECANICA S.A.S  SOLIMEC S.A.S [Cajica]"/>
    <s v="Varios Diversos"/>
    <s v="1.4.05.10 | Varios"/>
    <s v="VID-TEM.10X130X350"/>
    <s v="VIDRIO TEMPLADO 10 MM - ANCHO 130 MM - LARGO 350 MM"/>
    <n v="12"/>
    <m/>
    <m/>
    <n v="12"/>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1"/>
  </r>
  <r>
    <s v="DS-24070065"/>
    <d v="2024-07-12T00:00:00"/>
    <x v="856"/>
    <d v="2024-06-25T00:00:00"/>
    <d v="2024-06-28T11:43:32"/>
    <s v="OP:2024-00050.010"/>
    <s v="TANQUE PRECLARIFICADOR 20 M³ - EN ACERO INOXIDABLE 3/16&quot;."/>
    <s v="SOLUCIONES EN INGENIERIA INDUSTRIAL Y MECANICA S.A.S  SOLIMEC S.A.S [Cajica]"/>
    <s v="Tuerca Hexágona Zincada"/>
    <s v="1.4.05.08 | Tornillería"/>
    <s v="TUH-1/2"/>
    <s v="TUERCA HEX 1/2 ZINCADA"/>
    <n v="18"/>
    <m/>
    <m/>
    <n v="18"/>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6"/>
    <d v="2024-06-25T00:00:00"/>
    <d v="2024-06-28T11:43:32"/>
    <s v="OP:2024-00050.010"/>
    <s v="TANQUE PRECLARIFICADOR 20 M³ - EN ACERO INOXIDABLE 3/16&quot;."/>
    <s v="SOLUCIONES EN INGENIERIA INDUSTRIAL Y MECANICA S.A.S  SOLIMEC S.A.S [Cajica]"/>
    <s v="Tornillo Hexágono"/>
    <s v="1.4.05.08 | Tornillería"/>
    <s v="THE-1/2X1 1/4"/>
    <s v="TORNILLO HEX 1/2 X 1 1/4 ZINCADO"/>
    <n v="18"/>
    <m/>
    <m/>
    <n v="18"/>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6"/>
    <d v="2024-06-25T00:00:00"/>
    <d v="2024-06-28T11:43:32"/>
    <s v="OP:2024-00050.010"/>
    <s v="TANQUE PRECLARIFICADOR 20 M³ - EN ACERO INOXIDABLE 3/16&quot;."/>
    <s v="SOLUCIONES EN INGENIERIA INDUSTRIAL Y MECANICA S.A.S  SOLIMEC S.A.S [Cajica]"/>
    <s v="Materiales y Suministros"/>
    <s v="1.4.55.20 | Materiales y Suministros"/>
    <s v="SIL-ALT-5699"/>
    <s v="SILICONA ALTA TEMPERATURA 70 ML REF. 5699 GREY  LOCTITE"/>
    <n v="3"/>
    <m/>
    <m/>
    <n v="3"/>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6"/>
    <d v="2024-06-25T00:00:00"/>
    <d v="2024-06-28T11:43:32"/>
    <s v="OP:2024-00050.010"/>
    <s v="TANQUE PRECLARIFICADOR 20 M³ - EN ACERO INOXIDABLE 3/16&quot;."/>
    <s v="SOLUCIONES EN INGENIERIA INDUSTRIAL Y MECANICA S.A.S  SOLIMEC S.A.S [Cajica]"/>
    <s v="Empaques"/>
    <s v="1.4.05.10 | Varios"/>
    <s v="SEL-ESP-MET-2&quot;"/>
    <s v="EMPAQUE ESPIROMETALICO Ø 2&quot; X 150 PSI"/>
    <n v="16"/>
    <m/>
    <m/>
    <n v="16"/>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6"/>
    <d v="2024-06-25T00:00:00"/>
    <d v="2024-06-28T11:43:32"/>
    <s v="OP:2024-00050.010"/>
    <s v="TANQUE PRECLARIFICADOR 20 M³ - EN ACERO INOXIDABLE 3/16&quot;."/>
    <s v="SOLUCIONES EN INGENIERIA INDUSTRIAL Y MECANICA S.A.S  SOLIMEC S.A.S [Cajica]"/>
    <s v="Empaques"/>
    <s v="1.4.05.10 | Varios"/>
    <s v="EMP-ESP-4&quot;"/>
    <s v="EMPAQUE ESPIROMETALICO Ø 4&quot; X 150 PSI"/>
    <n v="6"/>
    <m/>
    <m/>
    <n v="6"/>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6"/>
    <d v="2024-06-25T00:00:00"/>
    <d v="2024-06-28T11:43:32"/>
    <s v="OP:2024-00050.010"/>
    <s v="TANQUE PRECLARIFICADOR 20 M³ - EN ACERO INOXIDABLE 3/16&quot;."/>
    <s v="SOLUCIONES EN INGENIERIA INDUSTRIAL Y MECANICA S.A.S  SOLIMEC S.A.S [Cajica]"/>
    <s v="Empaques"/>
    <s v="1.4.05.10 | Varios"/>
    <s v="EMP-ESP-11/2"/>
    <s v="EMPAQUE ESPIROMETALICO Ø 1 1/2&quot; X 150 PSI"/>
    <n v="10"/>
    <m/>
    <m/>
    <n v="10"/>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7"/>
    <d v="2024-06-25T00:00:00"/>
    <d v="2024-06-20T16:46:56"/>
    <s v="OP:2024-00050.001"/>
    <s v="ALARGUE TRANSPORTADOR REDLER"/>
    <s v="SOLUCIONES EN INGENIERIA INDUSTRIAL Y MECANICA S.A.S  SOLIMEC S.A.S [Cajica]"/>
    <s v="Tuerca Hexágona Grado"/>
    <s v="1.4.05.08 | Tornillería"/>
    <s v="TUH-3/8-G5"/>
    <s v="TUERCA HEX 3/8 GRADO 5"/>
    <n v="12"/>
    <m/>
    <m/>
    <n v="12"/>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7"/>
    <d v="2024-06-25T00:00:00"/>
    <d v="2024-06-20T16:46:56"/>
    <s v="OP:2024-00050.001"/>
    <s v="ALARGUE TRANSPORTADOR REDLER"/>
    <s v="SOLUCIONES EN INGENIERIA INDUSTRIAL Y MECANICA S.A.S  SOLIMEC S.A.S [Cajica]"/>
    <s v="Tuerca Hexágona Grado"/>
    <s v="1.4.05.08 | Tornillería"/>
    <s v="TUH-1/2-GRADO5"/>
    <s v="TUERCA HEX 1/2 GRADO 5"/>
    <n v="10"/>
    <m/>
    <m/>
    <n v="10"/>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7"/>
    <d v="2024-06-25T00:00:00"/>
    <d v="2024-06-20T16:46:56"/>
    <s v="OP:2024-00050.001"/>
    <s v="ALARGUE TRANSPORTADOR REDLER"/>
    <s v="SOLUCIONES EN INGENIERIA INDUSTRIAL Y MECANICA S.A.S  SOLIMEC S.A.S [Cajica]"/>
    <s v="Tornillo Grado"/>
    <s v="1.4.05.08 | Tornillería"/>
    <s v="THE-1/2X1 1/4G5"/>
    <s v="TORNILLO HEX 1/2 X 1 1/4 - GRADO 5"/>
    <n v="10"/>
    <m/>
    <m/>
    <n v="10"/>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7"/>
    <d v="2024-06-25T00:00:00"/>
    <d v="2024-06-20T16:46:56"/>
    <s v="OP:2024-00050.001"/>
    <s v="ALARGUE TRANSPORTADOR REDLER"/>
    <s v="SOLUCIONES EN INGENIERIA INDUSTRIAL Y MECANICA S.A.S  SOLIMEC S.A.S [Cajica]"/>
    <s v="Tornillo Bristol con cabeza"/>
    <s v="1.4.05.08 | Tornillería"/>
    <s v="TAV-3/8X3/4"/>
    <s v="TORNILLO BRISTOL AVELLAN 3/8 X 3/4"/>
    <n v="12"/>
    <m/>
    <m/>
    <n v="12"/>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8"/>
    <d v="2024-07-03T00:00:00"/>
    <d v="2024-06-25T11:53:12"/>
    <s v="OP:2024-00050.004"/>
    <s v="ALARGUE PASARELA DE SERVICIO REDLER"/>
    <s v="SOLUCIONES EN INGENIERIA INDUSTRIAL Y MECANICA S.A.S  SOLIMEC S.A.S [Cajica]"/>
    <s v="Tuerca Hexágona Zincada"/>
    <s v="1.4.05.08 | Tornillería"/>
    <s v="TUH-3/8"/>
    <s v="TUERCA HEX 3/8 ZINCADA"/>
    <n v="12"/>
    <m/>
    <m/>
    <n v="12"/>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8"/>
    <d v="2024-07-03T00:00:00"/>
    <d v="2024-06-25T11:53:12"/>
    <s v="OP:2024-00050.004"/>
    <s v="ALARGUE PASARELA DE SERVICIO REDLER"/>
    <s v="SOLUCIONES EN INGENIERIA INDUSTRIAL Y MECANICA S.A.S  SOLIMEC S.A.S [Cajica]"/>
    <s v="Tornillo Hexágono"/>
    <s v="1.4.05.08 | Tornillería"/>
    <s v="THE-3/8X3/4"/>
    <s v="TORNILLO HEX 3/8 X 3/4 ZINCADO"/>
    <n v="6"/>
    <m/>
    <m/>
    <n v="6"/>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8"/>
    <d v="2024-07-03T00:00:00"/>
    <d v="2024-06-25T11:53:12"/>
    <s v="OP:2024-00050.004"/>
    <s v="ALARGUE PASARELA DE SERVICIO REDLER"/>
    <s v="SOLUCIONES EN INGENIERIA INDUSTRIAL Y MECANICA S.A.S  SOLIMEC S.A.S [Cajica]"/>
    <s v="Tornillo Hexágono"/>
    <s v="1.4.05.08 | Tornillería"/>
    <s v="THE-3/8X1"/>
    <s v="TORNILLO HEX 3/8 X 1 ZINCADO"/>
    <n v="6"/>
    <m/>
    <m/>
    <n v="6"/>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9"/>
    <d v="2024-07-03T00:00:00"/>
    <d v="2024-06-25T17:39:07"/>
    <s v="OP:2024-00050.005"/>
    <s v="PASARELA DE SERVICIO PARA EL DESFRUTADOR, Opcional"/>
    <s v="SOLUCIONES EN INGENIERIA INDUSTRIAL Y MECANICA S.A.S  SOLIMEC S.A.S [Cajica]"/>
    <s v="Tuerca Hexágona Zincada"/>
    <s v="1.4.05.08 | Tornillería"/>
    <s v="TUH-3/8"/>
    <s v="TUERCA HEX 3/8 ZINCADA"/>
    <n v="76"/>
    <m/>
    <m/>
    <n v="76"/>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9"/>
    <d v="2024-07-03T00:00:00"/>
    <d v="2024-06-25T17:39:07"/>
    <s v="OP:2024-00050.005"/>
    <s v="PASARELA DE SERVICIO PARA EL DESFRUTADOR, Opcional"/>
    <s v="SOLUCIONES EN INGENIERIA INDUSTRIAL Y MECANICA S.A.S  SOLIMEC S.A.S [Cajica]"/>
    <s v="Tuerca Hexágona Zincada"/>
    <s v="1.4.05.08 | Tornillería"/>
    <s v="TUH-1/2"/>
    <s v="TUERCA HEX 1/2 ZINCADA"/>
    <n v="10"/>
    <m/>
    <m/>
    <n v="10"/>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9"/>
    <d v="2024-07-03T00:00:00"/>
    <d v="2024-06-25T17:39:07"/>
    <s v="OP:2024-00050.005"/>
    <s v="PASARELA DE SERVICIO PARA EL DESFRUTADOR, Opcional"/>
    <s v="SOLUCIONES EN INGENIERIA INDUSTRIAL Y MECANICA S.A.S  SOLIMEC S.A.S [Cajica]"/>
    <s v="Tornillo Hexágono"/>
    <s v="1.4.05.08 | Tornillería"/>
    <s v="THE-3/8X3/4"/>
    <s v="TORNILLO HEX 3/8 X 3/4 ZINCADO"/>
    <n v="36"/>
    <m/>
    <m/>
    <n v="36"/>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9"/>
    <d v="2024-07-03T00:00:00"/>
    <d v="2024-06-25T17:39:07"/>
    <s v="OP:2024-00050.005"/>
    <s v="PASARELA DE SERVICIO PARA EL DESFRUTADOR, Opcional"/>
    <s v="SOLUCIONES EN INGENIERIA INDUSTRIAL Y MECANICA S.A.S  SOLIMEC S.A.S [Cajica]"/>
    <s v="Tornillo Hexágono"/>
    <s v="1.4.05.08 | Tornillería"/>
    <s v="THE-3/8X1"/>
    <s v="TORNILLO HEX 3/8 X 1 ZINCADO"/>
    <n v="40"/>
    <m/>
    <m/>
    <n v="40"/>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59"/>
    <d v="2024-07-03T00:00:00"/>
    <d v="2024-06-25T17:39:07"/>
    <s v="OP:2024-00050.005"/>
    <s v="PASARELA DE SERVICIO PARA EL DESFRUTADOR, Opcional"/>
    <s v="SOLUCIONES EN INGENIERIA INDUSTRIAL Y MECANICA S.A.S  SOLIMEC S.A.S [Cajica]"/>
    <s v="Tornillo Hexágono"/>
    <s v="1.4.05.08 | Tornillería"/>
    <s v="THE-1/2X1"/>
    <s v="TORNILLO HEX 1/2 X 1 ZINCADO"/>
    <n v="10"/>
    <m/>
    <m/>
    <n v="10"/>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0"/>
    <d v="2024-07-03T00:00:00"/>
    <d v="2024-06-26T08:36:24"/>
    <s v="OP:2024-00050.006"/>
    <s v="PASARELA DE SERVICIO BANDA DE TUSAS"/>
    <s v="SOLUCIONES EN INGENIERIA INDUSTRIAL Y MECANICA S.A.S  SOLIMEC S.A.S [Cajica]"/>
    <s v="Tuerca Hexágona Zincada"/>
    <s v="1.4.05.08 | Tornillería"/>
    <s v="TUH-3/8"/>
    <s v="TUERCA HEX 3/8 ZINCADA"/>
    <n v="12"/>
    <m/>
    <m/>
    <n v="12"/>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0"/>
    <d v="2024-07-03T00:00:00"/>
    <d v="2024-06-26T08:36:24"/>
    <s v="OP:2024-00050.006"/>
    <s v="PASARELA DE SERVICIO BANDA DE TUSAS"/>
    <s v="SOLUCIONES EN INGENIERIA INDUSTRIAL Y MECANICA S.A.S  SOLIMEC S.A.S [Cajica]"/>
    <s v="Tornillo Hexágono"/>
    <s v="1.4.05.08 | Tornillería"/>
    <s v="THE-3/8X3/4"/>
    <s v="TORNILLO HEX 3/8 X 3/4 ZINCADO"/>
    <n v="6"/>
    <m/>
    <m/>
    <n v="6"/>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0"/>
    <d v="2024-07-03T00:00:00"/>
    <d v="2024-06-26T08:36:24"/>
    <s v="OP:2024-00050.006"/>
    <s v="PASARELA DE SERVICIO BANDA DE TUSAS"/>
    <s v="SOLUCIONES EN INGENIERIA INDUSTRIAL Y MECANICA S.A.S  SOLIMEC S.A.S [Cajica]"/>
    <s v="Tornillo Hexágono"/>
    <s v="1.4.05.08 | Tornillería"/>
    <s v="THE-3/8X1"/>
    <s v="TORNILLO HEX 3/8 X 1 ZINCADO"/>
    <n v="6"/>
    <m/>
    <m/>
    <n v="6"/>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1"/>
    <d v="2024-07-03T00:00:00"/>
    <d v="2024-06-27T09:04:54"/>
    <s v="OP:2024-00050.009"/>
    <s v="CANAL DE ACEITE CRUDO 30 TON/FFB DESDE LAS PRENSAS AL TANQUE DE DILUCIÓN"/>
    <s v="SOLUCIONES EN INGENIERIA INDUSTRIAL Y MECANICA S.A.S  SOLIMEC S.A.S [Cajica]"/>
    <s v="Tuerca Hexágona Zincada"/>
    <s v="1.4.05.08 | Tornillería"/>
    <s v="TUH-3/8"/>
    <s v="TUERCA HEX 3/8 ZINCADA"/>
    <n v="35"/>
    <m/>
    <m/>
    <n v="35"/>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1"/>
    <d v="2024-07-03T00:00:00"/>
    <d v="2024-06-27T09:04:54"/>
    <s v="OP:2024-00050.009"/>
    <s v="CANAL DE ACEITE CRUDO 30 TON/FFB DESDE LAS PRENSAS AL TANQUE DE DILUCIÓN"/>
    <s v="SOLUCIONES EN INGENIERIA INDUSTRIAL Y MECANICA S.A.S  SOLIMEC S.A.S [Cajica]"/>
    <s v="Tuerca Hexágona Grado"/>
    <s v="1.4.05.08 | Tornillería"/>
    <s v="TUH-3/4-G5"/>
    <s v="TUERCA HEX 3/4 GRADO 5"/>
    <n v="8"/>
    <m/>
    <m/>
    <n v="8"/>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1"/>
    <d v="2024-07-03T00:00:00"/>
    <d v="2024-06-27T09:04:54"/>
    <s v="OP:2024-00050.009"/>
    <s v="CANAL DE ACEITE CRUDO 30 TON/FFB DESDE LAS PRENSAS AL TANQUE DE DILUCIÓN"/>
    <s v="SOLUCIONES EN INGENIERIA INDUSTRIAL Y MECANICA S.A.S  SOLIMEC S.A.S [Cajica]"/>
    <s v="Tuerca Hexágona Zincada"/>
    <s v="1.4.05.08 | Tornillería"/>
    <s v="TUH-1/2"/>
    <s v="TUERCA HEX 1/2 ZINCADA"/>
    <n v="6"/>
    <m/>
    <m/>
    <n v="6"/>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1"/>
    <d v="2024-07-03T00:00:00"/>
    <d v="2024-06-27T09:04:54"/>
    <s v="OP:2024-00050.009"/>
    <s v="CANAL DE ACEITE CRUDO 30 TON/FFB DESDE LAS PRENSAS AL TANQUE DE DILUCIÓN"/>
    <s v="SOLUCIONES EN INGENIERIA INDUSTRIAL Y MECANICA S.A.S  SOLIMEC S.A.S [Cajica]"/>
    <s v="Tornillo Hexágono"/>
    <s v="1.4.05.08 | Tornillería"/>
    <s v="THE-3/8X1"/>
    <s v="TORNILLO HEX 3/8 X 1 ZINCADO"/>
    <n v="35"/>
    <m/>
    <m/>
    <n v="35"/>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1"/>
    <d v="2024-07-03T00:00:00"/>
    <d v="2024-06-27T09:04:54"/>
    <s v="OP:2024-00050.009"/>
    <s v="CANAL DE ACEITE CRUDO 30 TON/FFB DESDE LAS PRENSAS AL TANQUE DE DILUCIÓN"/>
    <s v="SOLUCIONES EN INGENIERIA INDUSTRIAL Y MECANICA S.A.S  SOLIMEC S.A.S [Cajica]"/>
    <s v="Tornillo Grado"/>
    <s v="1.4.05.08 | Tornillería"/>
    <s v="THE-3/4X51/2-G5"/>
    <s v="TORNILLO HEX 3/4 X 5 1/2 - GRADO 5"/>
    <n v="8"/>
    <m/>
    <m/>
    <n v="8"/>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1"/>
    <d v="2024-07-03T00:00:00"/>
    <d v="2024-06-27T09:04:54"/>
    <s v="OP:2024-00050.009"/>
    <s v="CANAL DE ACEITE CRUDO 30 TON/FFB DESDE LAS PRENSAS AL TANQUE DE DILUCIÓN"/>
    <s v="SOLUCIONES EN INGENIERIA INDUSTRIAL Y MECANICA S.A.S  SOLIMEC S.A.S [Cajica]"/>
    <s v="Tornillo Hexágono"/>
    <s v="1.4.05.08 | Tornillería"/>
    <s v="THE-1/2X1 1/4"/>
    <s v="TORNILLO HEX 1/2 X 1 1/4 ZINCADO"/>
    <n v="6"/>
    <m/>
    <m/>
    <n v="6"/>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2"/>
    <d v="2024-07-03T00:00:00"/>
    <d v="2024-06-26T14:13:55"/>
    <s v="OP:2024-00050.008"/>
    <s v="ESTRUCTURA UNA PRENSA Y UN DIGESTOR"/>
    <s v="SOLUCIONES EN INGENIERIA INDUSTRIAL Y MECANICA S.A.S  SOLIMEC S.A.S [Cajica]"/>
    <s v="Tuerca Hexágona Zincada"/>
    <s v="1.4.05.08 | Tornillería"/>
    <s v="TUH-3/8"/>
    <s v="TUERCA HEX 3/8 ZINCADA"/>
    <n v="68"/>
    <m/>
    <m/>
    <n v="68"/>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2"/>
    <d v="2024-07-03T00:00:00"/>
    <d v="2024-06-26T14:13:55"/>
    <s v="OP:2024-00050.008"/>
    <s v="ESTRUCTURA UNA PRENSA Y UN DIGESTOR"/>
    <s v="SOLUCIONES EN INGENIERIA INDUSTRIAL Y MECANICA S.A.S  SOLIMEC S.A.S [Cajica]"/>
    <s v="Tornillo Hexágono"/>
    <s v="1.4.05.08 | Tornillería"/>
    <s v="THE-3/8X3/4"/>
    <s v="TORNILLO HEX 3/8 X 3/4 ZINCADO"/>
    <n v="34"/>
    <m/>
    <m/>
    <n v="34"/>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2"/>
    <d v="2024-07-03T00:00:00"/>
    <d v="2024-06-26T14:13:55"/>
    <s v="OP:2024-00050.008"/>
    <s v="ESTRUCTURA UNA PRENSA Y UN DIGESTOR"/>
    <s v="SOLUCIONES EN INGENIERIA INDUSTRIAL Y MECANICA S.A.S  SOLIMEC S.A.S [Cajica]"/>
    <s v="Tornillo Hexágono"/>
    <s v="1.4.05.08 | Tornillería"/>
    <s v="THE-3/8X1"/>
    <s v="TORNILLO HEX 3/8 X 1 ZINCADO"/>
    <n v="34"/>
    <m/>
    <m/>
    <n v="34"/>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3"/>
    <d v="2024-07-10T00:00:00"/>
    <d v="2024-07-10T15:09:13"/>
    <s v="OP:2024-00050.010"/>
    <s v="TANQUE PRECLARIFICADOR 20 M³ - EN ACERO INOXIDABLE 3/16&quot;."/>
    <s v="SOLUCIONES EN INGENIERIA INDUSTRIAL Y MECANICA S.A.S  SOLIMEC S.A.S [Cajica]"/>
    <s v="Tuerca Hexágona Grado"/>
    <s v="1.4.05.08 | Tornillería"/>
    <s v="TUH-5/8-G5"/>
    <s v="TUERCA HEX 5/8 GRADO 5"/>
    <n v="32"/>
    <m/>
    <m/>
    <n v="32"/>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3"/>
    <d v="2024-07-10T00:00:00"/>
    <d v="2024-07-10T15:09:13"/>
    <s v="OP:2024-00050.010"/>
    <s v="TANQUE PRECLARIFICADOR 20 M³ - EN ACERO INOXIDABLE 3/16&quot;."/>
    <s v="SOLUCIONES EN INGENIERIA INDUSTRIAL Y MECANICA S.A.S  SOLIMEC S.A.S [Cajica]"/>
    <s v="Tuerca Hexágona Zincada"/>
    <s v="1.4.05.08 | Tornillería"/>
    <s v="TUH-3/8"/>
    <s v="TUERCA HEX 3/8 ZINCADA"/>
    <n v="72"/>
    <m/>
    <m/>
    <n v="72"/>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3"/>
    <d v="2024-07-10T00:00:00"/>
    <d v="2024-07-10T15:09:13"/>
    <s v="OP:2024-00050.010"/>
    <s v="TANQUE PRECLARIFICADOR 20 M³ - EN ACERO INOXIDABLE 3/16&quot;."/>
    <s v="SOLUCIONES EN INGENIERIA INDUSTRIAL Y MECANICA S.A.S  SOLIMEC S.A.S [Cajica]"/>
    <s v="Tuerca Hexágona Grado"/>
    <s v="1.4.05.08 | Tornillería"/>
    <s v="TUH-1/2-GRADO5"/>
    <s v="TUERCA HEX 1/2 GRADO 5"/>
    <n v="4"/>
    <m/>
    <m/>
    <n v="4"/>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3"/>
    <d v="2024-07-10T00:00:00"/>
    <d v="2024-07-10T15:09:13"/>
    <s v="OP:2024-00050.010"/>
    <s v="TANQUE PRECLARIFICADOR 20 M³ - EN ACERO INOXIDABLE 3/16&quot;."/>
    <s v="SOLUCIONES EN INGENIERIA INDUSTRIAL Y MECANICA S.A.S  SOLIMEC S.A.S [Cajica]"/>
    <s v="Tornillo Grado"/>
    <s v="1.4.05.08 | Tornillería"/>
    <s v="THE-5/8X3-G5"/>
    <s v="TORNILLO HEX 5/8 X 3 - GRADO 5"/>
    <n v="4"/>
    <m/>
    <m/>
    <n v="4"/>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3"/>
    <d v="2024-07-10T00:00:00"/>
    <d v="2024-07-10T15:09:13"/>
    <s v="OP:2024-00050.010"/>
    <s v="TANQUE PRECLARIFICADOR 20 M³ - EN ACERO INOXIDABLE 3/16&quot;."/>
    <s v="SOLUCIONES EN INGENIERIA INDUSTRIAL Y MECANICA S.A.S  SOLIMEC S.A.S [Cajica]"/>
    <s v="Tornillo Grado"/>
    <s v="1.4.05.08 | Tornillería"/>
    <s v="THE-5/8X3 1/2"/>
    <s v="TORNILLO HEX 5/8 X 3 1/2 GRADO 8"/>
    <n v="3"/>
    <m/>
    <m/>
    <n v="3"/>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3"/>
    <d v="2024-07-10T00:00:00"/>
    <d v="2024-07-10T15:09:13"/>
    <s v="OP:2024-00050.010"/>
    <s v="TANQUE PRECLARIFICADOR 20 M³ - EN ACERO INOXIDABLE 3/16&quot;."/>
    <s v="SOLUCIONES EN INGENIERIA INDUSTRIAL Y MECANICA S.A.S  SOLIMEC S.A.S [Cajica]"/>
    <s v="Tornillo Hexágono"/>
    <s v="1.4.05.08 | Tornillería"/>
    <s v="THE-3/8X1 1/2"/>
    <s v="TORNILLO HEX 3/8 X 1 1/2 ZINCADO"/>
    <n v="72"/>
    <m/>
    <m/>
    <n v="72"/>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5"/>
    <d v="2024-07-12T00:00:00"/>
    <x v="863"/>
    <d v="2024-07-10T00:00:00"/>
    <d v="2024-07-10T15:09:13"/>
    <s v="OP:2024-00050.010"/>
    <s v="TANQUE PRECLARIFICADOR 20 M³ - EN ACERO INOXIDABLE 3/16&quot;."/>
    <s v="SOLUCIONES EN INGENIERIA INDUSTRIAL Y MECANICA S.A.S  SOLIMEC S.A.S [Cajica]"/>
    <s v="Tornillo Grado"/>
    <s v="1.4.05.08 | Tornillería"/>
    <s v="THE-1/2X21/2-G5"/>
    <s v="TORNILLO HEX 1/2 X 2 1/2 - GRADO 5"/>
    <n v="5"/>
    <m/>
    <m/>
    <n v="5"/>
    <s v="HUACAL"/>
    <s v="Transportador por: PROCAM. Placa: UYY584. Cédula Conductor: 91288653. Nombre Conductor: ALEXANDER VERA JAIMES. Celular Conductor: 3045280637"/>
    <s v="PROCAM"/>
    <s v="CR 5 9 26 SUR TORRE 3 OFICINA 313 CENTRO EMPRESARIAL SABANA PARK"/>
    <s v="CAJICÁ"/>
    <s v="CAICEDO MORENO OSCAR YESID"/>
    <s v="LINA PADILLA"/>
    <d v="2024-07-12T14:53:54"/>
    <x v="0"/>
    <n v="0"/>
  </r>
  <r>
    <s v="DS-24070069"/>
    <d v="2024-07-13T00:00:00"/>
    <x v="864"/>
    <d v="2024-06-25T00:00:00"/>
    <d v="2024-06-25T11:01:16"/>
    <s v="OP:2024-00146.015"/>
    <s v="MANO DE OBRA DE TECNICO ESPECIALISTA EN MONTAJE PARA MONTAJE DE EQUIPOS"/>
    <s v="AVICOLA EL GUAMITO S.A.S [Girón]"/>
    <s v="Materiales y Suministros"/>
    <s v="1.4.55.20 | Materiales y Suministros"/>
    <s v="WYP-ALL.X80"/>
    <s v="ESTOPA WYPALL X - 80  ROLLO 80 PAÑOS DE 42 CM X 28 CM"/>
    <n v="2"/>
    <m/>
    <m/>
    <n v="2"/>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Soldadura 7018"/>
    <s v="1.4.05.07 | Soldadura"/>
    <s v="SOL-7018-1/8"/>
    <s v="SOLDADURA 7018 1/8 WEST ARCO WEST ARCO"/>
    <n v="10"/>
    <m/>
    <m/>
    <n v="1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Soldadura 6010"/>
    <s v="1.4.05.07 | Soldadura"/>
    <s v="SOL-6010-1/8"/>
    <s v="SOLDADURA 6010 1/8 WEST ARCO WEST ARCO"/>
    <n v="10"/>
    <m/>
    <m/>
    <n v="1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Materiales y Suministros"/>
    <s v="1.4.55.20 | Materiales y Suministros"/>
    <s v="SIK-FIX.BLA"/>
    <s v="SIKAFLEX - FIX  BLANCO X 370 GRAMOS / 300 ML SIKA Ref: 2560"/>
    <n v="10"/>
    <m/>
    <m/>
    <n v="1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Elementos de Protección"/>
    <s v="1.4.55.12 | Materiales y Suministros para MO"/>
    <s v="PRO-AUD.ESP.SIN"/>
    <s v="PROTECTOR AUDITIVO ESPUMA SIN CORDON"/>
    <n v="12"/>
    <m/>
    <m/>
    <n v="12"/>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Materiales y Suministros"/>
    <s v="1.4.55.20 | Materiales y Suministros"/>
    <s v="PLA-NEG.CAL6X4"/>
    <s v="PLASTICO NEGRO CAL. 6 X 4 METROS DE ANCHO"/>
    <n v="50"/>
    <m/>
    <m/>
    <n v="5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Materiales y Suministros"/>
    <s v="1.4.55.20 | Materiales y Suministros"/>
    <s v="LUB-ANT.8ONZ"/>
    <s v="LUBRICANTE PENETRANTE AFLOJADOR DE TUERCAS Y TORNILLOS ANTIOXIDANTE X 8 ONZAS REF: REST PI Ref: REST PI"/>
    <n v="2"/>
    <m/>
    <m/>
    <n v="2"/>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Guantes"/>
    <s v="1.4.55.12 | Materiales y Suministros para MO"/>
    <s v="GUA-POL.G40.9"/>
    <s v="GUANTE G40 POLIURETANO MANTENIMIENTO # 9"/>
    <n v="24"/>
    <m/>
    <m/>
    <n v="24"/>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Elementos de Protección"/>
    <s v="1.4.55.12 | Materiales y Suministros para MO"/>
    <s v="GAF-TRA.SPYFLEX"/>
    <s v="GAFAS ANTIEMPAÑANTES TRANSPARENTES REF. SPYFLEX Ref: 352451600040"/>
    <n v="12"/>
    <m/>
    <m/>
    <n v="12"/>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Elementos de Protección"/>
    <s v="1.4.55.12 | Materiales y Suministros para MO"/>
    <s v="GAF-NEG.SPYFLEX"/>
    <s v="GAFAS ANTIEMPAÑANTES NEGRAS REF. SPYFLEX Ref: 201020232"/>
    <n v="24"/>
    <m/>
    <m/>
    <n v="24"/>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Disco Varios"/>
    <s v="1.4.55.20 | Materiales y Suministros"/>
    <s v="DIS-FLA.4.1/2X7/8.GR.INT"/>
    <s v="DISCO FLAP 4 1/2&quot; X 7/8&quot; GRANO 60 BOSH"/>
    <n v="10"/>
    <m/>
    <m/>
    <n v="1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Disco de Pulir"/>
    <s v="1.4.55.20 | Materiales y Suministros"/>
    <s v="DISCO-PULIR-4"/>
    <s v="DISCO DESBASTE 4 1/2&quot; X 1/4&quot; X 7/8&quot; A24T TIPO 27 REF: CLAVE 904 Ref: CLAVE 904"/>
    <n v="5"/>
    <m/>
    <m/>
    <n v="5"/>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Disco de Pulir"/>
    <s v="1.4.55.20 | Materiales y Suministros"/>
    <s v="DISCO-PULIR-1/4"/>
    <s v="DISCO DESBASTE 7&quot; X 1/4&quot; X 7/8&quot; A24T TIPO 27 Ref: CLAVE 906"/>
    <n v="5"/>
    <m/>
    <m/>
    <n v="5"/>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Disco de Corte"/>
    <s v="1.4.55.20 | Materiales y Suministros"/>
    <s v="DISCO-CORTE-4 1"/>
    <s v="DISCO CORTE 4 1/2&quot; X 1/16&quot; X 7/8&quot; A46T TIPO 1 Ref: CLAVE 422"/>
    <n v="20"/>
    <m/>
    <m/>
    <n v="2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Disco de Corte"/>
    <s v="1.4.55.20 | Materiales y Suministros"/>
    <s v="DISCO-CORTE-1/1"/>
    <s v="DISCO CORTE 7&quot; X 1/16&quot; X 7/8&quot; A46T TIPO 42 ABRACOL Ref: CLAVE 443"/>
    <n v="10"/>
    <m/>
    <m/>
    <n v="1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Elementos de Protección"/>
    <s v="1.4.55.12 | Materiales y Suministros para MO"/>
    <s v="CAS-TIP.1.AMA."/>
    <s v="CASCO DIELECTRICO CON RACHET - COLOR AMARILLO ARM Ref: A1300RC"/>
    <n v="13"/>
    <m/>
    <m/>
    <n v="13"/>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Elementos de Protección"/>
    <s v="1.4.55.12 | Materiales y Suministros para MO"/>
    <s v="CAR-ESM.B.MET"/>
    <s v="CARETA ESMERILAR CON BORDE METALICO - STEELPRO"/>
    <n v="3"/>
    <m/>
    <m/>
    <n v="3"/>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Broca"/>
    <s v="1.4.55.15 | Herramienta Desechable"/>
    <s v="BRO-Ø5/.16"/>
    <s v="BROCA CILINDRICA Ø 5/16&quot;"/>
    <n v="5"/>
    <m/>
    <m/>
    <n v="5"/>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Broca"/>
    <s v="1.4.55.15 | Herramienta Desechable"/>
    <s v="BRO-HSS.3/16"/>
    <s v="BROCA CILINDRICA Ø 3/16&quot;"/>
    <n v="10"/>
    <m/>
    <m/>
    <n v="1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Broca"/>
    <s v="1.4.55.15 | Herramienta Desechable"/>
    <s v="BRO-HSS.13/32"/>
    <s v="BROCA CILINDRICA Ø 13/32&quot;"/>
    <n v="5"/>
    <m/>
    <m/>
    <n v="5"/>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Broca"/>
    <s v="1.4.55.15 | Herramienta Desechable"/>
    <s v="BRO-1/2.6TU"/>
    <s v="BROCA Ø 1/2&quot; X 6&quot; TUNGSTENO RANURADA"/>
    <n v="2"/>
    <m/>
    <m/>
    <n v="2"/>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4"/>
    <d v="2024-06-25T00:00:00"/>
    <d v="2024-06-25T11:01:16"/>
    <s v="OP:2024-00146.015"/>
    <s v="MANO DE OBRA DE TECNICO ESPECIALISTA EN MONTAJE PARA MONTAJE DE EQUIPOS"/>
    <s v="AVICOLA EL GUAMITO S.A.S [Girón]"/>
    <s v="Elementos de Protección"/>
    <s v="1.4.55.12 | Materiales y Suministros para MO"/>
    <s v="BAR-RIG.MEN."/>
    <s v="BARBUQUEJO RIGIDO MENTONERA PARA CASCO - 3 APOYOS ARM Ref: 09131"/>
    <n v="13"/>
    <m/>
    <m/>
    <n v="13"/>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5"/>
    <d v="2024-06-26T00:00:00"/>
    <d v="2024-06-25T11:04:29"/>
    <s v="OP:2024-00146.022"/>
    <s v="MANO DE OBRA PARA MONTAJE DE SILO PARA ALMACENAMIENTO DE MAIZ  CON UNA CAPACIDAD DE 651 TON."/>
    <s v="AVICOLA EL GUAMITO S.A.S [Girón]"/>
    <s v="Tuerca Milimétrica"/>
    <s v="1.4.05.08 | Tornillería"/>
    <s v="TUE-M10.BIC"/>
    <s v="TUERCA HEX M10 PASO 1.50 GALVANIZADA GRADO 8.8 (BICROMATIZADA)"/>
    <n v="120"/>
    <m/>
    <m/>
    <n v="12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5"/>
    <d v="2024-06-26T00:00:00"/>
    <d v="2024-06-25T11:04:29"/>
    <s v="OP:2024-00146.022"/>
    <s v="MANO DE OBRA PARA MONTAJE DE SILO PARA ALMACENAMIENTO DE MAIZ  CON UNA CAPACIDAD DE 651 TON."/>
    <s v="AVICOLA EL GUAMITO S.A.S [Girón]"/>
    <s v="Tornillo M"/>
    <s v="1.4.05.08 | Tornillería"/>
    <s v="THE-M10.30B"/>
    <s v="TORNILLO HEX M10 X 30 MM - PASO 1.50MM - BICROMATADO"/>
    <n v="120"/>
    <m/>
    <m/>
    <n v="12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5"/>
    <d v="2024-06-26T00:00:00"/>
    <d v="2024-06-25T11:04:29"/>
    <s v="OP:2024-00146.022"/>
    <s v="MANO DE OBRA PARA MONTAJE DE SILO PARA ALMACENAMIENTO DE MAIZ  CON UNA CAPACIDAD DE 651 TON."/>
    <s v="AVICOLA EL GUAMITO S.A.S [Girón]"/>
    <s v="Varios Diversos"/>
    <s v="1.4.05.10 | Varios"/>
    <s v="TEN-1/2"/>
    <s v="TENSOR GUAYA Ø 1/2&quot; TIPO PESADO"/>
    <n v="36"/>
    <m/>
    <m/>
    <n v="36"/>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5"/>
    <d v="2024-06-26T00:00:00"/>
    <d v="2024-06-25T11:04:29"/>
    <s v="OP:2024-00146.022"/>
    <s v="MANO DE OBRA PARA MONTAJE DE SILO PARA ALMACENAMIENTO DE MAIZ  CON UNA CAPACIDAD DE 651 TON."/>
    <s v="AVICOLA EL GUAMITO S.A.S [Girón]"/>
    <s v="Varios Diversos"/>
    <s v="1.4.05.10 | Varios"/>
    <s v="PER-3/8-GUA"/>
    <s v="PERRO PARA GUAYA Ø 3/8&quot; TIPO PESADO"/>
    <n v="150"/>
    <m/>
    <m/>
    <n v="15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5"/>
    <d v="2024-06-26T00:00:00"/>
    <d v="2024-06-25T11:04:29"/>
    <s v="OP:2024-00146.022"/>
    <s v="MANO DE OBRA PARA MONTAJE DE SILO PARA ALMACENAMIENTO DE MAIZ  CON UNA CAPACIDAD DE 651 TON."/>
    <s v="AVICOLA EL GUAMITO S.A.S [Girón]"/>
    <s v="Varios Diversos"/>
    <s v="1.4.05.10 | Varios"/>
    <s v="GUA-ALM-YUT-3/8"/>
    <s v="GUAYA ALMA YUTE Ø 3/8&quot;"/>
    <n v="260"/>
    <m/>
    <m/>
    <n v="26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5"/>
    <d v="2024-06-26T00:00:00"/>
    <d v="2024-06-25T11:04:29"/>
    <s v="OP:2024-00146.022"/>
    <s v="MANO DE OBRA PARA MONTAJE DE SILO PARA ALMACENAMIENTO DE MAIZ  CON UNA CAPACIDAD DE 651 TON."/>
    <s v="AVICOLA EL GUAMITO S.A.S [Girón]"/>
    <s v="Anclaje Expansivo"/>
    <s v="1.4.05.08 | Tornillería"/>
    <s v="ANC-EXP-1/2X4"/>
    <s v="ANCLAJE EXPANSIVO 1/2 X 4"/>
    <n v="144"/>
    <m/>
    <m/>
    <n v="144"/>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Tuerca Hexágona Zincada"/>
    <s v="1.4.05.08 | Tornillería"/>
    <s v="TUH-1/2"/>
    <s v="TUERCA HEX 1/2 ZINCADA"/>
    <n v="135"/>
    <m/>
    <m/>
    <n v="135"/>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Tuerca de Seguridad"/>
    <s v="1.4.05.08 | Tornillería"/>
    <s v="TUE-SEG-3/4"/>
    <s v="TUERCA DE SEGURIDAD 3/4 ZINCADA"/>
    <n v="24"/>
    <m/>
    <m/>
    <n v="24"/>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Tuerca Milimétrica"/>
    <s v="1.4.05.08 | Tornillería"/>
    <s v="TUE-M10.BIC"/>
    <s v="TUERCA HEX M10 PASO 1.50 GALVANIZADA GRADO 8.8 (BICROMATIZADA)"/>
    <n v="145"/>
    <m/>
    <m/>
    <n v="145"/>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Tuerca Milimétrica"/>
    <s v="1.4.05.08 | Tornillería"/>
    <s v="TUE-M10.BIC"/>
    <s v="TUERCA HEX M10 PASO 1.50 GALVANIZADA GRADO 8.8 (BICROMATIZADA)"/>
    <n v="20"/>
    <m/>
    <m/>
    <n v="2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Tornillo M"/>
    <s v="1.4.05.08 | Tornillería"/>
    <s v="TOR-M10X40MM"/>
    <s v="TORNILLO HEX M10 X 40MM - PASO 1.5MM"/>
    <n v="20"/>
    <m/>
    <m/>
    <n v="2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Tornillo Hexágono"/>
    <s v="1.4.05.08 | Tornillería"/>
    <s v="TOR-GAL.11/2"/>
    <s v="TORNILLO HEX 1/2 X 1 1/2 - GALVANIZADO REF. A325 TIPO 1"/>
    <n v="75"/>
    <m/>
    <m/>
    <n v="75"/>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Tornillo Hexágono"/>
    <s v="1.4.05.08 | Tornillería"/>
    <s v="TOR-3/4.X2.A325.T1"/>
    <s v="TORNILLO HEX 3/4 X 2 - GALVANIZADO REF. A325 TIPO 1"/>
    <n v="24"/>
    <m/>
    <m/>
    <n v="24"/>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Tornillo M"/>
    <s v="1.4.05.08 | Tornillería"/>
    <s v="THE-M10.30B"/>
    <s v="TORNILLO HEX M10 X 30 MM - PASO 1.50MM - BICROMATADO"/>
    <n v="145"/>
    <m/>
    <m/>
    <n v="145"/>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Tornillo Hexágono"/>
    <s v="1.4.05.08 | Tornillería"/>
    <s v="THE-1/2X1 1/4"/>
    <s v="TORNILLO HEX 1/2 X 1 1/4 ZINCADO"/>
    <n v="135"/>
    <m/>
    <m/>
    <n v="135"/>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Tuerca Hexágona Galvanizada"/>
    <s v="1.4.05.08 | Tornillería"/>
    <s v="THE-1/2.G.A194"/>
    <s v="TUERCA HEX 1/2 - GALVANIZADA REF,  A194 GRADO 2H 13HPP"/>
    <n v="140"/>
    <m/>
    <m/>
    <n v="14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Tornillo Hexágono"/>
    <s v="1.4.05.08 | Tornillería"/>
    <s v="THE-1/2.1.1/4.G.A325"/>
    <s v="TORNILLO HEX 1/2 X 1 1/4 - GALVANIZADO REF. A325 TIPO 1"/>
    <n v="65"/>
    <m/>
    <m/>
    <n v="65"/>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Arandela Plana"/>
    <s v="1.4.05.08 | Tornillería"/>
    <s v="APL-M10."/>
    <s v="ARANDELA PLANA M10"/>
    <n v="40"/>
    <m/>
    <m/>
    <n v="4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Arandela Plana"/>
    <s v="1.4.05.08 | Tornillería"/>
    <s v="APL-3/4"/>
    <s v="ARANDELA PLANA 3/4 ZINCADA"/>
    <n v="48"/>
    <m/>
    <m/>
    <n v="48"/>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6"/>
    <d v="2024-07-13T00:00:00"/>
    <d v="2024-07-12T16:42:39"/>
    <s v="OP:2024-00146.012"/>
    <s v="PORTICO SOPORTE PASARELA 6 MT PEGP 7000"/>
    <s v="AVICOLA EL GUAMITO S.A.S [Girón]"/>
    <s v="Arandela Plana"/>
    <s v="1.4.05.08 | Tornillería"/>
    <s v="APL-1/2"/>
    <s v="ARANDELA PLANA 1/2 ZINCADA"/>
    <n v="210"/>
    <m/>
    <m/>
    <n v="210"/>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69"/>
    <d v="2024-07-13T00:00:00"/>
    <x v="867"/>
    <d v="2024-07-13T00:00:00"/>
    <d v="2024-07-12T18:24:18"/>
    <s v="OP:2024-00146.015"/>
    <s v="MANO DE OBRA DE TECNICO ESPECIALISTA EN MONTAJE PARA MONTAJE DE EQUIPOS"/>
    <s v="AVICOLA EL GUAMITO S.A.S [Girón]"/>
    <s v="Guantes"/>
    <s v="1.4.55.12 | Materiales y Suministros para MO"/>
    <s v="GUA-VAQ.REF"/>
    <s v="GUANTE TIPO INGENIERO EN VAQUETA CON REFUERZO EN PALMA Y DEDOS - MANOPLA DE 10 CMS"/>
    <n v="12"/>
    <m/>
    <m/>
    <n v="12"/>
    <s v="ARMARI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LINA PADILLA"/>
    <d v="2024-07-13T09:03:21"/>
    <x v="0"/>
    <n v="0"/>
  </r>
  <r>
    <s v="DS-24070070"/>
    <d v="2024-07-13T00:00:00"/>
    <x v="864"/>
    <d v="2024-06-25T00:00:00"/>
    <d v="2024-06-25T11:01:16"/>
    <s v="OP:2024-00146.015"/>
    <s v="MANO DE OBRA DE TECNICO ESPECIALISTA EN MONTAJE PARA MONTAJE DE EQUIPOS"/>
    <s v="AVICOLA EL GUAMITO S.A.S [Girón]"/>
    <s v="Elementos de Protección Contracaídas"/>
    <s v="1.4.55.12 | Materiales y Suministros para MO"/>
    <s v="TIE-OFF.180CM"/>
    <s v="TIE OFF X 180 CMS - CON 2 ARGOLLAS SAF REF: 304-N-2A SAF Ref: 304-N-2A"/>
    <n v="10"/>
    <m/>
    <m/>
    <n v="10"/>
    <s v="PH-24070122 nuev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0"/>
    <n v="0"/>
  </r>
  <r>
    <s v="DS-24070070"/>
    <d v="2024-07-13T00:00:00"/>
    <x v="864"/>
    <d v="2024-06-25T00:00:00"/>
    <d v="2024-06-25T11:01:16"/>
    <s v="OP:2024-00146.015"/>
    <s v="MANO DE OBRA DE TECNICO ESPECIALISTA EN MONTAJE PARA MONTAJE DE EQUIPOS"/>
    <s v="AVICOLA EL GUAMITO S.A.S [Girón]"/>
    <s v="Mangueras Neumáticas"/>
    <s v="1.4.05.17 | Neumático"/>
    <s v="MAN-NIV-1/2"/>
    <s v="MANGUERA NIVEL Ø 1/2&quot;"/>
    <n v="20"/>
    <m/>
    <m/>
    <n v="20"/>
    <s v="PH-24070122 nuev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1"/>
    <n v="1"/>
  </r>
  <r>
    <s v="DS-24070070"/>
    <d v="2024-07-13T00:00:00"/>
    <x v="864"/>
    <d v="2024-06-25T00:00:00"/>
    <d v="2024-06-25T11:01:16"/>
    <s v="OP:2024-00146.015"/>
    <s v="MANO DE OBRA DE TECNICO ESPECIALISTA EN MONTAJE PARA MONTAJE DE EQUIPOS"/>
    <s v="AVICOLA EL GUAMITO S.A.S [Girón]"/>
    <s v="Varios Diversos"/>
    <s v="1.4.05.10 | Varios"/>
    <s v="MAN-3/8."/>
    <s v="MANILA Y/O LAZO Ø 3/8&quot;"/>
    <n v="100"/>
    <m/>
    <m/>
    <n v="100"/>
    <m/>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0"/>
    <n v="1"/>
  </r>
  <r>
    <s v="DS-24070070"/>
    <d v="2024-07-13T00:00:00"/>
    <x v="864"/>
    <d v="2024-06-25T00:00:00"/>
    <d v="2024-06-25T11:01:16"/>
    <s v="OP:2024-00146.015"/>
    <s v="MANO DE OBRA DE TECNICO ESPECIALISTA EN MONTAJE PARA MONTAJE DE EQUIPOS"/>
    <s v="AVICOLA EL GUAMITO S.A.S [Girón]"/>
    <s v="Llaves"/>
    <s v="1.4.55.15 | Herramienta Desechable"/>
    <s v="LLA-MIX.15"/>
    <s v="LLAVE MIXTA 15 MM STANLEY REF: 4-86-860 STANLEY Ref: 4-86-860"/>
    <n v="5"/>
    <m/>
    <m/>
    <n v="5"/>
    <s v="PH-24070122 nuev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0"/>
    <n v="0"/>
  </r>
  <r>
    <s v="DS-24070070"/>
    <d v="2024-07-13T00:00:00"/>
    <x v="864"/>
    <d v="2024-06-25T00:00:00"/>
    <d v="2024-06-25T11:01:16"/>
    <s v="OP:2024-00146.015"/>
    <s v="MANO DE OBRA DE TECNICO ESPECIALISTA EN MONTAJE PARA MONTAJE DE EQUIPOS"/>
    <s v="AVICOLA EL GUAMITO S.A.S [Girón]"/>
    <s v="Elementos de Protección Contracaídas"/>
    <s v="1.4.55.12 | Materiales y Suministros para MO"/>
    <s v="LIN-VID.VE.30MX13"/>
    <s v="LINEA DE VIDA VERTICAL 13 MM X 30 METROS"/>
    <n v="2"/>
    <m/>
    <m/>
    <n v="2"/>
    <s v="PH-24070122 nuev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0"/>
    <n v="0"/>
  </r>
  <r>
    <s v="DS-24070070"/>
    <d v="2024-07-13T00:00:00"/>
    <x v="864"/>
    <d v="2024-06-25T00:00:00"/>
    <d v="2024-06-25T11:01:16"/>
    <s v="OP:2024-00146.015"/>
    <s v="MANO DE OBRA DE TECNICO ESPECIALISTA EN MONTAJE PARA MONTAJE DE EQUIPOS"/>
    <s v="AVICOLA EL GUAMITO S.A.S [Girón]"/>
    <s v="Elementos de Protección Contracaídas"/>
    <s v="1.4.55.12 | Materiales y Suministros para MO"/>
    <s v="ESL-REG.POS"/>
    <s v="ESLINGA SENCILLA DE POSICIONAMIENTO Y/O RESTRICCION EN REATA PLANA DE 1.8 METROS SAF Ref: 301S-SA-2P"/>
    <n v="8"/>
    <m/>
    <m/>
    <n v="8"/>
    <s v="PH-24070122 nuev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0"/>
    <n v="0"/>
  </r>
  <r>
    <s v="DS-24070070"/>
    <d v="2024-07-13T00:00:00"/>
    <x v="864"/>
    <d v="2024-06-25T00:00:00"/>
    <d v="2024-06-25T11:01:16"/>
    <s v="OP:2024-00146.015"/>
    <s v="MANO DE OBRA DE TECNICO ESPECIALISTA EN MONTAJE PARA MONTAJE DE EQUIPOS"/>
    <s v="AVICOLA EL GUAMITO S.A.S [Girón]"/>
    <s v="Elementos de Protección Contracaídas"/>
    <s v="1.4.55.12 | Materiales y Suministros para MO"/>
    <s v="ESL-ENY.301YRA2G1P"/>
    <s v="ESLINGA EN Y REGULABLE EN REATA PLANA DE DETENCION DE CAIDAS CON PAQUETE ABSORBEDOR SAF Ref: 301YR-A-2G1P"/>
    <n v="8"/>
    <m/>
    <m/>
    <n v="8"/>
    <s v="PH-24070122 nuev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0"/>
    <n v="0"/>
  </r>
  <r>
    <s v="DS-24070070"/>
    <d v="2024-07-13T00:00:00"/>
    <x v="864"/>
    <d v="2024-06-25T00:00:00"/>
    <d v="2024-06-25T11:01:16"/>
    <s v="OP:2024-00146.015"/>
    <s v="MANO DE OBRA DE TECNICO ESPECIALISTA EN MONTAJE PARA MONTAJE DE EQUIPOS"/>
    <s v="AVICOLA EL GUAMITO S.A.S [Girón]"/>
    <s v="Elementos de Protección Contracaídas"/>
    <s v="1.4.55.12 | Materiales y Suministros para MO"/>
    <s v="DES-LIN.13MM"/>
    <s v="DESCENDEDOR ID PARA LINEA DE VIDA Ø 13 MM - MARCA PETZL"/>
    <n v="2"/>
    <m/>
    <m/>
    <n v="2"/>
    <s v="PH-24070122 nuev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0"/>
    <n v="0"/>
  </r>
  <r>
    <s v="DS-24070070"/>
    <d v="2024-07-13T00:00:00"/>
    <x v="864"/>
    <d v="2024-06-25T00:00:00"/>
    <d v="2024-06-25T11:01:16"/>
    <s v="OP:2024-00146.015"/>
    <s v="MANO DE OBRA DE TECNICO ESPECIALISTA EN MONTAJE PARA MONTAJE DE EQUIPOS"/>
    <s v="AVICOLA EL GUAMITO S.A.S [Girón]"/>
    <s v="Copa"/>
    <s v="1.4.55.15 | Herramienta Desechable"/>
    <s v="COP-15M.LAR.PES"/>
    <s v="COPA DE IMPACTO 15 MM X CUADRANTE 1/2&quot; LARGA TIPO PESADO"/>
    <n v="6"/>
    <m/>
    <m/>
    <n v="6"/>
    <s v="PH-24070122 nuev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0"/>
    <n v="0"/>
  </r>
  <r>
    <s v="DS-24070070"/>
    <d v="2024-07-13T00:00:00"/>
    <x v="864"/>
    <d v="2024-06-25T00:00:00"/>
    <d v="2024-06-25T11:01:16"/>
    <s v="OP:2024-00146.015"/>
    <s v="MANO DE OBRA DE TECNICO ESPECIALISTA EN MONTAJE PARA MONTAJE DE EQUIPOS"/>
    <s v="AVICOLA EL GUAMITO S.A.S [Girón]"/>
    <s v="Materiales y Suministros"/>
    <s v="1.4.55.20 | Materiales y Suministros"/>
    <s v="CAN-SEG.850"/>
    <s v="CANDADO DE SEGURIDAD YALE 850 REF:2002 YALE Ref: 850"/>
    <n v="2"/>
    <m/>
    <m/>
    <n v="2"/>
    <s v="PH-24070122 nuev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0"/>
    <n v="0"/>
  </r>
  <r>
    <s v="DS-24070070"/>
    <d v="2024-07-13T00:00:00"/>
    <x v="864"/>
    <d v="2024-06-25T00:00:00"/>
    <d v="2024-06-25T11:01:16"/>
    <s v="OP:2024-00146.015"/>
    <s v="MANO DE OBRA DE TECNICO ESPECIALISTA EN MONTAJE PARA MONTAJE DE EQUIPOS"/>
    <s v="AVICOLA EL GUAMITO S.A.S [Girón]"/>
    <s v="Elementos de Protección Contracaídas"/>
    <s v="1.4.55.12 | Materiales y Suministros para MO"/>
    <s v="BLO-LEV.DEN"/>
    <s v="BLOQUEADOR DE LEVA DENTADA TIPO VERTICAL PARA CUERDA 8 A 13 MM"/>
    <n v="1"/>
    <m/>
    <m/>
    <n v="1"/>
    <s v="PH-24070122 nuev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0"/>
    <n v="0"/>
  </r>
  <r>
    <s v="DS-24070070"/>
    <d v="2024-07-13T00:00:00"/>
    <x v="864"/>
    <d v="2024-06-25T00:00:00"/>
    <d v="2024-06-25T11:01:16"/>
    <s v="OP:2024-00146.015"/>
    <s v="MANO DE OBRA DE TECNICO ESPECIALISTA EN MONTAJE PARA MONTAJE DE EQUIPOS"/>
    <s v="AVICOLA EL GUAMITO S.A.S [Girón]"/>
    <s v="Elementos de Protección Contracaídas"/>
    <s v="1.4.55.12 | Materiales y Suministros para MO"/>
    <s v="ARN-MUL.4PTOS"/>
    <s v="ARNES MULTIPROPOSITO,  CRUZADO DE 4 PUNTOS Ref: 402-MT-X4"/>
    <n v="8"/>
    <m/>
    <m/>
    <n v="8"/>
    <s v="PH-24070122 nuevo"/>
    <s v="Transportador por: TRANSPORTES CONDOR ANDINO S.A [Itagui]. Placa: ZIO992. Cédula Conductor: 1094277403. Nombre Conductor: JORGE ENRIQUE GALVIS RICO. Celular Conductor: 0"/>
    <s v="TRANSPORTES CONDOR ANDINO S.A"/>
    <s v="KM 5 360 VIA PALENQUE FLORIDABLANCA PAR INDU LA FORTUNA BG 1 SEC ANILLO VIAL"/>
    <s v="GIRÓN"/>
    <s v="CACERES PAREDES SERGIO AUGUSTO"/>
    <s v="SERGIO RODRIGUEZ"/>
    <d v="2024-07-13T10:14:53"/>
    <x v="0"/>
    <n v="0"/>
  </r>
  <r>
    <s v="DS-24070075"/>
    <d v="2024-07-15T00:00:00"/>
    <x v="868"/>
    <d v="2024-07-08T00:00:00"/>
    <d v="2024-07-08T17:42:58"/>
    <s v="OP:2023-00538.097"/>
    <s v="ELEVADOR DE CANGILONES 20&quot; X 8&quot; X 5&quot; ELCG 2085, 55 M3/H, 33.7 M, 10.0 HP ELCG 2085"/>
    <s v="BBVA COLOMBIA / BANCO BILBAO VIZCAYA ARGENTARIA COLOMBIA S.A. [Bogotá D.C]"/>
    <s v="Tornillo Cangilón"/>
    <s v="1.4.05.08 | Tornillería"/>
    <s v="TOR-CAN.1/4.11/4.TA"/>
    <s v="TORNILLO PARA CANGILON 1/4 X 1 1/4 CON TUERCA Y ARANDELA GALVANIZADO"/>
    <n v="1151"/>
    <m/>
    <m/>
    <n v="1151"/>
    <s v="HUACAL"/>
    <s v="Transportador por: TRANSPORTES DEL HUILA SA [Barranquilla]. Placa: XLM 05. Cédula Conductor: 91.277.451.. Nombre Conductor: Mario González González. Celular Conductor: 310 787 72 83."/>
    <s v="TRANSPORTES DEL HUILA SA"/>
    <s v="CR 9 72 21 P 7"/>
    <s v="BOGOTÁ. D.C."/>
    <s v="CRISTANCHO MOGOLLON ALVARO ANDRES"/>
    <s v="LINA PADILLA"/>
    <d v="2024-07-15T15:46:45"/>
    <x v="0"/>
    <n v="0"/>
  </r>
  <r>
    <s v="DS-24070075"/>
    <d v="2024-07-15T00:00:00"/>
    <x v="868"/>
    <d v="2024-07-08T00:00:00"/>
    <d v="2024-07-08T17:42:58"/>
    <s v="OP:2023-00538.097"/>
    <s v="ELEVADOR DE CANGILONES 20&quot; X 8&quot; X 5&quot; ELCG 2085, 55 M3/H, 33.7 M, 10.0 HP ELCG 2085"/>
    <s v="BBVA COLOMBIA / BANCO BILBAO VIZCAYA ARGENTARIA COLOMBIA S.A. [Bogotá D.C]"/>
    <s v="Tornillo Cangilón"/>
    <s v="1.4.05.08 | Tornillería"/>
    <s v="TOR-CAN.1/4.11/2.TA"/>
    <s v="TORNILLO PARA CANGILON 1/4 X 1 1/2 CON TUERCA Y ARANDELA GALVANIZADO"/>
    <n v="21"/>
    <m/>
    <m/>
    <n v="21"/>
    <s v="HUACAL"/>
    <s v="Transportador por: TRANSPORTES DEL HUILA SA [Barranquilla]. Placa: XLM 05. Cédula Conductor: 91.277.451.. Nombre Conductor: Mario González González. Celular Conductor: 310 787 72 83."/>
    <s v="TRANSPORTES DEL HUILA SA"/>
    <s v="CR 9 72 21 P 7"/>
    <s v="BOGOTÁ. D.C."/>
    <s v="CRISTANCHO MOGOLLON ALVARO ANDRES"/>
    <s v="LINA PADILLA"/>
    <d v="2024-07-15T15:46:45"/>
    <x v="0"/>
    <n v="0"/>
  </r>
  <r>
    <s v="DS-24070075"/>
    <d v="2024-07-15T00:00:00"/>
    <x v="868"/>
    <d v="2024-07-08T00:00:00"/>
    <d v="2024-07-08T17:42:58"/>
    <s v="OP:2023-00538.097"/>
    <s v="ELEVADOR DE CANGILONES 20&quot; X 8&quot; X 5&quot; ELCG 2085, 55 M3/H, 33.7 M, 10.0 HP ELCG 2085"/>
    <s v="BBVA COLOMBIA / BANCO BILBAO VIZCAYA ARGENTARIA COLOMBIA S.A. [Bogotá D.C]"/>
    <s v="Cangilones"/>
    <s v="1.4.05.14 | Bandas"/>
    <s v="CAN-PLA.7X5"/>
    <s v="CANGILON PLASTICO 7 X 5 - MAXILIFT REF: HD - STAX REF: HD - STAX REF: HD - STAX Ref: HD - STAX"/>
    <n v="385"/>
    <m/>
    <m/>
    <n v="385"/>
    <s v="ENTREGADOS  A  PRODUCCION"/>
    <s v="Transportador por: TRANSPORTES DEL HUILA SA [Barranquilla]. Placa: XLM 05. Cédula Conductor: 91.277.451.. Nombre Conductor: Mario González González. Celular Conductor: 310 787 72 83."/>
    <s v="TRANSPORTES DEL HUILA SA"/>
    <s v="CR 9 72 21 P 7"/>
    <s v="BOGOTÁ. D.C."/>
    <s v="CRISTANCHO MOGOLLON ALVARO ANDRES"/>
    <s v="LINA PADILLA"/>
    <d v="2024-07-15T15:46:45"/>
    <x v="4"/>
    <n v="1"/>
  </r>
  <r>
    <s v="DS-24070075"/>
    <d v="2024-07-15T00:00:00"/>
    <x v="869"/>
    <d v="2024-07-15T00:00:00"/>
    <d v="2024-07-13T15:44:33"/>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uerca Hexágona Grado"/>
    <s v="1.4.05.08 | Tornillería"/>
    <s v="TUE-118.7HP"/>
    <s v="TUERCA HEX 1 1/8 - REF. A194 GRADO 2H 7 HPP"/>
    <n v="41"/>
    <m/>
    <m/>
    <n v="41"/>
    <s v="HUACAL"/>
    <s v="Transportador por: TRANSPORTES DEL HUILA SA [Barranquilla]. Placa: XLM 05. Cédula Conductor: 91.277.451.. Nombre Conductor: Mario González González. Celular Conductor: 310 787 72 83."/>
    <s v="TRANSPORTES DEL HUILA SA"/>
    <s v="CR 9 72 21 P 7"/>
    <s v="BOGOTÁ. D.C."/>
    <s v="CRISTANCHO MOGOLLON ALVARO ANDRES"/>
    <s v="LINA PADILLA"/>
    <d v="2024-07-15T15:46:45"/>
    <x v="0"/>
    <n v="1"/>
  </r>
  <r>
    <s v="DS-24070075"/>
    <d v="2024-07-15T00:00:00"/>
    <x v="869"/>
    <d v="2024-07-15T00:00:00"/>
    <d v="2024-07-13T15:44:33"/>
    <s v="OP:2023-00687.008"/>
    <s v="ESTRUCTURA DE SOPORTE PARA LAS TOLVAS DE GRANEL ESGR 5050 5X20, ALTURA 10 M MODULO DE 4 TOLVAS [NSR-10], NO INCLUYE DOS (02) COLUMNAS DE SOPORTE PARA CERRAMIENTO DE ELEVADOR Y NO INCLUYE SOPORTE DE ESCALERA"/>
    <s v="BBVA COLOMBIA / BANCO BILBAO VIZCAYA ARGENTARIA COLOMBIA S.A. [Bogotá D.C]"/>
    <s v="Tornillo Hexágono"/>
    <s v="1.4.05.08 | Tornillería"/>
    <s v="TOR-118.47H"/>
    <s v="TORNILLO HEX 1 1/8 X 4 -  GALVANIZADO REF. A325 TIPO 1 7HPP"/>
    <n v="33"/>
    <m/>
    <m/>
    <n v="33"/>
    <s v="HUACAL"/>
    <s v="Transportador por: TRANSPORTES DEL HUILA SA [Barranquilla]. Placa: XLM 05. Cédula Conductor: 91.277.451.. Nombre Conductor: Mario González González. Celular Conductor: 310 787 72 83."/>
    <s v="TRANSPORTES DEL HUILA SA"/>
    <s v="CR 9 72 21 P 7"/>
    <s v="BOGOTÁ. D.C."/>
    <s v="CRISTANCHO MOGOLLON ALVARO ANDRES"/>
    <s v="LINA PADILLA"/>
    <d v="2024-07-15T15:46:45"/>
    <x v="0"/>
    <n v="0"/>
  </r>
  <r>
    <s v="DS-24070075"/>
    <d v="2024-07-15T00:00:00"/>
    <x v="870"/>
    <d v="2024-07-15T00:00:00"/>
    <d v="2024-07-13T18:17:05"/>
    <s v="OP:2023-00538.102"/>
    <s v="PLATAFORMA DE MANTENIMIENTO Y SERVICIO PARA ZARANDA PSZR 5050, INCLUYE MARCO DE SOPORTE PARA ZARANDA ROTEX NIVEL +27 MTS"/>
    <s v="BBVA COLOMBIA / BANCO BILBAO VIZCAYA ARGENTARIA COLOMBIA S.A. [Bogotá D.C]"/>
    <s v="Tuerca Hexágona Grado"/>
    <s v="1.4.05.08 | Tornillería"/>
    <s v="TUH-5/8-G5"/>
    <s v="TUERCA HEX 5/8 GRADO 5"/>
    <n v="17"/>
    <m/>
    <m/>
    <n v="17"/>
    <s v="HUACAL"/>
    <s v="Transportador por: TRANSPORTES DEL HUILA SA [Barranquilla]. Placa: XLM 05. Cédula Conductor: 91.277.451.. Nombre Conductor: Mario González González. Celular Conductor: 310 787 72 83."/>
    <s v="TRANSPORTES DEL HUILA SA"/>
    <s v="CR 9 72 21 P 7"/>
    <s v="BOGOTÁ. D.C."/>
    <s v="CRISTANCHO MOGOLLON ALVARO ANDRES"/>
    <s v="LINA PADILLA"/>
    <d v="2024-07-15T15:46:45"/>
    <x v="0"/>
    <n v="0"/>
  </r>
  <r>
    <s v="DS-24070075"/>
    <d v="2024-07-15T00:00:00"/>
    <x v="870"/>
    <d v="2024-07-15T00:00:00"/>
    <d v="2024-07-13T18:17:05"/>
    <s v="OP:2023-00538.102"/>
    <s v="PLATAFORMA DE MANTENIMIENTO Y SERVICIO PARA ZARANDA PSZR 5050, INCLUYE MARCO DE SOPORTE PARA ZARANDA ROTEX NIVEL +27 MTS"/>
    <s v="BBVA COLOMBIA / BANCO BILBAO VIZCAYA ARGENTARIA COLOMBIA S.A. [Bogotá D.C]"/>
    <s v="Tornillo Grado"/>
    <s v="1.4.05.08 | Tornillería"/>
    <s v="THE-5/8X2-G5"/>
    <s v="TORNILLO HEX 5/8 X 2 - GRADO 5"/>
    <n v="17"/>
    <m/>
    <m/>
    <n v="17"/>
    <s v="HUACAL"/>
    <s v="Transportador por: TRANSPORTES DEL HUILA SA [Barranquilla]. Placa: XLM 05. Cédula Conductor: 91.277.451.. Nombre Conductor: Mario González González. Celular Conductor: 310 787 72 83."/>
    <s v="TRANSPORTES DEL HUILA SA"/>
    <s v="CR 9 72 21 P 7"/>
    <s v="BOGOTÁ. D.C."/>
    <s v="CRISTANCHO MOGOLLON ALVARO ANDRES"/>
    <s v="LINA PADILLA"/>
    <d v="2024-07-15T15:46:45"/>
    <x v="0"/>
    <n v="0"/>
  </r>
  <r>
    <s v="DS-24070075"/>
    <d v="2024-07-15T00:00:00"/>
    <x v="870"/>
    <d v="2024-07-15T00:00:00"/>
    <d v="2024-07-13T18:17:05"/>
    <s v="OP:2023-00538.102"/>
    <s v="PLATAFORMA DE MANTENIMIENTO Y SERVICIO PARA ZARANDA PSZR 5050, INCLUYE MARCO DE SOPORTE PARA ZARANDA ROTEX NIVEL +27 MTS"/>
    <s v="BBVA COLOMBIA / BANCO BILBAO VIZCAYA ARGENTARIA COLOMBIA S.A. [Bogotá D.C]"/>
    <s v="Arandela Presión"/>
    <s v="1.4.05.08 | Tornillería"/>
    <s v="APR-5/8"/>
    <s v="ARANDELA PRESION 5/8 ZINCADA"/>
    <n v="17"/>
    <m/>
    <m/>
    <n v="17"/>
    <s v="HUACAL"/>
    <s v="Transportador por: TRANSPORTES DEL HUILA SA [Barranquilla]. Placa: XLM 05. Cédula Conductor: 91.277.451.. Nombre Conductor: Mario González González. Celular Conductor: 310 787 72 83."/>
    <s v="TRANSPORTES DEL HUILA SA"/>
    <s v="CR 9 72 21 P 7"/>
    <s v="BOGOTÁ. D.C."/>
    <s v="CRISTANCHO MOGOLLON ALVARO ANDRES"/>
    <s v="LINA PADILLA"/>
    <d v="2024-07-15T15:46:45"/>
    <x v="0"/>
    <n v="0"/>
  </r>
  <r>
    <s v="DS-24070075"/>
    <d v="2024-07-15T00:00:00"/>
    <x v="871"/>
    <d v="2024-07-15T00:00:00"/>
    <d v="2024-07-13T18:54:49"/>
    <s v="OP:2023-00538.106"/>
    <s v="ELEVADOR DE CANGILONES 20&quot; X 8&quot; X 5&quot; ELCG 2085, 55 M3/H, 18.5 M, 5.4 HP ELCG 2085"/>
    <s v="BBVA COLOMBIA / BANCO BILBAO VIZCAYA ARGENTARIA COLOMBIA S.A. [Bogotá D.C]"/>
    <s v="Tornillo Cangilón"/>
    <s v="1.4.05.08 | Tornillería"/>
    <s v="TOR-CAN.1/4.11/4.TA"/>
    <s v="TORNILLO PARA CANGILON 1/4 X 1 1/4 CON TUERCA Y ARANDELA GALVANIZADO"/>
    <n v="645"/>
    <m/>
    <m/>
    <n v="645"/>
    <s v="HUACAL"/>
    <s v="Transportador por: TRANSPORTES DEL HUILA SA [Barranquilla]. Placa: XLM 05. Cédula Conductor: 91.277.451.. Nombre Conductor: Mario González González. Celular Conductor: 310 787 72 83."/>
    <s v="TRANSPORTES DEL HUILA SA"/>
    <s v="CR 9 72 21 P 7"/>
    <s v="BOGOTÁ. D.C."/>
    <s v="CRISTANCHO MOGOLLON ALVARO ANDRES"/>
    <s v="LINA PADILLA"/>
    <d v="2024-07-15T15:46:45"/>
    <x v="0"/>
    <n v="0"/>
  </r>
  <r>
    <s v="DS-24070075"/>
    <d v="2024-07-15T00:00:00"/>
    <x v="871"/>
    <d v="2024-07-15T00:00:00"/>
    <d v="2024-07-13T18:54:49"/>
    <s v="OP:2023-00538.106"/>
    <s v="ELEVADOR DE CANGILONES 20&quot; X 8&quot; X 5&quot; ELCG 2085, 55 M3/H, 18.5 M, 5.4 HP ELCG 2085"/>
    <s v="BBVA COLOMBIA / BANCO BILBAO VIZCAYA ARGENTARIA COLOMBIA S.A. [Bogotá D.C]"/>
    <s v="Tornillo Cangilón"/>
    <s v="1.4.05.08 | Tornillería"/>
    <s v="TOR-CAN.1/4.11/2.TA"/>
    <s v="TORNILLO PARA CANGILON 1/4 X 1 1/2 CON TUERCA Y ARANDELA GALVANIZADO"/>
    <n v="25"/>
    <m/>
    <m/>
    <n v="25"/>
    <s v="HUACAL"/>
    <s v="Transportador por: TRANSPORTES DEL HUILA SA [Barranquilla]. Placa: XLM 05. Cédula Conductor: 91.277.451.. Nombre Conductor: Mario González González. Celular Conductor: 310 787 72 83."/>
    <s v="TRANSPORTES DEL HUILA SA"/>
    <s v="CR 9 72 21 P 7"/>
    <s v="BOGOTÁ. D.C."/>
    <s v="CRISTANCHO MOGOLLON ALVARO ANDRES"/>
    <s v="LINA PADILLA"/>
    <d v="2024-07-15T15:46:45"/>
    <x v="0"/>
    <n v="0"/>
  </r>
  <r>
    <s v="DS-24070075"/>
    <d v="2024-07-15T00:00:00"/>
    <x v="871"/>
    <d v="2024-07-15T00:00:00"/>
    <d v="2024-07-13T18:54:49"/>
    <s v="OP:2023-00538.106"/>
    <s v="ELEVADOR DE CANGILONES 20&quot; X 8&quot; X 5&quot; ELCG 2085, 55 M3/H, 18.5 M, 5.4 HP ELCG 2085"/>
    <s v="BBVA COLOMBIA / BANCO BILBAO VIZCAYA ARGENTARIA COLOMBIA S.A. [Bogotá D.C]"/>
    <s v="Cangilones"/>
    <s v="1.4.05.14 | Bandas"/>
    <s v="CAN-PLA.7X5"/>
    <s v="CANGILON PLASTICO 7 X 5 - MAXILIFT REF: HD - STAX REF: HD - STAX REF: HD - STAX Ref: HD - STAX"/>
    <n v="215"/>
    <m/>
    <m/>
    <n v="215"/>
    <s v="ENTREGADOS  A  PRODUCCION"/>
    <s v="Transportador por: TRANSPORTES DEL HUILA SA [Barranquilla]. Placa: XLM 05. Cédula Conductor: 91.277.451.. Nombre Conductor: Mario González González. Celular Conductor: 310 787 72 83."/>
    <s v="TRANSPORTES DEL HUILA SA"/>
    <s v="CR 9 72 21 P 7"/>
    <s v="BOGOTÁ. D.C."/>
    <s v="CRISTANCHO MOGOLLON ALVARO ANDRES"/>
    <s v="LINA PADILLA"/>
    <d v="2024-07-15T15:46:45"/>
    <x v="4"/>
    <n v="1"/>
  </r>
  <r>
    <s v="DS-24070076"/>
    <d v="2024-07-15T00:00:00"/>
    <x v="872"/>
    <d v="2024-07-09T00:00:00"/>
    <d v="2024-07-09T16:10:14"/>
    <s v="OP:2023-00538.046"/>
    <s v="TOLVA DE DEPOSITO SOBRE MOLINO 8.0 M3 TVSM 8000"/>
    <s v="BBVA COLOMBIA / BANCO BILBAO VIZCAYA ARGENTARIA COLOMBIA S.A. [Bogotá D.C]"/>
    <s v="Varios Diversos"/>
    <s v="1.4.05.10 | Varios"/>
    <s v="VIS-LAM.ACRX150"/>
    <s v="VISOR EN LAMINA ACRILICO Ø 150 MM"/>
    <n v="4"/>
    <m/>
    <m/>
    <n v="4"/>
    <s v="HUACAL"/>
    <s v="Transportador por: TRANSPORTES DEL HUILA SA [Barranquilla]. Placa: XLM 05. Cédula Conductor: 91.277.451.. Nombre Conductor: Mario González González. Celular Conductor: 310 787 72 83."/>
    <s v="TRANSPORTES DEL HUILA SA"/>
    <s v="CR 9 72 21 P 7"/>
    <s v="BOGOTÁ. D.C."/>
    <s v="DURAN ALVAREZ MIGUEL ANDRES"/>
    <s v="LINA PADILLA"/>
    <d v="2024-07-15T15:44:42"/>
    <x v="0"/>
    <n v="1"/>
  </r>
  <r>
    <s v="DS-24070076"/>
    <d v="2024-07-15T00:00:00"/>
    <x v="872"/>
    <d v="2024-07-09T00:00:00"/>
    <d v="2024-07-09T16:10:14"/>
    <s v="OP:2023-00538.046"/>
    <s v="TOLVA DE DEPOSITO SOBRE MOLINO 8.0 M3 TVSM 8000"/>
    <s v="BBVA COLOMBIA / BANCO BILBAO VIZCAYA ARGENTARIA COLOMBIA S.A. [Bogotá D.C]"/>
    <s v="Tornillo Hexágono"/>
    <s v="1.4.05.08 | Tornillería"/>
    <s v="THE-1/4X3/4"/>
    <s v="TORNILLO HEX 1/4 X 3/4 ZINCADO"/>
    <n v="24"/>
    <m/>
    <m/>
    <n v="24"/>
    <s v="HUACAL"/>
    <s v="Transportador por: TRANSPORTES DEL HUILA SA [Barranquilla]. Placa: XLM 05. Cédula Conductor: 91.277.451.. Nombre Conductor: Mario González González. Celular Conductor: 310 787 72 83."/>
    <s v="TRANSPORTES DEL HUILA SA"/>
    <s v="CR 9 72 21 P 7"/>
    <s v="BOGOTÁ. D.C."/>
    <s v="DURAN ALVAREZ MIGUEL ANDRES"/>
    <s v="LINA PADILLA"/>
    <d v="2024-07-15T15:44:42"/>
    <x v="0"/>
    <n v="0"/>
  </r>
  <r>
    <s v="DS-24070076"/>
    <d v="2024-07-15T00:00:00"/>
    <x v="872"/>
    <d v="2024-07-09T00:00:00"/>
    <d v="2024-07-09T16:10:14"/>
    <s v="OP:2023-00538.046"/>
    <s v="TOLVA DE DEPOSITO SOBRE MOLINO 8.0 M3 TVSM 8000"/>
    <s v="BBVA COLOMBIA / BANCO BILBAO VIZCAYA ARGENTARIA COLOMBIA S.A. [Bogotá D.C]"/>
    <s v="Arandela Presión"/>
    <s v="1.4.05.08 | Tornillería"/>
    <s v="APR-1/4"/>
    <s v="ARANDELA PRESION 1/4 ZINCADA"/>
    <n v="24"/>
    <m/>
    <m/>
    <n v="24"/>
    <s v="HUACAL"/>
    <s v="Transportador por: TRANSPORTES DEL HUILA SA [Barranquilla]. Placa: XLM 05. Cédula Conductor: 91.277.451.. Nombre Conductor: Mario González González. Celular Conductor: 310 787 72 83."/>
    <s v="TRANSPORTES DEL HUILA SA"/>
    <s v="CR 9 72 21 P 7"/>
    <s v="BOGOTÁ. D.C."/>
    <s v="DURAN ALVAREZ MIGUEL ANDRES"/>
    <s v="LINA PADILLA"/>
    <d v="2024-07-15T15:44:42"/>
    <x v="0"/>
    <n v="0"/>
  </r>
  <r>
    <s v="DS-24070076"/>
    <d v="2024-07-15T00:00:00"/>
    <x v="873"/>
    <d v="2024-07-15T00:00:00"/>
    <d v="2024-07-15T09:56:55"/>
    <s v="OP:2023-00538.046"/>
    <s v="TOLVA DE DEPOSITO SOBRE MOLINO 8.0 M3 TVSM 8000"/>
    <s v="BBVA COLOMBIA / BANCO BILBAO VIZCAYA ARGENTARIA COLOMBIA S.A. [Bogotá D.C]"/>
    <s v="Tuerca Hexágona Zincada"/>
    <s v="1.4.05.08 | Tornillería"/>
    <s v="TUH-3/8"/>
    <s v="TUERCA HEX 3/8 ZINCADA"/>
    <n v="800"/>
    <m/>
    <m/>
    <n v="800"/>
    <s v="HUACAL"/>
    <s v="Transportador por: TRANSPORTES DEL HUILA SA [Barranquilla]. Placa: XLM 05. Cédula Conductor: 91.277.451.. Nombre Conductor: Mario González González. Celular Conductor: 310 787 72 83."/>
    <s v="TRANSPORTES DEL HUILA SA"/>
    <s v="CR 9 72 21 P 7"/>
    <s v="BOGOTÁ. D.C."/>
    <s v="DURAN ALVAREZ MIGUEL ANDRES"/>
    <s v="LINA PADILLA"/>
    <d v="2024-07-15T15:44:42"/>
    <x v="0"/>
    <n v="0"/>
  </r>
  <r>
    <s v="DS-24070076"/>
    <d v="2024-07-15T00:00:00"/>
    <x v="873"/>
    <d v="2024-07-15T00:00:00"/>
    <d v="2024-07-15T09:56:55"/>
    <s v="OP:2023-00538.046"/>
    <s v="TOLVA DE DEPOSITO SOBRE MOLINO 8.0 M3 TVSM 8000"/>
    <s v="BBVA COLOMBIA / BANCO BILBAO VIZCAYA ARGENTARIA COLOMBIA S.A. [Bogotá D.C]"/>
    <s v="Tornillo Hexágono"/>
    <s v="1.4.05.08 | Tornillería"/>
    <s v="THE-3/8X3/4"/>
    <s v="TORNILLO HEX 3/8 X 3/4 ZINCADO"/>
    <n v="800"/>
    <m/>
    <m/>
    <n v="800"/>
    <s v="HUACAL"/>
    <s v="Transportador por: TRANSPORTES DEL HUILA SA [Barranquilla]. Placa: XLM 05. Cédula Conductor: 91.277.451.. Nombre Conductor: Mario González González. Celular Conductor: 310 787 72 83."/>
    <s v="TRANSPORTES DEL HUILA SA"/>
    <s v="CR 9 72 21 P 7"/>
    <s v="BOGOTÁ. D.C."/>
    <s v="DURAN ALVAREZ MIGUEL ANDRES"/>
    <s v="LINA PADILLA"/>
    <d v="2024-07-15T15:44:42"/>
    <x v="0"/>
    <n v="0"/>
  </r>
  <r>
    <s v="DS-24070081"/>
    <d v="2024-07-16T00:00:00"/>
    <x v="874"/>
    <d v="2024-07-12T00:00:00"/>
    <d v="2024-07-12T07:44:08"/>
    <s v="OP:2024-00453.001"/>
    <s v="UNION DE CADENA DE ARRASTRE PASO 100 BULLON 18"/>
    <s v="ALIMENTOS FINCA S.A.S. [Bucaramanga]"/>
    <s v="Cadenas de Transmisión"/>
    <s v="1.4.05.19 | Transmisión"/>
    <s v="UNI-DON-100"/>
    <s v="UNION CADENA PASO 100 - 18"/>
    <n v="10"/>
    <m/>
    <m/>
    <n v="10"/>
    <s v="ENTREGAR EN FINCA GIRON SEGUN OC 983296"/>
    <s v="Transportador por: NAVAS NARIÑO REYNALDO. Placa: BVG095. Cédula Conductor: 91238062. Nombre Conductor: REYNALDO NAVAS. Celular Conductor: 3158505444"/>
    <s v="NAVAS NARIÑO REYNALDO"/>
    <s v="KM 3 VIA PALENQUE CAFE MADRID"/>
    <s v="BUCARAMANGA"/>
    <s v="LIZARAZO MORENO EDWIN HORACIO"/>
    <s v="JORGE ROMAN"/>
    <d v="2024-07-16T10:21:59"/>
    <x v="4"/>
    <n v="1"/>
  </r>
  <r>
    <s v="DS-24070083"/>
    <d v="2024-07-16T00:00:00"/>
    <x v="875"/>
    <d v="2024-07-17T00:00:00"/>
    <d v="2024-07-16T11:55:14"/>
    <s v="OP:2024-00062.001"/>
    <s v="MONTAJE INGENIERO MIGUEL DURAN"/>
    <s v="BBVA COLOMBIA / BANCO BILBAO VIZCAYA ARGENTARIA COLOMBIA S.A. [Bogotá D.C]"/>
    <s v="Elementos de Protección"/>
    <s v="1.4.55.12 | Materiales y Suministros para MO"/>
    <s v="VID-NEG.11"/>
    <s v="VIDRIO NEGRO # 11 DE 108 MM X 50 MM"/>
    <n v="20"/>
    <m/>
    <m/>
    <n v="20"/>
    <s v="PQ-1"/>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34"/>
    <x v="0"/>
    <n v="1"/>
  </r>
  <r>
    <s v="DS-24070083"/>
    <d v="2024-07-16T00:00:00"/>
    <x v="875"/>
    <d v="2024-07-17T00:00:00"/>
    <d v="2024-07-16T11:55:14"/>
    <s v="OP:2024-00062.001"/>
    <s v="MONTAJE INGENIERO MIGUEL DURAN"/>
    <s v="BBVA COLOMBIA / BANCO BILBAO VIZCAYA ARGENTARIA COLOMBIA S.A. [Bogotá D.C]"/>
    <s v="Elementos de Protección"/>
    <s v="1.4.55.12 | Materiales y Suministros para MO"/>
    <s v="VID-CLA.108"/>
    <s v="VIDRIO CLARO DE 108 MM X 50 MM"/>
    <n v="20"/>
    <m/>
    <m/>
    <n v="20"/>
    <s v="PQ-1"/>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34"/>
    <x v="0"/>
    <n v="0"/>
  </r>
  <r>
    <s v="DS-24070083"/>
    <d v="2024-07-16T00:00:00"/>
    <x v="875"/>
    <d v="2024-07-17T00:00:00"/>
    <d v="2024-07-16T11:55:14"/>
    <s v="OP:2024-00062.001"/>
    <s v="MONTAJE INGENIERO MIGUEL DURAN"/>
    <s v="BBVA COLOMBIA / BANCO BILBAO VIZCAYA ARGENTARIA COLOMBIA S.A. [Bogotá D.C]"/>
    <s v="Materiales y Suministros"/>
    <s v="1.4.55.20 | Materiales y Suministros"/>
    <s v="SIKA-221-BLA"/>
    <s v="SIKAFLEX 221 BLANCO X 370 GRAMOS / 300 ML SIKA"/>
    <n v="12"/>
    <m/>
    <m/>
    <n v="12"/>
    <s v="PQ-2"/>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34"/>
    <x v="0"/>
    <n v="0"/>
  </r>
  <r>
    <s v="DS-24070083"/>
    <d v="2024-07-16T00:00:00"/>
    <x v="875"/>
    <d v="2024-07-17T00:00:00"/>
    <d v="2024-07-16T11:55:14"/>
    <s v="OP:2024-00062.001"/>
    <s v="MONTAJE INGENIERO MIGUEL DURAN"/>
    <s v="BBVA COLOMBIA / BANCO BILBAO VIZCAYA ARGENTARIA COLOMBIA S.A. [Bogotá D.C]"/>
    <s v="Consumible Equipo de Soldadura"/>
    <s v="1.4.55.20 | Materiales y Suministros"/>
    <s v="PIN-POR.ELECT.300AMP"/>
    <s v="PINZA PORTAELECTRODO DE 300 AMPERIOS"/>
    <n v="4"/>
    <m/>
    <m/>
    <n v="4"/>
    <s v="PQ-2"/>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34"/>
    <x v="0"/>
    <n v="0"/>
  </r>
  <r>
    <s v="DS-24070083"/>
    <d v="2024-07-16T00:00:00"/>
    <x v="875"/>
    <d v="2024-07-17T00:00:00"/>
    <d v="2024-07-16T11:55:14"/>
    <s v="OP:2024-00062.001"/>
    <s v="MONTAJE INGENIERO MIGUEL DURAN"/>
    <s v="BBVA COLOMBIA / BANCO BILBAO VIZCAYA ARGENTARIA COLOMBIA S.A. [Bogotá D.C]"/>
    <s v="Herramienta Desechable"/>
    <s v="1.4.55.15 | Herramienta Desechable"/>
    <s v="LIM-ROT.SF-5.1/4"/>
    <s v="LIMA ROTATIVA TUNGSTENO SF-5 1/4&quot; A X 1/2&quot; LONG (FRESA)"/>
    <n v="1"/>
    <m/>
    <m/>
    <n v="1"/>
    <s v="PQ-1"/>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34"/>
    <x v="0"/>
    <n v="0"/>
  </r>
  <r>
    <s v="DS-24070083"/>
    <d v="2024-07-16T00:00:00"/>
    <x v="875"/>
    <d v="2024-07-17T00:00:00"/>
    <d v="2024-07-16T11:55:14"/>
    <s v="OP:2024-00062.001"/>
    <s v="MONTAJE INGENIERO MIGUEL DURAN"/>
    <s v="BBVA COLOMBIA / BANCO BILBAO VIZCAYA ARGENTARIA COLOMBIA S.A. [Bogotá D.C]"/>
    <s v="Disco de Corte"/>
    <s v="1.4.55.20 | Materiales y Suministros"/>
    <s v="DIS-COR.7.1/16"/>
    <s v="DISCO CORTE 7&quot; X 1/16&quot; X 7/8&quot; A46T TIPO1 REF: CLAVE 423 Ref: CLAVE 423"/>
    <n v="30"/>
    <m/>
    <m/>
    <n v="30"/>
    <s v="PQ-2"/>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34"/>
    <x v="0"/>
    <n v="0"/>
  </r>
  <r>
    <s v="DS-24070083"/>
    <d v="2024-07-16T00:00:00"/>
    <x v="875"/>
    <d v="2024-07-17T00:00:00"/>
    <d v="2024-07-16T11:55:14"/>
    <s v="OP:2024-00062.001"/>
    <s v="MONTAJE INGENIERO MIGUEL DURAN"/>
    <s v="BBVA COLOMBIA / BANCO BILBAO VIZCAYA ARGENTARIA COLOMBIA S.A. [Bogotá D.C]"/>
    <s v="Disco de Corte"/>
    <s v="1.4.55.20 | Materiales y Suministros"/>
    <s v="DISCO-CORTE-4 1"/>
    <s v="DISCO CORTE 4 1/2&quot; X 1/16&quot; X 7/8&quot; A46T TIPO 1 Ref: CLAVE 422"/>
    <n v="30"/>
    <m/>
    <m/>
    <n v="30"/>
    <s v="PQ-2"/>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34"/>
    <x v="0"/>
    <n v="0"/>
  </r>
  <r>
    <s v="DS-24070083"/>
    <d v="2024-07-16T00:00:00"/>
    <x v="875"/>
    <d v="2024-07-17T00:00:00"/>
    <d v="2024-07-16T11:55:14"/>
    <s v="OP:2024-00062.001"/>
    <s v="MONTAJE INGENIERO MIGUEL DURAN"/>
    <s v="BBVA COLOMBIA / BANCO BILBAO VIZCAYA ARGENTARIA COLOMBIA S.A. [Bogotá D.C]"/>
    <s v="Elementos de Protección"/>
    <s v="1.4.55.12 | Materiales y Suministros para MO"/>
    <s v="CAR-SOL."/>
    <s v="CARETA PARA SOLDAR (PARA MONTAJES)"/>
    <n v="4"/>
    <m/>
    <m/>
    <n v="4"/>
    <s v="PQ-1"/>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34"/>
    <x v="0"/>
    <n v="0"/>
  </r>
  <r>
    <s v="DS-24070083"/>
    <d v="2024-07-16T00:00:00"/>
    <x v="875"/>
    <d v="2024-07-17T00:00:00"/>
    <d v="2024-07-16T11:55:14"/>
    <s v="OP:2024-00062.001"/>
    <s v="MONTAJE INGENIERO MIGUEL DURAN"/>
    <s v="BBVA COLOMBIA / BANCO BILBAO VIZCAYA ARGENTARIA COLOMBIA S.A. [Bogotá D.C]"/>
    <s v="Elementos de Protección"/>
    <s v="1.4.55.12 | Materiales y Suministros para MO"/>
    <s v="ACE-CAR.PULIR"/>
    <s v="ACETATO CARETA DE PULIR BORDE METALICO"/>
    <n v="6"/>
    <m/>
    <m/>
    <n v="6"/>
    <s v="PQ-1"/>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34"/>
    <x v="0"/>
    <n v="0"/>
  </r>
  <r>
    <s v="DS-24070084"/>
    <d v="2024-07-16T00:00:00"/>
    <x v="876"/>
    <d v="2024-07-16T00:00:00"/>
    <d v="2024-07-16T10:32:44"/>
    <s v="OP:2024-00062.001"/>
    <s v="MONTAJE INGENIERO MIGUEL DURAN"/>
    <s v="BBVA COLOMBIA / BANCO BILBAO VIZCAYA ARGENTARIA COLOMBIA S.A. [Bogotá D.C]"/>
    <s v="Tuerca Hexágona Zincada"/>
    <s v="1.4.05.08 | Tornillería"/>
    <s v="TUH-3/8"/>
    <s v="TUERCA HEX 3/8 ZINCADA"/>
    <n v="500"/>
    <m/>
    <m/>
    <n v="500"/>
    <s v="PQ-2"/>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56"/>
    <x v="0"/>
    <n v="0"/>
  </r>
  <r>
    <s v="DS-24070084"/>
    <d v="2024-07-16T00:00:00"/>
    <x v="876"/>
    <d v="2024-07-16T00:00:00"/>
    <d v="2024-07-16T10:32:44"/>
    <s v="OP:2024-00062.001"/>
    <s v="MONTAJE INGENIERO MIGUEL DURAN"/>
    <s v="BBVA COLOMBIA / BANCO BILBAO VIZCAYA ARGENTARIA COLOMBIA S.A. [Bogotá D.C]"/>
    <s v="Tuerca Hexágona Zincada"/>
    <s v="1.4.05.08 | Tornillería"/>
    <s v="TUH-1/2"/>
    <s v="TUERCA HEX 1/2 ZINCADA"/>
    <n v="40"/>
    <m/>
    <m/>
    <n v="40"/>
    <s v="PQ-2"/>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56"/>
    <x v="0"/>
    <n v="0"/>
  </r>
  <r>
    <s v="DS-24070084"/>
    <d v="2024-07-16T00:00:00"/>
    <x v="876"/>
    <d v="2024-07-16T00:00:00"/>
    <d v="2024-07-16T10:32:44"/>
    <s v="OP:2024-00062.001"/>
    <s v="MONTAJE INGENIERO MIGUEL DURAN"/>
    <s v="BBVA COLOMBIA / BANCO BILBAO VIZCAYA ARGENTARIA COLOMBIA S.A. [Bogotá D.C]"/>
    <s v="Tornillo Hexágono"/>
    <s v="1.4.05.08 | Tornillería"/>
    <s v="THE-3/8X1"/>
    <s v="TORNILLO HEX 3/8 X 1 ZINCADO"/>
    <n v="500"/>
    <m/>
    <m/>
    <n v="500"/>
    <s v="PQ-2"/>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56"/>
    <x v="0"/>
    <n v="0"/>
  </r>
  <r>
    <s v="DS-24070084"/>
    <d v="2024-07-16T00:00:00"/>
    <x v="876"/>
    <d v="2024-07-16T00:00:00"/>
    <d v="2024-07-16T10:32:44"/>
    <s v="OP:2024-00062.001"/>
    <s v="MONTAJE INGENIERO MIGUEL DURAN"/>
    <s v="BBVA COLOMBIA / BANCO BILBAO VIZCAYA ARGENTARIA COLOMBIA S.A. [Bogotá D.C]"/>
    <s v="Tornillo Hexágono"/>
    <s v="1.4.05.08 | Tornillería"/>
    <s v="THE-1/2X1"/>
    <s v="TORNILLO HEX 1/2 X 1 ZINCADO"/>
    <n v="40"/>
    <m/>
    <m/>
    <n v="40"/>
    <s v="PQ-2"/>
    <s v="Transportador por: TRANSPORTES DEL HUILA SA. Placa: XLM 05. Cédula Conductor: 91.277.451.. Nombre Conductor: Mario González González. Celular Conductor: 310 787 72 83."/>
    <s v="TRANSPORTES DEL HUILA SA"/>
    <s v="CR 9 72 21 P 7"/>
    <s v="BOGOTÁ. D.C."/>
    <s v="DURAN ALVAREZ MIGUEL ANDRES"/>
    <s v="LINA PADILLA"/>
    <d v="2024-07-16T14:16:56"/>
    <x v="0"/>
    <n v="0"/>
  </r>
  <r>
    <s v="DS-24070088"/>
    <d v="2024-07-17T00:00:00"/>
    <x v="739"/>
    <d v="2024-06-06T00:00:00"/>
    <d v="2024-06-06T09:21:24"/>
    <s v="OP:2023-00206.062"/>
    <s v="ITEM 422: ELEVADOR DE CANGILONES GALVANIZADO ELGV 482008@2, 48&quot; X 20&quot; X 8&quot;@2, 1170 M3/HR, 44.5 MTS, 250 HP, SIN MOTORREDUCTOR"/>
    <s v="PUERTO BAHIA COLOMBIA DE URABA S.A [Antioquia]"/>
    <s v="Tornillo Bristol con cabeza"/>
    <s v="1.4.05.08 | Tornillería"/>
    <s v="TBI-1/2.114"/>
    <s v="TORNILLO BUTTON 1/2 X 1 1/4  CABEZA BRISTOL - INOX"/>
    <n v="14"/>
    <m/>
    <m/>
    <n v="14"/>
    <s v="PQ-4"/>
    <s v="Transportador por: TRANSPORTES CONDOR ANDINO S.A. Placa: VMT369. Cédula Conductor: 7559863. Nombre Conductor: YOHN FAIBER BEDOYA PINZON. Celular Conductor: 311 3210663"/>
    <s v="TRANSPORTES CONDOR ANDINO S.A"/>
    <s v="VEREDA EL CANAL CORR NUEVA COLONIA, TURBO, ANTIOQUIA"/>
    <s v="TURBO"/>
    <s v="CACERES PAREDES SERGIO AUGUST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Tuerca Hexágona Zincada"/>
    <s v="1.4.05.08 | Tornillería"/>
    <s v="TUH-5/16"/>
    <s v="TUERCA HEX 5/16 ZINCADA"/>
    <n v="360"/>
    <m/>
    <m/>
    <n v="360"/>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Tuerca Hexágona Zincada"/>
    <s v="1.4.05.08 | Tornillería"/>
    <s v="TUH-3/8"/>
    <s v="TUERCA HEX 3/8 ZINCADA"/>
    <n v="760"/>
    <m/>
    <m/>
    <n v="760"/>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Tuerca Hexágona Zincada"/>
    <s v="1.4.05.08 | Tornillería"/>
    <s v="TUH-1/4"/>
    <s v="TUERCA HEX 1/4 ZINCADA"/>
    <n v="12"/>
    <m/>
    <m/>
    <n v="12"/>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Tornillo Hexágono"/>
    <s v="1.4.05.08 | Tornillería"/>
    <s v="THE-3/8X1 1/2"/>
    <s v="TORNILLO HEX 3/8 X 1 1/2 ZINCADO"/>
    <n v="166"/>
    <m/>
    <m/>
    <n v="166"/>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Tornillo Hexágono"/>
    <s v="1.4.05.08 | Tornillería"/>
    <s v="THE-3/8X1"/>
    <s v="TORNILLO HEX 3/8 X 1 ZINCADO"/>
    <n v="334"/>
    <m/>
    <m/>
    <n v="334"/>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Tornillo Hexágono"/>
    <s v="1.4.05.08 | Tornillería"/>
    <s v="THE-1/2X1 1/2"/>
    <s v="TORNILLO HEX 1/2 X 1 1/2 ZINCADO"/>
    <n v="112"/>
    <m/>
    <m/>
    <n v="112"/>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Tornillo Bristol con cabeza"/>
    <s v="1.4.05.08 | Tornillería"/>
    <s v="TBA-3/8.11/4"/>
    <s v="TORNILLO BRISTOL AVELLAN 3/8 X 1 1/4"/>
    <n v="274"/>
    <m/>
    <m/>
    <n v="274"/>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Tornillo Bristol con cabeza"/>
    <s v="1.4.05.08 | Tornillería"/>
    <s v="TAV-5/16X1BR"/>
    <s v="TORNILLO BRISTOL AVELLAN 5/16 X 1"/>
    <n v="360"/>
    <m/>
    <m/>
    <n v="360"/>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Arandela Plana"/>
    <s v="1.4.05.08 | Tornillería"/>
    <s v="APL-3/8"/>
    <s v="ARANDELA PLANA 3/8 ZINCADA"/>
    <n v="30"/>
    <m/>
    <m/>
    <n v="30"/>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Arandela Plana"/>
    <s v="1.4.05.08 | Tornillería"/>
    <s v="APL-3/8"/>
    <s v="ARANDELA PLANA 3/8 ZINCADA"/>
    <n v="170"/>
    <m/>
    <m/>
    <n v="170"/>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Arandela Plana"/>
    <s v="1.4.05.08 | Tornillería"/>
    <s v="APL-1/4"/>
    <s v="ARANDELA PLANA 1/4 ZINCADA"/>
    <n v="24"/>
    <m/>
    <m/>
    <n v="24"/>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7"/>
    <d v="2024-07-10T00:00:00"/>
    <d v="2024-07-10T11:42:40"/>
    <s v="OP:2023-00206.033"/>
    <s v="ITEM 326: TRANSPORTADOR DE CADENA GALVANIZADO, TRCG 8484, @1200 M3/HR, 22.0 MTS, 50 HP/20 RPM,"/>
    <s v="PUERTO BAHIA COLOMBIA DE URABA S.A [Antioquia]"/>
    <s v="Arandela Plana"/>
    <s v="1.4.05.08 | Tornillería"/>
    <s v="APL-1/4"/>
    <s v="ARANDELA PLANA 1/4 ZINCADA"/>
    <n v="20"/>
    <m/>
    <m/>
    <n v="20"/>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8"/>
    <d v="2024-07-10T00:00:00"/>
    <d v="2024-07-10T11:44:13"/>
    <s v="OP:2023-00206.036"/>
    <s v="ITEM 329: CONJUNTO DE SOPORTES PARA LOS EQUIPOS"/>
    <s v="PUERTO BAHIA COLOMBIA DE URABA S.A [Antioquia]"/>
    <s v="Tuerca de Seguridad"/>
    <s v="1.4.05.08 | Tornillería"/>
    <s v="TUE-SEG-5/8"/>
    <s v="TUERCA DE SEGURIDAD 5/8 ZINCADA"/>
    <n v="150"/>
    <m/>
    <m/>
    <n v="150"/>
    <s v="PQ-4"/>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8"/>
    <d v="2024-07-10T00:00:00"/>
    <d v="2024-07-10T11:44:13"/>
    <s v="OP:2023-00206.036"/>
    <s v="ITEM 329: CONJUNTO DE SOPORTES PARA LOS EQUIPOS"/>
    <s v="PUERTO BAHIA COLOMBIA DE URABA S.A [Antioquia]"/>
    <s v="Tornillo Hexágono"/>
    <s v="1.4.05.08 | Tornillería"/>
    <s v="THE-5/8X2"/>
    <s v="TORNILLO HEX 5/8 X 2 ZINCADO"/>
    <n v="150"/>
    <m/>
    <m/>
    <n v="150"/>
    <s v="PQ-5"/>
    <s v="Transportador por: TRANSPORTES CONDOR ANDINO S.A. Placa: VMT369. Cédula Conductor: 7559863. Nombre Conductor: YOHN FAIBER BEDOYA PINZON. Celular Conductor: 311 3210663"/>
    <s v="TRANSPORTES CONDOR ANDINO S.A"/>
    <s v="VEREDA EL CANAL CORR NUEVA COLONIA, TURBO, ANTIOQUIA"/>
    <s v="TURBO"/>
    <s v="MEJIA CORTES NESTOR DARIO"/>
    <s v="LINA PADILLA"/>
    <d v="2024-07-17T11:24:46"/>
    <x v="0"/>
    <n v="0"/>
  </r>
  <r>
    <s v="DS-24070088"/>
    <d v="2024-07-17T00:00:00"/>
    <x v="879"/>
    <d v="2024-07-17T00:00:00"/>
    <d v="2024-07-17T10:06:25"/>
    <s v="OP:2023-00357.008"/>
    <s v="ELEMENTOS DE SEGURIDAD INDUSTRIAL Y PROTECCION AMBIENTAL PARA EL PROYECTO"/>
    <s v="PUERTO BAHIA COLOMBIA DE URABA S.A [Antioquia]"/>
    <s v="Equipos de Emergencia"/>
    <s v="1.4.55.20 | Materiales y Suministros"/>
    <s v="ROL-TEL.OLE"/>
    <s v="ROLLO DE TELA OLEOFILICA 50 CM X 45 METROS"/>
    <n v="1"/>
    <m/>
    <m/>
    <n v="1"/>
    <s v="PQ-3"/>
    <s v="Transportador por: TRANSPORTES CONDOR ANDINO S.A. Placa: VMT369. Cédula Conductor: 7559863. Nombre Conductor: YOHN FAIBER BEDOYA PINZON. Celular Conductor: 311 3210663"/>
    <s v="TRANSPORTES CONDOR ANDINO S.A"/>
    <s v="VEREDA EL CANAL CORR NUEVA COLONIA, TURBO, ANTIOQUIA"/>
    <s v="TURBO"/>
    <s v="ARCHILA OCHOA PEDRO JULIO"/>
    <s v="LINA PADILLA"/>
    <d v="2024-07-17T11:24:46"/>
    <x v="0"/>
    <n v="0"/>
  </r>
  <r>
    <s v="DS-24070088"/>
    <d v="2024-07-17T00:00:00"/>
    <x v="879"/>
    <d v="2024-07-17T00:00:00"/>
    <d v="2024-07-17T10:06:25"/>
    <s v="OP:2023-00357.008"/>
    <s v="ELEMENTOS DE SEGURIDAD INDUSTRIAL Y PROTECCION AMBIENTAL PARA EL PROYECTO"/>
    <s v="PUERTO BAHIA COLOMBIA DE URABA S.A [Antioquia]"/>
    <s v="Elementos de Protección"/>
    <s v="1.4.55.12 | Materiales y Suministros para MO"/>
    <s v="GAF-TRA.SPYFLEX"/>
    <s v="GAFAS ANTIEMPAÑANTES TRANSPARENTES REF. SPYFLEX Ref: 352451600040"/>
    <n v="1"/>
    <m/>
    <m/>
    <n v="1"/>
    <s v="PQ-4"/>
    <s v="Transportador por: TRANSPORTES CONDOR ANDINO S.A. Placa: VMT369. Cédula Conductor: 7559863. Nombre Conductor: YOHN FAIBER BEDOYA PINZON. Celular Conductor: 311 3210663"/>
    <s v="TRANSPORTES CONDOR ANDINO S.A"/>
    <s v="VEREDA EL CANAL CORR NUEVA COLONIA, TURBO, ANTIOQUIA"/>
    <s v="TURBO"/>
    <s v="ARCHILA OCHOA PEDRO JULIO"/>
    <s v="LINA PADILLA"/>
    <d v="2024-07-17T11:24:46"/>
    <x v="0"/>
    <n v="0"/>
  </r>
  <r>
    <s v="DS-24070088"/>
    <d v="2024-07-17T00:00:00"/>
    <x v="879"/>
    <d v="2024-07-17T00:00:00"/>
    <d v="2024-07-17T10:06:25"/>
    <s v="OP:2023-00357.008"/>
    <s v="ELEMENTOS DE SEGURIDAD INDUSTRIAL Y PROTECCION AMBIENTAL PARA EL PROYECTO"/>
    <s v="PUERTO BAHIA COLOMBIA DE URABA S.A [Antioquia]"/>
    <s v="Equipos de Emergencia"/>
    <s v="1.4.55.20 | Materiales y Suministros"/>
    <s v="BAR-ABS.OLE"/>
    <s v="BARRERA ABSORBENTE OLEOFILICA 5&quot; X 3 METROS SIN MALLA NI ANCLAJE"/>
    <n v="16"/>
    <m/>
    <m/>
    <n v="16"/>
    <s v="PQ-1"/>
    <s v="Transportador por: TRANSPORTES CONDOR ANDINO S.A. Placa: VMT369. Cédula Conductor: 7559863. Nombre Conductor: YOHN FAIBER BEDOYA PINZON. Celular Conductor: 311 3210663"/>
    <s v="TRANSPORTES CONDOR ANDINO S.A"/>
    <s v="VEREDA EL CANAL CORR NUEVA COLONIA, TURBO, ANTIOQUIA"/>
    <s v="TURBO"/>
    <s v="ARCHILA OCHOA PEDRO JULIO"/>
    <s v="LINA PADILLA"/>
    <d v="2024-07-17T11:24:46"/>
    <x v="0"/>
    <n v="0"/>
  </r>
  <r>
    <s v="DS-24070088"/>
    <d v="2024-07-17T00:00:00"/>
    <x v="879"/>
    <d v="2024-07-17T00:00:00"/>
    <d v="2024-07-17T10:06:25"/>
    <s v="OP:2023-00357.008"/>
    <s v="ELEMENTOS DE SEGURIDAD INDUSTRIAL Y PROTECCION AMBIENTAL PARA EL PROYECTO"/>
    <s v="PUERTO BAHIA COLOMBIA DE URABA S.A [Antioquia]"/>
    <s v="Equipos de Emergencia"/>
    <s v="1.4.55.20 | Materiales y Suministros"/>
    <s v="ABS-IND.GRA"/>
    <s v="ABSORBENTE INDUSTRIAL UNIVERSAL  (MATERIAL ABSORBENTE GRANULADO)"/>
    <n v="20"/>
    <m/>
    <m/>
    <n v="20"/>
    <s v="PQ-2"/>
    <s v="Transportador por: TRANSPORTES CONDOR ANDINO S.A. Placa: VMT369. Cédula Conductor: 7559863. Nombre Conductor: YOHN FAIBER BEDOYA PINZON. Celular Conductor: 311 3210663"/>
    <s v="TRANSPORTES CONDOR ANDINO S.A"/>
    <s v="VEREDA EL CANAL CORR NUEVA COLONIA, TURBO, ANTIOQUIA"/>
    <s v="TURBO"/>
    <s v="ARCHILA OCHOA PEDRO JULIO"/>
    <s v="LINA PADILLA"/>
    <d v="2024-07-17T11:24:46"/>
    <x v="0"/>
    <n v="0"/>
  </r>
  <r>
    <s v="DS-24070088"/>
    <d v="2024-07-17T00:00:00"/>
    <x v="880"/>
    <d v="2024-07-17T00:00:00"/>
    <d v="2024-07-17T10:09:48"/>
    <s v="OP:2023-00357.008"/>
    <s v="ELEMENTOS DE SEGURIDAD INDUSTRIAL Y PROTECCION AMBIENTAL PARA EL PROYECTO"/>
    <s v="PUERTO BAHIA COLOMBIA DE URABA S.A [Antioquia]"/>
    <s v="Elementos de Protección Contracaídas"/>
    <s v="1.4.55.12 | Materiales y Suministros para MO"/>
    <s v="TIE-OFF.120"/>
    <s v="TIE OFF X 120 CMS - CON 2 ARGOLLAS SAF REF: 304-N-2A SAF"/>
    <n v="8"/>
    <m/>
    <m/>
    <n v="8"/>
    <s v="PQ-6 PH-24070181 NUEVOS"/>
    <s v="Transportador por: TRANSPORTES CONDOR ANDINO S.A. Placa: VMT369. Cédula Conductor: 7559863. Nombre Conductor: YOHN FAIBER BEDOYA PINZON. Celular Conductor: 311 3210663"/>
    <s v="TRANSPORTES CONDOR ANDINO S.A"/>
    <s v="VEREDA EL CANAL CORR NUEVA COLONIA, TURBO, ANTIOQUIA"/>
    <s v="TURBO"/>
    <s v="ARCHILA OCHOA PEDRO JULIO"/>
    <s v="LINA PADILLA"/>
    <d v="2024-07-17T11:24:46"/>
    <x v="0"/>
    <n v="0"/>
  </r>
  <r>
    <s v="DS-24070089"/>
    <d v="2024-07-17T00:00:00"/>
    <x v="881"/>
    <d v="2024-07-17T00:00:00"/>
    <d v="2024-07-17T11:42:08"/>
    <s v="OP:2023-00206.021"/>
    <s v="ITEM 319: ELEVADOR DE CANGILONES GALVANIZADO ELGV 482008 @2, 48&quot; X 20&quot; X 8&quot; @2 HILERAS @800 TPH, 47.8 MTS, E1 Y E2"/>
    <s v="PUERTO BAHIA COLOMBIA DE URABA S.A [Antioquia]"/>
    <s v="Motorreductores"/>
    <s v="1.4.05.03 | Motores y Motorreductores"/>
    <s v="RED-250.562"/>
    <s v="REDUCTOR 250 HP, 56.2 RPM,FS 1.56, X2FH170E/HU/T, RDR 22.4,  CON, 2 POLEAS, BUJES Y BACK STOP CON IVA"/>
    <n v="2"/>
    <m/>
    <m/>
    <n v="2"/>
    <s v="ESTIBA 2-3"/>
    <s v="Transportador por: TRANSPORTES CONDOR ANDINO S.A. Placa: VMT369. Cédula Conductor: 7559863. Nombre Conductor: YOHN FAIBER BEDOYA PINZON. Celular Conductor: 311 3210663"/>
    <s v="TRANSPORTES CONDOR ANDINO S.A"/>
    <s v="VEREDA EL CANAL CORR NUEVA COLONIA, TURBO, ANTIOQUIA"/>
    <s v="TURBO"/>
    <s v="CACERES PAREDES SERGIO AUGUSTO"/>
    <s v="LINA PADILLA"/>
    <d v="2024-07-17T14:34:18"/>
    <x v="4"/>
    <n v="1"/>
  </r>
  <r>
    <s v="DS-24070089"/>
    <d v="2024-07-17T00:00:00"/>
    <x v="881"/>
    <d v="2024-07-17T00:00:00"/>
    <d v="2024-07-17T11:42:08"/>
    <s v="OP:2023-00206.021"/>
    <s v="ITEM 319: ELEVADOR DE CANGILONES GALVANIZADO ELGV 482008 @2, 48&quot; X 20&quot; X 8&quot; @2 HILERAS @800 TPH, 47.8 MTS, E1 Y E2"/>
    <s v="PUERTO BAHIA COLOMBIA DE URABA S.A [Antioquia]"/>
    <s v="Motores"/>
    <s v="1.4.05.03 | Motores y Motorreductores"/>
    <s v="MOT-ELE.315"/>
    <s v="MOTOR ELECTRICO SEW; DRN315H4/FI; IE3 DE 250 HP @ 1790 RPM FS 1,56 INCLUYE POLEA Y BUJE CON IVA"/>
    <n v="1"/>
    <m/>
    <m/>
    <n v="1"/>
    <s v="ESTIBA 1"/>
    <s v="Transportador por: TRANSPORTES CONDOR ANDINO S.A. Placa: VMT369. Cédula Conductor: 7559863. Nombre Conductor: YOHN FAIBER BEDOYA PINZON. Celular Conductor: 311 3210663"/>
    <s v="TRANSPORTES CONDOR ANDINO S.A"/>
    <s v="VEREDA EL CANAL CORR NUEVA COLONIA, TURBO, ANTIOQUIA"/>
    <s v="TURBO"/>
    <s v="CACERES PAREDES SERGIO AUGUSTO"/>
    <s v="LINA PADILLA"/>
    <d v="2024-07-17T14:34:18"/>
    <x v="4"/>
    <n v="0"/>
  </r>
  <r>
    <s v="DS-24070094"/>
    <d v="2024-07-18T00:00:00"/>
    <x v="816"/>
    <d v="2024-06-29T00:00:00"/>
    <d v="2024-07-02T11:31:09"/>
    <s v="OP:2024-00128.005"/>
    <s v="EPP'S DE PERSONAL DEL PROYECTO-AURORA"/>
    <s v="CARBONES DEL CERREJON LIMITED [Bogotá D.C.]"/>
    <s v="Elementos de Protección"/>
    <s v="1.4.55.12 | Materiales y Suministros para MO"/>
    <s v="BOT-PVC.701"/>
    <s v="BOTAS EN PVC NEGRA CON PUNTERA REF ATS701E  3025"/>
    <n v="1"/>
    <m/>
    <m/>
    <n v="1"/>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1"/>
  </r>
  <r>
    <s v="DS-24070094"/>
    <d v="2024-07-18T00:00:00"/>
    <x v="882"/>
    <d v="2024-07-11T00:00:00"/>
    <d v="2024-07-15T15:06:18"/>
    <s v="OP:2024-00128.011"/>
    <s v="EPP'S DE PERSONAL DEL PROYECTO-CASA HIDRO"/>
    <s v="CARBONES DEL CERREJON LIMITED [Bogotá D.C.]"/>
    <s v="Elementos de Protección"/>
    <s v="1.4.55.12 | Materiales y Suministros para MO"/>
    <s v="TRA-PRO.TYV."/>
    <s v="TRAJE DE PROTECCION TYVEK CLASIC REF. CHF5 MARCA DUPONT"/>
    <n v="4"/>
    <m/>
    <m/>
    <n v="4"/>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0"/>
  </r>
  <r>
    <s v="DS-24070094"/>
    <d v="2024-07-18T00:00:00"/>
    <x v="882"/>
    <d v="2024-07-11T00:00:00"/>
    <d v="2024-07-15T15:06:18"/>
    <s v="OP:2024-00128.011"/>
    <s v="EPP'S DE PERSONAL DEL PROYECTO-CASA HIDRO"/>
    <s v="CARBONES DEL CERREJON LIMITED [Bogotá D.C.]"/>
    <s v="Elementos de Protección"/>
    <s v="1.4.55.12 | Materiales y Suministros para MO"/>
    <s v="PRO-AUD.TAP.9092."/>
    <s v="PROTECTOR AUDITIVO TIPO TAPON CON ESTUCHE"/>
    <n v="10"/>
    <m/>
    <m/>
    <n v="10"/>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0"/>
  </r>
  <r>
    <s v="DS-24070094"/>
    <d v="2024-07-18T00:00:00"/>
    <x v="882"/>
    <d v="2024-07-11T00:00:00"/>
    <d v="2024-07-15T15:06:18"/>
    <s v="OP:2024-00128.011"/>
    <s v="EPP'S DE PERSONAL DEL PROYECTO-CASA HIDRO"/>
    <s v="CARBONES DEL CERREJON LIMITED [Bogotá D.C.]"/>
    <s v="Elementos de Protección"/>
    <s v="1.4.55.12 | Materiales y Suministros para MO"/>
    <s v="MAS-DES.KN5"/>
    <s v="MASCARILLA DESECHABLE N95 - 5 CAPAS"/>
    <n v="200"/>
    <m/>
    <m/>
    <n v="200"/>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0"/>
  </r>
  <r>
    <s v="DS-24070094"/>
    <d v="2024-07-18T00:00:00"/>
    <x v="882"/>
    <d v="2024-07-11T00:00:00"/>
    <d v="2024-07-15T15:06:18"/>
    <s v="OP:2024-00128.011"/>
    <s v="EPP'S DE PERSONAL DEL PROYECTO-CASA HIDRO"/>
    <s v="CARBONES DEL CERREJON LIMITED [Bogotá D.C.]"/>
    <s v="Guantes"/>
    <s v="1.4.55.12 | Materiales y Suministros para MO"/>
    <s v="GUA-SOL.NIT.22X18"/>
    <s v="GUANTE SOLVEX EN NITRILO COLOR VERDE - CAL. 22 - 18 &quot; LARGO Ref: 37-185"/>
    <n v="3"/>
    <m/>
    <m/>
    <n v="3"/>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0"/>
  </r>
  <r>
    <s v="DS-24070094"/>
    <d v="2024-07-18T00:00:00"/>
    <x v="882"/>
    <d v="2024-07-11T00:00:00"/>
    <d v="2024-07-15T15:06:18"/>
    <s v="OP:2024-00128.011"/>
    <s v="EPP'S DE PERSONAL DEL PROYECTO-CASA HIDRO"/>
    <s v="CARBONES DEL CERREJON LIMITED [Bogotá D.C.]"/>
    <s v="Guantes"/>
    <s v="1.4.55.12 | Materiales y Suministros para MO"/>
    <s v="GUA-POL.G40.9"/>
    <s v="GUANTE G40 POLIURETANO MANTENIMIENTO # 9"/>
    <n v="15"/>
    <m/>
    <m/>
    <n v="15"/>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0"/>
  </r>
  <r>
    <s v="DS-24070094"/>
    <d v="2024-07-18T00:00:00"/>
    <x v="882"/>
    <d v="2024-07-11T00:00:00"/>
    <d v="2024-07-15T15:06:18"/>
    <s v="OP:2024-00128.011"/>
    <s v="EPP'S DE PERSONAL DEL PROYECTO-CASA HIDRO"/>
    <s v="CARBONES DEL CERREJON LIMITED [Bogotá D.C.]"/>
    <s v="Elementos de Protección"/>
    <s v="1.4.55.12 | Materiales y Suministros para MO"/>
    <s v="GAF-TRA.SPYFLEX"/>
    <s v="GAFAS ANTIEMPAÑANTES TRANSPARENTES REF. SPYFLEX Ref: 352451600040"/>
    <n v="10"/>
    <m/>
    <m/>
    <n v="10"/>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0"/>
  </r>
  <r>
    <s v="DS-24070094"/>
    <d v="2024-07-18T00:00:00"/>
    <x v="882"/>
    <d v="2024-07-11T00:00:00"/>
    <d v="2024-07-15T15:06:18"/>
    <s v="OP:2024-00128.011"/>
    <s v="EPP'S DE PERSONAL DEL PROYECTO-CASA HIDRO"/>
    <s v="CARBONES DEL CERREJON LIMITED [Bogotá D.C.]"/>
    <s v="Elementos de Protección"/>
    <s v="1.4.55.12 | Materiales y Suministros para MO"/>
    <s v="GAF-NEG.SPYFLEX"/>
    <s v="GAFAS ANTIEMPAÑANTES NEGRAS REF. SPYFLEX Ref: 201020232"/>
    <n v="10"/>
    <m/>
    <m/>
    <n v="10"/>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0"/>
  </r>
  <r>
    <s v="DS-24070094"/>
    <d v="2024-07-18T00:00:00"/>
    <x v="882"/>
    <d v="2024-07-11T00:00:00"/>
    <d v="2024-07-15T15:06:18"/>
    <s v="OP:2024-00128.011"/>
    <s v="EPP'S DE PERSONAL DEL PROYECTO-CASA HIDRO"/>
    <s v="CARBONES DEL CERREJON LIMITED [Bogotá D.C.]"/>
    <s v="Elementos de Protección"/>
    <s v="1.4.55.12 | Materiales y Suministros para MO"/>
    <s v="FIL-PAR.2097071843M"/>
    <s v="FILTRO PARA PARTICULAS REF. 2097 07184 MARCA 3M (P100)"/>
    <n v="1"/>
    <m/>
    <m/>
    <n v="1"/>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0"/>
  </r>
  <r>
    <s v="DS-24070094"/>
    <d v="2024-07-18T00:00:00"/>
    <x v="882"/>
    <d v="2024-07-11T00:00:00"/>
    <d v="2024-07-15T15:06:18"/>
    <s v="OP:2024-00128.011"/>
    <s v="EPP'S DE PERSONAL DEL PROYECTO-CASA HIDRO"/>
    <s v="CARBONES DEL CERREJON LIMITED [Bogotá D.C.]"/>
    <s v="Elementos de Protección"/>
    <s v="1.4.55.12 | Materiales y Suministros para MO"/>
    <s v="FIL-HUM.2091"/>
    <s v="FILTRO PARA HUMOS METALICOS Y MATERIAL PARTICULADO REF. 2091 (P100)"/>
    <n v="15"/>
    <m/>
    <m/>
    <n v="15"/>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0"/>
  </r>
  <r>
    <s v="DS-24070094"/>
    <d v="2024-07-18T00:00:00"/>
    <x v="882"/>
    <d v="2024-07-11T00:00:00"/>
    <d v="2024-07-15T15:06:18"/>
    <s v="OP:2024-00128.011"/>
    <s v="EPP'S DE PERSONAL DEL PROYECTO-CASA HIDRO"/>
    <s v="CARBONES DEL CERREJON LIMITED [Bogotá D.C.]"/>
    <s v="Elementos de Protección"/>
    <s v="1.4.55.12 | Materiales y Suministros para MO"/>
    <s v="DEL-SOL.CAR.60X90"/>
    <s v="DELANTAL PARA SOLDADOR EN CARNAZA 60 CMS X 90 CMS"/>
    <n v="1"/>
    <m/>
    <m/>
    <n v="1"/>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0"/>
  </r>
  <r>
    <s v="DS-24070094"/>
    <d v="2024-07-18T00:00:00"/>
    <x v="882"/>
    <d v="2024-07-11T00:00:00"/>
    <d v="2024-07-15T15:06:18"/>
    <s v="OP:2024-00128.011"/>
    <s v="EPP'S DE PERSONAL DEL PROYECTO-CASA HIDRO"/>
    <s v="CARBONES DEL CERREJON LIMITED [Bogotá D.C.]"/>
    <s v="Elementos de Protección"/>
    <s v="1.4.55.12 | Materiales y Suministros para MO"/>
    <s v="CAS-DIE.GRI"/>
    <s v="CASCO DIELECTRICO CON RACHET - COLOR GRIS"/>
    <n v="2"/>
    <m/>
    <m/>
    <n v="2"/>
    <m/>
    <s v="GUIA COPETRAN 8128838-Transportador por: COOPERATIVA SANTANDEREANA DE TRANSPORTADORES LIMITADA [BUCARAMANGA]. Placa: COP123. Cédula Conductor: 890200928. Nombre Conductor: COOPERATIVA SANTANDEREANA DE TRANSPORTADORES LIMITADA [BUCARAMANGA]. Celular Conductor: 6376100"/>
    <s v="COOPERATIVA SANTANDEREANA DE TRANSPORTADORES LIMITADA"/>
    <s v="CR 15 91 46 P 7"/>
    <s v="BOGOTÁ. D.C."/>
    <s v="PARADA RAMIREZ SARASH YULEIMA"/>
    <s v="LINA PADILLA"/>
    <d v="2024-07-19T11:42:31"/>
    <x v="0"/>
    <n v="0"/>
  </r>
  <r>
    <s v="DS-24070095"/>
    <d v="2024-07-18T00:00:00"/>
    <x v="883"/>
    <d v="2024-07-15T00:00:00"/>
    <d v="2024-07-15T10:00:51"/>
    <s v="OP:2023-00538.073"/>
    <s v="PLATAFORMA DE SOPORTE PARA TANQUES DE DIARIO NIVEL 18 MTS, [3000X8000]"/>
    <s v="BBVA COLOMBIA / BANCO BILBAO VIZCAYA ARGENTARIA COLOMBIA S.A. [Bogotá D.C]"/>
    <s v="Tornillo Hexágono"/>
    <s v="1.4.05.08 | Tornillería"/>
    <s v="TOR-HEX.7/8.2.1/2"/>
    <s v="TORNILLO HEX 7/8 X 2 1/2 - GALVANIZADO REF. A325 TIPO 1"/>
    <n v="8"/>
    <m/>
    <m/>
    <n v="8"/>
    <s v="PQ-6"/>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0"/>
    <n v="0"/>
  </r>
  <r>
    <s v="DS-24070095"/>
    <d v="2024-07-18T00:00:00"/>
    <x v="883"/>
    <d v="2024-07-15T00:00:00"/>
    <d v="2024-07-15T10:00:51"/>
    <s v="OP:2023-00538.073"/>
    <s v="PLATAFORMA DE SOPORTE PARA TANQUES DE DIARIO NIVEL 18 MTS, [3000X8000]"/>
    <s v="BBVA COLOMBIA / BANCO BILBAO VIZCAYA ARGENTARIA COLOMBIA S.A. [Bogotá D.C]"/>
    <s v="Tuerca Hexágona Galvanizada"/>
    <s v="1.4.05.08 | Tornillería"/>
    <s v="THE-7/8. A194"/>
    <s v="TUERCA HEX 7/8 - GALVANIZADA REF A194 GRADO 2H - 9HPP"/>
    <n v="8"/>
    <m/>
    <m/>
    <n v="8"/>
    <s v="PQ-6"/>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0"/>
    <n v="0"/>
  </r>
  <r>
    <s v="DS-24070095"/>
    <d v="2024-07-18T00:00:00"/>
    <x v="884"/>
    <d v="2024-07-15T00:00:00"/>
    <d v="2024-07-15T10:01:59"/>
    <s v="OP:2023-00538.074"/>
    <s v="PLATAFORMA DE SERVICIO NIVEL ZONA DE BOMBEO DE LIQUIDOS Y TANQUES DE PESAJE DE LIQUIDOS NIVEL 15 MTS, [3000X8000]"/>
    <s v="BBVA COLOMBIA / BANCO BILBAO VIZCAYA ARGENTARIA COLOMBIA S.A. [Bogotá D.C]"/>
    <s v="Tornillo Hexágono"/>
    <s v="1.4.05.08 | Tornillería"/>
    <s v="TOR-HEX.7/8.2.1/2"/>
    <s v="TORNILLO HEX 7/8 X 2 1/2 - GALVANIZADO REF. A325 TIPO 1"/>
    <n v="8"/>
    <m/>
    <m/>
    <n v="8"/>
    <s v="PQ-6"/>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0"/>
    <n v="0"/>
  </r>
  <r>
    <s v="DS-24070095"/>
    <d v="2024-07-18T00:00:00"/>
    <x v="884"/>
    <d v="2024-07-15T00:00:00"/>
    <d v="2024-07-15T10:01:59"/>
    <s v="OP:2023-00538.074"/>
    <s v="PLATAFORMA DE SERVICIO NIVEL ZONA DE BOMBEO DE LIQUIDOS Y TANQUES DE PESAJE DE LIQUIDOS NIVEL 15 MTS, [3000X8000]"/>
    <s v="BBVA COLOMBIA / BANCO BILBAO VIZCAYA ARGENTARIA COLOMBIA S.A. [Bogotá D.C]"/>
    <s v="Tuerca Hexágona Galvanizada"/>
    <s v="1.4.05.08 | Tornillería"/>
    <s v="THE-7/8. A194"/>
    <s v="TUERCA HEX 7/8 - GALVANIZADA REF A194 GRADO 2H - 9HPP"/>
    <n v="8"/>
    <m/>
    <m/>
    <n v="8"/>
    <s v="PQ-6"/>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0"/>
    <n v="0"/>
  </r>
  <r>
    <s v="DS-24070095"/>
    <d v="2024-07-18T00:00:00"/>
    <x v="885"/>
    <d v="2024-07-16T00:00:00"/>
    <d v="2024-07-16T08:42:34"/>
    <s v="OP:2023-00687.006"/>
    <s v="TOLVA BASCULA PARA DESPACHOS A GRANEL TVBG 2623"/>
    <s v="BBVA COLOMBIA / BANCO BILBAO VIZCAYA ARGENTARIA COLOMBIA S.A. [Bogotá D.C]"/>
    <s v="Tornillo Grado"/>
    <s v="1.4.05.08 | Tornillería"/>
    <s v="THE-5/8X1-1/4G5"/>
    <s v="TORNILLO HEX 5/8 X 1 1/4 - GRADO 5"/>
    <n v="128"/>
    <m/>
    <m/>
    <n v="128"/>
    <s v="PQ-5"/>
    <s v="Transportador por: TRANSPORTES TERRESTRES DE CARGA LTDA [BUCARAMANGA]. Placa: SYK959. Cédula Conductor: 74243731. Nombre Conductor: LUIS ALFREDO BELTRAN MALAGON. Celular Conductor: 3178861357"/>
    <s v="TRANSPORTES TERRESTRES DE CARGA LTDA"/>
    <s v="CR 9 72 21 P 7"/>
    <s v="BOGOTÁ. D.C."/>
    <s v="URIBE MORA MARIA CAMILA"/>
    <s v="LINA PADILLA"/>
    <d v="2024-07-19T09:35:55"/>
    <x v="0"/>
    <n v="0"/>
  </r>
  <r>
    <s v="DS-24070095"/>
    <d v="2024-07-18T00:00:00"/>
    <x v="886"/>
    <d v="2024-07-16T00:00:00"/>
    <d v="2024-07-16T11:03:55"/>
    <s v="OP:2023-00538.040"/>
    <s v="ESTRUCTURA METALICA PARA CUBIERTA SUPERIOR Y CERRAMIENTO LATERAL, NO INCLUYE SUMINISTRO DE TEJA Y SET DE FIJACION, SE INCLUYE EL MONTAJE DE LA TEJA"/>
    <s v="BBVA COLOMBIA / BANCO BILBAO VIZCAYA ARGENTARIA COLOMBIA S.A. [Bogotá D.C]"/>
    <s v="Tuerca Hexágona Galvanizada"/>
    <s v="1.4.05.08 | Tornillería"/>
    <s v="TUE-3/4.GALV.A194.GR2H"/>
    <s v="TUERCA HEX 3/4 - GALVANIZADA REF,  A194 GRADO 2H - 10HPP"/>
    <n v="100"/>
    <m/>
    <m/>
    <n v="100"/>
    <s v="PQ-5"/>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0"/>
    <n v="0"/>
  </r>
  <r>
    <s v="DS-24070095"/>
    <d v="2024-07-18T00:00:00"/>
    <x v="886"/>
    <d v="2024-07-16T00:00:00"/>
    <d v="2024-07-16T11:03:55"/>
    <s v="OP:2023-00538.040"/>
    <s v="ESTRUCTURA METALICA PARA CUBIERTA SUPERIOR Y CERRAMIENTO LATERAL, NO INCLUYE SUMINISTRO DE TEJA Y SET DE FIJACION, SE INCLUYE EL MONTAJE DE LA TEJA"/>
    <s v="BBVA COLOMBIA / BANCO BILBAO VIZCAYA ARGENTARIA COLOMBIA S.A. [Bogotá D.C]"/>
    <s v="Tornillo Hexágono"/>
    <s v="1.4.05.08 | Tornillería"/>
    <s v="TOR-GAL.3/4"/>
    <s v="TORNILLO HEX 3/4 X 2 3/4 - GALVANIZADO REF. A325 TIPO 1"/>
    <n v="100"/>
    <m/>
    <m/>
    <n v="100"/>
    <s v="PQ-4"/>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0"/>
    <n v="0"/>
  </r>
  <r>
    <s v="DS-24070095"/>
    <d v="2024-07-18T00:00:00"/>
    <x v="887"/>
    <d v="2024-07-18T00:00:00"/>
    <d v="2024-07-18T10:21:53"/>
    <s v="OP:2023-00538.041"/>
    <s v="ELEVADOR DE CANGILONES 30&quot; X 14&quot; X 7&quot; AUTOLIMPIANTE, 240 M3/HR, 33.19 MTS, 30 HP ELCG 30147"/>
    <s v="BBVA COLOMBIA / BANCO BILBAO VIZCAYA ARGENTARIA COLOMBIA S.A. [Bogotá D.C]"/>
    <s v="Tornillo Cangilón"/>
    <s v="1.4.05.08 | Tornillería"/>
    <s v="TOR-CAN.5/16X1.1/4.T.A"/>
    <s v="TORNILLO PARA CANGILON 5/16 X 1 1/4 CON TUERCA Y ARANDELA GALVANIZADO"/>
    <n v="1675"/>
    <m/>
    <m/>
    <n v="1675"/>
    <s v="PQ-1-2-3"/>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0"/>
    <n v="0"/>
  </r>
  <r>
    <s v="DS-24070095"/>
    <d v="2024-07-18T00:00:00"/>
    <x v="887"/>
    <d v="2024-07-18T00:00:00"/>
    <d v="2024-07-18T10:21:53"/>
    <s v="OP:2023-00538.041"/>
    <s v="ELEVADOR DE CANGILONES 30&quot; X 14&quot; X 7&quot; AUTOLIMPIANTE, 240 M3/HR, 33.19 MTS, 30 HP ELCG 30147"/>
    <s v="BBVA COLOMBIA / BANCO BILBAO VIZCAYA ARGENTARIA COLOMBIA S.A. [Bogotá D.C]"/>
    <s v="Tornillos Diversos"/>
    <s v="1.4.05.08 | Tornillería"/>
    <s v="TOR-CAN.5/16"/>
    <s v="TORNILLO PARA CANGILON 5/16 X 1 1/2 CON TUERCA Y ARANDELA GALVANIZADO"/>
    <n v="60"/>
    <m/>
    <m/>
    <n v="60"/>
    <s v="PQ-6"/>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0"/>
    <n v="0"/>
  </r>
  <r>
    <s v="DS-24070095"/>
    <d v="2024-07-18T00:00:00"/>
    <x v="887"/>
    <d v="2024-07-18T00:00:00"/>
    <d v="2024-07-18T10:21:53"/>
    <s v="OP:2023-00538.041"/>
    <s v="ELEVADOR DE CANGILONES 30&quot; X 14&quot; X 7&quot; AUTOLIMPIANTE, 240 M3/HR, 33.19 MTS, 30 HP ELCG 30147"/>
    <s v="BBVA COLOMBIA / BANCO BILBAO VIZCAYA ARGENTARIA COLOMBIA S.A. [Bogotá D.C]"/>
    <s v="Cangilones"/>
    <s v="1.4.05.14 | Bandas"/>
    <s v="CAN-14X.7.MAX"/>
    <s v="CANGILON PLASTICO 14 X 7 HD STAX - MAXILIFT"/>
    <n v="335"/>
    <m/>
    <m/>
    <n v="335"/>
    <s v="ENTREGADO A PRODUCCION"/>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4"/>
    <n v="1"/>
  </r>
  <r>
    <s v="DS-24070095"/>
    <d v="2024-07-18T00:00:00"/>
    <x v="888"/>
    <d v="2024-07-18T00:00:00"/>
    <d v="2024-07-18T10:24:12"/>
    <s v="OP:2023-00538.068"/>
    <s v="ELEVADOR DE CANGILONES 30&quot; X 14&quot; X 7&quot; AUTOLIMPIANTE, 240 M3/HR, 33.19 MTS, 30 HP ELCG 30147"/>
    <s v="BBVA COLOMBIA / BANCO BILBAO VIZCAYA ARGENTARIA COLOMBIA S.A. [Bogotá D.C]"/>
    <s v="Tornillo Cangilón"/>
    <s v="1.4.05.08 | Tornillería"/>
    <s v="TOR-CAN.5/16X1.1/4.T.A"/>
    <s v="TORNILLO PARA CANGILON 5/16 X 1 1/4 CON TUERCA Y ARANDELA GALVANIZADO"/>
    <n v="1675"/>
    <m/>
    <m/>
    <n v="1675"/>
    <s v="PQ-1-2-3"/>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0"/>
    <n v="1"/>
  </r>
  <r>
    <s v="DS-24070095"/>
    <d v="2024-07-18T00:00:00"/>
    <x v="888"/>
    <d v="2024-07-18T00:00:00"/>
    <d v="2024-07-18T10:24:12"/>
    <s v="OP:2023-00538.068"/>
    <s v="ELEVADOR DE CANGILONES 30&quot; X 14&quot; X 7&quot; AUTOLIMPIANTE, 240 M3/HR, 33.19 MTS, 30 HP ELCG 30147"/>
    <s v="BBVA COLOMBIA / BANCO BILBAO VIZCAYA ARGENTARIA COLOMBIA S.A. [Bogotá D.C]"/>
    <s v="Tornillos Diversos"/>
    <s v="1.4.05.08 | Tornillería"/>
    <s v="TOR-CAN.5/16"/>
    <s v="TORNILLO PARA CANGILON 5/16 X 1 1/2 CON TUERCA Y ARANDELA GALVANIZADO"/>
    <n v="60"/>
    <m/>
    <m/>
    <n v="60"/>
    <s v="PQ-6"/>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0"/>
    <n v="0"/>
  </r>
  <r>
    <s v="DS-24070095"/>
    <d v="2024-07-18T00:00:00"/>
    <x v="888"/>
    <d v="2024-07-18T00:00:00"/>
    <d v="2024-07-18T10:24:12"/>
    <s v="OP:2023-00538.068"/>
    <s v="ELEVADOR DE CANGILONES 30&quot; X 14&quot; X 7&quot; AUTOLIMPIANTE, 240 M3/HR, 33.19 MTS, 30 HP ELCG 30147"/>
    <s v="BBVA COLOMBIA / BANCO BILBAO VIZCAYA ARGENTARIA COLOMBIA S.A. [Bogotá D.C]"/>
    <s v="Cangilones"/>
    <s v="1.4.05.14 | Bandas"/>
    <s v="CAN-14X.7.MAX"/>
    <s v="CANGILON PLASTICO 14 X 7 HD STAX - MAXILIFT"/>
    <n v="335"/>
    <m/>
    <m/>
    <n v="335"/>
    <s v="ENTREGADO A PRODUCCION"/>
    <s v="Transportador por: TRANSPORTES TERRESTRES DE CARGA LTDA [BUCARAMANGA]. Placa: SYK959. Cédula Conductor: 74243731. Nombre Conductor: LUIS ALFREDO BELTRAN MALAGON. Celular Conductor: 3178861357"/>
    <s v="TRANSPORTES TERRESTRES DE CARGA LTDA"/>
    <s v="CR 9 72 21 P 7"/>
    <s v="BOGOTÁ. D.C."/>
    <s v="DURAN ALVAREZ MIGUEL ANDRES"/>
    <s v="LINA PADILLA"/>
    <d v="2024-07-19T09:35:55"/>
    <x v="4"/>
    <n v="1"/>
  </r>
  <r>
    <s v="DS-24070100"/>
    <d v="2024-07-19T00:00:00"/>
    <x v="889"/>
    <d v="2024-07-19T00:00:00"/>
    <d v="2024-07-19T07:25:28"/>
    <s v="OP:2024-00441.004"/>
    <s v="INSUMOS Y CONSUMIBLES"/>
    <s v="ALIMENTOS FINCA S.A.S. [Bucaramanga]"/>
    <s v="Soldadura 7018"/>
    <s v="1.4.05.07 | Soldadura"/>
    <s v="SOL-7018-1/8"/>
    <s v="SOLDADURA 7018 1/8 WEST ARCO WEST ARCO"/>
    <n v="3"/>
    <m/>
    <m/>
    <n v="3"/>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0:14:31"/>
    <x v="0"/>
    <n v="1"/>
  </r>
  <r>
    <s v="DS-24070100"/>
    <d v="2024-07-19T00:00:00"/>
    <x v="889"/>
    <d v="2024-07-19T00:00:00"/>
    <d v="2024-07-19T07:25:28"/>
    <s v="OP:2024-00441.004"/>
    <s v="INSUMOS Y CONSUMIBLES"/>
    <s v="ALIMENTOS FINCA S.A.S. [Bucaramanga]"/>
    <s v="Soldadura 6010"/>
    <s v="1.4.05.07 | Soldadura"/>
    <s v="SOL-6010-1/8"/>
    <s v="SOLDADURA 6010 1/8 WEST ARCO WEST ARCO"/>
    <n v="5"/>
    <m/>
    <m/>
    <n v="5"/>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0:14:31"/>
    <x v="0"/>
    <n v="0"/>
  </r>
  <r>
    <s v="DS-24070100"/>
    <d v="2024-07-19T00:00:00"/>
    <x v="889"/>
    <d v="2024-07-19T00:00:00"/>
    <d v="2024-07-19T07:25:28"/>
    <s v="OP:2024-00441.004"/>
    <s v="INSUMOS Y CONSUMIBLES"/>
    <s v="ALIMENTOS FINCA S.A.S. [Bucaramanga]"/>
    <s v="Materiales y Suministros"/>
    <s v="1.4.55.20 | Materiales y Suministros"/>
    <s v="SIK-FIX.BLA"/>
    <s v="SIKAFLEX - FIX  BLANCO X 370 GRAMOS / 300 ML SIKA Ref: 2560"/>
    <n v="3"/>
    <m/>
    <m/>
    <n v="3"/>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0:14:31"/>
    <x v="0"/>
    <n v="0"/>
  </r>
  <r>
    <s v="DS-24070100"/>
    <d v="2024-07-19T00:00:00"/>
    <x v="889"/>
    <d v="2024-07-19T00:00:00"/>
    <d v="2024-07-19T07:25:28"/>
    <s v="OP:2024-00441.004"/>
    <s v="INSUMOS Y CONSUMIBLES"/>
    <s v="ALIMENTOS FINCA S.A.S. [Bucaramanga]"/>
    <s v="Guantes"/>
    <s v="1.4.55.12 | Materiales y Suministros para MO"/>
    <s v="GUA-VAQ.REF"/>
    <s v="GUANTE TIPO INGENIERO EN VAQUETA CON REFUERZO EN PALMA Y DEDOS - MANOPLA DE 10 CMS"/>
    <n v="5"/>
    <m/>
    <m/>
    <n v="5"/>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0:14:31"/>
    <x v="0"/>
    <n v="0"/>
  </r>
  <r>
    <s v="DS-24070100"/>
    <d v="2024-07-19T00:00:00"/>
    <x v="889"/>
    <d v="2024-07-19T00:00:00"/>
    <d v="2024-07-19T07:25:28"/>
    <s v="OP:2024-00441.004"/>
    <s v="INSUMOS Y CONSUMIBLES"/>
    <s v="ALIMENTOS FINCA S.A.S. [Bucaramanga]"/>
    <s v="Guantes"/>
    <s v="1.4.55.12 | Materiales y Suministros para MO"/>
    <s v="GUA-POL.G40.9"/>
    <s v="GUANTE G40 POLIURETANO MANTENIMIENTO # 9"/>
    <n v="10"/>
    <m/>
    <m/>
    <n v="10"/>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0:14:31"/>
    <x v="0"/>
    <n v="0"/>
  </r>
  <r>
    <s v="DS-24070100"/>
    <d v="2024-07-19T00:00:00"/>
    <x v="889"/>
    <d v="2024-07-19T00:00:00"/>
    <d v="2024-07-19T07:25:28"/>
    <s v="OP:2024-00441.004"/>
    <s v="INSUMOS Y CONSUMIBLES"/>
    <s v="ALIMENTOS FINCA S.A.S. [Bucaramanga]"/>
    <s v="Elementos de Protección"/>
    <s v="1.4.55.12 | Materiales y Suministros para MO"/>
    <s v="GAF-TRA.SPYFLEX"/>
    <s v="GAFAS ANTIEMPAÑANTES TRANSPARENTES REF. SPYFLEX Ref: 352451600040"/>
    <n v="10"/>
    <m/>
    <m/>
    <n v="10"/>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0:14:31"/>
    <x v="0"/>
    <n v="0"/>
  </r>
  <r>
    <s v="DS-24070100"/>
    <d v="2024-07-19T00:00:00"/>
    <x v="889"/>
    <d v="2024-07-19T00:00:00"/>
    <d v="2024-07-19T07:25:28"/>
    <s v="OP:2024-00441.004"/>
    <s v="INSUMOS Y CONSUMIBLES"/>
    <s v="ALIMENTOS FINCA S.A.S. [Bucaramanga]"/>
    <s v="Disco Varios"/>
    <s v="1.4.55.20 | Materiales y Suministros"/>
    <s v="DIS-FLA.4.1/2X7/8.GR.INT"/>
    <s v="DISCO FLAP 4 1/2&quot; X 7/8&quot; GRANO 60 BOSH"/>
    <n v="5"/>
    <m/>
    <m/>
    <n v="5"/>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0:14:31"/>
    <x v="0"/>
    <n v="0"/>
  </r>
  <r>
    <s v="DS-24070100"/>
    <d v="2024-07-19T00:00:00"/>
    <x v="889"/>
    <d v="2024-07-19T00:00:00"/>
    <d v="2024-07-19T07:25:28"/>
    <s v="OP:2024-00441.004"/>
    <s v="INSUMOS Y CONSUMIBLES"/>
    <s v="ALIMENTOS FINCA S.A.S. [Bucaramanga]"/>
    <s v="Disco de Corte"/>
    <s v="1.4.55.20 | Materiales y Suministros"/>
    <s v="DISCO-CORTE-4 1"/>
    <s v="DISCO CORTE 4 1/2&quot; X 1/16&quot; X 7/8&quot; A46T TIPO 1 Ref: CLAVE 422"/>
    <n v="15"/>
    <m/>
    <m/>
    <n v="15"/>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0:14:31"/>
    <x v="0"/>
    <n v="0"/>
  </r>
  <r>
    <s v="DS-24070100"/>
    <d v="2024-07-19T00:00:00"/>
    <x v="889"/>
    <d v="2024-07-19T00:00:00"/>
    <d v="2024-07-19T07:25:28"/>
    <s v="OP:2024-00441.004"/>
    <s v="INSUMOS Y CONSUMIBLES"/>
    <s v="ALIMENTOS FINCA S.A.S. [Bucaramanga]"/>
    <s v="Disco de Corte"/>
    <s v="1.4.55.20 | Materiales y Suministros"/>
    <s v="DISCO-CORTE-1/1"/>
    <s v="DISCO CORTE 7&quot; X 1/16&quot; X 7/8&quot; A46T TIPO 42 ABRACOL Ref: CLAVE 443"/>
    <n v="15"/>
    <m/>
    <m/>
    <n v="15"/>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0:14:31"/>
    <x v="0"/>
    <n v="0"/>
  </r>
  <r>
    <s v="DS-24070100"/>
    <d v="2024-07-19T00:00:00"/>
    <x v="889"/>
    <d v="2024-07-19T00:00:00"/>
    <d v="2024-07-19T07:25:28"/>
    <s v="OP:2024-00441.004"/>
    <s v="INSUMOS Y CONSUMIBLES"/>
    <s v="ALIMENTOS FINCA S.A.S. [Bucaramanga]"/>
    <s v="Broca"/>
    <s v="1.4.55.15 | Herramienta Desechable"/>
    <s v="BRO-HSS.1/2"/>
    <s v="BROCA CILINDRICA Ø 1/2&quot;"/>
    <n v="2"/>
    <m/>
    <m/>
    <n v="2"/>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0:14:31"/>
    <x v="0"/>
    <n v="0"/>
  </r>
  <r>
    <s v="DS-24070102"/>
    <d v="2024-07-19T00:00:00"/>
    <x v="890"/>
    <d v="2024-07-19T00:00:00"/>
    <d v="2024-07-19T07:32:49"/>
    <s v="OP:2024-00441.001"/>
    <s v="SUMINISTRO DE TOLVA DE ALIMENTACION PARA MOLINO 2215"/>
    <s v="ALIMENTOS FINCA S.A.S. [Bucaramanga]"/>
    <s v="Tuerca Hexágona Zincada"/>
    <s v="1.4.05.08 | Tornillería"/>
    <s v="TUH-3/8"/>
    <s v="TUERCA HEX 3/8 ZINCADA"/>
    <n v="150"/>
    <m/>
    <m/>
    <n v="150"/>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1:21:04"/>
    <x v="0"/>
    <n v="0"/>
  </r>
  <r>
    <s v="DS-24070102"/>
    <d v="2024-07-19T00:00:00"/>
    <x v="890"/>
    <d v="2024-07-19T00:00:00"/>
    <d v="2024-07-19T07:32:49"/>
    <s v="OP:2024-00441.001"/>
    <s v="SUMINISTRO DE TOLVA DE ALIMENTACION PARA MOLINO 2215"/>
    <s v="ALIMENTOS FINCA S.A.S. [Bucaramanga]"/>
    <s v="Tornillo Hexágono"/>
    <s v="1.4.05.08 | Tornillería"/>
    <s v="THE-3/8X1 1/4"/>
    <s v="TORNILLO HEX 3/8 X 1 1/4 ZINCADO"/>
    <n v="150"/>
    <m/>
    <m/>
    <n v="150"/>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1:21:04"/>
    <x v="0"/>
    <n v="0"/>
  </r>
  <r>
    <s v="DS-24070102"/>
    <d v="2024-07-19T00:00:00"/>
    <x v="890"/>
    <d v="2024-07-19T00:00:00"/>
    <d v="2024-07-19T07:32:49"/>
    <s v="OP:2024-00441.001"/>
    <s v="SUMINISTRO DE TOLVA DE ALIMENTACION PARA MOLINO 2215"/>
    <s v="ALIMENTOS FINCA S.A.S. [Bucaramanga]"/>
    <s v="Arandela Plana"/>
    <s v="1.4.05.08 | Tornillería"/>
    <s v="APL-3/8"/>
    <s v="ARANDELA PLANA 3/8 ZINCADA"/>
    <n v="300"/>
    <m/>
    <m/>
    <n v="300"/>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1:21:04"/>
    <x v="0"/>
    <n v="0"/>
  </r>
  <r>
    <s v="DS-24070102"/>
    <d v="2024-07-19T00:00:00"/>
    <x v="891"/>
    <d v="2024-07-19T00:00:00"/>
    <d v="2024-07-19T07:44:30"/>
    <s v="OP:2024-00441.002"/>
    <s v="COMPUERTA NEUMATICA 400X 400 CN40 400"/>
    <s v="ALIMENTOS FINCA S.A.S. [Bucaramanga]"/>
    <s v="Tuerca Hexágona Zincada"/>
    <s v="1.4.05.08 | Tornillería"/>
    <s v="TUH-5/16"/>
    <s v="TUERCA HEX 5/16 ZINCADA"/>
    <n v="100"/>
    <m/>
    <m/>
    <n v="100"/>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1:21:04"/>
    <x v="0"/>
    <n v="0"/>
  </r>
  <r>
    <s v="DS-24070102"/>
    <d v="2024-07-19T00:00:00"/>
    <x v="891"/>
    <d v="2024-07-19T00:00:00"/>
    <d v="2024-07-19T07:44:30"/>
    <s v="OP:2024-00441.002"/>
    <s v="COMPUERTA NEUMATICA 400X 400 CN40 400"/>
    <s v="ALIMENTOS FINCA S.A.S. [Bucaramanga]"/>
    <s v="Tornillo Hexágono"/>
    <s v="1.4.05.08 | Tornillería"/>
    <s v="THE-5/16X1 1/4"/>
    <s v="TORNILLO HEX 5/16 X 1 1/4 ZINCADO"/>
    <n v="100"/>
    <m/>
    <m/>
    <n v="100"/>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1:21:04"/>
    <x v="0"/>
    <n v="0"/>
  </r>
  <r>
    <s v="DS-24070102"/>
    <d v="2024-07-19T00:00:00"/>
    <x v="891"/>
    <d v="2024-07-19T00:00:00"/>
    <d v="2024-07-19T07:44:30"/>
    <s v="OP:2024-00441.002"/>
    <s v="COMPUERTA NEUMATICA 400X 400 CN40 400"/>
    <s v="ALIMENTOS FINCA S.A.S. [Bucaramanga]"/>
    <s v="Sensores"/>
    <s v="1.4.05.16 | Eléctricos y Electrónicos"/>
    <s v="SEN-IND-18X8MM"/>
    <s v="SENSOR INDUCTIVO Ø 18 MM X 8 MM ALCANCE 3 HILOS 12 - 24 VDC AUTONICS AUTONICS Ref: PR18-8DP"/>
    <n v="2"/>
    <m/>
    <m/>
    <n v="2"/>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1:21:04"/>
    <x v="1"/>
    <n v="1"/>
  </r>
  <r>
    <s v="DS-24070102"/>
    <d v="2024-07-19T00:00:00"/>
    <x v="891"/>
    <d v="2024-07-19T00:00:00"/>
    <d v="2024-07-19T07:44:30"/>
    <s v="OP:2024-00441.002"/>
    <s v="COMPUERTA NEUMATICA 400X 400 CN40 400"/>
    <s v="ALIMENTOS FINCA S.A.S. [Bucaramanga]"/>
    <s v="Arandela Plana"/>
    <s v="1.4.05.08 | Tornillería"/>
    <s v="APL-5/16"/>
    <s v="ARANDELA PLANA 5/16 ZINCADA"/>
    <n v="100"/>
    <m/>
    <m/>
    <n v="100"/>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1:21:04"/>
    <x v="0"/>
    <n v="1"/>
  </r>
  <r>
    <s v="DS-24070103"/>
    <d v="2024-07-19T00:00:00"/>
    <x v="892"/>
    <d v="2024-07-19T00:00:00"/>
    <d v="2024-07-19T09:06:03"/>
    <s v="OP:2024-00427.005"/>
    <s v="INSUMOS Y CONSUMIBLES"/>
    <s v="ALIMENTOS FINCA S.A.S. [Bucaramanga]"/>
    <s v="Materiales y Suministros"/>
    <s v="1.4.55.20 | Materiales y Suministros"/>
    <s v="WYP-ALL.X80"/>
    <s v="ESTOPA WYPALL X - 80  ROLLO 80 PAÑOS DE 42 CM X 28 CM"/>
    <n v="2"/>
    <m/>
    <m/>
    <n v="2"/>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Elementos de Protección"/>
    <s v="1.4.55.12 | Materiales y Suministros para MO"/>
    <s v="TRA-PRO.TYV."/>
    <s v="TRAJE DE PROTECCION TYVEK CLASIC REF. CHF5 MARCA DUPONT"/>
    <n v="2"/>
    <m/>
    <m/>
    <n v="2"/>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Pintura Diversos"/>
    <s v="1.4.05.05 | Pintura"/>
    <s v="PIN-THINNER"/>
    <s v="THINER"/>
    <n v="3"/>
    <m/>
    <m/>
    <n v="3"/>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Pintura Esmalte"/>
    <s v="1.4.05.05 | Pintura"/>
    <s v="PIN-ESM.ALQ.VERDM"/>
    <s v="PINTURA ESMALTE ALQUIDICO INDUSTRIAL ENAMEL SR - VERDE MAQUINA SW Ref: RAL 6019"/>
    <n v="2"/>
    <m/>
    <m/>
    <n v="2"/>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Materiales y Suministros"/>
    <s v="1.4.55.20 | Materiales y Suministros"/>
    <s v="PAP-PER."/>
    <s v="PAPEL PERIODICO"/>
    <n v="1"/>
    <m/>
    <m/>
    <n v="1"/>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Materiales y Suministros"/>
    <s v="1.4.55.20 | Materiales y Suministros"/>
    <s v="MAS-POL.P1500"/>
    <s v="MASILLA POLIESTER P1500  - CON ENDURECEDOR Ref: 010826"/>
    <n v="1"/>
    <m/>
    <m/>
    <n v="1"/>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Disco Varios"/>
    <s v="1.4.55.20 | Materiales y Suministros"/>
    <s v="DIS-FLA.4.1/2X7/8.GR.INT"/>
    <s v="DISCO FLAP 4 1/2&quot; X 7/8&quot; GRANO 60 BOSH"/>
    <n v="1"/>
    <m/>
    <m/>
    <n v="1"/>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Disco Varios"/>
    <s v="1.4.55.20 | Materiales y Suministros"/>
    <s v="DISCO-3M-6-80"/>
    <s v="DISCO 3M 6&quot; ASPIRACION LIMPIA GRANO 80 3M"/>
    <n v="10"/>
    <m/>
    <m/>
    <n v="10"/>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Disco Varios"/>
    <s v="1.4.55.20 | Materiales y Suministros"/>
    <s v="DISCO-3M-6-180"/>
    <s v="DISCO 3M 6&quot; ASPIRACION LIMPIA GRANO 180 3M"/>
    <n v="10"/>
    <m/>
    <m/>
    <n v="10"/>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Materiales y Suministros"/>
    <s v="1.4.55.20 | Materiales y Suministros"/>
    <s v="CIN-ENM.18X40"/>
    <s v="CINTA DE ENMASCARAR FERRETERA 3/4 (18 MM) X 40 METROS MARCA CELLUX"/>
    <n v="1"/>
    <m/>
    <m/>
    <n v="1"/>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Materiales y Suministros"/>
    <s v="1.4.55.20 | Materiales y Suministros"/>
    <s v="BRO-CHA.2&quot;"/>
    <s v="BROCHA 2&quot; - MARCA LA MONA"/>
    <n v="4"/>
    <m/>
    <m/>
    <n v="4"/>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Rodamientos Diversos"/>
    <s v="1.4.05.06 | Rodamientos"/>
    <s v="ACO-RAP-1/4-F"/>
    <s v="ACOPLE RAPIDO 1/4&quot; FITTING - AMERICANO"/>
    <n v="1"/>
    <m/>
    <m/>
    <n v="1"/>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3"/>
    <d v="2024-07-19T00:00:00"/>
    <x v="892"/>
    <d v="2024-07-19T00:00:00"/>
    <d v="2024-07-19T09:06:03"/>
    <s v="OP:2024-00427.005"/>
    <s v="INSUMOS Y CONSUMIBLES"/>
    <s v="ALIMENTOS FINCA S.A.S. [Bucaramanga]"/>
    <s v="Abrazaderas"/>
    <s v="1.4.05.10 | Varios"/>
    <s v="ABR-MET-1/4"/>
    <s v="ABRAZADERA METALICA 1/4&quot;"/>
    <n v="3"/>
    <m/>
    <m/>
    <n v="3"/>
    <m/>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19T12:22:42"/>
    <x v="0"/>
    <n v="0"/>
  </r>
  <r>
    <s v="DS-24070106"/>
    <d v="2024-07-19T00:00:00"/>
    <x v="893"/>
    <d v="2024-07-19T00:00:00"/>
    <d v="2024-07-19T13:48:19"/>
    <s v="OP:2024-00455.001"/>
    <s v="RESORTE DE COMPRESION ALAMBRE 3/8&quot; Ø EXT. 60MM X Ø INT. Ø 40MM - LONG 100 MM - PASO 19 MM - CON TRATAMIENTO TÉRMICO"/>
    <s v="ALIMENTOS FINCA S.A.S. [Buga]"/>
    <s v="Resortes"/>
    <s v="1.4.05.10 | Varios"/>
    <s v="RES-COM.60X40"/>
    <s v="RESORTE DE COMPRESION ALAMBRE 3/8&quot; Ø EXT. 60MM X Ø INT. Ø 40MM - LONG 100 MM - PASO 19 MM - CON TRATAMIENTO TÉRMICO"/>
    <n v="2"/>
    <m/>
    <m/>
    <n v="2"/>
    <s v="segun oc"/>
    <s v="ENVIA GUIA 064106352425-Transportador por: COLVANES SAS [Giron]. Placa: COL123. Cédula Conductor: 800185306. Nombre Conductor: COLVANES SAS [Giron]. Celular Conductor: 6084035"/>
    <s v="COLVANES SAS"/>
    <s v="CRA 18 15 113"/>
    <s v="GUADALAJARA DE BUGA"/>
    <s v="LIZARAZO MORENO EDWIN HORACIO"/>
    <s v="JORGE ROMAN"/>
    <d v="2024-07-19T14:19:08"/>
    <x v="0"/>
    <n v="0"/>
  </r>
  <r>
    <s v="DS-24070107"/>
    <d v="2024-07-19T00:00:00"/>
    <x v="894"/>
    <d v="2024-07-19T00:00:00"/>
    <d v="2024-07-19T14:26:52"/>
    <s v="OP:2024-00321.001"/>
    <s v="MANGA EN LONA FILTRANTE Ø150 X 1800 DE LARGO"/>
    <s v="ALIMENTOS FINCA S.A.S. [Ciénaga de Oro - Cerete]"/>
    <s v="Varios Diversos"/>
    <s v="1.4.05.10 | Varios"/>
    <s v="MAN-LON-150X180"/>
    <s v="MANGA FILTRANTE EN LONA Ø 150 MM X 1800 MM DE LARGO (CON SNAP BAND, REFUERZO Y TAPA)"/>
    <n v="24"/>
    <m/>
    <m/>
    <n v="24"/>
    <s v="ENVIAR POR TCC ASEGURAR CON 2.000.000 PESOS SEGUN OC 945374"/>
    <s v="ENVIA GUIA 064106352801-Transportador por: COLVANES SAS [Giron]. Placa: COL123. Cédula Conductor: 800185306. Nombre Conductor: COLVANES SAS [Giron]. Celular Conductor: 6084035"/>
    <s v="COLVANES SAS"/>
    <s v="Km 5 Vía Cereté a Ciénaga de Oro, Córdoba  Carrera 3 No. 2-80 Vereda la Zorra, Cienaga de Oro.  Via Cereté -Cienaga de Oro"/>
    <s v="CIÉNAGA DE ORO"/>
    <s v="LIZARAZO MORENO EDWIN HORACIO"/>
    <s v="JORGE ROMAN"/>
    <d v="2024-07-19T15:09:09"/>
    <x v="0"/>
    <n v="0"/>
  </r>
  <r>
    <s v="DS-24070107"/>
    <d v="2024-07-19T00:00:00"/>
    <x v="895"/>
    <d v="2024-07-19T00:00:00"/>
    <d v="2024-07-19T14:28:51"/>
    <s v="OP:2024-00276.001"/>
    <s v="SUMINISTRO DE CANASTILLAS  PARA FILTRO Ø150X1800"/>
    <s v="ALIMENTOS FINCA S.A.S. [Ciénaga de Oro - Cerete]"/>
    <s v="Varios Diversos"/>
    <s v="1.4.05.10 | Varios"/>
    <s v="CAN-MAN-150X180"/>
    <s v="CANASTILLA PARA MANGA DE Ø 150 MM X 1800 MM DE LONGITUD"/>
    <n v="12"/>
    <m/>
    <m/>
    <n v="12"/>
    <s v="ENVIAR POR TCC ASEGURAR POR 1.500.000 PESOS SEGUN OC 931429"/>
    <s v="ENVIA GUIA 064106352801-Transportador por: COLVANES SAS [Giron]. Placa: COL123. Cédula Conductor: 800185306. Nombre Conductor: COLVANES SAS [Giron]. Celular Conductor: 6084035"/>
    <s v="COLVANES SAS"/>
    <s v="Km 5 Vía Cereté a Ciénaga de Oro, Córdoba  Carrera 3 No. 2-80 Vereda la Zorra, Cienaga de Oro.  Via Cereté -Cienaga de Oro"/>
    <s v="CIÉNAGA DE ORO"/>
    <s v="LIZARAZO MORENO EDWIN HORACIO"/>
    <s v="JORGE ROMAN"/>
    <d v="2024-07-19T15:09:09"/>
    <x v="0"/>
    <n v="0"/>
  </r>
  <r>
    <s v="DS-24070109"/>
    <d v="2024-07-22T00:00:00"/>
    <x v="896"/>
    <d v="2024-07-19T00:00:00"/>
    <d v="2024-07-19T16:04:11"/>
    <s v="OP:2024-00475.001"/>
    <s v="INSPECCION DE PELETIZADORA 25 AMPLIADA"/>
    <s v="ITALCOL SA [Girón]"/>
    <s v="Materiales y Suministros"/>
    <s v="1.4.55.20 | Materiales y Suministros"/>
    <s v="WYP-ALL.X80"/>
    <s v="ESTOPA WYPALL X - 80  ROLLO 80 PAÑOS DE 42 CM X 28 CM"/>
    <n v="1"/>
    <m/>
    <m/>
    <n v="1"/>
    <m/>
    <s v="Transportador por: CABALLERO DANNY ALBEIRO. Placa: BVG095. Cédula Conductor: 91458875. Nombre Conductor: DANNY CABALLERO. Celular Conductor: 3108125063"/>
    <s v="CABALLERO DANNY ALBEIRO"/>
    <s v="KM 6 VIA GIRON"/>
    <s v="GIRÓN"/>
    <s v="LIZARAZO MORENO EDWIN HORACIO"/>
    <s v="JORGE ROMAN"/>
    <d v="2024-07-22T08:55:21"/>
    <x v="0"/>
    <n v="0"/>
  </r>
  <r>
    <s v="DS-24070109"/>
    <d v="2024-07-22T00:00:00"/>
    <x v="896"/>
    <d v="2024-07-19T00:00:00"/>
    <d v="2024-07-19T16:04:11"/>
    <s v="OP:2024-00475.001"/>
    <s v="INSPECCION DE PELETIZADORA 25 AMPLIADA"/>
    <s v="ITALCOL SA [Girón]"/>
    <s v="Elementos de Protección"/>
    <s v="1.4.55.12 | Materiales y Suministros para MO"/>
    <s v="MAS-DES.KN5"/>
    <s v="MASCARILLA DESECHABLE N95 - 5 CAPAS"/>
    <n v="2"/>
    <m/>
    <m/>
    <n v="2"/>
    <m/>
    <s v="Transportador por: CABALLERO DANNY ALBEIRO. Placa: BVG095. Cédula Conductor: 91458875. Nombre Conductor: DANNY CABALLERO. Celular Conductor: 3108125063"/>
    <s v="CABALLERO DANNY ALBEIRO"/>
    <s v="KM 6 VIA GIRON"/>
    <s v="GIRÓN"/>
    <s v="LIZARAZO MORENO EDWIN HORACIO"/>
    <s v="JORGE ROMAN"/>
    <d v="2024-07-22T08:55:21"/>
    <x v="0"/>
    <n v="0"/>
  </r>
  <r>
    <s v="DS-24070109"/>
    <d v="2024-07-22T00:00:00"/>
    <x v="896"/>
    <d v="2024-07-19T00:00:00"/>
    <d v="2024-07-19T16:04:11"/>
    <s v="OP:2024-00475.001"/>
    <s v="INSPECCION DE PELETIZADORA 25 AMPLIADA"/>
    <s v="ITALCOL SA [Girón]"/>
    <s v="Materiales y Suministros"/>
    <s v="1.4.55.20 | Materiales y Suministros"/>
    <s v="LUB-ANT.8ONZ"/>
    <s v="LUBRICANTE PENETRANTE AFLOJADOR DE TUERCAS Y TORNILLOS ANTIOXIDANTE X 8 ONZAS REF: REST PI Ref: REST PI"/>
    <n v="1"/>
    <m/>
    <m/>
    <n v="1"/>
    <m/>
    <s v="Transportador por: CABALLERO DANNY ALBEIRO. Placa: BVG095. Cédula Conductor: 91458875. Nombre Conductor: DANNY CABALLERO. Celular Conductor: 3108125063"/>
    <s v="CABALLERO DANNY ALBEIRO"/>
    <s v="KM 6 VIA GIRON"/>
    <s v="GIRÓN"/>
    <s v="LIZARAZO MORENO EDWIN HORACIO"/>
    <s v="JORGE ROMAN"/>
    <d v="2024-07-22T08:55:21"/>
    <x v="0"/>
    <n v="0"/>
  </r>
  <r>
    <s v="DS-24070109"/>
    <d v="2024-07-22T00:00:00"/>
    <x v="896"/>
    <d v="2024-07-19T00:00:00"/>
    <d v="2024-07-19T16:04:11"/>
    <s v="OP:2024-00475.001"/>
    <s v="INSPECCION DE PELETIZADORA 25 AMPLIADA"/>
    <s v="ITALCOL SA [Girón]"/>
    <s v="Guantes"/>
    <s v="1.4.55.12 | Materiales y Suministros para MO"/>
    <s v="GUA-POL.G40.9"/>
    <s v="GUANTE G40 POLIURETANO MANTENIMIENTO # 9"/>
    <n v="2"/>
    <m/>
    <m/>
    <n v="2"/>
    <m/>
    <s v="Transportador por: CABALLERO DANNY ALBEIRO. Placa: BVG095. Cédula Conductor: 91458875. Nombre Conductor: DANNY CABALLERO. Celular Conductor: 3108125063"/>
    <s v="CABALLERO DANNY ALBEIRO"/>
    <s v="KM 6 VIA GIRON"/>
    <s v="GIRÓN"/>
    <s v="LIZARAZO MORENO EDWIN HORACIO"/>
    <s v="JORGE ROMAN"/>
    <d v="2024-07-22T08:55:21"/>
    <x v="0"/>
    <n v="0"/>
  </r>
  <r>
    <s v="DS-24070112"/>
    <d v="2024-07-22T00:00:00"/>
    <x v="897"/>
    <d v="2024-07-22T00:00:00"/>
    <d v="2024-07-19T16:40:08"/>
    <s v="OP:2024-00226.004"/>
    <s v="MANO DE OBRA DE TECNICO ESPECIALISTA EN MONTAJE PARA MONTAJE DE EQUIPOS."/>
    <s v="AVICOLA NACIONAL S.A. - AVINAL S.A. [El Carmen de Viboral]"/>
    <s v="Racores"/>
    <s v="1.4.05.17 | Neumático"/>
    <s v="RAC-COD-1/4X10"/>
    <s v="RACOR CODO Ø 1/4&quot; NPT X Ø 10 MM O.D"/>
    <n v="8"/>
    <m/>
    <m/>
    <n v="8"/>
    <m/>
    <s v="Transportador por: PLATARRUEDA ACUNA ANDRES FERNANDO. Placa: NA. Cédula Conductor: 1095910177. Nombre Conductor: ANDRES PLATARRUEDA. Celular Conductor: 1"/>
    <s v="PLATARRUEDA ACUNA ANDRES FERNANDO"/>
    <s v="VDA LAS GARZONAS PD VDA 60 145 146 147 VIA RIONEGRO AL CARMEN VIBORALKM3 FCA GRANJA LAS AVES"/>
    <s v="EL CARMEN DE VIBORAL"/>
    <s v="CAICEDO MORENO OSCAR YESID"/>
    <s v="JORGE ROMAN"/>
    <d v="2024-07-22T14:45:16"/>
    <x v="1"/>
    <n v="1"/>
  </r>
  <r>
    <s v="DS-24070113"/>
    <d v="2024-07-22T00:00:00"/>
    <x v="898"/>
    <d v="2024-07-10T00:00:00"/>
    <d v="2024-07-10T09:50:03"/>
    <s v="OP:2024-00445.001"/>
    <s v="SUMINISTRO DE SENSOR CAPACITIVO BINSWITCH ELITE"/>
    <s v="ECU - ITALCOL S.A. [Ecuador]"/>
    <s v="Sensores"/>
    <s v="1.4.05.16 | Eléctricos y Electrónicos"/>
    <s v="SEN-BAS.WIT.BSE"/>
    <s v="SENSOR BINSWITCH ELITE 5-WIRE 4B COMPONENTS REF: BSE1V10C 4B COMPONENTS Ref: BSE1V10C"/>
    <n v="2"/>
    <m/>
    <m/>
    <n v="2"/>
    <s v="Empresa: ECU-ITALCOL S.A._x000a_Persona contacto: Xavier Palma _x000a_Email: Xavierpalma@ecuitalcol.com_x000a_Dirección con zip: KM 38 VIA DAULE ENTRANDO A PAJONAL / PROCESADORA / NARCISA DE JESÚS (NOBOL) - NOBOL_x000a_   Teléfono: 098471504   Codigo postal: 0919"/>
    <s v="GUIA 2296074524 DHL-Transportador por: DHL GLOBAL FORWARDING (COLOMBIA ) S.A.S. [Bogotá]. Placa: WCS470. Cédula Conductor: 91526568. Nombre Conductor: EDWIN RODRIGUEZ. Celular Conductor: 3164940009"/>
    <s v="DHL GLOBAL FORWARDING (COLOMBIA ) S.A.S."/>
    <s v="KM 38 VIA DAULE ENTRANDO A PAJONAL / PROCESADORA / NARCISA DE JESÚS (NOBOL) - NOBOL"/>
    <s v="ECUADOR"/>
    <s v="SAMANIEGO RODRIGUEZ EDWAR YESID"/>
    <s v="LINA PADILLA"/>
    <d v="2024-07-22T15:28:37"/>
    <x v="1"/>
    <n v="0"/>
  </r>
  <r>
    <s v="DS-24070113"/>
    <d v="2024-07-22T00:00:00"/>
    <x v="899"/>
    <d v="2024-07-10T00:00:00"/>
    <d v="2024-07-10T09:50:14"/>
    <s v="OP:2024-00445.002"/>
    <s v="SUMINISTRO DE BAS ABRASION SHIELD"/>
    <s v="ECU - ITALCOL S.A. [Ecuador]"/>
    <s v="Eléctricos"/>
    <s v="1.4.05.16 | Eléctricos y Electrónicos"/>
    <s v="ABR-SHE-11/4-BA"/>
    <s v="ABRASION SHIELD 1 1/4&quot; NPT MOUNT 4B COMPONENTS Ref: BAS"/>
    <n v="2"/>
    <m/>
    <m/>
    <n v="2"/>
    <s v="Empresa: ECU-ITALCOL S.A._x000a_Persona contacto: Xavier Palma _x000a_Email: Xavierpalma@ecuitalcol.com_x000a_Dirección con zip: KM 38 VIA DAULE ENTRANDO A PAJONAL / PROCESADORA / NARCISA DE JESÚS (NOBOL) - NOBOL _x000a_Teléfono: 0984715044  Codigo postal: 0919"/>
    <s v="GUIA 2296074524 DHL-Transportador por: DHL GLOBAL FORWARDING (COLOMBIA ) S.A.S. [Bogotá]. Placa: WCS470. Cédula Conductor: 91526568. Nombre Conductor: EDWIN RODRIGUEZ. Celular Conductor: 3164940009"/>
    <s v="DHL GLOBAL FORWARDING (COLOMBIA ) S.A.S."/>
    <s v="KM 38 VIA DAULE ENTRANDO A PAJONAL / PROCESADORA / NARCISA DE JESÚS (NOBOL) - NOBOL"/>
    <s v="ECUADOR"/>
    <s v="SAMANIEGO RODRIGUEZ EDWAR YESID"/>
    <s v="LINA PADILLA"/>
    <d v="2024-07-22T15:28:37"/>
    <x v="1"/>
    <n v="0"/>
  </r>
  <r>
    <s v="DS-24070114"/>
    <d v="2024-07-23T00:00:00"/>
    <x v="900"/>
    <d v="2024-07-23T00:00:00"/>
    <d v="2024-07-23T08:22:05"/>
    <s v="OP:2024-00226.004"/>
    <s v="MANO DE OBRA DE TECNICO ESPECIALISTA EN MONTAJE PARA MONTAJE DE EQUIPOS."/>
    <s v="AVICOLA NACIONAL S.A. - AVINAL S.A. [El Carmen de Viboral]"/>
    <s v="Racores"/>
    <s v="1.4.05.17 | Neumático"/>
    <s v="RAC-REC-3/8X10M"/>
    <s v="RACOR RECTO Ø 3/8&quot; NPT X Ø 10 MM O.D"/>
    <n v="1"/>
    <m/>
    <m/>
    <n v="1"/>
    <m/>
    <s v="Transportador por: PLATARRUEDA ACUNA ANDRES FERNANDO. Placa: NA. Cédula Conductor: 1095910177. Nombre Conductor: ANDRES PLATARRUEDA. Celular Conductor: 1"/>
    <s v="PLATARRUEDA ACUNA ANDRES FERNANDO"/>
    <s v="VDA LAS GARZONAS PD VDA 60 145 146 147 VIA RIONEGRO AL CARMEN VIBORALKM3 FCA GRANJA LAS AVES"/>
    <s v="EL CARMEN DE VIBORAL"/>
    <s v="CAICEDO MORENO OSCAR YESID"/>
    <s v="CARLOS MARQUEZ"/>
    <d v="2024-07-23T09:30:03"/>
    <x v="1"/>
    <n v="0"/>
  </r>
  <r>
    <s v="DS-24070114"/>
    <d v="2024-07-23T00:00:00"/>
    <x v="900"/>
    <d v="2024-07-23T00:00:00"/>
    <d v="2024-07-23T08:22:05"/>
    <s v="OP:2024-00226.004"/>
    <s v="MANO DE OBRA DE TECNICO ESPECIALISTA EN MONTAJE PARA MONTAJE DE EQUIPOS."/>
    <s v="AVICOLA NACIONAL S.A. - AVINAL S.A. [El Carmen de Viboral]"/>
    <s v="Mangueras Neumáticas"/>
    <s v="1.4.05.17 | Neumático"/>
    <s v="MAN-NEU-10MM"/>
    <s v="MANGUERA NEUMATICA Ø 10 MM OD"/>
    <n v="2"/>
    <m/>
    <m/>
    <n v="2"/>
    <m/>
    <s v="Transportador por: PLATARRUEDA ACUNA ANDRES FERNANDO. Placa: NA. Cédula Conductor: 1095910177. Nombre Conductor: ANDRES PLATARRUEDA. Celular Conductor: 1"/>
    <s v="PLATARRUEDA ACUNA ANDRES FERNANDO"/>
    <s v="VDA LAS GARZONAS PD VDA 60 145 146 147 VIA RIONEGRO AL CARMEN VIBORALKM3 FCA GRANJA LAS AVES"/>
    <s v="EL CARMEN DE VIBORAL"/>
    <s v="CAICEDO MORENO OSCAR YESID"/>
    <s v="CARLOS MARQUEZ"/>
    <d v="2024-07-23T09:30:03"/>
    <x v="1"/>
    <n v="0"/>
  </r>
  <r>
    <s v="DS-24070116"/>
    <d v="2024-07-23T00:00:00"/>
    <x v="891"/>
    <d v="2024-07-19T00:00:00"/>
    <d v="2024-07-19T07:44:30"/>
    <s v="OP:2024-00441.002"/>
    <s v="COMPUERTA NEUMATICA 400X 400 CN40 400"/>
    <s v="ALIMENTOS FINCA S.A.S. [Bucaramanga]"/>
    <s v="Control de Flujo"/>
    <s v="1.4.05.17 | Neumático"/>
    <s v="CON-FLU-1/4"/>
    <s v="CONTROL DE FLUJO Ø 1/4&quot; CON SILENCIADOR"/>
    <n v="2"/>
    <m/>
    <m/>
    <n v="2"/>
    <s v="ENTREGAR A RODRIGO RANGEL"/>
    <s v="Transportador por: NUÑEZ VARGAS OMAR SANTIAGO. Placa: BVG095. Cédula Conductor: 1075259098. Nombre Conductor: OMAR NUÑEZ. Celular Conductor: 3162370718"/>
    <s v="NUÑEZ VARGAS OMAR SANTIAGO"/>
    <s v="KM 3 VIA PALENQUE CAFE MADRID"/>
    <s v="BUCARAMANGA"/>
    <s v="LIZARAZO MORENO EDWIN HORACIO"/>
    <s v="LINA PADILLA"/>
    <d v="2024-07-23T10:37:32"/>
    <x v="1"/>
    <n v="0"/>
  </r>
  <r>
    <s v="DS-24070118"/>
    <d v="2024-07-25T00:00:00"/>
    <x v="901"/>
    <d v="2024-07-24T00:00:00"/>
    <d v="2024-07-23T10:16:4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Varilla Toda Rosca"/>
    <s v="1.4.05.08 | Tornillería"/>
    <s v="VTR-5/8-GALV|VTR-5/8-GAL"/>
    <s v="VARILLA TODOROSCA Ø 5/8&quot; GALVANIZADA"/>
    <n v="8"/>
    <m/>
    <m/>
    <n v="8"/>
    <m/>
    <s v="Transportador por: TRANSPORTES TERRESTRES DE CARGA LTDA. Placa: GQV885. Cédula Conductor: 91462961. Nombre Conductor: CORZO BELTRAN LUIS FELIPE. Celular Conductor: 3222196553"/>
    <s v="TRANSPORTES TERRESTRES DE CARGA LTDA"/>
    <s v="VEREDA EL CANAL CORR NUEVA COLONIA, TURBO, ANTIOQUIA"/>
    <s v="TURBO"/>
    <s v="USCATEGUI ECHEVERRIA JULIAN HERNANDO"/>
    <s v="DAVID CERVANTES"/>
    <d v="2024-07-25T08:06:23"/>
    <x v="0"/>
    <n v="1"/>
  </r>
  <r>
    <s v="DS-24070118"/>
    <d v="2024-07-25T00:00:00"/>
    <x v="901"/>
    <d v="2024-07-24T00:00:00"/>
    <d v="2024-07-23T10:16:4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Varilla Lisa"/>
    <s v="1.4.05.04 | Perfilería"/>
    <s v="VAR-HR-LISA-5/8"/>
    <s v="VARILLA REDONDA LISA Ø 5/8&quot; ( 15.87 MM )"/>
    <n v="294"/>
    <m/>
    <m/>
    <n v="294"/>
    <m/>
    <s v="Transportador por: TRANSPORTES TERRESTRES DE CARGA LTDA. Placa: GQV885. Cédula Conductor: 91462961. Nombre Conductor: CORZO BELTRAN LUIS FELIPE. Celular Conductor: 3222196553"/>
    <s v="TRANSPORTES TERRESTRES DE CARGA LTDA"/>
    <s v="VEREDA EL CANAL CORR NUEVA COLONIA, TURBO, ANTIOQUIA"/>
    <s v="TURBO"/>
    <s v="USCATEGUI ECHEVERRIA JULIAN HERNANDO"/>
    <s v="DAVID CERVANTES"/>
    <d v="2024-07-25T08:06:23"/>
    <x v="2"/>
    <n v="1"/>
  </r>
  <r>
    <s v="DS-24070118"/>
    <d v="2024-07-25T00:00:00"/>
    <x v="901"/>
    <d v="2024-07-24T00:00:00"/>
    <d v="2024-07-23T10:16:4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Estructural"/>
    <s v="1.4.05.09 | Tubería"/>
    <s v="TUB-EST.200.200.5MM"/>
    <s v="TUBO ESTRUCTURAL CUADRADO 200 MM X 200 MM X 5 MM"/>
    <n v="25"/>
    <m/>
    <m/>
    <n v="25"/>
    <m/>
    <s v="Transportador por: TRANSPORTES TERRESTRES DE CARGA LTDA. Placa: GQV885. Cédula Conductor: 91462961. Nombre Conductor: CORZO BELTRAN LUIS FELIPE. Celular Conductor: 3222196553"/>
    <s v="TRANSPORTES TERRESTRES DE CARGA LTDA"/>
    <s v="VEREDA EL CANAL CORR NUEVA COLONIA, TURBO, ANTIOQUIA"/>
    <s v="TURBO"/>
    <s v="USCATEGUI ECHEVERRIA JULIAN HERNANDO"/>
    <s v="DAVID CERVANTES"/>
    <d v="2024-07-25T08:06:23"/>
    <x v="2"/>
    <n v="0"/>
  </r>
  <r>
    <s v="DS-24070118"/>
    <d v="2024-07-25T00:00:00"/>
    <x v="901"/>
    <d v="2024-07-24T00:00:00"/>
    <d v="2024-07-23T10:16:4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Estructural"/>
    <s v="1.4.05.09 | Tubería"/>
    <s v="TUB-ES-100X100-"/>
    <s v="TUBO ESTRUCTURAL CUADRADO 100 MM X 100 MM X 4 MM"/>
    <n v="24"/>
    <m/>
    <m/>
    <n v="24"/>
    <m/>
    <s v="Transportador por: TRANSPORTES TERRESTRES DE CARGA LTDA. Placa: GQV885. Cédula Conductor: 91462961. Nombre Conductor: CORZO BELTRAN LUIS FELIPE. Celular Conductor: 3222196553"/>
    <s v="TRANSPORTES TERRESTRES DE CARGA LTDA"/>
    <s v="VEREDA EL CANAL CORR NUEVA COLONIA, TURBO, ANTIOQUIA"/>
    <s v="TURBO"/>
    <s v="USCATEGUI ECHEVERRIA JULIAN HERNANDO"/>
    <s v="DAVID CERVANTES"/>
    <d v="2024-07-25T08:06:23"/>
    <x v="2"/>
    <n v="0"/>
  </r>
  <r>
    <s v="DS-24070118"/>
    <d v="2024-07-25T00:00:00"/>
    <x v="901"/>
    <d v="2024-07-24T00:00:00"/>
    <d v="2024-07-23T10:16:4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Cuadrada"/>
    <s v="1.4.05.09 | Tubería"/>
    <s v="TUB-CUA-150X150"/>
    <s v="TUBO ESTRUCTURAL CUADRADO 150 MM X 150 MM X 4 MM"/>
    <n v="162"/>
    <m/>
    <m/>
    <n v="162"/>
    <m/>
    <s v="Transportador por: TRANSPORTES TERRESTRES DE CARGA LTDA. Placa: GQV885. Cédula Conductor: 91462961. Nombre Conductor: CORZO BELTRAN LUIS FELIPE. Celular Conductor: 3222196553"/>
    <s v="TRANSPORTES TERRESTRES DE CARGA LTDA"/>
    <s v="VEREDA EL CANAL CORR NUEVA COLONIA, TURBO, ANTIOQUIA"/>
    <s v="TURBO"/>
    <s v="USCATEGUI ECHEVERRIA JULIAN HERNANDO"/>
    <s v="DAVID CERVANTES"/>
    <d v="2024-07-25T08:06:23"/>
    <x v="2"/>
    <n v="0"/>
  </r>
  <r>
    <s v="DS-24070119"/>
    <d v="2024-07-25T00:00:00"/>
    <x v="902"/>
    <d v="2024-07-25T00:00:00"/>
    <d v="2024-07-25T08:05:41"/>
    <s v="OP:2024-00178.002"/>
    <s v="DADO Ø 4.5 PARA PLTZ 25 AMPLIADA RECORRIDO 70MM"/>
    <s v="AGROPECUARIA ALIAR SA [Floridablanca]"/>
    <s v="Varios Diversos"/>
    <s v="1.4.05.10 | Varios"/>
    <s v="DAD-AMP.1210"/>
    <s v="DADO PLTZ 25(1210) AMPLIADA Ø EXT. 770 MM Ø INT. 630 MM ANCHO TOTAL. 304MM - Ø AGUJERO 4.5 MM - RECORRIDO 70 MM CON DESFOGUE LATERALES-MARCA JACOBS"/>
    <n v="2"/>
    <m/>
    <m/>
    <n v="2"/>
    <s v="SE ENVIA EN CAMION PARA ALIAR SEGUN OC 4500053713"/>
    <s v="Transportador por: TRANSPORTES CONDOR ANDINO S.A. Placa: GQV912. Cédula Conductor: 1005479646. Nombre Conductor: JONATHAN FELIPE ANTOLINEZROMERO. Celular Conductor: 0"/>
    <s v="TRANSPORTES CONDOR ANDINO S.A"/>
    <s v="Km 88 Via Pto Lopez / Pto Gaitan Finca La Fazenda Puente Arimena - Departamento Meta"/>
    <s v="FLORIDABLANCA"/>
    <s v="LIZARAZO MORENO EDWIN HORACIO"/>
    <s v="LINA PADILLA"/>
    <d v="2024-07-25T15:06:13"/>
    <x v="0"/>
    <n v="1"/>
  </r>
  <r>
    <s v="DS-24070120"/>
    <d v="2024-07-25T00:00:00"/>
    <x v="903"/>
    <d v="2024-07-25T00:00:00"/>
    <d v="2024-07-25T08:20:45"/>
    <s v="OP:2024-00469.001"/>
    <s v="REPUESTOS PARA TRANSPORTADOR DE CADENA TIPO Z"/>
    <s v="ALIMENTOS FINCA S.A.S. [Buga]"/>
    <s v="Tuerca Hexágona Zincada"/>
    <s v="1.4.05.08 | Tornillería"/>
    <s v="TUH-3/8"/>
    <s v="TUERCA HEX 3/8 ZINCADA"/>
    <n v="250"/>
    <m/>
    <m/>
    <n v="250"/>
    <m/>
    <s v="Transportador por: CARGA MASIVA SAS [Itagüi]. Placa: CQW087. Cédula Conductor: 1065243405. Nombre Conductor: DANNY CABALLERO SANCHEZ. Celular Conductor: 3126989682"/>
    <s v="CARGA MASIVA SAS"/>
    <s v="CRA 18 15 113"/>
    <s v="GUADALAJARA DE BUGA"/>
    <s v="LIZARAZO MORENO EDWIN HORACIO"/>
    <s v="JORGE ROMAN"/>
    <d v="2024-07-25T13:27:02"/>
    <x v="0"/>
    <n v="0"/>
  </r>
  <r>
    <s v="DS-24070120"/>
    <d v="2024-07-25T00:00:00"/>
    <x v="903"/>
    <d v="2024-07-25T00:00:00"/>
    <d v="2024-07-25T08:20:45"/>
    <s v="OP:2024-00469.001"/>
    <s v="REPUESTOS PARA TRANSPORTADOR DE CADENA TIPO Z"/>
    <s v="ALIMENTOS FINCA S.A.S. [Buga]"/>
    <s v="Tornillo Hexágono"/>
    <s v="1.4.05.08 | Tornillería"/>
    <s v="THE-3/8X1"/>
    <s v="TORNILLO HEX 3/8 X 1 ZINCADO"/>
    <n v="250"/>
    <m/>
    <m/>
    <n v="250"/>
    <m/>
    <s v="Transportador por: CARGA MASIVA SAS [Itagüi]. Placa: CQW087. Cédula Conductor: 1065243405. Nombre Conductor: DANNY CABALLERO SANCHEZ. Celular Conductor: 3126989682"/>
    <s v="CARGA MASIVA SAS"/>
    <s v="CRA 18 15 113"/>
    <s v="GUADALAJARA DE BUGA"/>
    <s v="LIZARAZO MORENO EDWIN HORACIO"/>
    <s v="JORGE ROMAN"/>
    <d v="2024-07-25T13:27:02"/>
    <x v="0"/>
    <n v="0"/>
  </r>
  <r>
    <s v="DS-24070123"/>
    <d v="2024-07-25T00:00:00"/>
    <x v="904"/>
    <d v="2024-07-05T00:00:00"/>
    <d v="2024-07-03T10:15:03"/>
    <s v="OP:2024-00420.007"/>
    <s v="TORNILLO HEX - M24 X 60MM PASO 3MM"/>
    <s v="VGR-ITALCOL DEL NORTE SAS [Los Patios]"/>
    <s v="Tornillo M"/>
    <s v="1.4.05.08 | Tornillería"/>
    <s v="TOR-M24X3X60"/>
    <s v="TORNILLO HEX M24 X 60 MM - PASO 3 MM"/>
    <n v="12"/>
    <m/>
    <m/>
    <n v="12"/>
    <s v="ENVIAR POR ENVIA ASEGURAR POR 600.000 PESOS"/>
    <s v="ENVIA GUIA 064106372230-Transportador por: COLVANES SAS [Giron]. Placa: COL123. Cédula Conductor: 800185306. Nombre Conductor: COLVANES SAS [Giron]. Celular Conductor: 6084035"/>
    <s v="COLVANES SAS"/>
    <s v="VDA AGUALINDA HACIENDA LOS VADOS LOS PATIOS"/>
    <s v="CÚCUTA"/>
    <s v="LIZARAZO MORENO EDWIN HORACIO"/>
    <s v="JORGE ROMAN"/>
    <d v="2024-07-25T14:39:42"/>
    <x v="0"/>
    <n v="0"/>
  </r>
  <r>
    <s v="DS-24070123"/>
    <d v="2024-07-25T00:00:00"/>
    <x v="905"/>
    <d v="2024-07-05T00:00:00"/>
    <d v="2024-07-03T10:17:44"/>
    <s v="OP:2024-00420.006"/>
    <s v="TORNILLO HEX - M24 X 45MM PASO 3MM"/>
    <s v="VGR-ITALCOL DEL NORTE SAS [Los Patios]"/>
    <s v="Tornillo M"/>
    <s v="1.4.05.08 | Tornillería"/>
    <s v="TOR-M24X3X45"/>
    <s v="TORNILLO HEX M24 X 45 MM - PASO 3 MM"/>
    <n v="12"/>
    <m/>
    <m/>
    <n v="12"/>
    <s v="SEGUN OCN268"/>
    <s v="ENVIA GUIA 064106372230-Transportador por: COLVANES SAS [Giron]. Placa: COL123. Cédula Conductor: 800185306. Nombre Conductor: COLVANES SAS [Giron]. Celular Conductor: 6084035"/>
    <s v="COLVANES SAS"/>
    <s v="VDA AGUALINDA HACIENDA LOS VADOS LOS PATIOS"/>
    <s v="CÚCUTA"/>
    <s v="LIZARAZO MORENO EDWIN HORACIO"/>
    <s v="JORGE ROMAN"/>
    <d v="2024-07-25T14:39:42"/>
    <x v="0"/>
    <n v="0"/>
  </r>
  <r>
    <s v="DS-24070123"/>
    <d v="2024-07-25T00:00:00"/>
    <x v="906"/>
    <d v="2024-07-15T00:00:00"/>
    <d v="2024-07-15T07:32:07"/>
    <s v="OP:2024-00420.006"/>
    <s v="TORNILLO HEX - M24 X 45MM PASO 3MM"/>
    <s v="VGR-ITALCOL DEL NORTE SAS [Los Patios]"/>
    <s v="Tornillo M"/>
    <s v="1.4.05.08 | Tornillería"/>
    <s v="TOR-M24X3X45"/>
    <s v="TORNILLO HEX M24 X 45 MM - PASO 3 MM"/>
    <n v="12"/>
    <m/>
    <m/>
    <n v="12"/>
    <s v="SEGUN OC OCN268"/>
    <s v="ENVIA GUIA 064106372230-Transportador por: COLVANES SAS [Giron]. Placa: COL123. Cédula Conductor: 800185306. Nombre Conductor: COLVANES SAS [Giron]. Celular Conductor: 6084035"/>
    <s v="COLVANES SAS"/>
    <s v="VDA AGUALINDA HACIENDA LOS VADOS LOS PATIOS"/>
    <s v="CÚCUTA"/>
    <s v="LIZARAZO MORENO EDWIN HORACIO"/>
    <s v="JORGE ROMAN"/>
    <d v="2024-07-25T14:39:42"/>
    <x v="0"/>
    <n v="0"/>
  </r>
  <r>
    <s v="DS-24070123"/>
    <d v="2024-07-25T00:00:00"/>
    <x v="907"/>
    <d v="2024-07-16T00:00:00"/>
    <d v="2024-07-15T07:47:19"/>
    <s v="OP:2024-00420.007"/>
    <s v="TORNILLO HEX - M24 X 60MM PASO 3MM"/>
    <s v="VGR-ITALCOL DEL NORTE SAS [Los Patios]"/>
    <s v="Tornillo M"/>
    <s v="1.4.05.08 | Tornillería"/>
    <s v="TOR-M24X3X60"/>
    <s v="TORNILLO HEX M24 X 60 MM - PASO 3 MM"/>
    <n v="12"/>
    <m/>
    <m/>
    <n v="12"/>
    <s v="SEGUN OC OCN268"/>
    <s v="ENVIA GUIA 064106372230-Transportador por: COLVANES SAS [Giron]. Placa: COL123. Cédula Conductor: 800185306. Nombre Conductor: COLVANES SAS [Giron]. Celular Conductor: 6084035"/>
    <s v="COLVANES SAS"/>
    <s v="VDA AGUALINDA HACIENDA LOS VADOS LOS PATIOS"/>
    <s v="CÚCUTA"/>
    <s v="LIZARAZO MORENO EDWIN HORACIO"/>
    <s v="JORGE ROMAN"/>
    <d v="2024-07-25T14:39:42"/>
    <x v="0"/>
    <n v="0"/>
  </r>
  <r>
    <s v="DS-24070125"/>
    <d v="2024-07-26T00:00:00"/>
    <x v="908"/>
    <d v="2024-07-26T00:00:00"/>
    <d v="2024-07-25T16:03:01"/>
    <s v="OP:2024-00478.002"/>
    <s v="OP:2023-00462.020 QUEBRANTADOR QUBR 30180"/>
    <s v="ITALCOL SA [Funza]"/>
    <s v="Materiales y Suministros"/>
    <s v="1.4.55.20 | Materiales y Suministros"/>
    <s v="WYP-ALL.X80"/>
    <s v="ESTOPA WYPALL X - 80  ROLLO 80 PAÑOS DE 42 CM X 28 CM"/>
    <n v="1"/>
    <m/>
    <m/>
    <n v="1"/>
    <m/>
    <s v="Transportador por: CASTRO JIMENEZ HELI. Placa: NNO693. Cédula Conductor: 13542619. Nombre Conductor: HELI CASTRO. Celular Conductor: 3188341913"/>
    <s v="CASTRO JIMENEZ HELI"/>
    <s v="KM 13 VIA OCCIDENTE MOSQUERA - FUNZA"/>
    <s v="FUNZA"/>
    <s v="VALBUENA PEREZ ELKIN YESID"/>
    <s v="FABIO AVILA"/>
    <d v="2024-07-26T16:21:27"/>
    <x v="0"/>
    <n v="0"/>
  </r>
  <r>
    <s v="DS-24070125"/>
    <d v="2024-07-26T00:00:00"/>
    <x v="908"/>
    <d v="2024-07-26T00:00:00"/>
    <d v="2024-07-25T16:03:01"/>
    <s v="OP:2024-00478.002"/>
    <s v="OP:2023-00462.020 QUEBRANTADOR QUBR 30180"/>
    <s v="ITALCOL SA [Funza]"/>
    <s v="Soldadura 7018"/>
    <s v="1.4.05.07 | Soldadura"/>
    <s v="SOL-7018-1/8"/>
    <s v="SOLDADURA 7018 1/8 WEST ARCO WEST ARCO"/>
    <n v="0.5"/>
    <m/>
    <m/>
    <n v="0.5"/>
    <m/>
    <s v="Transportador por: CASTRO JIMENEZ HELI. Placa: NNO693. Cédula Conductor: 13542619. Nombre Conductor: HELI CASTRO. Celular Conductor: 3188341913"/>
    <s v="CASTRO JIMENEZ HELI"/>
    <s v="KM 13 VIA OCCIDENTE MOSQUERA - FUNZA"/>
    <s v="FUNZA"/>
    <s v="VALBUENA PEREZ ELKIN YESID"/>
    <s v="FABIO AVILA"/>
    <d v="2024-07-26T16:21:27"/>
    <x v="0"/>
    <n v="0"/>
  </r>
  <r>
    <s v="DS-24070125"/>
    <d v="2024-07-26T00:00:00"/>
    <x v="908"/>
    <d v="2024-07-26T00:00:00"/>
    <d v="2024-07-25T16:03:01"/>
    <s v="OP:2024-00478.002"/>
    <s v="OP:2023-00462.020 QUEBRANTADOR QUBR 30180"/>
    <s v="ITALCOL SA [Funza]"/>
    <s v="Soldadura 6010"/>
    <s v="1.4.05.07 | Soldadura"/>
    <s v="SOL-6010-1/8"/>
    <s v="SOLDADURA 6010 1/8 WEST ARCO WEST ARCO"/>
    <n v="0.5"/>
    <m/>
    <m/>
    <n v="0.5"/>
    <m/>
    <s v="Transportador por: CASTRO JIMENEZ HELI. Placa: NNO693. Cédula Conductor: 13542619. Nombre Conductor: HELI CASTRO. Celular Conductor: 3188341913"/>
    <s v="CASTRO JIMENEZ HELI"/>
    <s v="KM 13 VIA OCCIDENTE MOSQUERA - FUNZA"/>
    <s v="FUNZA"/>
    <s v="VALBUENA PEREZ ELKIN YESID"/>
    <s v="FABIO AVILA"/>
    <d v="2024-07-26T16:21:27"/>
    <x v="0"/>
    <n v="0"/>
  </r>
  <r>
    <s v="DS-24070125"/>
    <d v="2024-07-26T00:00:00"/>
    <x v="908"/>
    <d v="2024-07-26T00:00:00"/>
    <d v="2024-07-25T16:03:01"/>
    <s v="OP:2024-00478.002"/>
    <s v="OP:2023-00462.020 QUEBRANTADOR QUBR 30180"/>
    <s v="ITALCOL SA [Funza]"/>
    <s v="Materiales y Suministros"/>
    <s v="1.4.55.20 | Materiales y Suministros"/>
    <s v="SIK-FIX.BLA"/>
    <s v="SIKAFLEX - FIX  BLANCO X 370 GRAMOS / 300 ML SIKA Ref: 2560"/>
    <n v="1"/>
    <m/>
    <m/>
    <n v="1"/>
    <m/>
    <s v="Transportador por: CASTRO JIMENEZ HELI. Placa: NNO693. Cédula Conductor: 13542619. Nombre Conductor: HELI CASTRO. Celular Conductor: 3188341913"/>
    <s v="CASTRO JIMENEZ HELI"/>
    <s v="KM 13 VIA OCCIDENTE MOSQUERA - FUNZA"/>
    <s v="FUNZA"/>
    <s v="VALBUENA PEREZ ELKIN YESID"/>
    <s v="FABIO AVILA"/>
    <d v="2024-07-26T16:21:27"/>
    <x v="0"/>
    <n v="0"/>
  </r>
  <r>
    <s v="DS-24070125"/>
    <d v="2024-07-26T00:00:00"/>
    <x v="908"/>
    <d v="2024-07-26T00:00:00"/>
    <d v="2024-07-25T16:03:01"/>
    <s v="OP:2024-00478.002"/>
    <s v="OP:2023-00462.020 QUEBRANTADOR QUBR 30180"/>
    <s v="ITALCOL SA [Funza]"/>
    <s v="Materiales y Suministros"/>
    <s v="1.4.55.20 | Materiales y Suministros"/>
    <s v="LUB-ANT.8ONZ"/>
    <s v="LUBRICANTE PENETRANTE AFLOJADOR DE TUERCAS Y TORNILLOS ANTIOXIDANTE X 8 ONZAS REF: REST PI Ref: REST PI"/>
    <n v="2"/>
    <m/>
    <m/>
    <n v="2"/>
    <m/>
    <s v="Transportador por: CASTRO JIMENEZ HELI. Placa: NNO693. Cédula Conductor: 13542619. Nombre Conductor: HELI CASTRO. Celular Conductor: 3188341913"/>
    <s v="CASTRO JIMENEZ HELI"/>
    <s v="KM 13 VIA OCCIDENTE MOSQUERA - FUNZA"/>
    <s v="FUNZA"/>
    <s v="VALBUENA PEREZ ELKIN YESID"/>
    <s v="FABIO AVILA"/>
    <d v="2024-07-26T16:21:27"/>
    <x v="0"/>
    <n v="0"/>
  </r>
  <r>
    <s v="DS-24070125"/>
    <d v="2024-07-26T00:00:00"/>
    <x v="908"/>
    <d v="2024-07-26T00:00:00"/>
    <d v="2024-07-25T16:03:01"/>
    <s v="OP:2024-00478.002"/>
    <s v="OP:2023-00462.020 QUEBRANTADOR QUBR 30180"/>
    <s v="ITALCOL SA [Funza]"/>
    <s v="Materiales y Suministros"/>
    <s v="1.4.55.20 | Materiales y Suministros"/>
    <s v="LIJ-AGU.80"/>
    <s v="LIJA DE AGUA # 80  - 9&quot; X 11&quot; ABRACOL Ref: CLAVE 1002"/>
    <n v="2"/>
    <m/>
    <m/>
    <n v="2"/>
    <m/>
    <s v="Transportador por: CASTRO JIMENEZ HELI. Placa: NNO693. Cédula Conductor: 13542619. Nombre Conductor: HELI CASTRO. Celular Conductor: 3188341913"/>
    <s v="CASTRO JIMENEZ HELI"/>
    <s v="KM 13 VIA OCCIDENTE MOSQUERA - FUNZA"/>
    <s v="FUNZA"/>
    <s v="VALBUENA PEREZ ELKIN YESID"/>
    <s v="FABIO AVILA"/>
    <d v="2024-07-26T16:21:27"/>
    <x v="0"/>
    <n v="0"/>
  </r>
  <r>
    <s v="DS-24070125"/>
    <d v="2024-07-26T00:00:00"/>
    <x v="908"/>
    <d v="2024-07-26T00:00:00"/>
    <d v="2024-07-25T16:03:01"/>
    <s v="OP:2024-00478.002"/>
    <s v="OP:2023-00462.020 QUEBRANTADOR QUBR 30180"/>
    <s v="ITALCOL SA [Funza]"/>
    <s v="Disco Varios"/>
    <s v="1.4.55.20 | Materiales y Suministros"/>
    <s v="DIS-FLA.4.1/2X7/8.GR.INT"/>
    <s v="DISCO FLAP 4 1/2&quot; X 7/8&quot; GRANO 60 BOSH"/>
    <n v="2"/>
    <m/>
    <m/>
    <n v="2"/>
    <m/>
    <s v="Transportador por: CASTRO JIMENEZ HELI. Placa: NNO693. Cédula Conductor: 13542619. Nombre Conductor: HELI CASTRO. Celular Conductor: 3188341913"/>
    <s v="CASTRO JIMENEZ HELI"/>
    <s v="KM 13 VIA OCCIDENTE MOSQUERA - FUNZA"/>
    <s v="FUNZA"/>
    <s v="VALBUENA PEREZ ELKIN YESID"/>
    <s v="FABIO AVILA"/>
    <d v="2024-07-26T16:21:27"/>
    <x v="0"/>
    <n v="0"/>
  </r>
  <r>
    <s v="DS-24070125"/>
    <d v="2024-07-26T00:00:00"/>
    <x v="908"/>
    <d v="2024-07-26T00:00:00"/>
    <d v="2024-07-25T16:03:01"/>
    <s v="OP:2024-00478.002"/>
    <s v="OP:2023-00462.020 QUEBRANTADOR QUBR 30180"/>
    <s v="ITALCOL SA [Funza]"/>
    <s v="Disco de Corte"/>
    <s v="1.4.55.20 | Materiales y Suministros"/>
    <s v="DISCO-CORTE-4 1"/>
    <s v="DISCO CORTE 4 1/2&quot; X 1/16&quot; X 7/8&quot; A46T TIPO 1 Ref: CLAVE 422"/>
    <n v="5"/>
    <m/>
    <m/>
    <n v="5"/>
    <m/>
    <s v="Transportador por: CASTRO JIMENEZ HELI. Placa: NNO693. Cédula Conductor: 13542619. Nombre Conductor: HELI CASTRO. Celular Conductor: 3188341913"/>
    <s v="CASTRO JIMENEZ HELI"/>
    <s v="KM 13 VIA OCCIDENTE MOSQUERA - FUNZA"/>
    <s v="FUNZA"/>
    <s v="VALBUENA PEREZ ELKIN YESID"/>
    <s v="FABIO AVILA"/>
    <d v="2024-07-26T16:21:27"/>
    <x v="0"/>
    <n v="0"/>
  </r>
  <r>
    <s v="DS-24070125"/>
    <d v="2024-07-26T00:00:00"/>
    <x v="908"/>
    <d v="2024-07-26T00:00:00"/>
    <d v="2024-07-25T16:03:01"/>
    <s v="OP:2024-00478.002"/>
    <s v="OP:2023-00462.020 QUEBRANTADOR QUBR 30180"/>
    <s v="ITALCOL SA [Funza]"/>
    <s v="Disco de Corte"/>
    <s v="1.4.55.20 | Materiales y Suministros"/>
    <s v="DISCO-CORTE-1/1"/>
    <s v="DISCO CORTE 7&quot; X 1/16&quot; X 7/8&quot; A46T TIPO 42 ABRACOL Ref: CLAVE 443"/>
    <n v="4"/>
    <m/>
    <m/>
    <n v="4"/>
    <m/>
    <s v="Transportador por: CASTRO JIMENEZ HELI. Placa: NNO693. Cédula Conductor: 13542619. Nombre Conductor: HELI CASTRO. Celular Conductor: 3188341913"/>
    <s v="CASTRO JIMENEZ HELI"/>
    <s v="KM 13 VIA OCCIDENTE MOSQUERA - FUNZA"/>
    <s v="FUNZA"/>
    <s v="VALBUENA PEREZ ELKIN YESID"/>
    <s v="FABIO AVILA"/>
    <d v="2024-07-26T16:21:27"/>
    <x v="0"/>
    <n v="0"/>
  </r>
  <r>
    <s v="DS-24070125"/>
    <d v="2024-07-26T00:00:00"/>
    <x v="909"/>
    <d v="2024-07-26T00:00:00"/>
    <d v="2024-07-25T16:03:08"/>
    <s v="OP:2024-00478.002"/>
    <s v="OP:2023-00462.020 QUEBRANTADOR QUBR 30180"/>
    <s v="ITALCOL SA [Funza]"/>
    <s v="Tornillo Bristol con cabeza"/>
    <s v="1.4.05.08 | Tornillería"/>
    <s v="TAV-3/8X3/4"/>
    <s v="TORNILLO BRISTOL AVELLAN 3/8 X 3/4"/>
    <n v="14"/>
    <m/>
    <m/>
    <n v="14"/>
    <m/>
    <s v="Transportador por: CASTRO JIMENEZ HELI. Placa: NNO693. Cédula Conductor: 13542619. Nombre Conductor: HELI CASTRO. Celular Conductor: 3188341913"/>
    <s v="CASTRO JIMENEZ HELI"/>
    <s v="KM 13 VIA OCCIDENTE MOSQUERA - FUNZA"/>
    <s v="FUNZA"/>
    <s v="VALBUENA PEREZ ELKIN YESID"/>
    <s v="FABIO AVILA"/>
    <d v="2024-07-26T16:21:27"/>
    <x v="0"/>
    <n v="0"/>
  </r>
  <r>
    <s v="DS-24070125"/>
    <d v="2024-07-26T00:00:00"/>
    <x v="909"/>
    <d v="2024-07-26T00:00:00"/>
    <d v="2024-07-25T16:03:08"/>
    <s v="OP:2024-00478.002"/>
    <s v="OP:2023-00462.020 QUEBRANTADOR QUBR 30180"/>
    <s v="ITALCOL SA [Funza]"/>
    <s v="Chumacera"/>
    <s v="1.4.05.06 | Rodamientos"/>
    <s v="CHU-PAR.FYØ75"/>
    <s v="CHUMACERA PARCHE FY Ø 75 MM - SKF"/>
    <n v="2"/>
    <m/>
    <m/>
    <n v="2"/>
    <m/>
    <s v="Transportador por: CASTRO JIMENEZ HELI. Placa: NNO693. Cédula Conductor: 13542619. Nombre Conductor: HELI CASTRO. Celular Conductor: 3188341913"/>
    <s v="CASTRO JIMENEZ HELI"/>
    <s v="KM 13 VIA OCCIDENTE MOSQUERA - FUNZA"/>
    <s v="FUNZA"/>
    <s v="VALBUENA PEREZ ELKIN YESID"/>
    <s v="FABIO AVILA"/>
    <d v="2024-07-26T16:21:27"/>
    <x v="0"/>
    <n v="0"/>
  </r>
  <r>
    <s v="DS-24070125"/>
    <d v="2024-07-26T00:00:00"/>
    <x v="910"/>
    <d v="2024-07-26T00:00:00"/>
    <d v="2024-07-26T11:25:24"/>
    <s v="OP:2024-00478.001"/>
    <s v="OP:2023-00462.004 ESCLUSA ROTATIVA ESRT 3025"/>
    <s v="ITALCOL SA [Funza]"/>
    <s v="Elementos de Protección"/>
    <s v="1.4.55.12 | Materiales y Suministros para MO"/>
    <s v="MAS-DES.KN5"/>
    <s v="MASCARILLA DESECHABLE N95 - 5 CAPAS"/>
    <n v="15"/>
    <m/>
    <m/>
    <n v="15"/>
    <m/>
    <s v="Transportador por: CASTRO JIMENEZ HELI. Placa: NNO693. Cédula Conductor: 13542619. Nombre Conductor: HELI CASTRO. Celular Conductor: 3188341913"/>
    <s v="CASTRO JIMENEZ HELI"/>
    <s v="KM 13 VIA OCCIDENTE MOSQUERA - FUNZA"/>
    <s v="FUNZA"/>
    <s v="DURAN HERNANDEZ FABIAN RUMMENIGE"/>
    <s v="FABIO AVILA"/>
    <d v="2024-07-26T16:21:27"/>
    <x v="0"/>
    <n v="0"/>
  </r>
  <r>
    <s v="DS-24070125"/>
    <d v="2024-07-26T00:00:00"/>
    <x v="910"/>
    <d v="2024-07-26T00:00:00"/>
    <d v="2024-07-26T11:25:24"/>
    <s v="OP:2024-00478.001"/>
    <s v="OP:2023-00462.004 ESCLUSA ROTATIVA ESRT 3025"/>
    <s v="ITALCOL SA [Funza]"/>
    <s v="Guantes"/>
    <s v="1.4.55.12 | Materiales y Suministros para MO"/>
    <s v="GUA-VAQ.REF"/>
    <s v="GUANTE TIPO INGENIERO EN VAQUETA CON REFUERZO EN PALMA Y DEDOS - MANOPLA DE 10 CMS"/>
    <n v="4"/>
    <m/>
    <m/>
    <n v="4"/>
    <m/>
    <s v="Transportador por: CASTRO JIMENEZ HELI. Placa: NNO693. Cédula Conductor: 13542619. Nombre Conductor: HELI CASTRO. Celular Conductor: 3188341913"/>
    <s v="CASTRO JIMENEZ HELI"/>
    <s v="KM 13 VIA OCCIDENTE MOSQUERA - FUNZA"/>
    <s v="FUNZA"/>
    <s v="DURAN HERNANDEZ FABIAN RUMMENIGE"/>
    <s v="FABIO AVILA"/>
    <d v="2024-07-26T16:21:27"/>
    <x v="0"/>
    <n v="0"/>
  </r>
  <r>
    <s v="DS-24070125"/>
    <d v="2024-07-26T00:00:00"/>
    <x v="910"/>
    <d v="2024-07-26T00:00:00"/>
    <d v="2024-07-26T11:25:24"/>
    <s v="OP:2024-00478.001"/>
    <s v="OP:2023-00462.004 ESCLUSA ROTATIVA ESRT 3025"/>
    <s v="ITALCOL SA [Funza]"/>
    <s v="Guantes"/>
    <s v="1.4.55.12 | Materiales y Suministros para MO"/>
    <s v="GUA-POL.G40.9"/>
    <s v="GUANTE G40 POLIURETANO MANTENIMIENTO # 9"/>
    <n v="8"/>
    <m/>
    <m/>
    <n v="8"/>
    <m/>
    <s v="Transportador por: CASTRO JIMENEZ HELI. Placa: NNO693. Cédula Conductor: 13542619. Nombre Conductor: HELI CASTRO. Celular Conductor: 3188341913"/>
    <s v="CASTRO JIMENEZ HELI"/>
    <s v="KM 13 VIA OCCIDENTE MOSQUERA - FUNZA"/>
    <s v="FUNZA"/>
    <s v="DURAN HERNANDEZ FABIAN RUMMENIGE"/>
    <s v="FABIO AVILA"/>
    <d v="2024-07-26T16:21:27"/>
    <x v="0"/>
    <n v="0"/>
  </r>
  <r>
    <s v="DS-24070128"/>
    <d v="2024-07-26T00:00:00"/>
    <x v="911"/>
    <d v="2024-07-24T00:00:00"/>
    <d v="2024-07-23T17:32:24"/>
    <s v="OP:2024-00085.001"/>
    <s v="DADO PARA PELETIZADORA 25 - -Ø AGUJERO4 MM X 63 MM SIN ALIVIO"/>
    <s v="DISTRIBUIDORA AVICOLA S.A.S [Girón]"/>
    <s v="Varios Diversos"/>
    <s v="1.4.05.10 | Varios"/>
    <s v="DAD-PEL.1210X4X63.5"/>
    <s v="DADO PARA PELETIZADORA 1210 - 4 MM X 63.5 MM SIN ALIVIO MARCA JACOBS"/>
    <n v="1"/>
    <m/>
    <m/>
    <n v="1"/>
    <s v="SEGUN OC 4500300572"/>
    <s v="Transportador por: DE AVILA CANCHANO KEVIN JAVIER. Placa: BVG095. Cédula Conductor: 1152944027. Nombre Conductor: KEVIN DE AVILA. Celular Conductor: 1"/>
    <s v="DE AVILA CANCHANO KEVIN JAVIER"/>
    <s v="CR 17 60 170 BRR AUTOPISTA PALENQUE - CHIMITA"/>
    <s v="GIRÓN"/>
    <s v="LIZARAZO MORENO EDWIN HORACIO"/>
    <s v="JORGE ROMAN"/>
    <d v="2024-07-26T14:23:20"/>
    <x v="0"/>
    <n v="0"/>
  </r>
  <r>
    <s v="DS-24070131"/>
    <d v="2024-07-27T00:00:00"/>
    <x v="912"/>
    <d v="2024-07-27T00:00:00"/>
    <d v="2024-07-25T07:51:04"/>
    <s v="OP:2023-00206.141"/>
    <s v="ITEM 817: PASARELA DE SERVICIO GALVANIZADA  PARA ACCESO A LAS COMPUERTAS DE LOS SILOS DE FONDO CÓNICO"/>
    <s v="PUERTO BAHIA COLOMBIA DE URABA S.A [Antioquia]"/>
    <s v="Tuerca Hexágona Zincada"/>
    <s v="1.4.05.08 | Tornillería"/>
    <s v="TUH-3/8"/>
    <s v="TUERCA HEX 3/8 ZINCADA"/>
    <n v="378"/>
    <m/>
    <m/>
    <n v="378"/>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uerca Hexágona Zincada"/>
    <s v="1.4.05.08 | Tornillería"/>
    <s v="TUH-3/8"/>
    <s v="TUERCA HEX 3/8 ZINCADA"/>
    <n v="162"/>
    <m/>
    <m/>
    <n v="16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uerca Hexágona Zincada"/>
    <s v="1.4.05.08 | Tornillería"/>
    <s v="TUH-1/2"/>
    <s v="TUERCA HEX 1/2 ZINCADA"/>
    <n v="85"/>
    <m/>
    <m/>
    <n v="85"/>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uerca Hexágona Galvanizada"/>
    <s v="1.4.05.08 | Tornillería"/>
    <s v="TUE-5/8.GALV.A194.2H"/>
    <s v="TUERCA HEX 5/8 - GALVANIZADA  REF. A194 GRADO 2H 11 HILOS"/>
    <n v="52"/>
    <m/>
    <m/>
    <n v="5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uerca Hexágona Galvanizada"/>
    <s v="1.4.05.08 | Tornillería"/>
    <s v="TUE-5/8.GALV.A194.2H"/>
    <s v="TUERCA HEX 5/8 - GALVANIZADA  REF. A194 GRADO 2H 11 HILOS"/>
    <n v="343"/>
    <m/>
    <m/>
    <n v="343"/>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ornillo Hexágono"/>
    <s v="1.4.05.08 | Tornillería"/>
    <s v="TOR-5/8.X2.GALV.A325.T1"/>
    <s v="TORNILLO HEX 5/8 X 2 - GALVANIZADO REF. A325 TIPO 1"/>
    <n v="52"/>
    <m/>
    <m/>
    <n v="5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ornillo Hexágono"/>
    <s v="1.4.05.08 | Tornillería"/>
    <s v="TOR-5/8.X2.GALV.A325.T1"/>
    <s v="TORNILLO HEX 5/8 X 2 - GALVANIZADO REF. A325 TIPO 1"/>
    <n v="338"/>
    <m/>
    <m/>
    <n v="338"/>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ornillo Hexágono"/>
    <s v="1.4.05.08 | Tornillería"/>
    <s v="THE-3/8X21/2"/>
    <s v="TORNILLO HEX 3/8 X 2 1/2  ZINCADO"/>
    <n v="130"/>
    <m/>
    <m/>
    <n v="13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ornillo Hexágono"/>
    <s v="1.4.05.08 | Tornillería"/>
    <s v="THE-3/8X2"/>
    <s v="TORNILLO HEX 3/8 X 2  ZINCADO"/>
    <n v="378"/>
    <m/>
    <m/>
    <n v="378"/>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ornillo Hexágono"/>
    <s v="1.4.05.08 | Tornillería"/>
    <s v="THE-3/8X1"/>
    <s v="TORNILLO HEX 3/8 X 1 ZINCADO"/>
    <n v="120"/>
    <m/>
    <m/>
    <n v="12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ornillo Hexágono"/>
    <s v="1.4.05.08 | Tornillería"/>
    <s v="THE-1/2X1 1/4"/>
    <s v="TORNILLO HEX 1/2 X 1 1/4 ZINCADO"/>
    <n v="30"/>
    <m/>
    <m/>
    <n v="3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ornillo Hexágono"/>
    <s v="1.4.05.08 | Tornillería"/>
    <s v="THE-1/2X1"/>
    <s v="TORNILLO HEX 1/2 X 1 ZINCADO"/>
    <n v="60"/>
    <m/>
    <m/>
    <n v="6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uerca Hexágona Galvanizada"/>
    <s v="1.4.05.08 | Tornillería"/>
    <s v="THE-1/2.G.A194"/>
    <s v="TUERCA HEX 1/2 - GALVANIZADA REF,  A194 GRADO 2H 13HPP"/>
    <n v="310"/>
    <m/>
    <m/>
    <n v="31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ornillo Hexágono"/>
    <s v="1.4.05.08 | Tornillería"/>
    <s v="THE-1/2.2GL..A325"/>
    <s v="TORNILLO HEX 1/2 X 2 - GALVANIZADO REF. A325 TIPO 1"/>
    <n v="42"/>
    <m/>
    <m/>
    <n v="4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Tornillo Hexágono"/>
    <s v="1.4.05.08 | Tornillería"/>
    <s v="THE-1/2.1.1/2.G.A325T1"/>
    <s v="TORNILLO HEX 1/2 X 1 1/2 - GALVANIZADO REF. A325 TIPO 1"/>
    <n v="268"/>
    <m/>
    <m/>
    <n v="268"/>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Varios Diversos"/>
    <s v="1.4.05.10 | Varios"/>
    <s v="PLA-PLA-60X60"/>
    <s v="PLATAFORMA PLASTICA FILTRAFACIL 60 X 60 N - PRECEBO COLOR NEGRO - MARCA ESTRA REF: 4-1009812 - REF: 4-1009812 - Ref: 4-1009812 -"/>
    <n v="72"/>
    <m/>
    <m/>
    <n v="72"/>
    <s v="ENTREGADAS A PRODUCCION"/>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Arandela Plana"/>
    <s v="1.4.05.08 | Tornillería"/>
    <s v="APL-5/8.436"/>
    <s v="ARANDELA PLANA Ø 5/8&quot; ASTM F436 GALVANIZADA EN CALIENTE"/>
    <n v="84"/>
    <m/>
    <m/>
    <n v="84"/>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Arandela Plana"/>
    <s v="1.4.05.08 | Tornillería"/>
    <s v="APL-3/8"/>
    <s v="ARANDELA PLANA 3/8 ZINCADA"/>
    <n v="756"/>
    <m/>
    <m/>
    <n v="756"/>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Arandela Plana"/>
    <s v="1.4.05.08 | Tornillería"/>
    <s v="APL-3/8"/>
    <s v="ARANDELA PLANA 3/8 ZINCADA"/>
    <n v="194"/>
    <m/>
    <m/>
    <n v="194"/>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2"/>
    <d v="2024-07-27T00:00:00"/>
    <d v="2024-07-25T07:51:04"/>
    <s v="OP:2023-00206.141"/>
    <s v="ITEM 817: PASARELA DE SERVICIO GALVANIZADA  PARA ACCESO A LAS COMPUERTAS DE LOS SILOS DE FONDO CÓNICO"/>
    <s v="PUERTO BAHIA COLOMBIA DE URABA S.A [Antioquia]"/>
    <s v="Arandela Plana"/>
    <s v="1.4.05.08 | Tornillería"/>
    <s v="APL-1/2.436"/>
    <s v="ARANDELA PLANA Ø 1/2&quot; ASTM F436 GALVANIZADA EN CALIENTE"/>
    <n v="310"/>
    <m/>
    <m/>
    <n v="31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3"/>
    <d v="2024-07-27T00:00:00"/>
    <d v="2024-07-25T10:33:30"/>
    <s v="OP:2023-00206.165"/>
    <s v="ITEM 917: TORRE DE SOPORTE PARA ELEVADOR TSPE 3636"/>
    <s v="PUERTO BAHIA COLOMBIA DE URABA S.A [Antioquia]"/>
    <s v="Tuerca de Seguridad"/>
    <s v="1.4.05.08 | Tornillería"/>
    <s v="TUE-SEG-5/8"/>
    <s v="TUERCA DE SEGURIDAD 5/8 ZINCADA"/>
    <n v="8"/>
    <m/>
    <m/>
    <n v="8"/>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3"/>
    <d v="2024-07-27T00:00:00"/>
    <d v="2024-07-25T10:33:30"/>
    <s v="OP:2023-00206.165"/>
    <s v="ITEM 917: TORRE DE SOPORTE PARA ELEVADOR TSPE 3636"/>
    <s v="PUERTO BAHIA COLOMBIA DE URABA S.A [Antioquia]"/>
    <s v="Tornillo Hexágono"/>
    <s v="1.4.05.08 | Tornillería"/>
    <s v="TOR-5/8.X2.GALV.A325.T1"/>
    <s v="TORNILLO HEX 5/8 X 2 - GALVANIZADO REF. A325 TIPO 1"/>
    <n v="2150"/>
    <m/>
    <m/>
    <n v="215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3"/>
    <d v="2024-07-27T00:00:00"/>
    <d v="2024-07-25T10:33:30"/>
    <s v="OP:2023-00206.165"/>
    <s v="ITEM 917: TORRE DE SOPORTE PARA ELEVADOR TSPE 3636"/>
    <s v="PUERTO BAHIA COLOMBIA DE URABA S.A [Antioquia]"/>
    <s v="Tornillo Hexágono"/>
    <s v="1.4.05.08 | Tornillería"/>
    <s v="TOR-3/4.2.1/2.A325"/>
    <s v="TORNILLO HEX 3/4 X 2 1/2 - GALVANIZADO REF. A325 TIPO 1"/>
    <n v="480"/>
    <m/>
    <m/>
    <n v="48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3"/>
    <d v="2024-07-27T00:00:00"/>
    <d v="2024-07-25T10:33:30"/>
    <s v="OP:2023-00206.165"/>
    <s v="ITEM 917: TORRE DE SOPORTE PARA ELEVADOR TSPE 3636"/>
    <s v="PUERTO BAHIA COLOMBIA DE URABA S.A [Antioquia]"/>
    <s v="Tornillo Hexágono"/>
    <s v="1.4.05.08 | Tornillería"/>
    <s v="THE-5/8X1 1/2"/>
    <s v="TORNILLO HEX 5/8 X 1 1/2 ZINCADO"/>
    <n v="8"/>
    <m/>
    <m/>
    <n v="8"/>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3"/>
    <d v="2024-07-27T00:00:00"/>
    <d v="2024-07-25T10:33:30"/>
    <s v="OP:2023-00206.165"/>
    <s v="ITEM 917: TORRE DE SOPORTE PARA ELEVADOR TSPE 3636"/>
    <s v="PUERTO BAHIA COLOMBIA DE URABA S.A [Antioquia]"/>
    <s v="Arandela Plana"/>
    <s v="1.4.05.08 | Tornillería"/>
    <s v="APL-5/8"/>
    <s v="ARANDELA PLANA 5/8 ZINCADA"/>
    <n v="16"/>
    <m/>
    <m/>
    <n v="16"/>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4"/>
    <d v="2024-07-27T00:00:00"/>
    <d v="2024-07-25T10:36:39"/>
    <s v="OP:2023-00206.165"/>
    <s v="ITEM 917: TORRE DE SOPORTE PARA ELEVADOR TSPE 3636"/>
    <s v="PUERTO BAHIA COLOMBIA DE URABA S.A [Antioquia]"/>
    <s v="Tornillo Hexágono"/>
    <s v="1.4.05.08 | Tornillería"/>
    <s v="TOR-3/4.2.1/2.A325"/>
    <s v="TORNILLO HEX 3/4 X 2 1/2 - GALVANIZADO REF. A325 TIPO 1"/>
    <n v="12"/>
    <m/>
    <m/>
    <n v="1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uerca Hexágona Zincada"/>
    <s v="1.4.05.08 | Tornillería"/>
    <s v="TUH-1/2"/>
    <s v="TUERCA HEX 1/2 ZINCADA"/>
    <n v="1530"/>
    <m/>
    <m/>
    <n v="153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uerca de Seguridad"/>
    <s v="1.4.05.08 | Tornillería"/>
    <s v="TUE-SEG-3/8"/>
    <s v="TUERCA DE SEGURIDAD 3/8 ZINCADA"/>
    <n v="220"/>
    <m/>
    <m/>
    <n v="22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uerca Hexágona Galvanizada"/>
    <s v="1.4.05.08 | Tornillería"/>
    <s v="TUE-5/8.GALV.A194.2H"/>
    <s v="TUERCA HEX 5/8 - GALVANIZADA  REF. A194 GRADO 2H 11 HILOS"/>
    <n v="295"/>
    <m/>
    <m/>
    <n v="295"/>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uerca Hexágona Galvanizada"/>
    <s v="1.4.05.08 | Tornillería"/>
    <s v="TUE-1GA.A194.GR.2H"/>
    <s v="TUERCA HEX 1 - GALVANIZADA REF. A194 GRADO 2H - 8HPP"/>
    <n v="42"/>
    <m/>
    <m/>
    <n v="4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ornillo Fijación"/>
    <s v="1.4.05.08 | Tornillería"/>
    <s v="TOR-FIJ.AUT.1/4X1.1/2"/>
    <s v="TORNILLO DE FIJACION AUTOPERFORANTE 1/4 X 1 1/2 - CON EMPAQUE"/>
    <n v="1000"/>
    <m/>
    <m/>
    <n v="100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ornillo Hexágono"/>
    <s v="1.4.05.08 | Tornillería"/>
    <s v="TOR-5/8.X2.GALV.A325.T1"/>
    <s v="TORNILLO HEX 5/8 X 2 - GALVANIZADO REF. A325 TIPO 1"/>
    <n v="290"/>
    <m/>
    <m/>
    <n v="29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ornillo Hexágono"/>
    <s v="1.4.05.08 | Tornillería"/>
    <s v="TOR-1X2.GALV.A325.T1"/>
    <s v="TORNILLO HEX 1 X 2 - GALVANIZADO  REF. A325 TIPO 1"/>
    <n v="42"/>
    <m/>
    <m/>
    <n v="4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ornillo Hexágono"/>
    <s v="1.4.05.08 | Tornillería"/>
    <s v="THE-3/8X2"/>
    <s v="TORNILLO HEX 3/8 X 2  ZINCADO"/>
    <n v="220"/>
    <m/>
    <m/>
    <n v="22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ornillo Hexágono"/>
    <s v="1.4.05.08 | Tornillería"/>
    <s v="THE-1/2X1 1/2"/>
    <s v="TORNILLO HEX 1/2 X 1 1/2 ZINCADO"/>
    <n v="140"/>
    <m/>
    <m/>
    <n v="14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ornillo Hexágono"/>
    <s v="1.4.05.08 | Tornillería"/>
    <s v="THE-1/2X1"/>
    <s v="TORNILLO HEX 1/2 X 1 ZINCADO"/>
    <n v="1400"/>
    <m/>
    <m/>
    <n v="140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uerca Hexágona Galvanizada"/>
    <s v="1.4.05.08 | Tornillería"/>
    <s v="THE-1/2.G.A194"/>
    <s v="TUERCA HEX 1/2 - GALVANIZADA REF,  A194 GRADO 2H 13HPP"/>
    <n v="540"/>
    <m/>
    <m/>
    <n v="54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ornillo Hexágono"/>
    <s v="1.4.05.08 | Tornillería"/>
    <s v="THE-1/2.1.1/4.G.A325"/>
    <s v="TORNILLO HEX 1/2 X 1 1/4 - GALVANIZADO REF. A325 TIPO 1"/>
    <n v="190"/>
    <m/>
    <m/>
    <n v="19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Tornillo Hexágono"/>
    <s v="1.4.05.08 | Tornillería"/>
    <s v="THE-1/2.1.1/2.G.A325T1"/>
    <s v="TORNILLO HEX 1/2 X 1 1/2 - GALVANIZADO REF. A325 TIPO 1"/>
    <n v="355"/>
    <m/>
    <m/>
    <n v="355"/>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Varios Diversos"/>
    <s v="1.4.05.10 | Varios"/>
    <s v="PLA-PLA-60X60"/>
    <s v="PLATAFORMA PLASTICA FILTRAFACIL 60 X 60 N - PRECEBO COLOR NEGRO - MARCA ESTRA REF: 4-1009812 - REF: 4-1009812 - Ref: 4-1009812 -"/>
    <n v="30"/>
    <m/>
    <m/>
    <n v="30"/>
    <s v="ENTREGADAS A PRODUCCION"/>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Arandela Plana"/>
    <s v="1.4.05.08 | Tornillería"/>
    <s v="APL-5/8.436"/>
    <s v="ARANDELA PLANA Ø 5/8&quot; ASTM F436 GALVANIZADA EN CALIENTE"/>
    <n v="228"/>
    <m/>
    <m/>
    <n v="228"/>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Arandela Plana"/>
    <s v="1.4.05.08 | Tornillería"/>
    <s v="APL-5/8"/>
    <s v="ARANDELA PLANA 5/8 ZINCADA"/>
    <n v="114"/>
    <m/>
    <m/>
    <n v="114"/>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Arandela Plana"/>
    <s v="1.4.05.08 | Tornillería"/>
    <s v="APL-3/8"/>
    <s v="ARANDELA PLANA 3/8 ZINCADA"/>
    <n v="424"/>
    <m/>
    <m/>
    <n v="424"/>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5"/>
    <d v="2024-07-27T00:00:00"/>
    <d v="2024-07-25T10:42:59"/>
    <s v="OP:2023-00206.168"/>
    <s v="ITEM 918: ESCALERA GALVANIZADA SOPORTADA EN LA TORRE DE LOS ELEVADORES"/>
    <s v="PUERTO BAHIA COLOMBIA DE URABA S.A [Antioquia]"/>
    <s v="Arandela Plana"/>
    <s v="1.4.05.08 | Tornillería"/>
    <s v="APL-1/2"/>
    <s v="ARANDELA PLANA 1/2 ZINCADA"/>
    <n v="1686"/>
    <m/>
    <m/>
    <n v="1686"/>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6"/>
    <d v="2024-07-27T00:00:00"/>
    <d v="2024-07-25T10:56:51"/>
    <s v="OP:2023-00438.004"/>
    <s v="MONTAJE SECCION DESPACHO - SERGIO"/>
    <s v="PUERTO BAHIA COLOMBIA DE URABA S.A [Antioquia]"/>
    <s v="Elementos de Protección"/>
    <s v="1.4.55.12 | Materiales y Suministros para MO"/>
    <s v="RES-750.SILIC3M"/>
    <s v="RESPIRADOR 3M 7502 DE SILICONA SUAVIZADA - TALLA M"/>
    <n v="4"/>
    <m/>
    <m/>
    <n v="4"/>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6"/>
    <d v="2024-07-27T00:00:00"/>
    <d v="2024-07-25T10:56:51"/>
    <s v="OP:2023-00438.004"/>
    <s v="MONTAJE SECCION DESPACHO - SERGIO"/>
    <s v="PUERTO BAHIA COLOMBIA DE URABA S.A [Antioquia]"/>
    <s v="Envases y Empaques"/>
    <s v="1.4.55.25 | Envases y Empaques"/>
    <s v="PLA-TRA.6X3"/>
    <s v="PLASTICO TRANSPARENTE CAL 6 X 3 METROS DE ANCHO"/>
    <n v="50"/>
    <m/>
    <m/>
    <n v="5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6"/>
    <d v="2024-07-27T00:00:00"/>
    <d v="2024-07-25T10:56:51"/>
    <s v="OP:2023-00438.004"/>
    <s v="MONTAJE SECCION DESPACHO - SERGIO"/>
    <s v="PUERTO BAHIA COLOMBIA DE URABA S.A [Antioquia]"/>
    <s v="Envases y Empaques"/>
    <s v="1.4.55.25 | Envases y Empaques"/>
    <s v="PLA-STR.CAL.8X380M"/>
    <s v="PLASTICO SUPER STRETCH DE 30 CMS X 380 METROS CAL. 8"/>
    <n v="2"/>
    <m/>
    <m/>
    <n v="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6"/>
    <d v="2024-07-27T00:00:00"/>
    <d v="2024-07-25T10:56:51"/>
    <s v="OP:2023-00438.004"/>
    <s v="MONTAJE SECCION DESPACHO - SERGIO"/>
    <s v="PUERTO BAHIA COLOMBIA DE URABA S.A [Antioquia]"/>
    <s v="Envases y Empaques"/>
    <s v="1.4.55.25 | Envases y Empaques"/>
    <s v="PLA-STR.16X380.8"/>
    <s v="PLASTICO SUPER STRETCH DE 16 CMS X 380 METROS CAL. 8"/>
    <n v="1"/>
    <m/>
    <m/>
    <n v="1"/>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6"/>
    <d v="2024-07-27T00:00:00"/>
    <d v="2024-07-25T10:56:51"/>
    <s v="OP:2023-00438.004"/>
    <s v="MONTAJE SECCION DESPACHO - SERGIO"/>
    <s v="PUERTO BAHIA COLOMBIA DE URABA S.A [Antioquia]"/>
    <s v="Elementos de Protección"/>
    <s v="1.4.55.12 | Materiales y Suministros para MO"/>
    <s v="FIL-PAR.2097071843M"/>
    <s v="FILTRO PARA PARTICULAS REF. 2097 07184 MARCA 3M (P100)"/>
    <n v="12"/>
    <m/>
    <m/>
    <n v="1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1"/>
    <d v="2024-07-27T00:00:00"/>
    <x v="916"/>
    <d v="2024-07-27T00:00:00"/>
    <d v="2024-07-25T10:56:51"/>
    <s v="OP:2023-00438.004"/>
    <s v="MONTAJE SECCION DESPACHO - SERGIO"/>
    <s v="PUERTO BAHIA COLOMBIA DE URABA S.A [Antioquia]"/>
    <s v="Elementos de Protección"/>
    <s v="1.4.55.12 | Materiales y Suministros para MO"/>
    <s v="CAR-ESM.B.MET"/>
    <s v="CARETA ESMERILAR CON BORDE METALICO - STEELPRO"/>
    <n v="4"/>
    <m/>
    <m/>
    <n v="4"/>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LINA PADILLA"/>
    <d v="2024-07-29T08:44:02"/>
    <x v="0"/>
    <n v="0"/>
  </r>
  <r>
    <s v="DS-24070132"/>
    <d v="2024-07-27T00:00:00"/>
    <x v="917"/>
    <d v="2024-07-25T00:00:00"/>
    <d v="2024-07-25T16:32:25"/>
    <s v="OP:2023-00206.000"/>
    <s v="Actividades Generales OP 2023-00206"/>
    <s v="PUERTO BAHIA COLOMBIA DE URABA S.A [Antioquia]"/>
    <s v="Elementos de Protección"/>
    <s v="1.4.55.12 | Materiales y Suministros para MO"/>
    <s v="VID-CLA.108"/>
    <s v="VIDRIO CLARO DE 108 MM X 50 MM"/>
    <n v="5"/>
    <m/>
    <m/>
    <n v="5"/>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Elementos de Protección"/>
    <s v="1.4.55.12 | Materiales y Suministros para MO"/>
    <s v="PRE-FIL.5N11"/>
    <s v="PREFILTRO PARA MATERIAL PARTICULADO REF. 5N11 (N95)"/>
    <n v="4"/>
    <m/>
    <m/>
    <n v="4"/>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Guantes"/>
    <s v="1.4.55.12 | Materiales y Suministros para MO"/>
    <s v="GUA-SOL.LAR.CAR."/>
    <s v="GUANTE SOLDADOR 16&quot; EN CARNAZA KODIAK MARCA ZUBI-OLA"/>
    <n v="6"/>
    <m/>
    <m/>
    <n v="6"/>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Guantes"/>
    <s v="1.4.55.12 | Materiales y Suministros para MO"/>
    <s v="GUA-SOL.LAR.CAR."/>
    <s v="GUANTE SOLDADOR 16&quot; EN CARNAZA KODIAK MARCA ZUBI-OLA"/>
    <n v="12"/>
    <m/>
    <m/>
    <n v="1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Guantes"/>
    <s v="1.4.55.12 | Materiales y Suministros para MO"/>
    <s v="GUA-POL.G40.9"/>
    <s v="GUANTE G40 POLIURETANO MANTENIMIENTO # 9"/>
    <n v="24"/>
    <m/>
    <m/>
    <n v="24"/>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Guantes"/>
    <s v="1.4.55.12 | Materiales y Suministros para MO"/>
    <s v="GUA-LAR.TIP.ING.LAR"/>
    <s v="GUANTE TIPO INGENIERO EN VAQUETA LARGO"/>
    <n v="8"/>
    <m/>
    <m/>
    <n v="8"/>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Elementos de Protección"/>
    <s v="1.4.55.12 | Materiales y Suministros para MO"/>
    <s v="FIL-PAR.2097071843M"/>
    <s v="FILTRO PARA PARTICULAS REF. 2097 07184 MARCA 3M (P100)"/>
    <n v="10"/>
    <m/>
    <m/>
    <n v="1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Elementos de Protección"/>
    <s v="1.4.55.12 | Materiales y Suministros para MO"/>
    <s v="CAS-TIP.1.AMA."/>
    <s v="CASCO DIELECTRICO CON RACHET - COLOR AMARILLO ARM Ref: A1300RC"/>
    <n v="5"/>
    <m/>
    <m/>
    <n v="5"/>
    <s v="PQ-1"/>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Elementos de Protección"/>
    <s v="1.4.55.12 | Materiales y Suministros para MO"/>
    <s v="CAS-DIE.BLA"/>
    <s v="CASCO DIELECTRICO CON RACHET - COLOR BLANCO ARM Ref: A1300RC"/>
    <n v="2"/>
    <m/>
    <m/>
    <n v="2"/>
    <s v="PQ-1"/>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Elementos de Protección"/>
    <s v="1.4.55.12 | Materiales y Suministros para MO"/>
    <s v="CAR-3MX.6003"/>
    <s v="CARTUCHO 3M 6003 PARA VAPORES ORGANICOS Y GASES ACIDOS"/>
    <n v="6"/>
    <m/>
    <m/>
    <n v="6"/>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Consumible Maquinaria y Equipos"/>
    <s v="1.4.55.20 | Materiales y Suministros"/>
    <s v="BOG-PLA.220990"/>
    <s v="BOQUILLA PLASMA PMX 1650 REF. 220990 Ref: SKU 228797"/>
    <n v="19"/>
    <m/>
    <m/>
    <n v="19"/>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Elementos de Protección Contracaídas"/>
    <s v="1.4.55.12 | Materiales y Suministros para MO"/>
    <s v="ARN-MAS.7581"/>
    <s v="ARNES PARA MASCARA LINEA 7500 3M REF: 7581 3M Ref: 7581"/>
    <n v="2"/>
    <m/>
    <m/>
    <n v="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Elementos de Protección"/>
    <s v="1.4.55.12 | Materiales y Suministros para MO"/>
    <s v="ARA-CAS.AMA"/>
    <s v="ARAÑA PARA CASCO DIELECTRICO"/>
    <n v="8"/>
    <m/>
    <m/>
    <n v="8"/>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Consumible Maquinaria y Equipos"/>
    <s v="1.4.55.20 | Materiales y Suministros"/>
    <s v="ANI-DIF.PMX"/>
    <s v="ANILLO DIFUSOR PMX 100 A REF: 220994 REF: 220994 Ref: 220994"/>
    <n v="2"/>
    <m/>
    <m/>
    <n v="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2"/>
    <d v="2024-07-27T00:00:00"/>
    <x v="917"/>
    <d v="2024-07-25T00:00:00"/>
    <d v="2024-07-25T16:32:25"/>
    <s v="OP:2023-00206.000"/>
    <s v="Actividades Generales OP 2023-00206"/>
    <s v="PUERTO BAHIA COLOMBIA DE URABA S.A [Antioquia]"/>
    <s v="Pintura Epoxica"/>
    <s v="1.4.05.05 | Pintura"/>
    <s v="AJU-EPO.T598702-80"/>
    <s v="AJUSTADOR EPOXICO REF. T598702-80 SIKA"/>
    <n v="2"/>
    <m/>
    <m/>
    <n v="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JORGE ROMAN"/>
    <d v="2024-07-27T09:49:26"/>
    <x v="0"/>
    <n v="0"/>
  </r>
  <r>
    <s v="DS-24070133"/>
    <d v="2024-07-27T00:00:00"/>
    <x v="918"/>
    <d v="2024-07-20T00:00:00"/>
    <d v="2024-07-13T11:09:40"/>
    <s v="OP:2023-00206.113"/>
    <s v="ITEM 712: PASARELA DE SERVICIO GALVANIZADA PSSG 3114"/>
    <s v="PUERTO BAHIA COLOMBIA DE URABA S.A [Antioquia]"/>
    <s v="Tuerca Hexágona Zincada"/>
    <s v="1.4.05.08 | Tornillería"/>
    <s v="TUH-3/8"/>
    <s v="TUERCA HEX 3/8 ZINCADA"/>
    <n v="600"/>
    <m/>
    <m/>
    <n v="60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JORGE ROMAN"/>
    <d v="2024-07-27T09:43:55"/>
    <x v="0"/>
    <n v="0"/>
  </r>
  <r>
    <s v="DS-24070133"/>
    <d v="2024-07-27T00:00:00"/>
    <x v="918"/>
    <d v="2024-07-20T00:00:00"/>
    <d v="2024-07-13T11:09:40"/>
    <s v="OP:2023-00206.113"/>
    <s v="ITEM 712: PASARELA DE SERVICIO GALVANIZADA PSSG 3114"/>
    <s v="PUERTO BAHIA COLOMBIA DE URABA S.A [Antioquia]"/>
    <s v="Tuerca Hexágona Galvanizada"/>
    <s v="1.4.05.08 | Tornillería"/>
    <s v="TUE-5/8.GALV.A194.2H"/>
    <s v="TUERCA HEX 5/8 - GALVANIZADA  REF. A194 GRADO 2H 11 HILOS"/>
    <n v="100"/>
    <m/>
    <m/>
    <n v="10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JORGE ROMAN"/>
    <d v="2024-07-27T09:43:55"/>
    <x v="0"/>
    <n v="0"/>
  </r>
  <r>
    <s v="DS-24070133"/>
    <d v="2024-07-27T00:00:00"/>
    <x v="918"/>
    <d v="2024-07-20T00:00:00"/>
    <d v="2024-07-13T11:09:40"/>
    <s v="OP:2023-00206.113"/>
    <s v="ITEM 712: PASARELA DE SERVICIO GALVANIZADA PSSG 3114"/>
    <s v="PUERTO BAHIA COLOMBIA DE URABA S.A [Antioquia]"/>
    <s v="Tornillo Hexágono"/>
    <s v="1.4.05.08 | Tornillería"/>
    <s v="TOR-5/8.X2.GALV.A325.T1"/>
    <s v="TORNILLO HEX 5/8 X 2 - GALVANIZADO REF. A325 TIPO 1"/>
    <n v="100"/>
    <m/>
    <m/>
    <n v="10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JORGE ROMAN"/>
    <d v="2024-07-27T09:43:55"/>
    <x v="0"/>
    <n v="0"/>
  </r>
  <r>
    <s v="DS-24070133"/>
    <d v="2024-07-27T00:00:00"/>
    <x v="918"/>
    <d v="2024-07-20T00:00:00"/>
    <d v="2024-07-13T11:09:40"/>
    <s v="OP:2023-00206.113"/>
    <s v="ITEM 712: PASARELA DE SERVICIO GALVANIZADA PSSG 3114"/>
    <s v="PUERTO BAHIA COLOMBIA DE URABA S.A [Antioquia]"/>
    <s v="Tornillo Hexágono"/>
    <s v="1.4.05.08 | Tornillería"/>
    <s v="THE-3/8X2"/>
    <s v="TORNILLO HEX 3/8 X 2  ZINCADO"/>
    <n v="600"/>
    <m/>
    <m/>
    <n v="60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JORGE ROMAN"/>
    <d v="2024-07-27T09:43:55"/>
    <x v="0"/>
    <n v="0"/>
  </r>
  <r>
    <s v="DS-24070133"/>
    <d v="2024-07-27T00:00:00"/>
    <x v="918"/>
    <d v="2024-07-20T00:00:00"/>
    <d v="2024-07-13T11:09:40"/>
    <s v="OP:2023-00206.113"/>
    <s v="ITEM 712: PASARELA DE SERVICIO GALVANIZADA PSSG 3114"/>
    <s v="PUERTO BAHIA COLOMBIA DE URABA S.A [Antioquia]"/>
    <s v="Arandela Plana"/>
    <s v="1.4.05.08 | Tornillería"/>
    <s v="APL-3/8"/>
    <s v="ARANDELA PLANA 3/8 ZINCADA"/>
    <n v="1200"/>
    <m/>
    <m/>
    <n v="120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JORGE ROMAN"/>
    <d v="2024-07-27T09:43:55"/>
    <x v="0"/>
    <n v="0"/>
  </r>
  <r>
    <s v="DS-24070134"/>
    <d v="2024-07-27T00:00:00"/>
    <x v="919"/>
    <d v="2024-07-25T00:00:00"/>
    <d v="2024-07-26T14:40:04"/>
    <s v="OP:2023-00438.003"/>
    <s v="MONTAJE SECCION DESPACHO - JULIAN"/>
    <s v="PUERTO BAHIA COLOMBIA DE URABA S.A [Antioquia]"/>
    <s v="Soldadura 7018"/>
    <s v="1.4.05.07 | Soldadura"/>
    <s v="SOL-7018-5/32"/>
    <s v="SOLDADURA 7018 5/32 WEST ARCO"/>
    <n v="20"/>
    <m/>
    <m/>
    <n v="2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USCATEGUI ECHEVERRIA JULIAN HERNANDO"/>
    <s v="JORGE ROMAN"/>
    <d v="2024-07-27T10:00:06"/>
    <x v="0"/>
    <n v="0"/>
  </r>
  <r>
    <s v="DS-24070134"/>
    <d v="2024-07-27T00:00:00"/>
    <x v="919"/>
    <d v="2024-07-25T00:00:00"/>
    <d v="2024-07-26T14:40:04"/>
    <s v="OP:2023-00438.003"/>
    <s v="MONTAJE SECCION DESPACHO - JULIAN"/>
    <s v="PUERTO BAHIA COLOMBIA DE URABA S.A [Antioquia]"/>
    <s v="Soldadura 7018"/>
    <s v="1.4.05.07 | Soldadura"/>
    <s v="SOL-7018-1/8"/>
    <s v="SOLDADURA 7018 1/8 WEST ARCO WEST ARCO"/>
    <n v="60"/>
    <m/>
    <m/>
    <n v="6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USCATEGUI ECHEVERRIA JULIAN HERNANDO"/>
    <s v="JORGE ROMAN"/>
    <d v="2024-07-27T10:00:06"/>
    <x v="0"/>
    <n v="0"/>
  </r>
  <r>
    <s v="DS-24070134"/>
    <d v="2024-07-27T00:00:00"/>
    <x v="919"/>
    <d v="2024-07-25T00:00:00"/>
    <d v="2024-07-26T14:40:04"/>
    <s v="OP:2023-00438.003"/>
    <s v="MONTAJE SECCION DESPACHO - JULIAN"/>
    <s v="PUERTO BAHIA COLOMBIA DE URABA S.A [Antioquia]"/>
    <s v="Herramienta Desechable"/>
    <s v="1.4.55.15 | Herramienta Desechable"/>
    <s v="LIM-ROT.SF-5.1/4"/>
    <s v="LIMA ROTATIVA TUNGSTENO SF-5 1/4&quot; A X 1/2&quot; LONG (FRESA)"/>
    <n v="2"/>
    <m/>
    <m/>
    <n v="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USCATEGUI ECHEVERRIA JULIAN HERNANDO"/>
    <s v="JORGE ROMAN"/>
    <d v="2024-07-27T10:00:06"/>
    <x v="0"/>
    <n v="0"/>
  </r>
  <r>
    <s v="DS-24070134"/>
    <d v="2024-07-27T00:00:00"/>
    <x v="919"/>
    <d v="2024-07-25T00:00:00"/>
    <d v="2024-07-26T14:40:04"/>
    <s v="OP:2023-00438.003"/>
    <s v="MONTAJE SECCION DESPACHO - JULIAN"/>
    <s v="PUERTO BAHIA COLOMBIA DE URABA S.A [Antioquia]"/>
    <s v="Herramienta Desechable"/>
    <s v="1.4.55.15 | Herramienta Desechable"/>
    <s v="ESC-100.220992.ANT.DURAMAX"/>
    <s v="ESCUDO 100 AMPERIOS PARA ANTORCHA DURAMAX PLASMA REF. 220992"/>
    <n v="3"/>
    <m/>
    <m/>
    <n v="3"/>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USCATEGUI ECHEVERRIA JULIAN HERNANDO"/>
    <s v="JORGE ROMAN"/>
    <d v="2024-07-27T10:00:06"/>
    <x v="0"/>
    <n v="0"/>
  </r>
  <r>
    <s v="DS-24070135"/>
    <d v="2024-07-27T00:00:00"/>
    <x v="920"/>
    <d v="2024-07-27T00:00:00"/>
    <d v="2024-07-26T17:19:03"/>
    <s v="OP:2023-00357.008"/>
    <s v="ELEMENTOS DE SEGURIDAD INDUSTRIAL Y PROTECCION AMBIENTAL PARA EL PROYECTO"/>
    <s v="PUERTO BAHIA COLOMBIA DE URABA S.A [Antioquia]"/>
    <s v="Materiales y Suministros"/>
    <s v="1.4.55.20 | Materiales y Suministros"/>
    <s v="CIN-SEÑ.PELX500MTS"/>
    <s v="CINTA DE SEÑALIZACION PELIGRO X 500 METROS"/>
    <n v="2"/>
    <m/>
    <m/>
    <n v="2"/>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LINA PADILLA"/>
    <d v="2024-07-27T09:56:08"/>
    <x v="0"/>
    <n v="0"/>
  </r>
  <r>
    <s v="DS-24070135"/>
    <d v="2024-07-27T00:00:00"/>
    <x v="920"/>
    <d v="2024-07-27T00:00:00"/>
    <d v="2024-07-26T17:19:03"/>
    <s v="OP:2023-00357.008"/>
    <s v="ELEMENTOS DE SEGURIDAD INDUSTRIAL Y PROTECCION AMBIENTAL PARA EL PROYECTO"/>
    <s v="PUERTO BAHIA COLOMBIA DE URABA S.A [Antioquia]"/>
    <s v="Elementos de Protección"/>
    <s v="1.4.55.12 | Materiales y Suministros para MO"/>
    <s v="CAD-PLA.DEM"/>
    <s v="CADENA PLASTICA PARA DEMARCACION"/>
    <n v="50"/>
    <m/>
    <m/>
    <n v="50"/>
    <s v="HUACAL"/>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LINA PADILLA"/>
    <d v="2024-07-27T09:56:08"/>
    <x v="0"/>
    <n v="0"/>
  </r>
  <r>
    <s v="DS-24070135"/>
    <d v="2024-07-27T00:00:00"/>
    <x v="920"/>
    <d v="2024-07-27T00:00:00"/>
    <d v="2024-07-26T17:19:03"/>
    <s v="OP:2023-00357.008"/>
    <s v="ELEMENTOS DE SEGURIDAD INDUSTRIAL Y PROTECCION AMBIENTAL PARA EL PROYECTO"/>
    <s v="PUERTO BAHIA COLOMBIA DE URABA S.A [Antioquia]"/>
    <s v="Materiales y Suministros"/>
    <s v="1.4.55.20 | Materiales y Suministros"/>
    <s v="BRI-DEM.12M"/>
    <s v="BALIZA PARA DEMARCACION DE SEGURIDAD DE 1.2M DE ALTO"/>
    <n v="15"/>
    <m/>
    <m/>
    <n v="15"/>
    <s v="ENTREGADO A  PRODUCCION PQ-2"/>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LINA PADILLA"/>
    <d v="2024-07-27T09:56:08"/>
    <x v="0"/>
    <n v="0"/>
  </r>
  <r>
    <s v="DS-24070137"/>
    <d v="2024-07-27T00:00:00"/>
    <x v="921"/>
    <d v="2024-07-27T00:00:00"/>
    <d v="2024-07-27T08:26:53"/>
    <s v="OP:2024-00487.001"/>
    <s v="COMPUERTA NEUMATICA 250 X250"/>
    <s v="ALIMENTOS FINCA S.A.S. [Bucaramanga]"/>
    <s v="Tuerca Hexágona Zincada"/>
    <s v="1.4.05.08 | Tornillería"/>
    <s v="TUH-3/8"/>
    <s v="TUERCA HEX 3/8 ZINCADA"/>
    <n v="30"/>
    <m/>
    <m/>
    <n v="30"/>
    <s v="ENTREGAR A OMAR NUÑEZ"/>
    <s v="Transportador por: KEVIN DE AVILA. Placa: GUI259. Cédula Conductor: 1152944027. Nombre Conductor: KEVIN DE AVILA. Celular Conductor: 3145609851"/>
    <s v="KEVIN DE AVILA"/>
    <s v="KM 3 VIA PALENQUE CAFE MADRID"/>
    <s v="BUCARAMANGA"/>
    <s v="LIZARAZO MORENO EDWIN HORACIO"/>
    <s v="DAVID CERVANTES"/>
    <d v="2024-07-27T10:24:01"/>
    <x v="0"/>
    <n v="0"/>
  </r>
  <r>
    <s v="DS-24070137"/>
    <d v="2024-07-27T00:00:00"/>
    <x v="921"/>
    <d v="2024-07-27T00:00:00"/>
    <d v="2024-07-27T08:26:53"/>
    <s v="OP:2024-00487.001"/>
    <s v="COMPUERTA NEUMATICA 250 X250"/>
    <s v="ALIMENTOS FINCA S.A.S. [Bucaramanga]"/>
    <s v="Tornillo Hexágono"/>
    <s v="1.4.05.08 | Tornillería"/>
    <s v="THE-3/8X3/4"/>
    <s v="TORNILLO HEX 3/8 X 3/4 ZINCADO"/>
    <n v="30"/>
    <m/>
    <m/>
    <n v="30"/>
    <s v="ENTREGAR A OMAR NUÑEZ"/>
    <s v="Transportador por: KEVIN DE AVILA. Placa: GUI259. Cédula Conductor: 1152944027. Nombre Conductor: KEVIN DE AVILA. Celular Conductor: 3145609851"/>
    <s v="KEVIN DE AVILA"/>
    <s v="KM 3 VIA PALENQUE CAFE MADRID"/>
    <s v="BUCARAMANGA"/>
    <s v="LIZARAZO MORENO EDWIN HORACIO"/>
    <s v="DAVID CERVANTES"/>
    <d v="2024-07-27T10:24:01"/>
    <x v="0"/>
    <n v="0"/>
  </r>
  <r>
    <s v="DS-24070137"/>
    <d v="2024-07-27T00:00:00"/>
    <x v="921"/>
    <d v="2024-07-27T00:00:00"/>
    <d v="2024-07-27T08:26:53"/>
    <s v="OP:2024-00487.001"/>
    <s v="COMPUERTA NEUMATICA 250 X250"/>
    <s v="ALIMENTOS FINCA S.A.S. [Bucaramanga]"/>
    <s v="Arandela Plana"/>
    <s v="1.4.05.08 | Tornillería"/>
    <s v="APL-3/8"/>
    <s v="ARANDELA PLANA 3/8 ZINCADA"/>
    <n v="30"/>
    <m/>
    <m/>
    <n v="30"/>
    <s v="ENTREGAR A OMAR NUÑEZ"/>
    <s v="Transportador por: KEVIN DE AVILA. Placa: GUI259. Cédula Conductor: 1152944027. Nombre Conductor: KEVIN DE AVILA. Celular Conductor: 3145609851"/>
    <s v="KEVIN DE AVILA"/>
    <s v="KM 3 VIA PALENQUE CAFE MADRID"/>
    <s v="BUCARAMANGA"/>
    <s v="LIZARAZO MORENO EDWIN HORACIO"/>
    <s v="DAVID CERVANTES"/>
    <d v="2024-07-27T10:24:01"/>
    <x v="0"/>
    <n v="0"/>
  </r>
  <r>
    <s v="DS-24070138"/>
    <d v="2024-07-27T00:00:00"/>
    <x v="922"/>
    <d v="2024-07-27T00:00:00"/>
    <d v="2024-07-27T09:12:21"/>
    <s v="OP:2024-00212.005"/>
    <s v="TORNILLO 5/8 X 1 1/2 G8"/>
    <s v="ALIMENTOS FINCA S.A.S. [Bucaramanga]"/>
    <s v="Tornillo Grado"/>
    <s v="1.4.05.08 | Tornillería"/>
    <s v="THE-5/8.1.1/2.GR8"/>
    <s v="TORNILLO HEX 5/8 X 1 1/2 - GRADO 8"/>
    <n v="15"/>
    <m/>
    <m/>
    <n v="15"/>
    <s v="segun oc 910956"/>
    <s v="Transportador por: KEVIN DE AVILA. Placa: GUI259. Cédula Conductor: 1152944027. Nombre Conductor: KEVIN DE AVILA. Celular Conductor: 3145609851"/>
    <s v="KEVIN DE AVILA"/>
    <s v="KM 3 VIA PALENQUE CAFE MADRID"/>
    <s v="BUCARAMANGA"/>
    <s v="LIZARAZO MORENO EDWIN HORACIO"/>
    <s v="LINA PADILLA"/>
    <d v="2024-07-27T10:27:24"/>
    <x v="0"/>
    <n v="0"/>
  </r>
  <r>
    <s v="DS-24070140"/>
    <d v="2024-07-27T00:00:00"/>
    <x v="923"/>
    <d v="2024-07-27T00:00:00"/>
    <d v="2024-07-27T08:37:19"/>
    <s v="OP:2024-00487.003"/>
    <s v="SUMINISTRO DE PERSONAL TECNICO PARA MONTAJE DE RASERA NEUMATICA Y ADECUACION DE DUCTO"/>
    <s v="ALIMENTOS FINCA S.A.S. [Bucaramanga]"/>
    <s v="Materiales y Suministros"/>
    <s v="1.4.55.20 | Materiales y Suministros"/>
    <s v="WYP-ALL.X80"/>
    <s v="ESTOPA WYPALL X - 80  ROLLO 80 PAÑOS DE 42 CM X 28 CM"/>
    <n v="1"/>
    <m/>
    <m/>
    <n v="1"/>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Tuerca Hexágona Zincada"/>
    <s v="1.4.05.08 | Tornillería"/>
    <s v="TUH-3/8"/>
    <s v="TUERCA HEX 3/8 ZINCADA"/>
    <n v="20"/>
    <m/>
    <m/>
    <n v="20"/>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Tornillo Hexágono"/>
    <s v="1.4.05.08 | Tornillería"/>
    <s v="THE-3/8X1 1/2"/>
    <s v="TORNILLO HEX 3/8 X 1 1/2 ZINCADO"/>
    <n v="20"/>
    <m/>
    <m/>
    <n v="20"/>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Soldadura 6010"/>
    <s v="1.4.05.07 | Soldadura"/>
    <s v="SOL-6010-1/8"/>
    <s v="SOLDADURA 6010 1/8 WEST ARCO WEST ARCO"/>
    <n v="2"/>
    <m/>
    <m/>
    <n v="2"/>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Materiales y Suministros"/>
    <s v="1.4.55.20 | Materiales y Suministros"/>
    <s v="SIK-FIX.BLA"/>
    <s v="SIKAFLEX - FIX  BLANCO X 370 GRAMOS / 300 ML SIKA Ref: 2560"/>
    <n v="2"/>
    <m/>
    <m/>
    <n v="2"/>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Elementos de Protección"/>
    <s v="1.4.55.12 | Materiales y Suministros para MO"/>
    <s v="MAS-DES.KN5"/>
    <s v="MASCARILLA DESECHABLE N95 - 5 CAPAS"/>
    <n v="3"/>
    <m/>
    <m/>
    <n v="3"/>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Guantes"/>
    <s v="1.4.55.12 | Materiales y Suministros para MO"/>
    <s v="GUA-VAQ.REF"/>
    <s v="GUANTE TIPO INGENIERO EN VAQUETA CON REFUERZO EN PALMA Y DEDOS - MANOPLA DE 10 CMS"/>
    <n v="3"/>
    <m/>
    <m/>
    <n v="3"/>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Guantes"/>
    <s v="1.4.55.12 | Materiales y Suministros para MO"/>
    <s v="GUA-POL.G40.9"/>
    <s v="GUANTE G40 POLIURETANO MANTENIMIENTO # 9"/>
    <n v="3"/>
    <m/>
    <m/>
    <n v="3"/>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Elementos de Protección"/>
    <s v="1.4.55.12 | Materiales y Suministros para MO"/>
    <s v="GAF-TRA.SPYFLEX"/>
    <s v="GAFAS ANTIEMPAÑANTES TRANSPARENTES REF. SPYFLEX Ref: 352451600040"/>
    <n v="3"/>
    <m/>
    <m/>
    <n v="3"/>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Empaques"/>
    <s v="1.4.05.10 | Varios"/>
    <s v="EMP-ESP-2X3/16"/>
    <s v="EMPAQUE ESPUMOSO 2 X 3/16 REF. IC - 559"/>
    <n v="2"/>
    <m/>
    <m/>
    <n v="2"/>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Disco Varios"/>
    <s v="1.4.55.20 | Materiales y Suministros"/>
    <s v="DIS-FLA.4.1/2X7/8.GR.INT"/>
    <s v="DISCO FLAP 4 1/2&quot; X 7/8&quot; GRANO 60 BOSH"/>
    <n v="5"/>
    <m/>
    <m/>
    <n v="5"/>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Disco de Corte"/>
    <s v="1.4.55.20 | Materiales y Suministros"/>
    <s v="DISCO-CORTE-4 1"/>
    <s v="DISCO CORTE 4 1/2&quot; X 1/16&quot; X 7/8&quot; A46T TIPO 1 Ref: CLAVE 422"/>
    <n v="8"/>
    <m/>
    <m/>
    <n v="8"/>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0"/>
    <d v="2024-07-27T00:00:00"/>
    <x v="923"/>
    <d v="2024-07-27T00:00:00"/>
    <d v="2024-07-27T08:37:19"/>
    <s v="OP:2024-00487.003"/>
    <s v="SUMINISTRO DE PERSONAL TECNICO PARA MONTAJE DE RASERA NEUMATICA Y ADECUACION DE DUCTO"/>
    <s v="ALIMENTOS FINCA S.A.S. [Bucaramanga]"/>
    <s v="Materiales y Suministros"/>
    <s v="1.4.55.20 | Materiales y Suministros"/>
    <s v="BRO-CHA.2&quot;"/>
    <s v="BROCHA 2&quot; - MARCA LA MONA"/>
    <n v="2"/>
    <m/>
    <m/>
    <n v="2"/>
    <m/>
    <s v="Transportador por: KEVIN DE AVILA. Placa: GUI259. Cédula Conductor: 1152944027. Nombre Conductor: KEVIN DE AVILA. Celular Conductor: 3145609851"/>
    <s v="KEVIN DE AVILA"/>
    <s v="KM 3 VIA PALENQUE CAFE MADRID"/>
    <s v="BUCARAMANGA"/>
    <s v="LIZARAZO MORENO EDWIN HORACIO"/>
    <s v="LINA PADILLA"/>
    <d v="2024-07-27T10:55:05"/>
    <x v="0"/>
    <n v="0"/>
  </r>
  <r>
    <s v="DS-24070141"/>
    <d v="2024-07-27T00:00:00"/>
    <x v="924"/>
    <d v="2024-07-27T00:00:00"/>
    <d v="2024-07-27T09:52:22"/>
    <s v="OP:2023-00357.008"/>
    <s v="ELEMENTOS DE SEGURIDAD INDUSTRIAL Y PROTECCION AMBIENTAL PARA EL PROYECTO"/>
    <s v="PUERTO BAHIA COLOMBIA DE URABA S.A [Antioquia]"/>
    <s v="Elementos de Protección Contracaídas"/>
    <s v="1.4.55.12 | Materiales y Suministros para MO"/>
    <s v="LIN-VID.150"/>
    <s v="LINEA DE VIDA VERTICAL 13 MM X 150 METROS"/>
    <n v="1"/>
    <m/>
    <m/>
    <n v="1"/>
    <m/>
    <s v="Transportador por: TRANSPORTES CONDOR ANDINO S.A [Itagui]. Placa: SUD441. Cédula Conductor: 1102355259. Nombre Conductor: JOSE JUAQUIN PEREZ CESPEDES. Celular Conductor: 310 2872531"/>
    <s v="TRANSPORTES CONDOR ANDINO S.A"/>
    <s v="VEREDA EL CANAL CORR NUEVA COLONIA, TURBO, ANTIOQUIA"/>
    <s v="TURBO"/>
    <s v="ARCHILA OCHOA PEDRO JULIO"/>
    <s v="SERGIO RODRIGUEZ"/>
    <d v="2024-07-29T10:36:10"/>
    <x v="0"/>
    <n v="0"/>
  </r>
  <r>
    <s v="DS-24070142"/>
    <d v="2024-07-27T00:00:00"/>
    <x v="925"/>
    <d v="2024-07-27T00:00:00"/>
    <d v="2024-07-25T10:22:45"/>
    <s v="OP:2023-00206.025"/>
    <s v="RIELES DE MANTENIMIENTO E IZAJE DE MOTORREDUCTORES"/>
    <s v="PUERTO BAHIA COLOMBIA DE URABA S.A [Antioquia]"/>
    <s v="Herramienta Desechable"/>
    <s v="1.4.55.15 | Herramienta Desechable"/>
    <s v="TRO-MAN.2TO"/>
    <s v="TROLLEY MANUAL DE EMPUJE - 2 TON DAESAN Ref: DP2"/>
    <n v="1"/>
    <m/>
    <m/>
    <n v="1"/>
    <m/>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SERGIO RODRIGUEZ"/>
    <d v="2024-07-27T11:55:27"/>
    <x v="0"/>
    <n v="0"/>
  </r>
  <r>
    <s v="DS-24070142"/>
    <d v="2024-07-27T00:00:00"/>
    <x v="926"/>
    <d v="2024-07-27T00:00:00"/>
    <d v="2024-07-25T10:24:19"/>
    <s v="OP:2023-00206.066"/>
    <s v="RIELES DE MANTENIMIENTO E IZAJE DE MOTORREDUCTORES"/>
    <s v="PUERTO BAHIA COLOMBIA DE URABA S.A [Antioquia]"/>
    <s v="Herramienta Desechable"/>
    <s v="1.4.55.15 | Herramienta Desechable"/>
    <s v="TRO-MAN.3-2"/>
    <s v="TROLLEY MANUAL DE EMPUJE - 3.2 TON DAESAN Ref: DP3"/>
    <n v="1"/>
    <m/>
    <m/>
    <n v="1"/>
    <m/>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SERGIO RODRIGUEZ"/>
    <d v="2024-07-27T11:55:27"/>
    <x v="0"/>
    <n v="0"/>
  </r>
  <r>
    <s v="DS-24070142"/>
    <d v="2024-07-27T00:00:00"/>
    <x v="926"/>
    <d v="2024-07-27T00:00:00"/>
    <d v="2024-07-25T10:24:19"/>
    <s v="OP:2023-00206.066"/>
    <s v="RIELES DE MANTENIMIENTO E IZAJE DE MOTORREDUCTORES"/>
    <s v="PUERTO BAHIA COLOMBIA DE URABA S.A [Antioquia]"/>
    <s v="Herramienta Desechable"/>
    <s v="1.4.55.15 | Herramienta Desechable"/>
    <s v="TRO-MAN.2TO"/>
    <s v="TROLLEY MANUAL DE EMPUJE - 2 TON DAESAN Ref: DP2"/>
    <n v="1"/>
    <m/>
    <m/>
    <n v="1"/>
    <m/>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SERGIO RODRIGUEZ"/>
    <d v="2024-07-27T11:55:27"/>
    <x v="0"/>
    <n v="0"/>
  </r>
  <r>
    <s v="DS-24070142"/>
    <d v="2024-07-27T00:00:00"/>
    <x v="916"/>
    <d v="2024-07-27T00:00:00"/>
    <d v="2024-07-25T10:56:51"/>
    <s v="OP:2023-00438.004"/>
    <s v="MONTAJE SECCION DESPACHO - SERGIO"/>
    <s v="PUERTO BAHIA COLOMBIA DE URABA S.A [Antioquia]"/>
    <s v="Copa"/>
    <s v="1.4.55.15 | Herramienta Desechable"/>
    <s v="COP-3/4.7/8"/>
    <s v="COPA DE IMPACTO 3/4 X 7/8 CORTA TIPO PESADO"/>
    <n v="1"/>
    <m/>
    <m/>
    <n v="1"/>
    <m/>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SERGIO RODRIGUEZ"/>
    <d v="2024-07-27T11:55:27"/>
    <x v="0"/>
    <n v="0"/>
  </r>
  <r>
    <s v="DS-24070142"/>
    <d v="2024-07-27T00:00:00"/>
    <x v="916"/>
    <d v="2024-07-27T00:00:00"/>
    <d v="2024-07-25T10:56:51"/>
    <s v="OP:2023-00438.004"/>
    <s v="MONTAJE SECCION DESPACHO - SERGIO"/>
    <s v="PUERTO BAHIA COLOMBIA DE URABA S.A [Antioquia]"/>
    <s v="Broca"/>
    <s v="1.4.55.15 | Herramienta Desechable"/>
    <s v="BRO-HSS.3/16"/>
    <s v="BROCA CILINDRICA Ø 3/16&quot;"/>
    <n v="4"/>
    <m/>
    <m/>
    <n v="4"/>
    <m/>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SERGIO RODRIGUEZ"/>
    <d v="2024-07-27T11:55:27"/>
    <x v="0"/>
    <n v="0"/>
  </r>
  <r>
    <s v="DS-24070142"/>
    <d v="2024-07-27T00:00:00"/>
    <x v="916"/>
    <d v="2024-07-27T00:00:00"/>
    <d v="2024-07-25T10:56:51"/>
    <s v="OP:2023-00438.004"/>
    <s v="MONTAJE SECCION DESPACHO - SERGIO"/>
    <s v="PUERTO BAHIA COLOMBIA DE URABA S.A [Antioquia]"/>
    <s v="Broca"/>
    <s v="1.4.55.15 | Herramienta Desechable"/>
    <s v="BRO-HSS.13/32"/>
    <s v="BROCA CILINDRICA Ø 13/32&quot;"/>
    <n v="3"/>
    <m/>
    <m/>
    <n v="3"/>
    <m/>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SERGIO RODRIGUEZ"/>
    <d v="2024-07-27T11:55:27"/>
    <x v="0"/>
    <n v="0"/>
  </r>
  <r>
    <s v="DS-24070142"/>
    <d v="2024-07-27T00:00:00"/>
    <x v="916"/>
    <d v="2024-07-27T00:00:00"/>
    <d v="2024-07-25T10:56:51"/>
    <s v="OP:2023-00438.004"/>
    <s v="MONTAJE SECCION DESPACHO - SERGIO"/>
    <s v="PUERTO BAHIA COLOMBIA DE URABA S.A [Antioquia]"/>
    <s v="Broca"/>
    <s v="1.4.55.15 | Herramienta Desechable"/>
    <s v="BRO-HSS.1/2"/>
    <s v="BROCA CILINDRICA Ø 1/2&quot;"/>
    <n v="3"/>
    <m/>
    <m/>
    <n v="3"/>
    <m/>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SERGIO RODRIGUEZ"/>
    <d v="2024-07-27T11:55:27"/>
    <x v="0"/>
    <n v="0"/>
  </r>
  <r>
    <s v="DS-24070142"/>
    <d v="2024-07-27T00:00:00"/>
    <x v="916"/>
    <d v="2024-07-27T00:00:00"/>
    <d v="2024-07-25T10:56:51"/>
    <s v="OP:2023-00438.004"/>
    <s v="MONTAJE SECCION DESPACHO - SERGIO"/>
    <s v="PUERTO BAHIA COLOMBIA DE URABA S.A [Antioquia]"/>
    <s v="Broca"/>
    <s v="1.4.55.15 | Herramienta Desechable"/>
    <s v="BRO-CIL.9/16"/>
    <s v="BROCA CILINDRICA Ø 9/16&quot;"/>
    <n v="3"/>
    <m/>
    <m/>
    <n v="3"/>
    <m/>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SERGIO RODRIGUEZ"/>
    <d v="2024-07-27T11:55:27"/>
    <x v="0"/>
    <n v="0"/>
  </r>
  <r>
    <s v="DS-24070142"/>
    <d v="2024-07-27T00:00:00"/>
    <x v="916"/>
    <d v="2024-07-27T00:00:00"/>
    <d v="2024-07-25T10:56:51"/>
    <s v="OP:2023-00438.004"/>
    <s v="MONTAJE SECCION DESPACHO - SERGIO"/>
    <s v="PUERTO BAHIA COLOMBIA DE URABA S.A [Antioquia]"/>
    <s v="Broca"/>
    <s v="1.4.55.15 | Herramienta Desechable"/>
    <s v="BRO-CIL.29/32"/>
    <s v="BROCA CILINDRICA Ø 29/32&quot;"/>
    <n v="2"/>
    <m/>
    <m/>
    <n v="2"/>
    <m/>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SERGIO RODRIGUEZ"/>
    <d v="2024-07-27T11:55:27"/>
    <x v="0"/>
    <n v="0"/>
  </r>
  <r>
    <s v="DS-24070142"/>
    <d v="2024-07-27T00:00:00"/>
    <x v="916"/>
    <d v="2024-07-27T00:00:00"/>
    <d v="2024-07-25T10:56:51"/>
    <s v="OP:2023-00438.004"/>
    <s v="MONTAJE SECCION DESPACHO - SERGIO"/>
    <s v="PUERTO BAHIA COLOMBIA DE URABA S.A [Antioquia]"/>
    <s v="Broca"/>
    <s v="1.4.55.15 | Herramienta Desechable"/>
    <s v="BRO-1/4."/>
    <s v="BROCA CILINDRICA Ø 1/4&quot;"/>
    <n v="3"/>
    <m/>
    <m/>
    <n v="3"/>
    <m/>
    <s v="Transportador por: TRANSPORTES CONDOR ANDINO S.A [Itagui]. Placa: SUD441. Cédula Conductor: 1102355259. Nombre Conductor: JOSE JUAQUIN PEREZ CESPEDES. Celular Conductor: 310 2872531"/>
    <s v="TRANSPORTES CONDOR ANDINO S.A"/>
    <s v="VEREDA EL CANAL CORR NUEVA COLONIA, TURBO, ANTIOQUIA"/>
    <s v="TURBO"/>
    <s v="CACERES PAREDES SERGIO AUGUSTO"/>
    <s v="SERGIO RODRIGUEZ"/>
    <d v="2024-07-27T11:55:27"/>
    <x v="0"/>
    <n v="0"/>
  </r>
  <r>
    <s v="DS-24070143"/>
    <d v="2024-07-27T00:00:00"/>
    <x v="919"/>
    <d v="2024-07-25T00:00:00"/>
    <d v="2024-07-26T14:40:04"/>
    <s v="OP:2023-00438.003"/>
    <s v="MONTAJE SECCION DESPACHO - JULIAN"/>
    <s v="PUERTO BAHIA COLOMBIA DE URABA S.A [Antioquia]"/>
    <s v="Herramienta Desechable"/>
    <s v="1.4.55.15 | Herramienta Desechable"/>
    <s v="CEN-PUN.1/2X6"/>
    <s v="CENTRO PUNTO 1/2&quot; X 6&quot; STANLEY REF: 16-325 STANLEY Ref: 16-325"/>
    <n v="1"/>
    <m/>
    <m/>
    <n v="1"/>
    <m/>
    <s v="Transportador por: TRANSPORTES CONDOR ANDINO S.A [Itagui]. Placa: SUD441. Cédula Conductor: 1102355259. Nombre Conductor: JOSE JUAQUIN PEREZ CESPEDES. Celular Conductor: 310 2872531"/>
    <s v="TRANSPORTES CONDOR ANDINO S.A"/>
    <s v="VEREDA EL CANAL CORR NUEVA COLONIA, TURBO, ANTIOQUIA"/>
    <s v="TURBO"/>
    <s v="USCATEGUI ECHEVERRIA JULIAN HERNANDO"/>
    <s v="SERGIO RODRIGUEZ"/>
    <d v="2024-07-27T11:18:32"/>
    <x v="0"/>
    <n v="0"/>
  </r>
  <r>
    <s v="DS-24070144"/>
    <d v="2024-07-27T00:00:00"/>
    <x v="927"/>
    <d v="2024-07-29T00:00:00"/>
    <d v="2024-07-25T00:01:59"/>
    <s v="OP:2023-00438.008"/>
    <s v="MONTAJE SECCION CARGUE SHM - PEDRO"/>
    <s v="PUERTO BAHIA COLOMBIA DE URABA S.A [Antioquia]"/>
    <s v="Broca"/>
    <s v="1.4.55.15 | Herramienta Desechable"/>
    <s v="BRO-HSS.3/16"/>
    <s v="BROCA CILINDRICA Ø 3/16&quot;"/>
    <n v="4"/>
    <m/>
    <m/>
    <n v="4"/>
    <m/>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SERGIO RODRIGUEZ"/>
    <d v="2024-07-27T11:27:14"/>
    <x v="0"/>
    <n v="0"/>
  </r>
  <r>
    <s v="DS-24070144"/>
    <d v="2024-07-27T00:00:00"/>
    <x v="927"/>
    <d v="2024-07-29T00:00:00"/>
    <d v="2024-07-25T00:01:59"/>
    <s v="OP:2023-00438.008"/>
    <s v="MONTAJE SECCION CARGUE SHM - PEDRO"/>
    <s v="PUERTO BAHIA COLOMBIA DE URABA S.A [Antioquia]"/>
    <s v="Broca"/>
    <s v="1.4.55.15 | Herramienta Desechable"/>
    <s v="BRO-HSS.13/32"/>
    <s v="BROCA CILINDRICA Ø 13/32&quot;"/>
    <n v="4"/>
    <m/>
    <m/>
    <n v="4"/>
    <m/>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SERGIO RODRIGUEZ"/>
    <d v="2024-07-27T11:27:14"/>
    <x v="0"/>
    <n v="0"/>
  </r>
  <r>
    <s v="DS-24070144"/>
    <d v="2024-07-27T00:00:00"/>
    <x v="927"/>
    <d v="2024-07-29T00:00:00"/>
    <d v="2024-07-25T00:01:59"/>
    <s v="OP:2023-00438.008"/>
    <s v="MONTAJE SECCION CARGUE SHM - PEDRO"/>
    <s v="PUERTO BAHIA COLOMBIA DE URABA S.A [Antioquia]"/>
    <s v="Broca"/>
    <s v="1.4.55.15 | Herramienta Desechable"/>
    <s v="BRO-HSS.1/2"/>
    <s v="BROCA CILINDRICA Ø 1/2&quot;"/>
    <n v="4"/>
    <m/>
    <m/>
    <n v="4"/>
    <m/>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SERGIO RODRIGUEZ"/>
    <d v="2024-07-27T11:27:14"/>
    <x v="0"/>
    <n v="0"/>
  </r>
  <r>
    <s v="DS-24070144"/>
    <d v="2024-07-27T00:00:00"/>
    <x v="927"/>
    <d v="2024-07-29T00:00:00"/>
    <d v="2024-07-25T00:01:59"/>
    <s v="OP:2023-00438.008"/>
    <s v="MONTAJE SECCION CARGUE SHM - PEDRO"/>
    <s v="PUERTO BAHIA COLOMBIA DE URABA S.A [Antioquia]"/>
    <s v="Broca"/>
    <s v="1.4.55.15 | Herramienta Desechable"/>
    <s v="BRO-CIL.9/16"/>
    <s v="BROCA CILINDRICA Ø 9/16&quot;"/>
    <n v="4"/>
    <m/>
    <m/>
    <n v="4"/>
    <m/>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SERGIO RODRIGUEZ"/>
    <d v="2024-07-27T11:27:14"/>
    <x v="0"/>
    <n v="0"/>
  </r>
  <r>
    <s v="DS-24070144"/>
    <d v="2024-07-27T00:00:00"/>
    <x v="927"/>
    <d v="2024-07-29T00:00:00"/>
    <d v="2024-07-25T00:01:59"/>
    <s v="OP:2023-00438.008"/>
    <s v="MONTAJE SECCION CARGUE SHM - PEDRO"/>
    <s v="PUERTO BAHIA COLOMBIA DE URABA S.A [Antioquia]"/>
    <s v="Broca"/>
    <s v="1.4.55.15 | Herramienta Desechable"/>
    <s v="BRO-CIL.7/8"/>
    <s v="BROCA CILINDRICA Ø 7/8"/>
    <n v="1"/>
    <m/>
    <m/>
    <n v="1"/>
    <m/>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SERGIO RODRIGUEZ"/>
    <d v="2024-07-27T11:27:14"/>
    <x v="0"/>
    <n v="0"/>
  </r>
  <r>
    <s v="DS-24070144"/>
    <d v="2024-07-27T00:00:00"/>
    <x v="927"/>
    <d v="2024-07-29T00:00:00"/>
    <d v="2024-07-25T00:01:59"/>
    <s v="OP:2023-00438.008"/>
    <s v="MONTAJE SECCION CARGUE SHM - PEDRO"/>
    <s v="PUERTO BAHIA COLOMBIA DE URABA S.A [Antioquia]"/>
    <s v="Broca"/>
    <s v="1.4.55.15 | Herramienta Desechable"/>
    <s v="BRO-CIL.29/32"/>
    <s v="BROCA CILINDRICA Ø 29/32&quot;"/>
    <n v="4"/>
    <m/>
    <m/>
    <n v="4"/>
    <m/>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SERGIO RODRIGUEZ"/>
    <d v="2024-07-27T11:27:14"/>
    <x v="0"/>
    <n v="0"/>
  </r>
  <r>
    <s v="DS-24070144"/>
    <d v="2024-07-27T00:00:00"/>
    <x v="927"/>
    <d v="2024-07-29T00:00:00"/>
    <d v="2024-07-25T00:01:59"/>
    <s v="OP:2023-00438.008"/>
    <s v="MONTAJE SECCION CARGUE SHM - PEDRO"/>
    <s v="PUERTO BAHIA COLOMBIA DE URABA S.A [Antioquia]"/>
    <s v="Broca"/>
    <s v="1.4.55.15 | Herramienta Desechable"/>
    <s v="BRO-5/8."/>
    <s v="BROCA CILINDRICA Ø 5/8&quot;"/>
    <n v="1"/>
    <m/>
    <m/>
    <n v="1"/>
    <m/>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SERGIO RODRIGUEZ"/>
    <d v="2024-07-27T11:27:14"/>
    <x v="0"/>
    <n v="0"/>
  </r>
  <r>
    <s v="DS-24070144"/>
    <d v="2024-07-27T00:00:00"/>
    <x v="927"/>
    <d v="2024-07-29T00:00:00"/>
    <d v="2024-07-25T00:01:59"/>
    <s v="OP:2023-00438.008"/>
    <s v="MONTAJE SECCION CARGUE SHM - PEDRO"/>
    <s v="PUERTO BAHIA COLOMBIA DE URABA S.A [Antioquia]"/>
    <s v="Broca"/>
    <s v="1.4.55.15 | Herramienta Desechable"/>
    <s v="BRO-1/4."/>
    <s v="BROCA CILINDRICA Ø 1/4&quot;"/>
    <n v="4"/>
    <m/>
    <m/>
    <n v="4"/>
    <m/>
    <s v="Transportador por: TRANSPORTES CONDOR ANDINO S.A [Itagui]. Placa: SUD441. Cédula Conductor: 1102355259. Nombre Conductor: JOSE JUAQUIN PEREZ CESPEDES. Celular Conductor: 310 2872531"/>
    <s v="TRANSPORTES CONDOR ANDINO S.A"/>
    <s v="VEREDA EL CANAL CORR NUEVA COLONIA, TURBO, ANTIOQUIA"/>
    <s v="TURBO"/>
    <s v="PAREDES VACA PEDRO LUIS"/>
    <s v="SERGIO RODRIGUEZ"/>
    <d v="2024-07-27T11:27:14"/>
    <x v="0"/>
    <n v="0"/>
  </r>
  <r>
    <s v="DS-24070146"/>
    <d v="2024-07-27T00:00:00"/>
    <x v="928"/>
    <d v="2024-07-27T00:00:00"/>
    <d v="2024-07-26T17:06:15"/>
    <s v="OP:2023-00206.033"/>
    <s v="ITEM 326: TRANSPORTADOR DE CADENA GALVANIZADO, TRCG 8484, @1200 M3/HR, 22.0 MTS, 50 HP/20 RPM,"/>
    <s v="PUERTO BAHIA COLOMBIA DE URABA S.A [Antioquia]"/>
    <s v="Tuerca de Seguridad"/>
    <s v="1.4.05.08 | Tornillería"/>
    <s v="TUE-SEG-3/8"/>
    <s v="TUERCA DE SEGURIDAD 3/8 ZINCADA"/>
    <n v="350"/>
    <m/>
    <m/>
    <n v="350"/>
    <m/>
    <s v="Transportador por: TRANSPORTES CONDOR ANDINO S.A [Itagui]. Placa: SUD441. Cédula Conductor: 1102355259. Nombre Conductor: JOSE JUAQUIN PEREZ CESPEDES. Celular Conductor: 310 2872531"/>
    <s v="TRANSPORTES CONDOR ANDINO S.A"/>
    <s v="VEREDA EL CANAL CORR NUEVA COLONIA, TURBO, ANTIOQUIA"/>
    <s v="TURBO"/>
    <s v="MEJIA CORTES NESTOR DARIO"/>
    <s v="SERGIO RODRIGUEZ"/>
    <d v="2024-07-27T11:48:16"/>
    <x v="0"/>
    <n v="0"/>
  </r>
  <r>
    <s v="DS-24070146"/>
    <d v="2024-07-27T00:00:00"/>
    <x v="928"/>
    <d v="2024-07-27T00:00:00"/>
    <d v="2024-07-26T17:06:15"/>
    <s v="OP:2023-00206.033"/>
    <s v="ITEM 326: TRANSPORTADOR DE CADENA GALVANIZADO, TRCG 8484, @1200 M3/HR, 22.0 MTS, 50 HP/20 RPM,"/>
    <s v="PUERTO BAHIA COLOMBIA DE URABA S.A [Antioquia]"/>
    <s v="Tornillo Bristol con cabeza"/>
    <s v="1.4.05.08 | Tornillería"/>
    <s v="TAV-3/8X11/2-IN"/>
    <s v="TORNILLO BRISTOL AVELLAN 3/8 X 1 1/2 - INOX"/>
    <n v="350"/>
    <m/>
    <m/>
    <n v="350"/>
    <m/>
    <s v="Transportador por: TRANSPORTES CONDOR ANDINO S.A [Itagui]. Placa: SUD441. Cédula Conductor: 1102355259. Nombre Conductor: JOSE JUAQUIN PEREZ CESPEDES. Celular Conductor: 310 2872531"/>
    <s v="TRANSPORTES CONDOR ANDINO S.A"/>
    <s v="VEREDA EL CANAL CORR NUEVA COLONIA, TURBO, ANTIOQUIA"/>
    <s v="TURBO"/>
    <s v="MEJIA CORTES NESTOR DARIO"/>
    <s v="SERGIO RODRIGUEZ"/>
    <d v="2024-07-27T11:48:16"/>
    <x v="0"/>
    <n v="0"/>
  </r>
  <r>
    <s v="DS-24070155"/>
    <d v="2024-07-30T00:00:00"/>
    <x v="929"/>
    <d v="2024-07-30T00:00:00"/>
    <d v="2024-07-27T12:13:17"/>
    <s v="OP:2024-00010.004"/>
    <s v="MATERIALES CONSUMIBLES PARA MONTAJE Y ENSAMBLE DE EQUIPOS."/>
    <s v="BBVA COLOMBIA / BANCO BILBAO VIZCAYA ARGENTARIA COLOMBIA S.A. [Bogotá D.C]"/>
    <s v="Tuerca Hexágona Zincada"/>
    <s v="1.4.05.08 | Tornillería"/>
    <s v="TUH-3/8"/>
    <s v="TUERCA HEX 3/8 ZINCADA"/>
    <n v="1000"/>
    <m/>
    <m/>
    <n v="100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Tornillo Hexágono"/>
    <s v="1.4.05.08 | Tornillería"/>
    <s v="THE-3/8X3/4"/>
    <s v="TORNILLO HEX 3/8 X 3/4 ZINCADO"/>
    <n v="300"/>
    <m/>
    <m/>
    <n v="30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Tornillo Hexágono"/>
    <s v="1.4.05.08 | Tornillería"/>
    <s v="THE-3/8X1"/>
    <s v="TORNILLO HEX 3/8 X 1 ZINCADO"/>
    <n v="500"/>
    <m/>
    <m/>
    <n v="50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Soldadura 7018"/>
    <s v="1.4.05.07 | Soldadura"/>
    <s v="SOL-7018-1/8"/>
    <s v="SOLDADURA 7018 1/8 WEST ARCO WEST ARCO"/>
    <n v="40"/>
    <m/>
    <m/>
    <n v="4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Soldadura 6010"/>
    <s v="1.4.05.07 | Soldadura"/>
    <s v="SOL-6010-1/8"/>
    <s v="SOLDADURA 6010 1/8 WEST ARCO WEST ARCO"/>
    <n v="80"/>
    <m/>
    <m/>
    <n v="8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Materiales y Suministros"/>
    <s v="1.4.55.20 | Materiales y Suministros"/>
    <s v="SIK-FIX.BLA"/>
    <s v="SIKAFLEX - FIX  BLANCO X 370 GRAMOS / 300 ML SIKA Ref: 2560"/>
    <n v="24"/>
    <m/>
    <m/>
    <n v="24"/>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Pintura Anticorrosiva"/>
    <s v="1.4.05.05 | Pintura"/>
    <s v="PIN-ANT.PRI"/>
    <s v="ANTICORROSIVO ALQUIDICO BIFUNCIONAL - COLOR GRIS SW Ref: RAL 7037 AGATE GREY"/>
    <n v="8"/>
    <m/>
    <m/>
    <n v="8"/>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Materiales y Suministros"/>
    <s v="1.4.55.20 | Materiales y Suministros"/>
    <s v="LUB-ANT.8ONZ"/>
    <s v="LUBRICANTE PENETRANTE AFLOJADOR DE TUERCAS Y TORNILLOS ANTIOXIDANTE X 8 ONZAS REF: REST PI Ref: REST PI"/>
    <n v="4"/>
    <m/>
    <m/>
    <n v="4"/>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Materiales y Suministros"/>
    <s v="1.4.55.20 | Materiales y Suministros"/>
    <s v="LIJ-TRA.#80"/>
    <s v="LIJA DE TRAPO # 80 - MULTI-FLEX 12&quot; ABRACOL Ref: CLAVE 1828"/>
    <n v="2"/>
    <m/>
    <m/>
    <n v="2"/>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Materiales y Suministros"/>
    <s v="1.4.55.20 | Materiales y Suministros"/>
    <s v="LIJ-ROJ."/>
    <s v="LIJA ROJA # 80 - 9&quot; X 11&quot; ABRACOL"/>
    <n v="20"/>
    <m/>
    <m/>
    <n v="2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Lamina Alfajor"/>
    <s v="1.4.05.02 | Láminas"/>
    <s v="LAM-ALF-3MM-MT2"/>
    <s v="LAMINA ALFAJOR 3 MM Ref: 7225300000"/>
    <n v="9"/>
    <m/>
    <m/>
    <n v="9"/>
    <s v="ENTREGADO A  PRODUCCION"/>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2"/>
    <n v="1"/>
  </r>
  <r>
    <s v="DS-24070155"/>
    <d v="2024-07-30T00:00:00"/>
    <x v="929"/>
    <d v="2024-07-30T00:00:00"/>
    <d v="2024-07-27T12:13:17"/>
    <s v="OP:2024-00010.004"/>
    <s v="MATERIALES CONSUMIBLES PARA MONTAJE Y ENSAMBLE DE EQUIPOS."/>
    <s v="BBVA COLOMBIA / BANCO BILBAO VIZCAYA ARGENTARIA COLOMBIA S.A. [Bogotá D.C]"/>
    <s v="Guantes"/>
    <s v="1.4.55.12 | Materiales y Suministros para MO"/>
    <s v="GUA-POL.G40.9"/>
    <s v="GUANTE G40 POLIURETANO MANTENIMIENTO # 9"/>
    <n v="40"/>
    <m/>
    <m/>
    <n v="4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1"/>
  </r>
  <r>
    <s v="DS-24070155"/>
    <d v="2024-07-30T00:00:00"/>
    <x v="929"/>
    <d v="2024-07-30T00:00:00"/>
    <d v="2024-07-27T12:13:17"/>
    <s v="OP:2024-00010.004"/>
    <s v="MATERIALES CONSUMIBLES PARA MONTAJE Y ENSAMBLE DE EQUIPOS."/>
    <s v="BBVA COLOMBIA / BANCO BILBAO VIZCAYA ARGENTARIA COLOMBIA S.A. [Bogotá D.C]"/>
    <s v="Grata"/>
    <s v="1.4.55.20 | Materiales y Suministros"/>
    <s v="GRA-PLA-41/2X"/>
    <s v="GRATA PLANA ENTORCHADA 4 1/2&quot; X 5/8&quot; X 1/2&quot;"/>
    <n v="5"/>
    <m/>
    <m/>
    <n v="5"/>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Elementos de Protección"/>
    <s v="1.4.55.12 | Materiales y Suministros para MO"/>
    <s v="GAF-NEG.SPYFLEX"/>
    <s v="GAFAS ANTIEMPAÑANTES NEGRAS REF. SPYFLEX Ref: 201020232"/>
    <n v="40"/>
    <m/>
    <m/>
    <n v="4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Herramienta Desechable"/>
    <s v="1.4.55.15 | Herramienta Desechable"/>
    <s v="FLE-8MX.25MM"/>
    <s v="FLEXOMETRO 8 MTS X 25 MM STANLEY Ref: 30-626"/>
    <n v="1"/>
    <m/>
    <m/>
    <n v="1"/>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Herramienta Desechable"/>
    <s v="1.4.55.15 | Herramienta Desechable"/>
    <s v="FLE-5MX.19"/>
    <s v="FLEXOMETRO 5 MTS X 19 MM STANLEY Ref: 30-615"/>
    <n v="3"/>
    <m/>
    <m/>
    <n v="3"/>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Disco de Corte"/>
    <s v="1.4.55.20 | Materiales y Suministros"/>
    <s v="DISCO-CORTE-4 1"/>
    <s v="DISCO CORTE 4 1/2&quot; X 1/16&quot; X 7/8&quot; A46T TIPO 1 Ref: CLAVE 422"/>
    <n v="30"/>
    <m/>
    <m/>
    <n v="3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Disco de Corte"/>
    <s v="1.4.55.20 | Materiales y Suministros"/>
    <s v="DISCO-CORTE-1/1"/>
    <s v="DISCO CORTE 7&quot; X 1/16&quot; X 7/8&quot; A46T TIPO 42 ABRACOL Ref: CLAVE 443"/>
    <n v="60"/>
    <m/>
    <m/>
    <n v="6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Disco Varios"/>
    <s v="1.4.55.20 | Materiales y Suministros"/>
    <s v="DISCO-3M-6-80"/>
    <s v="DISCO 3M 6&quot; ASPIRACION LIMPIA GRANO 80 3M"/>
    <n v="80"/>
    <m/>
    <m/>
    <n v="8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Materiales y Suministros"/>
    <s v="1.4.55.20 | Materiales y Suministros"/>
    <s v="CIN-SEÑ.PELX100MTS"/>
    <s v="CINTA DE SEÑALIZACION PELIGRO X 100 METROS"/>
    <n v="2"/>
    <m/>
    <m/>
    <n v="2"/>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Herramienta Desechable"/>
    <s v="1.4.55.15 | Herramienta Desechable"/>
    <s v="CEP-CAX.6X16"/>
    <s v="CEPILLO CON CERDAS DE ACERO 6 HILERAS X 16 CON CABO DE MADERA"/>
    <n v="5"/>
    <m/>
    <m/>
    <n v="5"/>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0"/>
  </r>
  <r>
    <s v="DS-24070155"/>
    <d v="2024-07-30T00:00:00"/>
    <x v="929"/>
    <d v="2024-07-30T00:00:00"/>
    <d v="2024-07-27T12:13:17"/>
    <s v="OP:2024-00010.004"/>
    <s v="MATERIALES CONSUMIBLES PARA MONTAJE Y ENSAMBLE DE EQUIPOS."/>
    <s v="BBVA COLOMBIA / BANCO BILBAO VIZCAYA ARGENTARIA COLOMBIA S.A. [Bogotá D.C]"/>
    <s v="Perfiles U"/>
    <s v="1.4.05.04 | Perfilería"/>
    <s v="CANU-4"/>
    <s v="CANAL U 4 X 5.4 LIBRAS/PIE"/>
    <n v="6"/>
    <m/>
    <m/>
    <n v="6"/>
    <s v="ENTREGADO A  PRODUCCION"/>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2"/>
    <n v="1"/>
  </r>
  <r>
    <s v="DS-24070155"/>
    <d v="2024-07-30T00:00:00"/>
    <x v="929"/>
    <d v="2024-07-30T00:00:00"/>
    <d v="2024-07-27T12:13:17"/>
    <s v="OP:2024-00010.004"/>
    <s v="MATERIALES CONSUMIBLES PARA MONTAJE Y ENSAMBLE DE EQUIPOS."/>
    <s v="BBVA COLOMBIA / BANCO BILBAO VIZCAYA ARGENTARIA COLOMBIA S.A. [Bogotá D.C]"/>
    <s v="Broca"/>
    <s v="1.4.55.15 | Herramienta Desechable"/>
    <s v="BRO-HSS.3/16"/>
    <s v="BROCA CILINDRICA Ø 3/16&quot;"/>
    <n v="7"/>
    <m/>
    <m/>
    <n v="7"/>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0"/>
    <n v="1"/>
  </r>
  <r>
    <s v="DS-24070155"/>
    <d v="2024-07-30T00:00:00"/>
    <x v="929"/>
    <d v="2024-07-30T00:00:00"/>
    <d v="2024-07-27T12:13:17"/>
    <s v="OP:2024-00010.004"/>
    <s v="MATERIALES CONSUMIBLES PARA MONTAJE Y ENSAMBLE DE EQUIPOS."/>
    <s v="BBVA COLOMBIA / BANCO BILBAO VIZCAYA ARGENTARIA COLOMBIA S.A. [Bogotá D.C]"/>
    <s v="Angulo HR"/>
    <s v="1.4.05.04 | Perfilería"/>
    <s v="ANGH-2X1/4"/>
    <s v="ANGULO HR 2 X 1/4"/>
    <n v="12"/>
    <m/>
    <m/>
    <n v="12"/>
    <s v="ENTREGADO A  PRODUCCION"/>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09:10:45"/>
    <x v="2"/>
    <n v="1"/>
  </r>
  <r>
    <s v="DS-24070156"/>
    <d v="2024-07-30T00:00:00"/>
    <x v="930"/>
    <d v="2024-07-18T00:00:00"/>
    <d v="2024-07-18T15:38:28"/>
    <s v="OP:2023-00538.074"/>
    <s v="PLATAFORMA DE SERVICIO NIVEL ZONA DE BOMBEO DE LIQUIDOS Y TANQUES DE PESAJE DE LIQUIDOS NIVEL 15 MTS, [3000X8000]"/>
    <s v="BBVA COLOMBIA / BANCO BILBAO VIZCAYA ARGENTARIA COLOMBIA S.A. [Bogotá D.C]"/>
    <s v="Lamina Alfajor"/>
    <s v="1.4.05.02 | Láminas"/>
    <s v="LAM-ALF-3MM-MT2"/>
    <s v="LAMINA ALFAJOR 3 MM Ref: 7225300000"/>
    <n v="6"/>
    <m/>
    <m/>
    <n v="6"/>
    <s v="ENTREGADA A  PRODUCCION"/>
    <s v="Transportador por: TRANSPORTE &amp; LOGISTICA ARENAS S.A.S - TLA S.A.S [Bucaramanga]. Placa: SRL395. Cédula Conductor: 3012884. Nombre Conductor: FRANCISCO  BALLESTEROS  NIÑO. Celular Conductor: 314 486 96 25"/>
    <s v="TRANSPORTE &amp; LOGISTICA ARENAS S.A.S - TLA S.A.S"/>
    <s v="CR 9 72 21 P 7"/>
    <s v="BOGOTÁ. D.C."/>
    <s v="DURAN ALVAREZ MIGUEL ANDRES"/>
    <s v="LINA PADILLA"/>
    <d v="2024-07-30T10:11:06"/>
    <x v="2"/>
    <n v="0"/>
  </r>
  <r>
    <s v="DS-24070156"/>
    <d v="2024-07-30T00:00:00"/>
    <x v="931"/>
    <d v="2024-07-30T00:00:00"/>
    <d v="2024-07-27T11:00:08"/>
    <s v="OP:2024-00010.003"/>
    <s v="MANO DE OBRA DE TECNICO ESPECIALISTA EN MONTAJE PARA ARMADO DE SILO METALICO Ø5350,13 ANILLOS FONDO CONICO 45° CON ESTRUCTURA METALICA"/>
    <s v="BBVA COLOMBIA / BANCO BILBAO VIZCAYA ARGENTARIA COLOMBIA S.A. [Bogotá D.C]"/>
    <s v="Herramienta Desechable"/>
    <s v="1.4.55.15 | Herramienta Desechable"/>
    <s v="PIS-SIL."/>
    <s v="PISTOLA PARA SILICONA - CALAFATEO REF: PSF5 SURTEK O 17558 TRUPPER."/>
    <n v="2"/>
    <m/>
    <m/>
    <n v="2"/>
    <s v="ESTIBA-PH-24070295"/>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10:11:06"/>
    <x v="0"/>
    <n v="1"/>
  </r>
  <r>
    <s v="DS-24070156"/>
    <d v="2024-07-30T00:00:00"/>
    <x v="931"/>
    <d v="2024-07-30T00:00:00"/>
    <d v="2024-07-27T11:00:08"/>
    <s v="OP:2024-00010.003"/>
    <s v="MANO DE OBRA DE TECNICO ESPECIALISTA EN MONTAJE PARA ARMADO DE SILO METALICO Ø5350,13 ANILLOS FONDO CONICO 45° CON ESTRUCTURA METALICA"/>
    <s v="BBVA COLOMBIA / BANCO BILBAO VIZCAYA ARGENTARIA COLOMBIA S.A. [Bogotá D.C]"/>
    <s v="Broca"/>
    <s v="1.4.55.15 | Herramienta Desechable"/>
    <s v="BRO-HSS.3/16"/>
    <s v="BROCA CILINDRICA Ø 3/16&quot;"/>
    <n v="5"/>
    <m/>
    <m/>
    <n v="5"/>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10:11:06"/>
    <x v="0"/>
    <n v="0"/>
  </r>
  <r>
    <s v="DS-24070156"/>
    <d v="2024-07-30T00:00:00"/>
    <x v="931"/>
    <d v="2024-07-30T00:00:00"/>
    <d v="2024-07-27T11:00:08"/>
    <s v="OP:2024-00010.003"/>
    <s v="MANO DE OBRA DE TECNICO ESPECIALISTA EN MONTAJE PARA ARMADO DE SILO METALICO Ø5350,13 ANILLOS FONDO CONICO 45° CON ESTRUCTURA METALICA"/>
    <s v="BBVA COLOMBIA / BANCO BILBAO VIZCAYA ARGENTARIA COLOMBIA S.A. [Bogotá D.C]"/>
    <s v="Broca"/>
    <s v="1.4.55.15 | Herramienta Desechable"/>
    <s v="BRO-HSS.13/32"/>
    <s v="BROCA CILINDRICA Ø 13/32&quot;"/>
    <n v="4"/>
    <m/>
    <m/>
    <n v="4"/>
    <s v="ESTIBA-PH-24070295"/>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10:11:06"/>
    <x v="0"/>
    <n v="0"/>
  </r>
  <r>
    <s v="DS-24070156"/>
    <d v="2024-07-30T00:00:00"/>
    <x v="932"/>
    <d v="2024-07-30T00:00:00"/>
    <d v="2024-07-28T12:48:37"/>
    <s v="OP:2024-00008.003"/>
    <s v="PASARELA DE SERVICIO GALVANIZADA PSSG 1119"/>
    <s v="BBVA COLOMBIA / BANCO BILBAO VIZCAYA ARGENTARIA COLOMBIA S.A. [Bogotá D.C]"/>
    <s v="Tuerca de Seguridad"/>
    <s v="1.4.05.08 | Tornillería"/>
    <s v="TUE-SEG-1/4"/>
    <s v="TUERCA DE SEGURIDAD 1/4 ZINCADA"/>
    <n v="40"/>
    <m/>
    <m/>
    <n v="4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10:11:06"/>
    <x v="0"/>
    <n v="0"/>
  </r>
  <r>
    <s v="DS-24070156"/>
    <d v="2024-07-30T00:00:00"/>
    <x v="932"/>
    <d v="2024-07-30T00:00:00"/>
    <d v="2024-07-28T12:48:37"/>
    <s v="OP:2024-00008.003"/>
    <s v="PASARELA DE SERVICIO GALVANIZADA PSSG 1119"/>
    <s v="BBVA COLOMBIA / BANCO BILBAO VIZCAYA ARGENTARIA COLOMBIA S.A. [Bogotá D.C]"/>
    <s v="Tornillo Hexágono"/>
    <s v="1.4.05.08 | Tornillería"/>
    <s v="THE-1/4X3/4"/>
    <s v="TORNILLO HEX 1/4 X 3/4 ZINCADO"/>
    <n v="40"/>
    <m/>
    <m/>
    <n v="4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10:11:06"/>
    <x v="0"/>
    <n v="0"/>
  </r>
  <r>
    <s v="DS-24070157"/>
    <d v="2024-07-30T00:00:00"/>
    <x v="933"/>
    <d v="2024-07-30T00:00:00"/>
    <d v="2024-07-30T06:44:27"/>
    <s v="OP:2023-00538.098"/>
    <s v="DUCTOS Y ACCESORIOS DE CONEXION ENTRE EQUIPOS SUMINISTRADOS POR EL CLIENTE Y EQUIPOS DE ESTA OFERTA"/>
    <s v="BBVA COLOMBIA / BANCO BILBAO VIZCAYA ARGENTARIA COLOMBIA S.A. [Bogotá D.C]"/>
    <s v="Tuerca Hexágona Zincada"/>
    <s v="1.4.05.08 | Tornillería"/>
    <s v="TUH-1/4"/>
    <s v="TUERCA HEX 1/4 ZINCADA"/>
    <n v="3"/>
    <m/>
    <m/>
    <n v="3"/>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3"/>
    <d v="2024-07-30T00:00:00"/>
    <d v="2024-07-30T06:44:27"/>
    <s v="OP:2023-00538.098"/>
    <s v="DUCTOS Y ACCESORIOS DE CONEXION ENTRE EQUIPOS SUMINISTRADOS POR EL CLIENTE Y EQUIPOS DE ESTA OFERTA"/>
    <s v="BBVA COLOMBIA / BANCO BILBAO VIZCAYA ARGENTARIA COLOMBIA S.A. [Bogotá D.C]"/>
    <s v="Tuerca Hexágona Zincada"/>
    <s v="1.4.05.08 | Tornillería"/>
    <s v="TUH-1/4"/>
    <s v="TUERCA HEX 1/4 ZINCADA"/>
    <n v="15"/>
    <m/>
    <m/>
    <n v="15"/>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3"/>
    <d v="2024-07-30T00:00:00"/>
    <d v="2024-07-30T06:44:27"/>
    <s v="OP:2023-00538.098"/>
    <s v="DUCTOS Y ACCESORIOS DE CONEXION ENTRE EQUIPOS SUMINISTRADOS POR EL CLIENTE Y EQUIPOS DE ESTA OFERTA"/>
    <s v="BBVA COLOMBIA / BANCO BILBAO VIZCAYA ARGENTARIA COLOMBIA S.A. [Bogotá D.C]"/>
    <s v="Tornillo Hexágono"/>
    <s v="1.4.05.08 | Tornillería"/>
    <s v="THE-1/4X3/4"/>
    <s v="TORNILLO HEX 1/4 X 3/4 ZINCADO"/>
    <n v="14"/>
    <m/>
    <m/>
    <n v="14"/>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3"/>
    <d v="2024-07-30T00:00:00"/>
    <d v="2024-07-30T06:44:27"/>
    <s v="OP:2023-00538.098"/>
    <s v="DUCTOS Y ACCESORIOS DE CONEXION ENTRE EQUIPOS SUMINISTRADOS POR EL CLIENTE Y EQUIPOS DE ESTA OFERTA"/>
    <s v="BBVA COLOMBIA / BANCO BILBAO VIZCAYA ARGENTARIA COLOMBIA S.A. [Bogotá D.C]"/>
    <s v="Tornillo Hexágono"/>
    <s v="1.4.05.08 | Tornillería"/>
    <s v="THE-1/4X3/4"/>
    <s v="TORNILLO HEX 1/4 X 3/4 ZINCADO"/>
    <n v="4"/>
    <m/>
    <m/>
    <n v="4"/>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4"/>
    <d v="2024-07-30T00:00:00"/>
    <d v="2024-07-30T06:51:40"/>
    <s v="OP:2023-00538.098"/>
    <s v="DUCTOS Y ACCESORIOS DE CONEXION ENTRE EQUIPOS SUMINISTRADOS POR EL CLIENTE Y EQUIPOS DE ESTA OFERTA"/>
    <s v="BBVA COLOMBIA / BANCO BILBAO VIZCAYA ARGENTARIA COLOMBIA S.A. [Bogotá D.C]"/>
    <s v="Tuerca Hexágona Zincada"/>
    <s v="1.4.05.08 | Tornillería"/>
    <s v="TUH-3/8"/>
    <s v="TUERCA HEX 3/8 ZINCADA"/>
    <n v="50"/>
    <m/>
    <m/>
    <n v="5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4"/>
    <d v="2024-07-30T00:00:00"/>
    <d v="2024-07-30T06:51:40"/>
    <s v="OP:2023-00538.098"/>
    <s v="DUCTOS Y ACCESORIOS DE CONEXION ENTRE EQUIPOS SUMINISTRADOS POR EL CLIENTE Y EQUIPOS DE ESTA OFERTA"/>
    <s v="BBVA COLOMBIA / BANCO BILBAO VIZCAYA ARGENTARIA COLOMBIA S.A. [Bogotá D.C]"/>
    <s v="Tornillo Hexágono"/>
    <s v="1.4.05.08 | Tornillería"/>
    <s v="THE-3/8X1"/>
    <s v="TORNILLO HEX 3/8 X 1 ZINCADO"/>
    <n v="50"/>
    <m/>
    <m/>
    <n v="5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5"/>
    <d v="2024-07-30T00:00:00"/>
    <d v="2024-07-30T07:14:13"/>
    <s v="OP:2023-00538.098"/>
    <s v="DUCTOS Y ACCESORIOS DE CONEXION ENTRE EQUIPOS SUMINISTRADOS POR EL CLIENTE Y EQUIPOS DE ESTA OFERTA"/>
    <s v="BBVA COLOMBIA / BANCO BILBAO VIZCAYA ARGENTARIA COLOMBIA S.A. [Bogotá D.C]"/>
    <s v="Tuerca Hexágona Zincada"/>
    <s v="1.4.05.08 | Tornillería"/>
    <s v="TUH-3/8"/>
    <s v="TUERCA HEX 3/8 ZINCADA"/>
    <n v="120"/>
    <m/>
    <m/>
    <n v="12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5"/>
    <d v="2024-07-30T00:00:00"/>
    <d v="2024-07-30T07:14:13"/>
    <s v="OP:2023-00538.098"/>
    <s v="DUCTOS Y ACCESORIOS DE CONEXION ENTRE EQUIPOS SUMINISTRADOS POR EL CLIENTE Y EQUIPOS DE ESTA OFERTA"/>
    <s v="BBVA COLOMBIA / BANCO BILBAO VIZCAYA ARGENTARIA COLOMBIA S.A. [Bogotá D.C]"/>
    <s v="Tornillo Hexágono"/>
    <s v="1.4.05.08 | Tornillería"/>
    <s v="THE-3/8X1"/>
    <s v="TORNILLO HEX 3/8 X 1 ZINCADO"/>
    <n v="120"/>
    <m/>
    <m/>
    <n v="12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5"/>
    <d v="2024-07-30T00:00:00"/>
    <d v="2024-07-30T07:14:13"/>
    <s v="OP:2023-00538.098"/>
    <s v="DUCTOS Y ACCESORIOS DE CONEXION ENTRE EQUIPOS SUMINISTRADOS POR EL CLIENTE Y EQUIPOS DE ESTA OFERTA"/>
    <s v="BBVA COLOMBIA / BANCO BILBAO VIZCAYA ARGENTARIA COLOMBIA S.A. [Bogotá D.C]"/>
    <s v="Arandela Presión"/>
    <s v="1.4.05.08 | Tornillería"/>
    <s v="APR-3/8"/>
    <s v="ARANDELA PRESION 3/8 ZINCADA"/>
    <n v="10"/>
    <m/>
    <m/>
    <n v="1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6"/>
    <d v="2024-07-30T00:00:00"/>
    <d v="2024-07-30T07:23:14"/>
    <s v="OP:2023-00538.101"/>
    <s v="DUCTO DE CONEXION ZARANDA (FINOS)"/>
    <s v="BBVA COLOMBIA / BANCO BILBAO VIZCAYA ARGENTARIA COLOMBIA S.A. [Bogotá D.C]"/>
    <s v="Tuerca Hexágona Zincada"/>
    <s v="1.4.05.08 | Tornillería"/>
    <s v="TUH-7/16"/>
    <s v="TUERCA HEX 7/16 ZINCADA"/>
    <n v="15"/>
    <m/>
    <m/>
    <n v="15"/>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6"/>
    <d v="2024-07-30T00:00:00"/>
    <d v="2024-07-30T07:23:14"/>
    <s v="OP:2023-00538.101"/>
    <s v="DUCTO DE CONEXION ZARANDA (FINOS)"/>
    <s v="BBVA COLOMBIA / BANCO BILBAO VIZCAYA ARGENTARIA COLOMBIA S.A. [Bogotá D.C]"/>
    <s v="Tuerca Hexágona Zincada"/>
    <s v="1.4.05.08 | Tornillería"/>
    <s v="TUH-3/8"/>
    <s v="TUERCA HEX 3/8 ZINCADA"/>
    <n v="100"/>
    <m/>
    <m/>
    <n v="10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6"/>
    <d v="2024-07-30T00:00:00"/>
    <d v="2024-07-30T07:23:14"/>
    <s v="OP:2023-00538.101"/>
    <s v="DUCTO DE CONEXION ZARANDA (FINOS)"/>
    <s v="BBVA COLOMBIA / BANCO BILBAO VIZCAYA ARGENTARIA COLOMBIA S.A. [Bogotá D.C]"/>
    <s v="Tornillo Hexágono"/>
    <s v="1.4.05.08 | Tornillería"/>
    <s v="THE-7/1.6X1.1/4"/>
    <s v="TORNILLO HEX 7/16 X 1 1/4 ZINCADO"/>
    <n v="15"/>
    <m/>
    <m/>
    <n v="15"/>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6"/>
    <d v="2024-07-30T00:00:00"/>
    <d v="2024-07-30T07:23:14"/>
    <s v="OP:2023-00538.101"/>
    <s v="DUCTO DE CONEXION ZARANDA (FINOS)"/>
    <s v="BBVA COLOMBIA / BANCO BILBAO VIZCAYA ARGENTARIA COLOMBIA S.A. [Bogotá D.C]"/>
    <s v="Tornillo Hexágono"/>
    <s v="1.4.05.08 | Tornillería"/>
    <s v="THE-3/8X1 1/4"/>
    <s v="TORNILLO HEX 3/8 X 1 1/4 ZINCADO"/>
    <n v="100"/>
    <m/>
    <m/>
    <n v="100"/>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7"/>
    <d v="2024-07-30T00:00:00"/>
    <x v="936"/>
    <d v="2024-07-30T00:00:00"/>
    <d v="2024-07-30T07:23:14"/>
    <s v="OP:2023-00538.101"/>
    <s v="DUCTO DE CONEXION ZARANDA (FINOS)"/>
    <s v="BBVA COLOMBIA / BANCO BILBAO VIZCAYA ARGENTARIA COLOMBIA S.A. [Bogotá D.C]"/>
    <s v="Varios Diversos"/>
    <s v="1.4.05.10 | Varios"/>
    <s v="LON-CAM-40CM"/>
    <s v="LONA CAMIONERA SUPER TRUCK X 40 CMS ANCHO"/>
    <n v="2"/>
    <m/>
    <m/>
    <n v="2"/>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CRISTANCHO MOGOLLON ALVARO ANDRES"/>
    <s v="LINA PADILLA"/>
    <d v="2024-07-30T09:24:00"/>
    <x v="0"/>
    <n v="0"/>
  </r>
  <r>
    <s v="DS-24070158"/>
    <d v="2024-07-30T00:00:00"/>
    <x v="929"/>
    <d v="2024-07-30T00:00:00"/>
    <d v="2024-07-27T12:13:17"/>
    <s v="OP:2024-00010.004"/>
    <s v="MATERIALES CONSUMIBLES PARA MONTAJE Y ENSAMBLE DE EQUIPOS."/>
    <s v="BBVA COLOMBIA / BANCO BILBAO VIZCAYA ARGENTARIA COLOMBIA S.A. [Bogotá D.C]"/>
    <s v="Elementos de Protección Contracaídas"/>
    <s v="1.4.55.12 | Materiales y Suministros para MO"/>
    <s v="TIE-OFF.180CM"/>
    <s v="TIE OFF X 180 CMS - CON 2 ARGOLLAS SAF REF: 304-N-2A SAF Ref: 304-N-2A"/>
    <n v="4"/>
    <m/>
    <m/>
    <n v="4"/>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10:34:47"/>
    <x v="0"/>
    <n v="0"/>
  </r>
  <r>
    <s v="DS-24070158"/>
    <d v="2024-07-30T00:00:00"/>
    <x v="929"/>
    <d v="2024-07-30T00:00:00"/>
    <d v="2024-07-27T12:13:17"/>
    <s v="OP:2024-00010.004"/>
    <s v="MATERIALES CONSUMIBLES PARA MONTAJE Y ENSAMBLE DE EQUIPOS."/>
    <s v="BBVA COLOMBIA / BANCO BILBAO VIZCAYA ARGENTARIA COLOMBIA S.A. [Bogotá D.C]"/>
    <s v="Elementos de Protección Contracaídas"/>
    <s v="1.4.55.12 | Materiales y Suministros para MO"/>
    <s v="ESL-REG.POS"/>
    <s v="ESLINGA SENCILLA DE POSICIONAMIENTO Y/O RESTRICCION EN REATA PLANA DE 1.8 METROS SAF Ref: 301S-SA-2P"/>
    <n v="4"/>
    <m/>
    <m/>
    <n v="4"/>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10:34:47"/>
    <x v="0"/>
    <n v="0"/>
  </r>
  <r>
    <s v="DS-24070158"/>
    <d v="2024-07-30T00:00:00"/>
    <x v="929"/>
    <d v="2024-07-30T00:00:00"/>
    <d v="2024-07-27T12:13:17"/>
    <s v="OP:2024-00010.004"/>
    <s v="MATERIALES CONSUMIBLES PARA MONTAJE Y ENSAMBLE DE EQUIPOS."/>
    <s v="BBVA COLOMBIA / BANCO BILBAO VIZCAYA ARGENTARIA COLOMBIA S.A. [Bogotá D.C]"/>
    <s v="Elementos de Protección Contracaídas"/>
    <s v="1.4.55.12 | Materiales y Suministros para MO"/>
    <s v="ESL-ENY.301YRA2G1P"/>
    <s v="ESLINGA EN Y REGULABLE EN REATA PLANA DE DETENCION DE CAIDAS CON PAQUETE ABSORBEDOR SAF Ref: 301YR-A-2G1P"/>
    <n v="4"/>
    <m/>
    <m/>
    <n v="4"/>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10:34:47"/>
    <x v="0"/>
    <n v="0"/>
  </r>
  <r>
    <s v="DS-24070158"/>
    <d v="2024-07-30T00:00:00"/>
    <x v="929"/>
    <d v="2024-07-30T00:00:00"/>
    <d v="2024-07-27T12:13:17"/>
    <s v="OP:2024-00010.004"/>
    <s v="MATERIALES CONSUMIBLES PARA MONTAJE Y ENSAMBLE DE EQUIPOS."/>
    <s v="BBVA COLOMBIA / BANCO BILBAO VIZCAYA ARGENTARIA COLOMBIA S.A. [Bogotá D.C]"/>
    <s v="Elementos de Protección Contracaídas"/>
    <s v="1.4.55.12 | Materiales y Suministros para MO"/>
    <s v="ARN-MUL.4PTOS"/>
    <s v="ARNES MULTIPROPOSITO,  CRUZADO DE 4 PUNTOS Ref: 402-MT-X4"/>
    <n v="4"/>
    <m/>
    <m/>
    <n v="4"/>
    <s v="ESTIBA"/>
    <s v="Transportador por: TRANSPORTE &amp; LOGISTICA ARENAS S.A.S - TLA S.A.S [Bucaramanga]. Placa: SRL395. Cédula Conductor: 3012884. Nombre Conductor: FRANCISCO  BALLESTEROS  NIÑO. Celular Conductor: 314 486 96 25"/>
    <s v="TRANSPORTE &amp; LOGISTICA ARENAS S.A.S - TLA S.A.S"/>
    <s v="CR 9 72 21 P 7"/>
    <s v="BOGOTÁ. D.C."/>
    <s v="NIÑO DUARTE ARNULFO JAVIER"/>
    <s v="LINA PADILLA"/>
    <d v="2024-07-30T10:34:47"/>
    <x v="0"/>
    <n v="0"/>
  </r>
  <r>
    <s v="DS-24070161"/>
    <d v="2024-07-30T00:00:00"/>
    <x v="937"/>
    <d v="2024-07-30T00:00:00"/>
    <d v="2024-07-29T17:38:59"/>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750"/>
    <m/>
    <m/>
    <n v="750"/>
    <m/>
    <s v="Transportador por: UNION TEMPORAL CONEXION CARRIZAL [Bogotá D.C.]. Placa: GYY435. Cédula Conductor: 79536088. Nombre Conductor: JAIME CRUZ. Celular Conductor: 3138295681"/>
    <s v="UNION TEMPORAL CONEXION CARRIZAL"/>
    <s v="INDUSTRIAS ACEROS BUCARAMANGA"/>
    <s v="BUCARAMANGA"/>
    <s v="USCATEGUI ECHEVERRIA JULIAN HERNANDO"/>
    <s v="LINA PADILLA"/>
    <d v="2024-07-31T12:01:25"/>
    <x v="0"/>
    <n v="0"/>
  </r>
  <r>
    <s v="DS-24070161"/>
    <d v="2024-07-30T00:00:00"/>
    <x v="938"/>
    <d v="2024-07-30T00:00:00"/>
    <d v="2024-07-30T07:02:21"/>
    <s v="OP:2024-00232.001"/>
    <s v="DISEÑO DE PLANOS TALLER FABRICACIÓN DE ESTRUCTURA METÁLICA EN ACERO ESTRUCTURAL A-709/ A500 GRADO C"/>
    <s v="UNION TEMPORAL CONEXION CARRIZAL [Bogotá D.C.]"/>
    <s v="Platina HR"/>
    <s v="1.4.05.04 | Perfilería"/>
    <s v="PLAH-1X1/4"/>
    <s v="PLATINA HR 1 X 1/4"/>
    <n v="72"/>
    <m/>
    <m/>
    <n v="72"/>
    <m/>
    <s v="Transportador por: UNION TEMPORAL CONEXION CARRIZAL [Bogotá D.C.]. Placa: GYY435. Cédula Conductor: 79536088. Nombre Conductor: JAIME CRUZ. Celular Conductor: 3138295681"/>
    <s v="UNION TEMPORAL CONEXION CARRIZAL"/>
    <s v="INDUSTRIAS ACEROS BUCARAMANGA"/>
    <s v="BUCARAMANGA"/>
    <s v="USCATEGUI ECHEVERRIA JULIAN HERNANDO"/>
    <s v="LINA PADILLA"/>
    <d v="2024-07-31T12:01:25"/>
    <x v="2"/>
    <n v="1"/>
  </r>
  <r>
    <s v="DS-24070163"/>
    <d v="2024-07-30T00:00:00"/>
    <x v="939"/>
    <d v="2024-07-30T00:00:00"/>
    <d v="2024-07-30T14:38:04"/>
    <s v="OP:2024-00501.001"/>
    <s v="PERSONAL TECNICO DE MTTO PARA DESMONTAJE DE HOUSING PLTZ 16"/>
    <s v="ALIMENTOS FINCA S.A.S. [Bucaramanga]"/>
    <s v="Materiales y Suministros"/>
    <s v="1.4.55.20 | Materiales y Suministros"/>
    <s v="WYP-ALL.X80"/>
    <s v="ESTOPA WYPALL X - 80  ROLLO 80 PAÑOS DE 42 CM X 28 CM"/>
    <n v="1"/>
    <m/>
    <m/>
    <n v="1"/>
    <m/>
    <s v="Transportador por: DANNY CABALLERO. Placa:BVG095. Cédula Conductor: 91175906. Nombre Conductor: RAFAEL GOMEZ. Celular Conductor: 3164147565"/>
    <s v="DANNY CABALLERO"/>
    <s v="KM 3 VIA PALENQUE CAFE MADRID"/>
    <s v="BUCARAMANGA"/>
    <s v="LIZARAZO MORENO EDWIN HORACIO"/>
    <s v="JORGE ROMAN"/>
    <d v="2024-07-30T15:04:14"/>
    <x v="0"/>
    <n v="1"/>
  </r>
  <r>
    <s v="DS-24070163"/>
    <d v="2024-07-30T00:00:00"/>
    <x v="939"/>
    <d v="2024-07-30T00:00:00"/>
    <d v="2024-07-30T14:38:04"/>
    <s v="OP:2024-00501.001"/>
    <s v="PERSONAL TECNICO DE MTTO PARA DESMONTAJE DE HOUSING PLTZ 16"/>
    <s v="ALIMENTOS FINCA S.A.S. [Bucaramanga]"/>
    <s v="Materiales y Suministros"/>
    <s v="1.4.55.20 | Materiales y Suministros"/>
    <s v="LUB-ANT.8ONZ"/>
    <s v="LUBRICANTE PENETRANTE AFLOJADOR DE TUERCAS Y TORNILLOS ANTIOXIDANTE X 8 ONZAS REF: REST PI Ref: REST PI"/>
    <n v="2"/>
    <m/>
    <m/>
    <n v="2"/>
    <m/>
    <s v="Transportador por: DANNY CABALLERO. Placa:BVG095. Cédula Conductor: 91175906. Nombre Conductor: RAFAEL GOMEZ. Celular Conductor: 3164147565"/>
    <s v="DANNY CABALLERO"/>
    <s v="KM 3 VIA PALENQUE CAFE MADRID"/>
    <s v="BUCARAMANGA"/>
    <s v="LIZARAZO MORENO EDWIN HORACIO"/>
    <s v="JORGE ROMAN"/>
    <d v="2024-07-30T15:04:14"/>
    <x v="0"/>
    <n v="0"/>
  </r>
  <r>
    <s v="DS-24070164"/>
    <d v="2024-07-30T00:00:00"/>
    <x v="940"/>
    <d v="2024-07-30T00:00:00"/>
    <d v="2024-07-30T12:38:40"/>
    <s v="OP:2024-00500.001"/>
    <s v="GANCHO CIERRE RAPIDO GTY 40323 ZINCADO CON VARILLA INOXIDABLE"/>
    <s v="COMPAÑIA DE PUERTOS ASOCIADOS S.A. - COMPAS S.A. [Barranquilla]"/>
    <s v="Varios Diversos"/>
    <s v="1.4.05.10 | Varios"/>
    <s v="GAN-CIE.GTY40323"/>
    <s v="GANCHO CIERRE RAPIDO GH 40323 ZINCADO CON VARILLA INOXIDABLE"/>
    <n v="50"/>
    <m/>
    <m/>
    <n v="50"/>
    <s v="SEGUN OC 126743"/>
    <s v="TCC GUIA 364884873-Transportador por: TCC SAS [Floridablanca]. Placa: TCC123. Cédula Conductor: 860016640. Nombre Conductor: TCC SAS [Floridablanca]. Celular Conductor: 6973888"/>
    <s v="TCC SAS"/>
    <s v="VIA 40 LAS FLORES"/>
    <s v="BARRANQUILLA"/>
    <s v="LIZARAZO MORENO EDWIN HORACIO"/>
    <s v="JORGE ROMAN"/>
    <d v="2024-07-30T15:09:44"/>
    <x v="0"/>
    <n v="0"/>
  </r>
  <r>
    <s v="DS-24070166"/>
    <d v="2024-07-30T00:00:00"/>
    <x v="941"/>
    <d v="2024-07-12T00:00:00"/>
    <d v="2024-07-18T09:27:33"/>
    <s v="OP:2024-00456.001"/>
    <s v="CADENA DE ALETA 81XHH DERIVADA CON PELTA DE 230MM"/>
    <s v="WIEBE FRIESSEN JOHANN [Puerto Gaitán]"/>
    <s v="Cadenas de Transmisión"/>
    <s v="1.4.05.19 | Transmisión"/>
    <s v="CAD-ACE.81XHH"/>
    <s v="CADENA ACERO 81XHH PASO 2.609&quot; CON ALETA 270"/>
    <n v="60"/>
    <m/>
    <m/>
    <n v="60"/>
    <s v="ENVIAR POR ENVIA ASEGURAR POR 20.000.000 PESOS (DESPACHAR CON SUS UNIONES CORRESPONDIENTES)"/>
    <s v="ENVIA GUIA 066001318907-Transportador por: COLVANES SAS [Giron]. Placa: COL123. Cédula Conductor: 800185306. Nombre Conductor: COLVANES SAS [Giron]. Celular Conductor: 6084035"/>
    <s v="COLVANES SAS"/>
    <s v="FCA AUSTRALIA CAMPO 1 LOTE 3"/>
    <s v="PUERTO GAITÁN"/>
    <s v="LIZARAZO MORENO EDWIN HORACIO"/>
    <s v="JORGE ROMAN"/>
    <d v="2024-07-30T16:48:18"/>
    <x v="4"/>
    <n v="1"/>
  </r>
  <r>
    <s v="DS-24070168"/>
    <d v="2024-07-31T00:00:00"/>
    <x v="942"/>
    <d v="2024-07-31T00:00:00"/>
    <d v="2024-07-31T09:22:46"/>
    <s v="OP:2024-00507.001"/>
    <s v="MANTENIMIENTO DE PELETIZADORA BHULLER"/>
    <s v="SOLLA S.A. [Giron]"/>
    <s v="Materiales y Suministros"/>
    <s v="1.4.55.20 | Materiales y Suministros"/>
    <s v="WYP-ALL.X80"/>
    <s v="ESTOPA WYPALL X - 80  ROLLO 80 PAÑOS DE 42 CM X 28 CM"/>
    <n v="1"/>
    <m/>
    <m/>
    <n v="1"/>
    <m/>
    <s v="Transportador por: DIAZ MARTINEZ ROBINSON. Placa: GIV259. Cédula Conductor: 91185560. Nombre Conductor: ROBINSON DIAZ. Celular Conductor: 1"/>
    <s v="DIAZ MARTINEZ ROBINSON"/>
    <s v="KM 1 VIA CHIMITA"/>
    <s v="GIRÓN"/>
    <s v="LIZARAZO MORENO EDWIN HORACIO"/>
    <s v="SERGIO RODRIGUEZ"/>
    <d v="2024-07-31T09:43:27"/>
    <x v="0"/>
    <n v="1"/>
  </r>
  <r>
    <s v="DS-24070168"/>
    <d v="2024-07-31T00:00:00"/>
    <x v="942"/>
    <d v="2024-07-31T00:00:00"/>
    <d v="2024-07-31T09:22:46"/>
    <s v="OP:2024-00507.001"/>
    <s v="MANTENIMIENTO DE PELETIZADORA BHULLER"/>
    <s v="SOLLA S.A. [Giron]"/>
    <s v="Soldadura 7018"/>
    <s v="1.4.05.07 | Soldadura"/>
    <s v="SOL-7018-1/8"/>
    <s v="SOLDADURA 7018 1/8 WEST ARCO WEST ARCO"/>
    <n v="1"/>
    <m/>
    <m/>
    <n v="1"/>
    <m/>
    <s v="Transportador por: DIAZ MARTINEZ ROBINSON. Placa: GIV259. Cédula Conductor: 91185560. Nombre Conductor: ROBINSON DIAZ. Celular Conductor: 1"/>
    <s v="DIAZ MARTINEZ ROBINSON"/>
    <s v="KM 1 VIA CHIMITA"/>
    <s v="GIRÓN"/>
    <s v="LIZARAZO MORENO EDWIN HORACIO"/>
    <s v="SERGIO RODRIGUEZ"/>
    <d v="2024-07-31T09:43:27"/>
    <x v="0"/>
    <n v="0"/>
  </r>
  <r>
    <s v="DS-24070168"/>
    <d v="2024-07-31T00:00:00"/>
    <x v="942"/>
    <d v="2024-07-31T00:00:00"/>
    <d v="2024-07-31T09:22:46"/>
    <s v="OP:2024-00507.001"/>
    <s v="MANTENIMIENTO DE PELETIZADORA BHULLER"/>
    <s v="SOLLA S.A. [Giron]"/>
    <s v="Soldadura WEST RODE"/>
    <s v="1.4.05.07 | Soldadura"/>
    <s v="SOL-2212-1/8"/>
    <s v="SOLDADURA WEST RODE 2212 1/8 WEST ARCO WEST ARCO"/>
    <n v="36"/>
    <m/>
    <m/>
    <n v="36"/>
    <m/>
    <s v="Transportador por: DIAZ MARTINEZ ROBINSON. Placa: GIV259. Cédula Conductor: 91185560. Nombre Conductor: ROBINSON DIAZ. Celular Conductor: 1"/>
    <s v="DIAZ MARTINEZ ROBINSON"/>
    <s v="KM 1 VIA CHIMITA"/>
    <s v="GIRÓN"/>
    <s v="LIZARAZO MORENO EDWIN HORACIO"/>
    <s v="SERGIO RODRIGUEZ"/>
    <d v="2024-07-31T09:43:27"/>
    <x v="0"/>
    <n v="0"/>
  </r>
  <r>
    <s v="DS-24070168"/>
    <d v="2024-07-31T00:00:00"/>
    <x v="942"/>
    <d v="2024-07-31T00:00:00"/>
    <d v="2024-07-31T09:22:46"/>
    <s v="OP:2024-00507.001"/>
    <s v="MANTENIMIENTO DE PELETIZADORA BHULLER"/>
    <s v="SOLLA S.A. [Giron]"/>
    <s v="Elementos de Protección"/>
    <s v="1.4.55.12 | Materiales y Suministros para MO"/>
    <s v="MAS-DES.KN5"/>
    <s v="MASCARILLA DESECHABLE N95 - 5 CAPAS"/>
    <n v="2"/>
    <m/>
    <m/>
    <n v="2"/>
    <m/>
    <s v="Transportador por: DIAZ MARTINEZ ROBINSON. Placa: GIV259. Cédula Conductor: 91185560. Nombre Conductor: ROBINSON DIAZ. Celular Conductor: 1"/>
    <s v="DIAZ MARTINEZ ROBINSON"/>
    <s v="KM 1 VIA CHIMITA"/>
    <s v="GIRÓN"/>
    <s v="LIZARAZO MORENO EDWIN HORACIO"/>
    <s v="SERGIO RODRIGUEZ"/>
    <d v="2024-07-31T09:43:27"/>
    <x v="0"/>
    <n v="0"/>
  </r>
  <r>
    <s v="DS-24070168"/>
    <d v="2024-07-31T00:00:00"/>
    <x v="942"/>
    <d v="2024-07-31T00:00:00"/>
    <d v="2024-07-31T09:22:46"/>
    <s v="OP:2024-00507.001"/>
    <s v="MANTENIMIENTO DE PELETIZADORA BHULLER"/>
    <s v="SOLLA S.A. [Giron]"/>
    <s v="Materiales y Suministros"/>
    <s v="1.4.55.20 | Materiales y Suministros"/>
    <s v="LUB-ANT.8ONZ"/>
    <s v="LUBRICANTE PENETRANTE AFLOJADOR DE TUERCAS Y TORNILLOS ANTIOXIDANTE X 8 ONZAS REF: REST PI Ref: REST PI"/>
    <n v="2"/>
    <m/>
    <m/>
    <n v="2"/>
    <m/>
    <s v="Transportador por: DIAZ MARTINEZ ROBINSON. Placa: GIV259. Cédula Conductor: 91185560. Nombre Conductor: ROBINSON DIAZ. Celular Conductor: 1"/>
    <s v="DIAZ MARTINEZ ROBINSON"/>
    <s v="KM 1 VIA CHIMITA"/>
    <s v="GIRÓN"/>
    <s v="LIZARAZO MORENO EDWIN HORACIO"/>
    <s v="SERGIO RODRIGUEZ"/>
    <d v="2024-07-31T09:43:27"/>
    <x v="0"/>
    <n v="0"/>
  </r>
  <r>
    <s v="DS-24070168"/>
    <d v="2024-07-31T00:00:00"/>
    <x v="942"/>
    <d v="2024-07-31T00:00:00"/>
    <d v="2024-07-31T09:22:46"/>
    <s v="OP:2024-00507.001"/>
    <s v="MANTENIMIENTO DE PELETIZADORA BHULLER"/>
    <s v="SOLLA S.A. [Giron]"/>
    <s v="Guantes"/>
    <s v="1.4.55.12 | Materiales y Suministros para MO"/>
    <s v="GUA-VAQ.REF"/>
    <s v="GUANTE TIPO INGENIERO EN VAQUETA CON REFUERZO EN PALMA Y DEDOS - MANOPLA DE 10 CMS"/>
    <n v="2"/>
    <m/>
    <m/>
    <n v="2"/>
    <m/>
    <s v="Transportador por: DIAZ MARTINEZ ROBINSON. Placa: GIV259. Cédula Conductor: 91185560. Nombre Conductor: ROBINSON DIAZ. Celular Conductor: 1"/>
    <s v="DIAZ MARTINEZ ROBINSON"/>
    <s v="KM 1 VIA CHIMITA"/>
    <s v="GIRÓN"/>
    <s v="LIZARAZO MORENO EDWIN HORACIO"/>
    <s v="SERGIO RODRIGUEZ"/>
    <d v="2024-07-31T09:43:27"/>
    <x v="0"/>
    <n v="0"/>
  </r>
  <r>
    <s v="DS-24070168"/>
    <d v="2024-07-31T00:00:00"/>
    <x v="942"/>
    <d v="2024-07-31T00:00:00"/>
    <d v="2024-07-31T09:22:46"/>
    <s v="OP:2024-00507.001"/>
    <s v="MANTENIMIENTO DE PELETIZADORA BHULLER"/>
    <s v="SOLLA S.A. [Giron]"/>
    <s v="Guantes"/>
    <s v="1.4.55.12 | Materiales y Suministros para MO"/>
    <s v="GUA-POL.G40.9"/>
    <s v="GUANTE G40 POLIURETANO MANTENIMIENTO # 9"/>
    <n v="2"/>
    <m/>
    <m/>
    <n v="2"/>
    <m/>
    <s v="Transportador por: DIAZ MARTINEZ ROBINSON. Placa: GIV259. Cédula Conductor: 91185560. Nombre Conductor: ROBINSON DIAZ. Celular Conductor: 1"/>
    <s v="DIAZ MARTINEZ ROBINSON"/>
    <s v="KM 1 VIA CHIMITA"/>
    <s v="GIRÓN"/>
    <s v="LIZARAZO MORENO EDWIN HORACIO"/>
    <s v="SERGIO RODRIGUEZ"/>
    <d v="2024-07-31T09:43:27"/>
    <x v="0"/>
    <n v="0"/>
  </r>
  <r>
    <s v="DS-24070168"/>
    <d v="2024-07-31T00:00:00"/>
    <x v="942"/>
    <d v="2024-07-31T00:00:00"/>
    <d v="2024-07-31T09:22:46"/>
    <s v="OP:2024-00507.001"/>
    <s v="MANTENIMIENTO DE PELETIZADORA BHULLER"/>
    <s v="SOLLA S.A. [Giron]"/>
    <s v="Disco Varios"/>
    <s v="1.4.55.20 | Materiales y Suministros"/>
    <s v="DIS-FLA.4.1/2X7/8.GR.INT"/>
    <s v="DISCO FLAP 4 1/2&quot; X 7/8&quot; GRANO 60 BOSH"/>
    <n v="5"/>
    <m/>
    <m/>
    <n v="5"/>
    <m/>
    <s v="Transportador por: DIAZ MARTINEZ ROBINSON. Placa: GIV259. Cédula Conductor: 91185560. Nombre Conductor: ROBINSON DIAZ. Celular Conductor: 1"/>
    <s v="DIAZ MARTINEZ ROBINSON"/>
    <s v="KM 1 VIA CHIMITA"/>
    <s v="GIRÓN"/>
    <s v="LIZARAZO MORENO EDWIN HORACIO"/>
    <s v="SERGIO RODRIGUEZ"/>
    <d v="2024-07-31T09:43:27"/>
    <x v="0"/>
    <n v="0"/>
  </r>
  <r>
    <s v="DS-24070168"/>
    <d v="2024-07-31T00:00:00"/>
    <x v="942"/>
    <d v="2024-07-31T00:00:00"/>
    <d v="2024-07-31T09:22:46"/>
    <s v="OP:2024-00507.001"/>
    <s v="MANTENIMIENTO DE PELETIZADORA BHULLER"/>
    <s v="SOLLA S.A. [Giron]"/>
    <s v="Disco de Corte"/>
    <s v="1.4.55.20 | Materiales y Suministros"/>
    <s v="DISCO-CORTE-4 1"/>
    <s v="DISCO CORTE 4 1/2&quot; X 1/16&quot; X 7/8&quot; A46T TIPO 1 Ref: CLAVE 422"/>
    <n v="10"/>
    <m/>
    <m/>
    <n v="10"/>
    <m/>
    <s v="Transportador por: DIAZ MARTINEZ ROBINSON. Placa: GIV259. Cédula Conductor: 91185560. Nombre Conductor: ROBINSON DIAZ. Celular Conductor: 1"/>
    <s v="DIAZ MARTINEZ ROBINSON"/>
    <s v="KM 1 VIA CHIMITA"/>
    <s v="GIRÓN"/>
    <s v="LIZARAZO MORENO EDWIN HORACIO"/>
    <s v="SERGIO RODRIGUEZ"/>
    <d v="2024-07-31T09:43:27"/>
    <x v="0"/>
    <n v="0"/>
  </r>
  <r>
    <s v="DS-24070168"/>
    <d v="2024-07-31T00:00:00"/>
    <x v="942"/>
    <d v="2024-07-31T00:00:00"/>
    <d v="2024-07-31T09:22:46"/>
    <s v="OP:2024-00507.001"/>
    <s v="MANTENIMIENTO DE PELETIZADORA BHULLER"/>
    <s v="SOLLA S.A. [Giron]"/>
    <s v="Disco de Corte"/>
    <s v="1.4.55.20 | Materiales y Suministros"/>
    <s v="DISCO-CORTE-1/1"/>
    <s v="DISCO CORTE 7&quot; X 1/16&quot; X 7/8&quot; A46T TIPO 42 ABRACOL Ref: CLAVE 443"/>
    <n v="10"/>
    <m/>
    <m/>
    <n v="10"/>
    <m/>
    <s v="Transportador por: DIAZ MARTINEZ ROBINSON. Placa: GIV259. Cédula Conductor: 91185560. Nombre Conductor: ROBINSON DIAZ. Celular Conductor: 1"/>
    <s v="DIAZ MARTINEZ ROBINSON"/>
    <s v="KM 1 VIA CHIMITA"/>
    <s v="GIRÓN"/>
    <s v="LIZARAZO MORENO EDWIN HORACIO"/>
    <s v="SERGIO RODRIGUEZ"/>
    <d v="2024-07-31T09:43:27"/>
    <x v="0"/>
    <n v="0"/>
  </r>
  <r>
    <s v="DS-24070169"/>
    <d v="2024-07-31T00:00:00"/>
    <x v="943"/>
    <d v="2024-07-31T00:00:00"/>
    <d v="2024-07-30T15:46:49"/>
    <s v="OP:2024-00293.003"/>
    <s v="LIMPIEZA Y PINTURA DE SILO PARA ALMACENAMIENTO.  DE MAIZ  CON UNA CAPACIDAD DE 9000 TON"/>
    <s v="ITALCOL SA [Barranquilla]"/>
    <s v="Materiales y Suministros"/>
    <s v="1.4.55.20 | Materiales y Suministros"/>
    <s v="WYP-ALL.X80"/>
    <s v="ESTOPA WYPALL X - 80  ROLLO 80 PAÑOS DE 42 CM X 28 CM"/>
    <n v="6"/>
    <m/>
    <m/>
    <n v="6"/>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VID-NEG.12"/>
    <s v="VIDRIO NEGRO # 12 DE 108 MM X 50 MM"/>
    <n v="5"/>
    <m/>
    <m/>
    <n v="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VID-NEG.11"/>
    <s v="VIDRIO NEGRO # 11 DE 108 MM X 50 MM"/>
    <n v="15"/>
    <m/>
    <m/>
    <n v="1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VID-EXT.CAR.EXT"/>
    <s v="VIDRIO EXTERNO PARA CARETA INTELIGENTE EXTREME REF. 436184"/>
    <n v="40"/>
    <m/>
    <m/>
    <n v="4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Consumible Maquinaria y Equipos"/>
    <s v="1.4.55.20 | Materiales y Suministros"/>
    <s v="TOB-65A.220819"/>
    <s v="BOQUILLA PLASMA 65 AMP REF. 220819"/>
    <n v="5"/>
    <m/>
    <m/>
    <n v="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Materiales y Suministros"/>
    <s v="1.4.55.20 | Materiales y Suministros"/>
    <s v="TIZ-IND."/>
    <s v="TIZA INDUSTRIAL"/>
    <n v="8"/>
    <m/>
    <m/>
    <n v="8"/>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Soldadura 7018"/>
    <s v="1.4.05.07 | Soldadura"/>
    <s v="SOL-7018-1/8"/>
    <s v="SOLDADURA 7018 1/8 WEST ARCO WEST ARCO"/>
    <n v="5"/>
    <m/>
    <m/>
    <n v="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Soldadura 6010"/>
    <s v="1.4.05.07 | Soldadura"/>
    <s v="SOL-6010-1/8"/>
    <s v="SOLDADURA 6010 1/8 WEST ARCO WEST ARCO"/>
    <n v="5"/>
    <m/>
    <m/>
    <n v="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PRO-AUD.TAP.9092."/>
    <s v="PROTECTOR AUDITIVO TIPO TAPON CON ESTUCHE"/>
    <n v="100"/>
    <m/>
    <m/>
    <n v="10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nvases y Empaques"/>
    <s v="1.4.55.25 | Envases y Empaques"/>
    <s v="PLA-STR.16X380.8"/>
    <s v="PLASTICO SUPER STRETCH DE 16 CMS X 380 METROS CAL. 8"/>
    <n v="1"/>
    <m/>
    <m/>
    <n v="1"/>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Materiales y Suministros"/>
    <s v="1.4.55.20 | Materiales y Suministros"/>
    <s v="PLA-NEG.CAL6X4"/>
    <s v="PLASTICO NEGRO CAL. 6 X 4 METROS DE ANCHO"/>
    <n v="12"/>
    <m/>
    <m/>
    <n v="12"/>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Materiales y Suministros"/>
    <s v="1.4.55.20 | Materiales y Suministros"/>
    <s v="PLA-NEG.CAL6X4"/>
    <s v="PLASTICO NEGRO CAL. 6 X 4 METROS DE ANCHO"/>
    <n v="18"/>
    <m/>
    <m/>
    <n v="18"/>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Platina HR"/>
    <s v="1.4.05.04 | Perfilería"/>
    <s v="PLAH-2X1/4"/>
    <s v="PLATINA HR 2 X 1/4"/>
    <n v="18"/>
    <m/>
    <m/>
    <n v="18"/>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2"/>
    <n v="1"/>
  </r>
  <r>
    <s v="DS-24070169"/>
    <d v="2024-07-31T00:00:00"/>
    <x v="943"/>
    <d v="2024-07-31T00:00:00"/>
    <d v="2024-07-30T15:46:49"/>
    <s v="OP:2024-00293.003"/>
    <s v="LIMPIEZA Y PINTURA DE SILO PARA ALMACENAMIENTO.  DE MAIZ  CON UNA CAPACIDAD DE 9000 TON"/>
    <s v="ITALCOL SA [Barranquilla]"/>
    <s v="Consumible Equipo de Soldadura"/>
    <s v="1.4.55.20 | Materiales y Suministros"/>
    <s v="PIN-POR.ELECT.300AMP"/>
    <s v="PINZA PORTAELECTRODO DE 300 AMPERIOS"/>
    <n v="4"/>
    <m/>
    <m/>
    <n v="4"/>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1"/>
  </r>
  <r>
    <s v="DS-24070169"/>
    <d v="2024-07-31T00:00:00"/>
    <x v="943"/>
    <d v="2024-07-31T00:00:00"/>
    <d v="2024-07-30T15:46:49"/>
    <s v="OP:2024-00293.003"/>
    <s v="LIMPIEZA Y PINTURA DE SILO PARA ALMACENAMIENTO.  DE MAIZ  CON UNA CAPACIDAD DE 9000 TON"/>
    <s v="ITALCOL SA [Barranquilla]"/>
    <s v="Consumible Equipo de Soldadura"/>
    <s v="1.4.55.20 | Materiales y Suministros"/>
    <s v="PIN-MAS.300AMP.TIPOJACKSON"/>
    <s v="PINZA PARA MASA DE 300 AMPERIOS TIPO JACKSON"/>
    <n v="4"/>
    <m/>
    <m/>
    <n v="4"/>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Varios Diversos"/>
    <s v="1.4.05.10 | Varios"/>
    <s v="PER-GUA-1/4"/>
    <s v="PERRO PARA GUAYA Ø 1/4&quot; TIPO PESADO"/>
    <n v="12"/>
    <m/>
    <m/>
    <n v="12"/>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MAS-DES.KN5"/>
    <s v="MASCARILLA DESECHABLE N95 - 5 CAPAS"/>
    <n v="500"/>
    <m/>
    <m/>
    <n v="50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MAN-SOL.CARNAZA"/>
    <s v="MANGA PARA SOLDADOR EN CARNAZA"/>
    <n v="6"/>
    <m/>
    <m/>
    <n v="6"/>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MAN-SOL.CARNAZA"/>
    <s v="MANGA PARA SOLDADOR EN CARNAZA"/>
    <n v="9"/>
    <m/>
    <m/>
    <n v="9"/>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Mangueras Neumáticas"/>
    <s v="1.4.05.17 | Neumático"/>
    <s v="MAN-NIV-1/2"/>
    <s v="MANGUERA NIVEL Ø 1/2&quot;"/>
    <n v="6"/>
    <m/>
    <m/>
    <n v="6"/>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1"/>
    <n v="1"/>
  </r>
  <r>
    <s v="DS-24070169"/>
    <d v="2024-07-31T00:00:00"/>
    <x v="943"/>
    <d v="2024-07-31T00:00:00"/>
    <d v="2024-07-30T15:46:49"/>
    <s v="OP:2024-00293.003"/>
    <s v="LIMPIEZA Y PINTURA DE SILO PARA ALMACENAMIENTO.  DE MAIZ  CON UNA CAPACIDAD DE 9000 TON"/>
    <s v="ITALCOL SA [Barranquilla]"/>
    <s v="Mangueras Neumáticas"/>
    <s v="1.4.05.17 | Neumático"/>
    <s v="MAN-NEU-10MM"/>
    <s v="MANGUERA NEUMATICA Ø 10 MM OD"/>
    <n v="50"/>
    <m/>
    <m/>
    <n v="5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1"/>
    <n v="0"/>
  </r>
  <r>
    <s v="DS-24070169"/>
    <d v="2024-07-31T00:00:00"/>
    <x v="943"/>
    <d v="2024-07-31T00:00:00"/>
    <d v="2024-07-30T15:46:49"/>
    <s v="OP:2024-00293.003"/>
    <s v="LIMPIEZA Y PINTURA DE SILO PARA ALMACENAMIENTO.  DE MAIZ  CON UNA CAPACIDAD DE 9000 TON"/>
    <s v="ITALCOL SA [Barranquilla]"/>
    <s v="Guantes"/>
    <s v="1.4.55.12 | Materiales y Suministros para MO"/>
    <s v="GUA-VAQ.REF"/>
    <s v="GUANTE TIPO INGENIERO EN VAQUETA CON REFUERZO EN PALMA Y DEDOS - MANOPLA DE 10 CMS"/>
    <n v="70"/>
    <m/>
    <m/>
    <n v="7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1"/>
  </r>
  <r>
    <s v="DS-24070169"/>
    <d v="2024-07-31T00:00:00"/>
    <x v="943"/>
    <d v="2024-07-31T00:00:00"/>
    <d v="2024-07-30T15:46:49"/>
    <s v="OP:2024-00293.003"/>
    <s v="LIMPIEZA Y PINTURA DE SILO PARA ALMACENAMIENTO.  DE MAIZ  CON UNA CAPACIDAD DE 9000 TON"/>
    <s v="ITALCOL SA [Barranquilla]"/>
    <s v="Guantes"/>
    <s v="1.4.55.12 | Materiales y Suministros para MO"/>
    <s v="GUA-SOL.LAR.CAR."/>
    <s v="GUANTE SOLDADOR 16&quot; EN CARNAZA KODIAK MARCA ZUBI-OLA"/>
    <n v="12"/>
    <m/>
    <m/>
    <n v="12"/>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Guantes"/>
    <s v="1.4.55.12 | Materiales y Suministros para MO"/>
    <s v="GUA-POL.G40.9"/>
    <s v="GUANTE G40 POLIURETANO MANTENIMIENTO # 9"/>
    <n v="80"/>
    <m/>
    <m/>
    <n v="8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Guantes"/>
    <s v="1.4.55.12 | Materiales y Suministros para MO"/>
    <s v="GUA-LAR.TIP.ING.LAR"/>
    <s v="GUANTE TIPO INGENIERO EN VAQUETA LARGO"/>
    <n v="50"/>
    <m/>
    <m/>
    <n v="5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Varios Diversos"/>
    <s v="1.4.05.10 | Varios"/>
    <s v="GUA-ALM.YUT.1/4"/>
    <s v="GUAYA ALMA YUTE Ø 1/4&quot;"/>
    <n v="37"/>
    <m/>
    <m/>
    <n v="37"/>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Varios Diversos"/>
    <s v="1.4.05.10 | Varios"/>
    <s v="GUA-ALM.YUT.1/4"/>
    <s v="GUAYA ALMA YUTE Ø 1/4&quot;"/>
    <n v="12.6"/>
    <m/>
    <m/>
    <n v="12.6"/>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GAF-TRA.SPYFLEX"/>
    <s v="GAFAS ANTIEMPAÑANTES TRANSPARENTES REF. SPYFLEX Ref: 352451600040"/>
    <n v="60"/>
    <m/>
    <m/>
    <n v="6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GAF-NEG.SPYFLEX"/>
    <s v="GAFAS ANTIEMPAÑANTES NEGRAS REF. SPYFLEX Ref: 201020232"/>
    <n v="60"/>
    <m/>
    <m/>
    <n v="6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FIL-PAR.2097071843M"/>
    <s v="FILTRO PARA PARTICULAS REF. 2097 07184 MARCA 3M (P100)"/>
    <n v="12"/>
    <m/>
    <m/>
    <n v="12"/>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Consumible Equipo de Soldadura"/>
    <s v="1.4.55.20 | Materiales y Suministros"/>
    <s v="ESC-COR.220818"/>
    <s v="ESCUDO CORTE MANUAL 65/85 AMPERIOS PLASMA 220818"/>
    <n v="1"/>
    <m/>
    <m/>
    <n v="1"/>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Consumible Maquinaria y Equipos"/>
    <s v="1.4.55.20 | Materiales y Suministros"/>
    <s v="ELE-PLA.220842"/>
    <s v="ELECTRODO PARA PLASMA PMX 1650 REF. 220842"/>
    <n v="5"/>
    <m/>
    <m/>
    <n v="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Disco Varios"/>
    <s v="1.4.55.20 | Materiales y Suministros"/>
    <s v="DIS-FLA.4.1/2X7/8.GR.INT"/>
    <s v="DISCO FLAP 4 1/2&quot; X 7/8&quot; GRANO 60 BOSH"/>
    <n v="10"/>
    <m/>
    <m/>
    <n v="1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Disco de Pulir"/>
    <s v="1.4.55.20 | Materiales y Suministros"/>
    <s v="DISCO-PULIR-4"/>
    <s v="DISCO DESBASTE 4 1/2&quot; X 1/4&quot; X 7/8&quot; A24T TIPO 27 REF: CLAVE 904 Ref: CLAVE 904"/>
    <n v="15"/>
    <m/>
    <m/>
    <n v="1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Disco de Pulir"/>
    <s v="1.4.55.20 | Materiales y Suministros"/>
    <s v="DISCO-PULIR-1/4"/>
    <s v="DISCO DESBASTE 7&quot; X 1/4&quot; X 7/8&quot; A24T TIPO 27 Ref: CLAVE 906"/>
    <n v="15"/>
    <m/>
    <m/>
    <n v="1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Disco de Corte"/>
    <s v="1.4.55.20 | Materiales y Suministros"/>
    <s v="DISCO-CORTE-4 1"/>
    <s v="DISCO CORTE 4 1/2&quot; X 1/16&quot; X 7/8&quot; A46T TIPO 1 Ref: CLAVE 422"/>
    <n v="50"/>
    <m/>
    <m/>
    <n v="5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Disco de Corte"/>
    <s v="1.4.55.20 | Materiales y Suministros"/>
    <s v="DISCO-CORTE-1/1"/>
    <s v="DISCO CORTE 7&quot; X 1/16&quot; X 7/8&quot; A46T TIPO 42 ABRACOL Ref: CLAVE 443"/>
    <n v="50"/>
    <m/>
    <m/>
    <n v="5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DEL-SOL.CAR.60X90"/>
    <s v="DELANTAL PARA SOLDADOR EN CARNAZA 60 CMS X 90 CMS"/>
    <n v="15"/>
    <m/>
    <m/>
    <n v="1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nvases y Empaques"/>
    <s v="1.4.55.25 | Envases y Empaques"/>
    <s v="CIN-TRA.2&quot;"/>
    <s v="CINTA TRANSPARENTE 2&quot; X 100M"/>
    <n v="2"/>
    <m/>
    <m/>
    <n v="2"/>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Materiales y Suministros"/>
    <s v="1.4.55.20 | Materiales y Suministros"/>
    <s v="CIN-SEÑ.PELX500MTS"/>
    <s v="CINTA DE SEÑALIZACION PELIGRO X 500 METROS"/>
    <n v="2"/>
    <m/>
    <m/>
    <n v="2"/>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Materiales y Suministros"/>
    <s v="1.4.55.20 | Materiales y Suministros"/>
    <s v="CIN-ENM.18X40"/>
    <s v="CINTA DE ENMASCARAR FERRETERA 3/4 (18 MM) X 40 METROS MARCA CELLUX"/>
    <n v="5"/>
    <m/>
    <m/>
    <n v="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Materiales y Suministros"/>
    <s v="1.4.55.20 | Materiales y Suministros"/>
    <s v="CIN-AIS.3/4X10"/>
    <s v="CINTA AISLANTE 3/4&quot; ( 19 MM ) X 18 METROS"/>
    <n v="5"/>
    <m/>
    <m/>
    <n v="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Materiales y Suministros"/>
    <s v="1.4.55.20 | Materiales y Suministros"/>
    <s v="CIN-3/4.VER"/>
    <s v="CINTA AISLANTE X 3/4&quot; TEMFLEX X 18 METROS - COLOR VERDE"/>
    <n v="1"/>
    <m/>
    <m/>
    <n v="1"/>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Materiales y Suministros"/>
    <s v="1.4.55.20 | Materiales y Suministros"/>
    <s v="CIN-3/4.BLA"/>
    <s v="CINTA AISLANTE X 3/4&quot; TEMFLEX X 18 METROS - COLOR BLANCA"/>
    <n v="1"/>
    <m/>
    <m/>
    <n v="1"/>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Materiales y Suministros"/>
    <s v="1.4.55.20 | Materiales y Suministros"/>
    <s v="CIN-3/4.AZU"/>
    <s v="CINTA AISLANTE X 3/4&quot; TEMFLEX X 18 METROS - COLOR AZUL"/>
    <n v="1"/>
    <m/>
    <m/>
    <n v="1"/>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Materiales y Suministros"/>
    <s v="1.4.55.20 | Materiales y Suministros"/>
    <s v="CIN-3/4.AMA"/>
    <s v="CINTA AISLANTE X 3/4&quot; TEMFLEX X 18 METROS - COLOR AMARILLA"/>
    <n v="1"/>
    <m/>
    <m/>
    <n v="1"/>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CAS-TIP.1.AMA."/>
    <s v="CASCO DIELECTRICO CON RACHET - COLOR AMARILLO ARM Ref: A1300RC"/>
    <n v="4"/>
    <m/>
    <m/>
    <n v="4"/>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CAS-DIE.BLA"/>
    <s v="CASCO DIELECTRICO CON RACHET - COLOR BLANCO ARM Ref: A1300RC"/>
    <n v="2"/>
    <m/>
    <m/>
    <n v="2"/>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CAR-SOL."/>
    <s v="CARETA PARA SOLDAR (PARA MONTAJES)"/>
    <n v="4"/>
    <m/>
    <m/>
    <n v="4"/>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CAR-ESM.B.MET"/>
    <s v="CARETA ESMERILAR CON BORDE METALICO - STEELPRO"/>
    <n v="6"/>
    <m/>
    <m/>
    <n v="6"/>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CAP-SOL.DRIL"/>
    <s v="CAPUCHON SOLDADOR EN DRIL"/>
    <n v="15"/>
    <m/>
    <m/>
    <n v="15"/>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Herramienta Desechable"/>
    <s v="1.4.55.15 | Herramienta Desechable"/>
    <s v="CAB-MAD.PORRA"/>
    <s v="CABO DE MADERA PARA PORRA DE 3 LIBRAS"/>
    <n v="3"/>
    <m/>
    <m/>
    <n v="3"/>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BAR-RIG.MEN."/>
    <s v="BARBUQUEJO RIGIDO MENTONERA PARA CASCO - 3 APOYOS ARM Ref: 09131"/>
    <n v="40"/>
    <m/>
    <m/>
    <n v="4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Consumible Maquinaria y Equipos"/>
    <s v="1.4.55.20 | Materiales y Suministros"/>
    <s v="ANI-DIF.220857"/>
    <s v="ANILLO DIFUSOR PMX 65A/85A REF. 220857"/>
    <n v="1"/>
    <m/>
    <m/>
    <n v="1"/>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Anclaje Expansivo"/>
    <s v="1.4.05.08 | Tornillería"/>
    <s v="ANC-EXP-1/2X3"/>
    <s v="ANCLAJE EXPANSIVO 1/2 X 3"/>
    <n v="30"/>
    <m/>
    <m/>
    <n v="3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Varios Diversos"/>
    <s v="1.4.05.10 | Varios"/>
    <s v="AER-GAL.LOC"/>
    <s v="AEROSOL GALVANIZADO EN FRIO X 15 ONZ REF: SF 7800 LOCTITE"/>
    <n v="4"/>
    <m/>
    <m/>
    <n v="4"/>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ACE-CAR.PULIR"/>
    <s v="ACETATO CARETA DE PULIR BORDE METALICO"/>
    <n v="10"/>
    <m/>
    <m/>
    <n v="10"/>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69"/>
    <d v="2024-07-31T00:00:00"/>
    <x v="943"/>
    <d v="2024-07-31T00:00:00"/>
    <d v="2024-07-30T15:46:49"/>
    <s v="OP:2024-00293.003"/>
    <s v="LIMPIEZA Y PINTURA DE SILO PARA ALMACENAMIENTO.  DE MAIZ  CON UNA CAPACIDAD DE 9000 TON"/>
    <s v="ITALCOL SA [Barranquilla]"/>
    <s v="Elementos de Protección"/>
    <s v="1.4.55.12 | Materiales y Suministros para MO"/>
    <s v="ACE-CAR.PULIR"/>
    <s v="ACETATO CARETA DE PULIR BORDE METALICO"/>
    <n v="2"/>
    <m/>
    <m/>
    <n v="2"/>
    <m/>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4:17:21"/>
    <x v="0"/>
    <n v="0"/>
  </r>
  <r>
    <s v="DS-24070170"/>
    <d v="2024-07-31T00:00:00"/>
    <x v="943"/>
    <d v="2024-07-31T00:00:00"/>
    <d v="2024-07-30T15:46:49"/>
    <s v="OP:2024-00293.003"/>
    <s v="LIMPIEZA Y PINTURA DE SILO PARA ALMACENAMIENTO.  DE MAIZ  CON UNA CAPACIDAD DE 9000 TON"/>
    <s v="ITALCOL SA [Barranquilla]"/>
    <s v="Herramienta Desechable"/>
    <s v="1.4.55.15 | Herramienta Desechable"/>
    <s v="POR-3LB.CAB.MAD"/>
    <s v="PORRA DE 3 LIBRAS CON CABO DE MADERA MARCA HERRAGRO"/>
    <n v="6"/>
    <m/>
    <m/>
    <n v="6"/>
    <s v="6UND= NUENAS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0"/>
    <n v="0"/>
  </r>
  <r>
    <s v="DS-24070170"/>
    <d v="2024-07-31T00:00:00"/>
    <x v="943"/>
    <d v="2024-07-31T00:00:00"/>
    <d v="2024-07-30T15:46:49"/>
    <s v="OP:2024-00293.003"/>
    <s v="LIMPIEZA Y PINTURA DE SILO PARA ALMACENAMIENTO.  DE MAIZ  CON UNA CAPACIDAD DE 9000 TON"/>
    <s v="ITALCOL SA [Barranquilla]"/>
    <s v="Mangueras Neumáticas"/>
    <s v="1.4.05.17 | Neumático"/>
    <s v="MAN-NIV-1/2"/>
    <s v="MANGUERA NIVEL Ø 1/2&quot;"/>
    <n v="6"/>
    <m/>
    <m/>
    <n v="6"/>
    <s v="6 MTS = NUEVOS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1"/>
    <n v="1"/>
  </r>
  <r>
    <s v="DS-24070170"/>
    <d v="2024-07-31T00:00:00"/>
    <x v="943"/>
    <d v="2024-07-31T00:00:00"/>
    <d v="2024-07-30T15:46:49"/>
    <s v="OP:2024-00293.003"/>
    <s v="LIMPIEZA Y PINTURA DE SILO PARA ALMACENAMIENTO.  DE MAIZ  CON UNA CAPACIDAD DE 9000 TON"/>
    <s v="ITALCOL SA [Barranquilla]"/>
    <s v="Varios Diversos"/>
    <s v="1.4.05.10 | Varios"/>
    <s v="MAN-5/8."/>
    <s v="MANILA Y/O LAZO Ø 5/8&quot;"/>
    <n v="200"/>
    <m/>
    <m/>
    <n v="200"/>
    <s v="200 MTS = NUEVOS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0"/>
    <n v="1"/>
  </r>
  <r>
    <s v="DS-24070170"/>
    <d v="2024-07-31T00:00:00"/>
    <x v="943"/>
    <d v="2024-07-31T00:00:00"/>
    <d v="2024-07-30T15:46:49"/>
    <s v="OP:2024-00293.003"/>
    <s v="LIMPIEZA Y PINTURA DE SILO PARA ALMACENAMIENTO.  DE MAIZ  CON UNA CAPACIDAD DE 9000 TON"/>
    <s v="ITALCOL SA [Barranquilla]"/>
    <s v="Llaves"/>
    <s v="1.4.55.15 | Herramienta Desechable"/>
    <s v="LLA-MIX.22MM"/>
    <s v="LLAVE MIXTA 22 MM STANLEY Ref: 4-86-867"/>
    <n v="3"/>
    <m/>
    <m/>
    <n v="3"/>
    <s v="3 UND = NUEVAS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0"/>
    <n v="0"/>
  </r>
  <r>
    <s v="DS-24070170"/>
    <d v="2024-07-31T00:00:00"/>
    <x v="943"/>
    <d v="2024-07-31T00:00:00"/>
    <d v="2024-07-30T15:46:49"/>
    <s v="OP:2024-00293.003"/>
    <s v="LIMPIEZA Y PINTURA DE SILO PARA ALMACENAMIENTO.  DE MAIZ  CON UNA CAPACIDAD DE 9000 TON"/>
    <s v="ITALCOL SA [Barranquilla]"/>
    <s v="Llaves"/>
    <s v="1.4.55.15 | Herramienta Desechable"/>
    <s v="LLA-MIX.17MM"/>
    <s v="LLAVE MIXTA 17 MM STANLEY Ref: 4-86-862"/>
    <n v="2"/>
    <m/>
    <m/>
    <n v="2"/>
    <s v="2 UND = NUEVAS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0"/>
    <n v="0"/>
  </r>
  <r>
    <s v="DS-24070170"/>
    <d v="2024-07-31T00:00:00"/>
    <x v="943"/>
    <d v="2024-07-31T00:00:00"/>
    <d v="2024-07-30T15:46:49"/>
    <s v="OP:2024-00293.003"/>
    <s v="LIMPIEZA Y PINTURA DE SILO PARA ALMACENAMIENTO.  DE MAIZ  CON UNA CAPACIDAD DE 9000 TON"/>
    <s v="ITALCOL SA [Barranquilla]"/>
    <s v="Llaves"/>
    <s v="1.4.55.15 | Herramienta Desechable"/>
    <s v="LLA-MIX.15"/>
    <s v="LLAVE MIXTA 15 MM STANLEY REF: 4-86-860 STANLEY Ref: 4-86-860"/>
    <n v="6"/>
    <m/>
    <m/>
    <n v="6"/>
    <s v="6 UND =NUEVOS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0"/>
    <n v="0"/>
  </r>
  <r>
    <s v="DS-24070170"/>
    <d v="2024-07-31T00:00:00"/>
    <x v="943"/>
    <d v="2024-07-31T00:00:00"/>
    <d v="2024-07-30T15:46:49"/>
    <s v="OP:2024-00293.003"/>
    <s v="LIMPIEZA Y PINTURA DE SILO PARA ALMACENAMIENTO.  DE MAIZ  CON UNA CAPACIDAD DE 9000 TON"/>
    <s v="ITALCOL SA [Barranquilla]"/>
    <s v="Llaves"/>
    <s v="1.4.55.15 | Herramienta Desechable"/>
    <s v="LLA-MIX.13MM"/>
    <s v="LLAVE MIXTA 13 MM STANLEY REF: 4-86-858 STANLEY REF: 4-86-858 STANLEY Ref: 4-86-858"/>
    <n v="6"/>
    <m/>
    <m/>
    <n v="6"/>
    <s v="6 UND =NUEVOS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0"/>
    <n v="0"/>
  </r>
  <r>
    <s v="DS-24070170"/>
    <d v="2024-07-31T00:00:00"/>
    <x v="943"/>
    <d v="2024-07-31T00:00:00"/>
    <d v="2024-07-30T15:46:49"/>
    <s v="OP:2024-00293.003"/>
    <s v="LIMPIEZA Y PINTURA DE SILO PARA ALMACENAMIENTO.  DE MAIZ  CON UNA CAPACIDAD DE 9000 TON"/>
    <s v="ITALCOL SA [Barranquilla]"/>
    <s v="Herramienta Desechable"/>
    <s v="1.4.55.15 | Herramienta Desechable"/>
    <s v="FLE-8MX.25MM"/>
    <s v="FLEXOMETRO 8 MTS X 25 MM STANLEY Ref: 30-626"/>
    <n v="3"/>
    <m/>
    <m/>
    <n v="3"/>
    <s v="3 UND = NUEVOS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0"/>
    <n v="0"/>
  </r>
  <r>
    <s v="DS-24070170"/>
    <d v="2024-07-31T00:00:00"/>
    <x v="943"/>
    <d v="2024-07-31T00:00:00"/>
    <d v="2024-07-30T15:46:49"/>
    <s v="OP:2024-00293.003"/>
    <s v="LIMPIEZA Y PINTURA DE SILO PARA ALMACENAMIENTO.  DE MAIZ  CON UNA CAPACIDAD DE 9000 TON"/>
    <s v="ITALCOL SA [Barranquilla]"/>
    <s v="Herramienta Desechable"/>
    <s v="1.4.55.15 | Herramienta Desechable"/>
    <s v="FLE-5MX.19"/>
    <s v="FLEXOMETRO 5 MTS X 19 MM STANLEY Ref: 30-615"/>
    <n v="3"/>
    <m/>
    <m/>
    <n v="3"/>
    <s v="3 UND = NUEVOS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0"/>
    <n v="0"/>
  </r>
  <r>
    <s v="DS-24070170"/>
    <d v="2024-07-31T00:00:00"/>
    <x v="943"/>
    <d v="2024-07-31T00:00:00"/>
    <d v="2024-07-30T15:46:49"/>
    <s v="OP:2024-00293.003"/>
    <s v="LIMPIEZA Y PINTURA DE SILO PARA ALMACENAMIENTO.  DE MAIZ  CON UNA CAPACIDAD DE 9000 TON"/>
    <s v="ITALCOL SA [Barranquilla]"/>
    <s v="Herramienta Desechable"/>
    <s v="1.4.55.15 | Herramienta Desechable"/>
    <s v="DEC-X30.MTRS"/>
    <s v="DECAMETRO X 30 METROS STANLEY Ref: 34-262S"/>
    <n v="1"/>
    <m/>
    <m/>
    <n v="1"/>
    <s v="NUEVO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0"/>
    <n v="0"/>
  </r>
  <r>
    <s v="DS-24070170"/>
    <d v="2024-07-31T00:00:00"/>
    <x v="943"/>
    <d v="2024-07-31T00:00:00"/>
    <d v="2024-07-30T15:46:49"/>
    <s v="OP:2024-00293.003"/>
    <s v="LIMPIEZA Y PINTURA DE SILO PARA ALMACENAMIENTO.  DE MAIZ  CON UNA CAPACIDAD DE 9000 TON"/>
    <s v="ITALCOL SA [Barranquilla]"/>
    <s v="Copa"/>
    <s v="1.4.55.15 | Herramienta Desechable"/>
    <s v="COP-IMP.17X1/2"/>
    <s v="COPA DE IMPACTO 17 MM X 1/2&quot; LARGA TIPO PESADO"/>
    <n v="8"/>
    <m/>
    <m/>
    <n v="8"/>
    <s v="8 UND USADAS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0"/>
    <n v="0"/>
  </r>
  <r>
    <s v="DS-24070170"/>
    <d v="2024-07-31T00:00:00"/>
    <x v="943"/>
    <d v="2024-07-31T00:00:00"/>
    <d v="2024-07-30T15:46:49"/>
    <s v="OP:2024-00293.003"/>
    <s v="LIMPIEZA Y PINTURA DE SILO PARA ALMACENAMIENTO.  DE MAIZ  CON UNA CAPACIDAD DE 9000 TON"/>
    <s v="ITALCOL SA [Barranquilla]"/>
    <s v="Equipos de Emergencia"/>
    <s v="1.4.55.20 | Materiales y Suministros"/>
    <s v="BOT-TIP.BEM"/>
    <s v="BOTIQUIN TIPO B (SIN ALCOHOL Y CON TENSIOMETRO DIGITAL)"/>
    <n v="2"/>
    <m/>
    <m/>
    <n v="2"/>
    <s v="2 UND = NUEVOS   PH-24070304"/>
    <s v="Transportador por: TRANSPORTES TERRESTRES DE CARGA LTDA [BUCARAMANGA]. Placa: STE050. Cédula Conductor: 1095951993. Nombre Conductor: MAYERLY GARNICA GELVEZ. Celular Conductor: 313 3998918"/>
    <s v="TRANSPORTES TERRESTRES DE CARGA LTDA"/>
    <s v="CR 48  # 3 - 136  PUERTO RIVERPORT"/>
    <s v="BARRANQUILLA"/>
    <s v="DURAN HERNANDEZ FABIAN RUMMENIGE"/>
    <s v="SERGIO RODRIGUEZ"/>
    <d v="2024-07-31T13:44:51"/>
    <x v="0"/>
    <n v="0"/>
  </r>
  <r>
    <s v="DS-24070173"/>
    <d v="2024-07-31T00:00:00"/>
    <x v="944"/>
    <d v="2024-07-31T00:00:00"/>
    <d v="2024-07-30T15:47:01"/>
    <s v="OP:2024-00293.002"/>
    <s v="MANO DE OBRA DE TECNICO ESPECIALISTA EN MONTAJE ESTRUCTURAS LLENADO DE SILOS"/>
    <s v="ITALCOL SA [Barranquilla]"/>
    <s v="Elementos de Protección"/>
    <s v="1.4.55.12 | Materiales y Suministros para MO"/>
    <s v="CAS-TIP.1.AMA."/>
    <s v="CASCO DIELECTRICO CON RACHET - COLOR AMARILLO ARM Ref: A1300RC"/>
    <n v="3"/>
    <m/>
    <m/>
    <n v="3"/>
    <m/>
    <s v="Transportador por: TRANSPORTES TERRESTRES DE CARGA LTDA [BUCARAMANGA]. Placa: STE050. Cédula Conductor: 1095951993. Nombre Conductor: MAYERLY GARNICA GELVEZ. Celular Conductor: 313 3998918"/>
    <s v="TRANSPORTES TERRESTRES DE CARGA LTDA"/>
    <s v="CR 48  # 3 - 136  PUERTO RIVERPORT"/>
    <s v="BARRANQUILLA"/>
    <s v="PAREDES VACA PEDRO LUIS"/>
    <s v="SERGIO RODRIGUEZ"/>
    <d v="2024-07-31T15:08:18"/>
    <x v="0"/>
    <n v="0"/>
  </r>
  <r>
    <s v="DS-24070176"/>
    <d v="2024-07-31T00:00:00"/>
    <x v="943"/>
    <d v="2024-07-31T00:00:00"/>
    <d v="2024-07-30T15:46:49"/>
    <s v="OP:2024-00293.003"/>
    <s v="LIMPIEZA Y PINTURA DE SILO PARA ALMACENAMIENTO.  DE MAIZ  CON UNA CAPACIDAD DE 9000 TON"/>
    <s v="ITALCOL SA [Barranquilla]"/>
    <s v="Copa"/>
    <s v="1.4.55.15 | Herramienta Desechable"/>
    <s v="COP-IMP.22X1/2"/>
    <s v="COPA DE IMPACTO 22 MM X 1/2&quot; LARGA TIPO PESADO"/>
    <n v="6"/>
    <m/>
    <m/>
    <n v="6"/>
    <s v="PH-24070305"/>
    <s v="Transportador por: TRANSPORTES TERRESTRES DE CARGA LTDA. Placa: STE050. Cédula Conductor: 1095951993. Nombre Conductor: MAYERLY GARNICA GELVEZ. Celular Conductor: 3042605901"/>
    <s v="TRANSPORTES TERRESTRES DE CARGA LTDA"/>
    <s v="CR 48  # 3 - 136  PUERTO RIVERPORT"/>
    <s v="BARRANQUILLA"/>
    <s v="DURAN HERNANDEZ FABIAN RUMMENIGE"/>
    <s v="SERGIO RODRIGUEZ"/>
    <d v="2024-07-31T15:53:51"/>
    <x v="0"/>
    <n v="0"/>
  </r>
  <r>
    <s v="DS-24080002"/>
    <d v="2024-08-01T00:00:00"/>
    <x v="944"/>
    <d v="2024-07-31T00:00:00"/>
    <d v="2024-07-30T15:47:01"/>
    <s v="OP:2024-00293.002"/>
    <s v="MANO DE OBRA DE TECNICO ESPECIALISTA EN MONTAJE ESTRUCTURAS LLENADO DE SILOS"/>
    <s v="ITALCOL SA [Barranquilla]"/>
    <s v="Elementos de Protección Contracaídas"/>
    <s v="1.4.55.12 | Materiales y Suministros para MO"/>
    <s v="LIN-13M.20E"/>
    <s v="LINEA DE VIDA VERTICAL 13 MM X 20 METROS MARCA EP"/>
    <n v="1"/>
    <m/>
    <m/>
    <n v="1"/>
    <s v="PH-24080013 NUEVA"/>
    <s v="Transportador por: IPOCOMA. Placa: XUF232. Cédula Conductor: 1100888704. Nombre Conductor: JOHN JAIRO ACOSTA BAUTISTA. Celular Conductor: 3215783359"/>
    <s v="IPOCOMA"/>
    <s v="CR 48  # 3 - 136  PUERTO RIVERPORT"/>
    <s v="BARRANQUILLA"/>
    <s v="PAREDES VACA PEDRO LUIS"/>
    <s v="SERGIO RODRIGUEZ"/>
    <d v="2024-08-01T15:51:13"/>
    <x v="0"/>
    <n v="0"/>
  </r>
  <r>
    <s v="DS-24080002"/>
    <d v="2024-08-01T00:00:00"/>
    <x v="944"/>
    <d v="2024-07-31T00:00:00"/>
    <d v="2024-07-30T15:47:01"/>
    <s v="OP:2024-00293.002"/>
    <s v="MANO DE OBRA DE TECNICO ESPECIALISTA EN MONTAJE ESTRUCTURAS LLENADO DE SILOS"/>
    <s v="ITALCOL SA [Barranquilla]"/>
    <s v="Elementos de Protección Contracaídas"/>
    <s v="1.4.55.12 | Materiales y Suministros para MO"/>
    <s v="ESL-ENY.SIN."/>
    <s v="ESLINGA EN Y REGULABLE EN REATA PLANA DE DETENCION DE CAIDAS SIN PAQUETE ABSORBEDOR"/>
    <n v="5"/>
    <m/>
    <m/>
    <n v="5"/>
    <s v="PH-24080013 NUEVAS"/>
    <s v="Transportador por: IPOCOMA. Placa: XUF232. Cédula Conductor: 1100888704. Nombre Conductor: JOHN JAIRO ACOSTA BAUTISTA. Celular Conductor: 3215783359"/>
    <s v="IPOCOMA"/>
    <s v="CR 48  # 3 - 136  PUERTO RIVERPORT"/>
    <s v="BARRANQUILLA"/>
    <s v="PAREDES VACA PEDRO LUIS"/>
    <s v="SERGIO RODRIGUEZ"/>
    <d v="2024-08-01T15:51:13"/>
    <x v="0"/>
    <n v="0"/>
  </r>
  <r>
    <s v="DS-24080002"/>
    <d v="2024-08-01T00:00:00"/>
    <x v="943"/>
    <d v="2024-07-31T00:00:00"/>
    <d v="2024-07-30T15:46:49"/>
    <s v="OP:2024-00293.003"/>
    <s v="LIMPIEZA Y PINTURA DE SILO PARA ALMACENAMIENTO.  DE MAIZ  CON UNA CAPACIDAD DE 9000 TON"/>
    <s v="ITALCOL SA [Barranquilla]"/>
    <s v="Elementos de Protección"/>
    <s v="1.4.55.12 | Materiales y Suministros para MO"/>
    <s v="KIT-RES.50M"/>
    <s v="KIT DE RESCATE INCLUYE - CUERDA ESTATICA DE 13 MM X  50 METROS - UNA POLEA DOBLE GRANDE - DOS POLEAS SENCILLAS GRANDES - SEIS MOSQUETONES EN ALUMINIO - DOS TIE OFF 90 CM - UN BLOQUEADOR - UN DESCENDEDOR ISC - UN BLOQUEADOR DE PUÑO - UN MALETIN"/>
    <n v="1"/>
    <m/>
    <m/>
    <n v="1"/>
    <s v="PH-24080013 NUEVA"/>
    <s v="Transportador por: IPOCOMA. Placa: XUF232. Cédula Conductor: 1100888704. Nombre Conductor: JOHN JAIRO ACOSTA BAUTISTA. Celular Conductor: 3215783359"/>
    <s v="IPOCOMA"/>
    <s v="CR 48  # 3 - 136  PUERTO RIVERPORT"/>
    <s v="BARRANQUILLA"/>
    <s v="DURAN HERNANDEZ FABIAN RUMMENIGE"/>
    <s v="SERGIO RODRIGUEZ"/>
    <d v="2024-08-01T15:51:13"/>
    <x v="0"/>
    <n v="0"/>
  </r>
  <r>
    <s v="DS-24080007"/>
    <d v="2024-08-01T00:00:00"/>
    <x v="944"/>
    <d v="2024-07-31T00:00:00"/>
    <d v="2024-07-30T15:47:01"/>
    <s v="OP:2024-00293.002"/>
    <s v="MANO DE OBRA DE TECNICO ESPECIALISTA EN MONTAJE ESTRUCTURAS LLENADO DE SILOS"/>
    <s v="ITALCOL SA [Barranquilla]"/>
    <s v="Elementos de Protección Contracaídas"/>
    <s v="1.4.55.12 | Materiales y Suministros para MO"/>
    <s v="LIN-13M.20E"/>
    <s v="LINEA DE VIDA VERTICAL 13 MM X 20 METROS MARCA EP"/>
    <n v="1"/>
    <m/>
    <m/>
    <n v="1"/>
    <s v="PR-5414"/>
    <s v="Transportador por: IPOCOMA. Placa: XUF232. Cédula Conductor: 1100888704. Nombre Conductor: JOHN JAIRO ACOSTA BAUTISTA. Celular Conductor: 3215783359"/>
    <s v="IPOCOMA"/>
    <s v="CR 48  # 3 - 136  PUERTO RIVERPORT"/>
    <s v="BARRANQUILLA"/>
    <s v="PAREDES VACA PEDRO LUIS"/>
    <s v="SERGIO RODRIGUEZ"/>
    <d v="2024-08-01T16:12:09"/>
    <x v="0"/>
    <n v="0"/>
  </r>
  <r>
    <s v="DS-24080008"/>
    <d v="2024-08-01T00:00:00"/>
    <x v="945"/>
    <d v="2024-08-01T00:00:00"/>
    <d v="2024-08-01T14:35:59"/>
    <s v="OP:2024-00511.001"/>
    <s v="BOLA DESENTRADORA PARA ZARANDA 112C"/>
    <s v="ALIMENTOS FINCA S.A.S. [Ciénaga de Oro - Cerete]"/>
    <s v="Cauchos"/>
    <s v="1.4.05.10 | Varios"/>
    <s v="BOL-DES.1.1/2"/>
    <s v="BOLA DESENTRAPADORA EN CAUCHO Ø 1 1/2&quot; ( 38.10MM ) PARA ZARANDA"/>
    <n v="175"/>
    <m/>
    <m/>
    <n v="175"/>
    <s v="ENVIAR POR TCC ASEGURAR POR 600.000 PESOS SEGUN OC 995925"/>
    <s v="TCC GUIA 364909253-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8-01T16:16:29"/>
    <x v="0"/>
    <n v="0"/>
  </r>
  <r>
    <s v="DS-24080010"/>
    <d v="2024-08-01T00:00:00"/>
    <x v="946"/>
    <d v="2024-08-02T00:00:00"/>
    <d v="2024-08-01T15:19:48"/>
    <s v="OP:2024-00463.001"/>
    <s v="BOLAS DESENTRAPADORA PARA ZARANDA 112C"/>
    <s v="CONTEGRAL S.A.S [Neiva]"/>
    <s v="Cauchos"/>
    <s v="1.4.05.10 | Varios"/>
    <s v="BOL-DES.1.1/2"/>
    <s v="BOLA DESENTRAPADORA EN CAUCHO Ø 1 1/2&quot; ( 38.10MM ) PARA ZARANDA"/>
    <n v="320"/>
    <m/>
    <m/>
    <n v="320"/>
    <s v="SEGUN OC 995925"/>
    <s v="ENVIA GUIA 064106396264-Transportador por: COLVANES SAS [Giron]. Placa: COL123. Cédula Conductor: 800185306. Nombre Conductor: COLVANES SAS [Giron]. Celular Conductor: 6084035"/>
    <s v="COLVANES SAS"/>
    <s v="KM 12 VIA AL SUR RIVERA"/>
    <s v="NEIVA"/>
    <s v="LIZARAZO MORENO EDWIN HORACIO"/>
    <s v="JORGE ROMAN"/>
    <d v="2024-08-01T16:28:47"/>
    <x v="0"/>
    <n v="0"/>
  </r>
  <r>
    <s v="DS-24080012"/>
    <d v="2024-08-02T00:00:00"/>
    <x v="947"/>
    <d v="2024-07-26T00:00:00"/>
    <d v="2024-07-24T15:51:34"/>
    <s v="OP:2024-00128.002"/>
    <s v="MATERIALES COMPRADOS POR METALTECO REDES DE TUBERÍA-AURORA"/>
    <s v="CARBONES DEL CERREJON LIMITED [Bogotá D.C.]"/>
    <s v="Tubería TE"/>
    <s v="1.4.05.11 | Accesorios Tuberia"/>
    <s v="TEE-TUB.303"/>
    <s v="TEE REDUCIDA MOLDEADA PE 4710 Ø IPS 12&quot;X6&quot; - RDE 11 - CLASS 200 PSI - ASTM F714 - FM APPROVED 1613, ASTM D 3261, ASTM F 2206, ASTM F 714, ASTM D 3035, AWWA C901/C906 Y NSF 61"/>
    <n v="4"/>
    <m/>
    <m/>
    <n v="4"/>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TE"/>
    <s v="1.4.05.11 | Accesorios Tuberia"/>
    <s v="TEE-RED.303"/>
    <s v="TEE REDUCIDA MOLDEADA PE 4710 Ø IPS 8&quot;X6&quot; - RDE 11 - CLASS 200 PSI - ASTM F714 - FM APPROVED 1613, ASTM D 3261, ASTM F 2206, ASTM F 714, ASTM D 3035, AWWA C901/C906 Y NSF 61"/>
    <n v="1"/>
    <m/>
    <m/>
    <n v="1"/>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TE"/>
    <s v="1.4.05.11 | Accesorios Tuberia"/>
    <s v="TEE-MOD.471"/>
    <s v="TEE MOLDEADA PE 4710 Ø IPS 6&quot; - RDE 11 - CLASS 200 PSI - ASTM F714 - FM APPROVED 1613, ASTM D 3261, ASTM F 2206, ASTM F 714, ASTM D 3035, AWWA C901/C906 Y NSF 61"/>
    <n v="1"/>
    <m/>
    <m/>
    <n v="1"/>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TE"/>
    <s v="1.4.05.11 | Accesorios Tuberia"/>
    <s v="TEE-220.901"/>
    <s v="TEE REDUCIDA MOLDEADA PE 4710 Ø IPS 12&quot;X8&quot; - RDE 11 - CLASS 200 PSI - ASTM F714 - FM APPROVED 1613, ASTM D 3261, ASTM F 2206, ASTM F 714, ASTM D 3035, AWWA C901/C906 Y NSF 61"/>
    <n v="1"/>
    <m/>
    <m/>
    <n v="1"/>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Reducción"/>
    <s v="1.4.05.11 | Accesorios Tuberia"/>
    <s v="RED-CON.RDE"/>
    <s v="REDUCCION CONCENTRICA MOLDEADA PE 4710 Ø IPS 8&quot;X6&quot; - RDE 11 - CLASS 200 PSI - ASTM F714 - FM APPROVED 1613, ASTM D 3261, ASTM F 2206, ASTM F 714, ASTM D 3035, AWWA C901/C906 Y NSF 61"/>
    <n v="3"/>
    <m/>
    <m/>
    <n v="3"/>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Reducción"/>
    <s v="1.4.05.11 | Accesorios Tuberia"/>
    <s v="RED-CON.471"/>
    <s v="REDUCCION CONCENTRICA MOLDEADA PE 4710 Ø IPS 12&quot;X10&quot; - RDE 11 - CLASS 200 PSI - ASTM F714 - FM APPROVED 1613, ASTM D 3261, ASTM F 2206, ASTM F 714, ASTM D 3035, AWWA C901/C906 Y NSF 61"/>
    <n v="1"/>
    <m/>
    <m/>
    <n v="1"/>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Reducción"/>
    <s v="1.4.05.11 | Accesorios Tuberia"/>
    <s v="RED-AST.174"/>
    <s v="REDUCCION CONCENTRICA MOLDEADA PE 4710 Ø IPS 10&quot;X8&quot; - RDE 11 - CLASS 200 PSI - ASTM F714 - FM APPROVED 1613, ASTM D 3261, ASTM F 2206, ASTM F 714, ASTM D 3035, AWWA C901/C906 Y NSF 61"/>
    <n v="1"/>
    <m/>
    <m/>
    <n v="1"/>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Reducción"/>
    <s v="1.4.05.11 | Accesorios Tuberia"/>
    <s v="RED-63M.100"/>
    <s v="REDUCCION CONCENTRICA PE 100 Ø IPS 63X50 MM (2&quot;X1.1/2&quot;) - RDE 11 PN16 - ISO 4427 / DIN 8074"/>
    <n v="2"/>
    <m/>
    <m/>
    <n v="2"/>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Reducción"/>
    <s v="1.4.05.11 | Accesorios Tuberia"/>
    <s v="RED-326.303"/>
    <s v="REDUCCION CONCENTRICA MOLDEADA PE 4710 Ø IPS 6&quot;X4&quot; - RDE 11 - CLASS 200 PSI - ASTM F714 - FM APPROVED 1613, ASTM D 3261, ASTM F 2206, ASTM F 714, ASTM D 3035, AWWA C901/C906 Y NSF 61"/>
    <n v="5"/>
    <m/>
    <m/>
    <n v="5"/>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Reducción"/>
    <s v="1.4.05.11 | Accesorios Tuberia"/>
    <s v="RED-220.714"/>
    <s v="REDUCCION CONCENTRICA MOLDEADA PE 4710 Ø IPS 4&quot;X3&quot; - RDE 11 - CLASS 200 PSI - ASTM F714 - FM APPROVED 1613, ASTM D 3261, ASTM F 2206, ASTM F 714, ASTM D 3035, AWWA C901/C906 Y NSF 61"/>
    <n v="3"/>
    <m/>
    <m/>
    <n v="3"/>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Bridas"/>
    <s v="1.4.05.11 | Accesorios Tuberia"/>
    <s v="POR-BRI.200"/>
    <s v="PORTA BRIDA HDPE FM 1613 DE Ø IPS 8&quot;,  ASTM D 3261, ASTM F 2206, ASTM F714, ASTM D 3035, RD 11, CLASS 200 PSI"/>
    <n v="4"/>
    <m/>
    <m/>
    <n v="4"/>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Codos"/>
    <s v="1.4.05.11 | Accesorios Tuberia"/>
    <s v="COD-PE4.5DN"/>
    <s v="CODO MOLDEADO 45° PE 100 Ø IPS 90 MM (3&quot;) - RDE 7,5 PN25 - ISO 4427 / DIN 8074"/>
    <n v="4"/>
    <m/>
    <m/>
    <n v="4"/>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Codos"/>
    <s v="1.4.05.11 | Accesorios Tuberia"/>
    <s v="COD-MOD.326"/>
    <s v="CODO 45° MOLDEADO PE 4710 Ø IPS 6&quot; - RDE 11 - CLASS 200 PSI - ASTM F714 - FM APPROVED 1613, ASTM D 3261, ASTM F 2206, ASTM F 714, ASTM D 3035, AWWA C901/C906 Y NSF 61"/>
    <n v="4"/>
    <m/>
    <m/>
    <n v="4"/>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Codos"/>
    <s v="1.4.05.11 | Accesorios Tuberia"/>
    <s v="COD-AST.901"/>
    <s v="CODO 90° MOLDEADO PE 4710 Ø IPS 4&quot; - RDE 11 - CLASS 200 PSI - ASTM F714 - FM APPROVED 1613, ASTM D 3261, ASTM F 2206, ASTM F 714, ASTM D 3035, AWWA C901/C906 Y NSF 61."/>
    <n v="2"/>
    <m/>
    <m/>
    <n v="2"/>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Codos"/>
    <s v="1.4.05.11 | Accesorios Tuberia"/>
    <s v="COD-AST.714"/>
    <s v="CODO 45° MOLDEADO PE 4710 Ø IPS 8&quot; - RDE 11 - CLASS 200 PSI - ASTM F714 - FM APPROVED 1613, ASTM D 3261, ASTM F 2206, ASTM F 714, ASTM D 3035, AWWA C901/C906 Y NSF 61"/>
    <n v="1"/>
    <m/>
    <m/>
    <n v="1"/>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Codos"/>
    <s v="1.4.05.11 | Accesorios Tuberia"/>
    <s v="COD-AST.303"/>
    <s v="CODO 90° MOLDEADO PE 4710 Ø IPS 12&quot; - RDE 11 - CLASS 200 PSI - ASTM F714 - FM APPROVED 1613, ASTM D 3261, ASTM F 2206, ASTM F 714, ASTM D 3035, AWWA C901/C906 Y NSF 61"/>
    <n v="5"/>
    <m/>
    <m/>
    <n v="5"/>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Codos"/>
    <s v="1.4.05.11 | Accesorios Tuberia"/>
    <s v="COD-AST.220"/>
    <s v="CODO 45° MOLDEADO PE 4710 Ø IPS 6&quot; - RDE 9 - CLASS 250 PSI - ASTM F714 - FM APPROVED 1613, ASTM D 3261, ASTM F 2206, ASTM F 714, ASTM D 3035, AWWA C901/C906 Y NSF 62"/>
    <n v="6"/>
    <m/>
    <m/>
    <n v="6"/>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Codos"/>
    <s v="1.4.05.11 | Accesorios Tuberia"/>
    <s v="COD-90P.RDE"/>
    <s v="CODO 90° MOLDEADO PE 4710 Ø IPS 8&quot; - RDE 11 - CLASS 200 PSI - ASTM F714 - FM APPROVED 1613, ASTM D 3261, ASTM F 2206, ASTM F 714, ASTM D 3035, AWWA C901/C906 Y NSF 61"/>
    <n v="4"/>
    <m/>
    <m/>
    <n v="4"/>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Codos"/>
    <s v="1.4.05.11 | Accesorios Tuberia"/>
    <s v="COD-714.906"/>
    <s v="CODO 90° MOLDEADO PE 4710 Ø IPS 6&quot; - RDE 9 - CLASS 250 PSI - ASTM F714 - FM APPROVAL 1613, ASTM D 3261, ASTM F 2206, ASTM F 714, ASTM D 3035, AWWA C901/C906 Y NSF 62"/>
    <n v="9"/>
    <m/>
    <m/>
    <n v="9"/>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Codos"/>
    <s v="1.4.05.11 | Accesorios Tuberia"/>
    <s v="COD-714.901"/>
    <s v="CODO 90° MOLDEADO PE 4710 Ø IPS 6&quot; - RDE 11 - CLASS 200 PSI - ASTM F714 - FM APPROVAL 1613, ASTM D 3261, ASTM F 2206, ASTM F 714, ASTM D 3035, AWWA C901/C906 Y NSF 61"/>
    <n v="8"/>
    <m/>
    <m/>
    <n v="8"/>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Codos"/>
    <s v="1.4.05.11 | Accesorios Tuberia"/>
    <s v="COD-45P.100"/>
    <s v="CODO MOLDEADO 45° PE 100 Ø IPS 315 MM (12&quot;) - RDE 11 PN16 - ISO 4427 / DIN 8074"/>
    <n v="7"/>
    <m/>
    <m/>
    <n v="7"/>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Bridas"/>
    <s v="1.4.05.11 | Accesorios Tuberia"/>
    <s v="BRI-PSI.200"/>
    <s v="PORTA BRIDA HDPE FM 1613 DE Ø IPS 6&quot;,  ASTM D 3261, ASTM F 2206, ASTM F714, ASTM D 3035, RD 11, CLASS 200 PSI"/>
    <n v="15"/>
    <m/>
    <m/>
    <n v="15"/>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Bridas"/>
    <s v="1.4.05.11 | Accesorios Tuberia"/>
    <s v="BRI-LOC.8PU"/>
    <s v="BRIDA LOCA HIERRO DUCTIL 8&quot; FM"/>
    <n v="4"/>
    <m/>
    <m/>
    <n v="4"/>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Bridas"/>
    <s v="1.4.05.11 | Accesorios Tuberia"/>
    <s v="BRI-LOC.6PU"/>
    <s v="BRIDA LOCA HIERRO DUCTIL 6&quot; FM"/>
    <n v="15"/>
    <m/>
    <m/>
    <n v="15"/>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Bridas"/>
    <s v="1.4.05.11 | Accesorios Tuberia"/>
    <s v="BRI-LOC.6PU"/>
    <s v="BRIDA LOCA HIERRO DUCTIL 6&quot; FM"/>
    <n v="2"/>
    <m/>
    <m/>
    <n v="2"/>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Bridas"/>
    <s v="1.4.05.11 | Accesorios Tuberia"/>
    <s v="BRI-LOC.4PU"/>
    <s v="BRIDA LOCA HIERRO DUCTIL 4&quot; FM"/>
    <n v="4"/>
    <m/>
    <m/>
    <n v="4"/>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Bridas"/>
    <s v="1.4.05.11 | Accesorios Tuberia"/>
    <s v="BRI-LOC.12P"/>
    <s v="BRIDA LOCA HIERRO DUCTIL 12&quot; FM"/>
    <n v="4"/>
    <m/>
    <m/>
    <n v="4"/>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Bridas"/>
    <s v="1.4.05.11 | Accesorios Tuberia"/>
    <s v="BRI-536.B16"/>
    <s v="PORTA BRIDA HDPE FM 1613 DE Ø IPS 6&quot;,  ASTM D 3261, ASTM F 2206, ASTM F714, ASTM D 3035, RD 9, CLASS 250 PSI"/>
    <n v="2"/>
    <m/>
    <m/>
    <n v="2"/>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Bridas"/>
    <s v="1.4.05.11 | Accesorios Tuberia"/>
    <s v="BRI-250.PSI"/>
    <s v="PORTA BRIDA HDPE FM 1613 DE Ø IPS 4&quot;,  ASTM D 3261, ASTM F 2206, ASTM F714, ASTM D 3035, RD 11, CLASS 200 PSI"/>
    <n v="4"/>
    <m/>
    <m/>
    <n v="4"/>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2"/>
    <d v="2024-08-02T00:00:00"/>
    <x v="947"/>
    <d v="2024-07-26T00:00:00"/>
    <d v="2024-07-24T15:51:34"/>
    <s v="OP:2024-00128.002"/>
    <s v="MATERIALES COMPRADOS POR METALTECO REDES DE TUBERÍA-AURORA"/>
    <s v="CARBONES DEL CERREJON LIMITED [Bogotá D.C.]"/>
    <s v="Tubería Bridas"/>
    <s v="1.4.05.11 | Accesorios Tuberia"/>
    <s v="BRI-200.536"/>
    <s v="PORTA BRIDA HDPE FM 1613 DE Ø IPS 12&quot;,  ASTM D 3261, ASTM F 2206, ASTM F714, ASTM D 3035, RD 11, CLASS 200 PSI"/>
    <n v="4"/>
    <m/>
    <m/>
    <n v="4"/>
    <m/>
    <s v="Transportador por: ISCO INDUSTRIES INC [Estados Unidos]. Placa: NA. Cédula Conductor: 610600157. Nombre Conductor: ISCO INDUSTRIES INC [Estados Unidos]. Celular Conductor: NA"/>
    <s v="ISCO INDUSTRIES INC"/>
    <s v="CR 15 91 46 P 7"/>
    <s v="BOGOTÁ. D.C."/>
    <s v="PARADA RAMIREZ SARASH YULEIMA"/>
    <s v="LINA PADILLA"/>
    <d v="2024-08-02T10:39:14"/>
    <x v="0"/>
    <n v="0"/>
  </r>
  <r>
    <s v="DS-24080014"/>
    <d v="2024-08-02T00:00:00"/>
    <x v="937"/>
    <d v="2024-07-30T00:00:00"/>
    <d v="2024-07-29T17:38:59"/>
    <s v="OP:2024-00232.001"/>
    <s v="DISEÑO DE PLANOS TALLER FABRICACIÓN DE ESTRUCTURA METÁLICA EN ACERO ESTRUCTURAL A-709/ A500 GRADO C"/>
    <s v="UNION TEMPORAL CONEXION CARRIZAL [Bogotá D.C.]"/>
    <s v="Soldadura Diversos"/>
    <s v="1.4.05.07 | Soldadura"/>
    <s v="SOL-FIL.045"/>
    <s v="SOLDADURA TUBULAR FILARC PZ 6138 X 0.045&quot; E81T1-NI1M"/>
    <n v="96"/>
    <m/>
    <m/>
    <n v="96"/>
    <m/>
    <s v="Transportador por: TRANSPORTES CONDOR ANDINO S.A [Itagui]. Placa: SIT248. Cédula Conductor: 91350997. Nombre Conductor: JOSE ALIRIO RINCON BUENO. Celular Conductor: 3115147190"/>
    <s v="TRANSPORTES CONDOR ANDINO S.A"/>
    <s v="AV CL 26 69 63 OF 303"/>
    <s v="BOGOTÁ. D.C."/>
    <s v="USCATEGUI ECHEVERRIA JULIAN HERNANDO"/>
    <s v="CARLOS MARQUEZ"/>
    <d v="2024-08-02T11:17:16"/>
    <x v="0"/>
    <n v="0"/>
  </r>
  <r>
    <s v="DS-24080014"/>
    <d v="2024-08-02T00:00:00"/>
    <x v="937"/>
    <d v="2024-07-30T00:00:00"/>
    <d v="2024-07-29T17:38:59"/>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450"/>
    <m/>
    <m/>
    <n v="450"/>
    <m/>
    <s v="Transportador por: TRANSPORTES CONDOR ANDINO S.A [Itagui]. Placa: SIT248. Cédula Conductor: 91350997. Nombre Conductor: JOSE ALIRIO RINCON BUENO. Celular Conductor: 3115147190"/>
    <s v="TRANSPORTES CONDOR ANDINO S.A"/>
    <s v="AV CL 26 69 63 OF 303"/>
    <s v="BOGOTÁ. D.C."/>
    <s v="USCATEGUI ECHEVERRIA JULIAN HERNANDO"/>
    <s v="CARLOS MARQUEZ"/>
    <d v="2024-08-02T11:17:16"/>
    <x v="0"/>
    <n v="0"/>
  </r>
  <r>
    <s v="DS-24080015"/>
    <d v="2024-08-02T00:00:00"/>
    <x v="948"/>
    <d v="2024-08-02T00:00:00"/>
    <d v="2024-08-02T07:58:35"/>
    <s v="OP:2024-00510.001"/>
    <s v="PERSONAL TECNICO PARA MANTENIMIENTO DE PELTIZADORA TURNO NOCTURNO"/>
    <s v="ALIMENTOS FINCA S.A.S. [Itagui]"/>
    <s v="Materiales y Suministros"/>
    <s v="1.4.55.20 | Materiales y Suministros"/>
    <s v="WYP-ALL.X80"/>
    <s v="ESTOPA WYPALL X - 80  ROLLO 80 PAÑOS DE 42 CM X 28 CM"/>
    <n v="1"/>
    <m/>
    <m/>
    <n v="1"/>
    <m/>
    <s v="Transportador por: CABALLERO DANNY ALBEIRO. Placa: LLX360. Cédula Conductor: 91458875. Nombre Conductor: DANNY CABALLERO. Celular Conductor: 3108125063"/>
    <s v="CABALLERO DANNY ALBEIRO"/>
    <s v="CL 36 56 76"/>
    <s v="ITAGÜÍ"/>
    <s v="LIZARAZO MORENO EDWIN HORACIO"/>
    <s v="LINA PADILLA"/>
    <d v="2024-08-02T14:12:45"/>
    <x v="0"/>
    <n v="0"/>
  </r>
  <r>
    <s v="DS-24080015"/>
    <d v="2024-08-02T00:00:00"/>
    <x v="948"/>
    <d v="2024-08-02T00:00:00"/>
    <d v="2024-08-02T07:58:35"/>
    <s v="OP:2024-00510.001"/>
    <s v="PERSONAL TECNICO PARA MANTENIMIENTO DE PELTIZADORA TURNO NOCTURNO"/>
    <s v="ALIMENTOS FINCA S.A.S. [Itagui]"/>
    <s v="Soldadura Diversos"/>
    <s v="1.4.05.07 | Soldadura"/>
    <s v="SOL-HIE.1/8"/>
    <s v="SOLDADURA PARA HIERRO FUNDIDO (NIQUEL 100) 1/8 REF. 3055"/>
    <n v="15"/>
    <m/>
    <m/>
    <n v="15"/>
    <m/>
    <s v="Transportador por: CABALLERO DANNY ALBEIRO. Placa: LLX360. Cédula Conductor: 91458875. Nombre Conductor: DANNY CABALLERO. Celular Conductor: 3108125063"/>
    <s v="CABALLERO DANNY ALBEIRO"/>
    <s v="CL 36 56 76"/>
    <s v="ITAGÜÍ"/>
    <s v="LIZARAZO MORENO EDWIN HORACIO"/>
    <s v="LINA PADILLA"/>
    <d v="2024-08-02T14:12:45"/>
    <x v="0"/>
    <n v="0"/>
  </r>
  <r>
    <s v="DS-24080015"/>
    <d v="2024-08-02T00:00:00"/>
    <x v="948"/>
    <d v="2024-08-02T00:00:00"/>
    <d v="2024-08-02T07:58:35"/>
    <s v="OP:2024-00510.001"/>
    <s v="PERSONAL TECNICO PARA MANTENIMIENTO DE PELTIZADORA TURNO NOCTURNO"/>
    <s v="ALIMENTOS FINCA S.A.S. [Itagui]"/>
    <s v="Soldadura WEST RODE"/>
    <s v="1.4.05.07 | Soldadura"/>
    <s v="SOL-2212-1/8"/>
    <s v="SOLDADURA WEST RODE 2212 1/8 WEST ARCO WEST ARCO"/>
    <n v="20"/>
    <m/>
    <m/>
    <n v="20"/>
    <m/>
    <s v="Transportador por: CABALLERO DANNY ALBEIRO. Placa: LLX360. Cédula Conductor: 91458875. Nombre Conductor: DANNY CABALLERO. Celular Conductor: 3108125063"/>
    <s v="CABALLERO DANNY ALBEIRO"/>
    <s v="CL 36 56 76"/>
    <s v="ITAGÜÍ"/>
    <s v="LIZARAZO MORENO EDWIN HORACIO"/>
    <s v="LINA PADILLA"/>
    <d v="2024-08-02T14:12:45"/>
    <x v="0"/>
    <n v="0"/>
  </r>
  <r>
    <s v="DS-24080015"/>
    <d v="2024-08-02T00:00:00"/>
    <x v="948"/>
    <d v="2024-08-02T00:00:00"/>
    <d v="2024-08-02T07:58:35"/>
    <s v="OP:2024-00510.001"/>
    <s v="PERSONAL TECNICO PARA MANTENIMIENTO DE PELTIZADORA TURNO NOCTURNO"/>
    <s v="ALIMENTOS FINCA S.A.S. [Itagui]"/>
    <s v="Elementos de Protección"/>
    <s v="1.4.55.12 | Materiales y Suministros para MO"/>
    <s v="MAS-DES.KN5"/>
    <s v="MASCARILLA DESECHABLE N95 - 5 CAPAS"/>
    <n v="4"/>
    <m/>
    <m/>
    <n v="4"/>
    <m/>
    <s v="Transportador por: CABALLERO DANNY ALBEIRO. Placa: LLX360. Cédula Conductor: 91458875. Nombre Conductor: DANNY CABALLERO. Celular Conductor: 3108125063"/>
    <s v="CABALLERO DANNY ALBEIRO"/>
    <s v="CL 36 56 76"/>
    <s v="ITAGÜÍ"/>
    <s v="LIZARAZO MORENO EDWIN HORACIO"/>
    <s v="LINA PADILLA"/>
    <d v="2024-08-02T14:12:45"/>
    <x v="0"/>
    <n v="0"/>
  </r>
  <r>
    <s v="DS-24080015"/>
    <d v="2024-08-02T00:00:00"/>
    <x v="948"/>
    <d v="2024-08-02T00:00:00"/>
    <d v="2024-08-02T07:58:35"/>
    <s v="OP:2024-00510.001"/>
    <s v="PERSONAL TECNICO PARA MANTENIMIENTO DE PELTIZADORA TURNO NOCTURNO"/>
    <s v="ALIMENTOS FINCA S.A.S. [Itagui]"/>
    <s v="Materiales y Suministros"/>
    <s v="1.4.55.20 | Materiales y Suministros"/>
    <s v="LUB-ANT.8ONZ"/>
    <s v="LUBRICANTE PENETRANTE AFLOJADOR DE TUERCAS Y TORNILLOS ANTIOXIDANTE X 8 ONZAS REF: REST PI Ref: REST PI"/>
    <n v="1"/>
    <m/>
    <m/>
    <n v="1"/>
    <m/>
    <s v="Transportador por: CABALLERO DANNY ALBEIRO. Placa: LLX360. Cédula Conductor: 91458875. Nombre Conductor: DANNY CABALLERO. Celular Conductor: 3108125063"/>
    <s v="CABALLERO DANNY ALBEIRO"/>
    <s v="CL 36 56 76"/>
    <s v="ITAGÜÍ"/>
    <s v="LIZARAZO MORENO EDWIN HORACIO"/>
    <s v="LINA PADILLA"/>
    <d v="2024-08-02T14:12:45"/>
    <x v="0"/>
    <n v="0"/>
  </r>
  <r>
    <s v="DS-24080015"/>
    <d v="2024-08-02T00:00:00"/>
    <x v="948"/>
    <d v="2024-08-02T00:00:00"/>
    <d v="2024-08-02T07:58:35"/>
    <s v="OP:2024-00510.001"/>
    <s v="PERSONAL TECNICO PARA MANTENIMIENTO DE PELTIZADORA TURNO NOCTURNO"/>
    <s v="ALIMENTOS FINCA S.A.S. [Itagui]"/>
    <s v="Guantes"/>
    <s v="1.4.55.12 | Materiales y Suministros para MO"/>
    <s v="GUA-POL.G40.9"/>
    <s v="GUANTE G40 POLIURETANO MANTENIMIENTO # 9"/>
    <n v="2"/>
    <m/>
    <m/>
    <n v="2"/>
    <m/>
    <s v="Transportador por: CABALLERO DANNY ALBEIRO. Placa: LLX360. Cédula Conductor: 91458875. Nombre Conductor: DANNY CABALLERO. Celular Conductor: 3108125063"/>
    <s v="CABALLERO DANNY ALBEIRO"/>
    <s v="CL 36 56 76"/>
    <s v="ITAGÜÍ"/>
    <s v="LIZARAZO MORENO EDWIN HORACIO"/>
    <s v="LINA PADILLA"/>
    <d v="2024-08-02T14:12:45"/>
    <x v="0"/>
    <n v="0"/>
  </r>
  <r>
    <s v="DS-24080015"/>
    <d v="2024-08-02T00:00:00"/>
    <x v="948"/>
    <d v="2024-08-02T00:00:00"/>
    <d v="2024-08-02T07:58:35"/>
    <s v="OP:2024-00510.001"/>
    <s v="PERSONAL TECNICO PARA MANTENIMIENTO DE PELTIZADORA TURNO NOCTURNO"/>
    <s v="ALIMENTOS FINCA S.A.S. [Itagui]"/>
    <s v="Disco Varios"/>
    <s v="1.4.55.20 | Materiales y Suministros"/>
    <s v="DIS-FLA.4.1/2X7/8.GR.INT"/>
    <s v="DISCO FLAP 4 1/2&quot; X 7/8&quot; GRANO 60 BOSH"/>
    <n v="3"/>
    <m/>
    <m/>
    <n v="3"/>
    <m/>
    <s v="Transportador por: CABALLERO DANNY ALBEIRO. Placa: LLX360. Cédula Conductor: 91458875. Nombre Conductor: DANNY CABALLERO. Celular Conductor: 3108125063"/>
    <s v="CABALLERO DANNY ALBEIRO"/>
    <s v="CL 36 56 76"/>
    <s v="ITAGÜÍ"/>
    <s v="LIZARAZO MORENO EDWIN HORACIO"/>
    <s v="LINA PADILLA"/>
    <d v="2024-08-02T14:12:45"/>
    <x v="0"/>
    <n v="0"/>
  </r>
  <r>
    <s v="DS-24080015"/>
    <d v="2024-08-02T00:00:00"/>
    <x v="948"/>
    <d v="2024-08-02T00:00:00"/>
    <d v="2024-08-02T07:58:35"/>
    <s v="OP:2024-00510.001"/>
    <s v="PERSONAL TECNICO PARA MANTENIMIENTO DE PELTIZADORA TURNO NOCTURNO"/>
    <s v="ALIMENTOS FINCA S.A.S. [Itagui]"/>
    <s v="Disco de Corte"/>
    <s v="1.4.55.20 | Materiales y Suministros"/>
    <s v="DISCO-CORTE-4 1"/>
    <s v="DISCO CORTE 4 1/2&quot; X 1/16&quot; X 7/8&quot; A46T TIPO 1 Ref: CLAVE 422"/>
    <n v="6"/>
    <m/>
    <m/>
    <n v="6"/>
    <m/>
    <s v="Transportador por: CABALLERO DANNY ALBEIRO. Placa: LLX360. Cédula Conductor: 91458875. Nombre Conductor: DANNY CABALLERO. Celular Conductor: 3108125063"/>
    <s v="CABALLERO DANNY ALBEIRO"/>
    <s v="CL 36 56 76"/>
    <s v="ITAGÜÍ"/>
    <s v="LIZARAZO MORENO EDWIN HORACIO"/>
    <s v="LINA PADILLA"/>
    <d v="2024-08-02T14:12:45"/>
    <x v="0"/>
    <n v="0"/>
  </r>
  <r>
    <s v="DS-24080019"/>
    <d v="2024-08-03T00:00:00"/>
    <x v="949"/>
    <d v="2024-08-03T00:00:00"/>
    <d v="2024-08-02T16:59:35"/>
    <s v="OP:2024-00452.001"/>
    <s v="MANGA DE CARGA ZARANDA MUYANG 142C"/>
    <s v="ALIMENTOS FINCA S.A.S. [Ciénaga de Oro - Cerete]"/>
    <s v="Varios Diversos"/>
    <s v="1.4.05.10 | Varios"/>
    <s v="MAN-TEL.200X400X30"/>
    <s v="MANGA CONICA EN TELA DE ALTA TENACIDAD DOBLE CON ANILLO DE REFUERZO Ø 200 MM A Ø 400 MM - ALTURA DE 30 CM"/>
    <n v="10"/>
    <m/>
    <m/>
    <n v="10"/>
    <s v="SEGUN OC 983125"/>
    <s v="GUIA TCC 364922721- 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8-03T08:06:10"/>
    <x v="0"/>
    <n v="0"/>
  </r>
  <r>
    <s v="DS-24080019"/>
    <d v="2024-08-03T00:00:00"/>
    <x v="950"/>
    <d v="2024-08-03T00:00:00"/>
    <d v="2024-08-02T17:01:00"/>
    <s v="OP:2024-00452.002"/>
    <s v="MANGA  EN TELA DE ALTA TENAZIDAD, DESCARGA ZARANDA MUYANG"/>
    <s v="ALIMENTOS FINCA S.A.S. [Ciénaga de Oro - Cerete]"/>
    <s v="Varios Diversos"/>
    <s v="1.4.05.10 | Varios"/>
    <s v="MAN-TEL.200X30"/>
    <s v="MANGA EN TELA DE ALTA TENACIDAD CON DOBLE ANILLO DE REFUERZO Ø 200 MM LARGO 30 CM"/>
    <n v="5"/>
    <m/>
    <m/>
    <n v="5"/>
    <s v="SEGUN OC 983125"/>
    <s v="GUIA TCC 364922721- 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8-03T08:06:10"/>
    <x v="0"/>
    <n v="0"/>
  </r>
  <r>
    <s v="DS-24080021"/>
    <d v="2024-08-03T00:00:00"/>
    <x v="951"/>
    <d v="2024-08-03T00:00:00"/>
    <d v="2024-08-03T08:46:56"/>
    <s v="OP:2024-00232.001"/>
    <s v="DISEÑO DE PLANOS TALLER FABRICACIÓN DE ESTRUCTURA METÁLICA EN ACERO ESTRUCTURAL A-709/ A500 GRADO C"/>
    <s v="UNION TEMPORAL CONEXION CARRIZAL [Bogotá D.C.]"/>
    <s v="Tuerca Hexágona Zincada"/>
    <s v="1.4.05.08 | Tornillería"/>
    <s v="TUH-3/4"/>
    <s v="TUERCA HEX 3/4 ZINCADA"/>
    <n v="48"/>
    <m/>
    <m/>
    <n v="48"/>
    <m/>
    <s v="Transportador por: NAVAS NARIÑO REYNALDO. Placa: BVG095. Cédula Conductor: 91238062. Nombre Conductor: REYNALDO NAVAS. Celular Conductor: 3158505444"/>
    <s v="NAVAS NARIÑO REYNALDO"/>
    <s v="AV CL 26 69 63 OF 303"/>
    <s v="BOGOTÁ. D.C."/>
    <s v="USCATEGUI ECHEVERRIA JULIAN HERNANDO"/>
    <s v="CARLOS MARQUEZ"/>
    <d v="2024-08-03T09:12:22"/>
    <x v="0"/>
    <n v="0"/>
  </r>
  <r>
    <s v="DS-24080021"/>
    <d v="2024-08-03T00:00:00"/>
    <x v="951"/>
    <d v="2024-08-03T00:00:00"/>
    <d v="2024-08-03T08:46:56"/>
    <s v="OP:2024-00232.001"/>
    <s v="DISEÑO DE PLANOS TALLER FABRICACIÓN DE ESTRUCTURA METÁLICA EN ACERO ESTRUCTURAL A-709/ A500 GRADO C"/>
    <s v="UNION TEMPORAL CONEXION CARRIZAL [Bogotá D.C.]"/>
    <s v="Tornillo Hexágono"/>
    <s v="1.4.05.08 | Tornillería"/>
    <s v="THE-3/4X2"/>
    <s v="TORNILLO HEX 3/4 X 2 ZINCADO"/>
    <n v="30"/>
    <m/>
    <m/>
    <n v="30"/>
    <m/>
    <s v="Transportador por: NAVAS NARIÑO REYNALDO. Placa: BVG095. Cédula Conductor: 91238062. Nombre Conductor: REYNALDO NAVAS. Celular Conductor: 3158505444"/>
    <s v="NAVAS NARIÑO REYNALDO"/>
    <s v="AV CL 26 69 63 OF 303"/>
    <s v="BOGOTÁ. D.C."/>
    <s v="USCATEGUI ECHEVERRIA JULIAN HERNANDO"/>
    <s v="CARLOS MARQUEZ"/>
    <d v="2024-08-03T09:12:22"/>
    <x v="0"/>
    <n v="0"/>
  </r>
  <r>
    <s v="DS-24080021"/>
    <d v="2024-08-03T00:00:00"/>
    <x v="951"/>
    <d v="2024-08-03T00:00:00"/>
    <d v="2024-08-03T08:46:56"/>
    <s v="OP:2024-00232.001"/>
    <s v="DISEÑO DE PLANOS TALLER FABRICACIÓN DE ESTRUCTURA METÁLICA EN ACERO ESTRUCTURAL A-709/ A500 GRADO C"/>
    <s v="UNION TEMPORAL CONEXION CARRIZAL [Bogotá D.C.]"/>
    <s v="Arandela Presión"/>
    <s v="1.4.05.08 | Tornillería"/>
    <s v="APR-3/4"/>
    <s v="ARANDELA PRESION 3/4 ZINCADA"/>
    <n v="48"/>
    <m/>
    <m/>
    <n v="48"/>
    <m/>
    <s v="Transportador por: NAVAS NARIÑO REYNALDO. Placa: BVG095. Cédula Conductor: 91238062. Nombre Conductor: REYNALDO NAVAS. Celular Conductor: 3158505444"/>
    <s v="NAVAS NARIÑO REYNALDO"/>
    <s v="AV CL 26 69 63 OF 303"/>
    <s v="BOGOTÁ. D.C."/>
    <s v="USCATEGUI ECHEVERRIA JULIAN HERNANDO"/>
    <s v="CARLOS MARQUEZ"/>
    <d v="2024-08-03T09:12:22"/>
    <x v="0"/>
    <n v="0"/>
  </r>
  <r>
    <s v="DS-24080021"/>
    <d v="2024-08-03T00:00:00"/>
    <x v="951"/>
    <d v="2024-08-03T00:00:00"/>
    <d v="2024-08-03T08:46:56"/>
    <s v="OP:2024-00232.001"/>
    <s v="DISEÑO DE PLANOS TALLER FABRICACIÓN DE ESTRUCTURA METÁLICA EN ACERO ESTRUCTURAL A-709/ A500 GRADO C"/>
    <s v="UNION TEMPORAL CONEXION CARRIZAL [Bogotá D.C.]"/>
    <s v="Arandela Plana"/>
    <s v="1.4.05.08 | Tornillería"/>
    <s v="APL-3/4"/>
    <s v="ARANDELA PLANA 3/4 ZINCADA"/>
    <n v="48"/>
    <m/>
    <m/>
    <n v="48"/>
    <m/>
    <s v="Transportador por: NAVAS NARIÑO REYNALDO. Placa: BVG095. Cédula Conductor: 91238062. Nombre Conductor: REYNALDO NAVAS. Celular Conductor: 3158505444"/>
    <s v="NAVAS NARIÑO REYNALDO"/>
    <s v="AV CL 26 69 63 OF 303"/>
    <s v="BOGOTÁ. D.C."/>
    <s v="USCATEGUI ECHEVERRIA JULIAN HERNANDO"/>
    <s v="CARLOS MARQUEZ"/>
    <d v="2024-08-03T09:12:22"/>
    <x v="0"/>
    <n v="0"/>
  </r>
  <r>
    <s v="DS-24080025"/>
    <d v="2024-08-05T00:00:00"/>
    <x v="925"/>
    <d v="2024-07-27T00:00:00"/>
    <d v="2024-07-25T10:22:45"/>
    <s v="OP:2023-00206.025"/>
    <s v="RIELES DE MANTENIMIENTO E IZAJE DE MOTORREDUCTORES"/>
    <s v="PUERTO BAHIA COLOMBIA DE URABA S.A [Antioquia]"/>
    <s v="Herramienta Desechable"/>
    <s v="1.4.55.15 | Herramienta Desechable"/>
    <s v="TRO-MAN.3-2"/>
    <s v="TROLLEY MANUAL DE EMPUJE - 3.2 TON DAESAN Ref: DP3"/>
    <n v="1"/>
    <m/>
    <m/>
    <n v="1"/>
    <s v="HUACAL//PH-24080051"/>
    <s v="Transportador por: TRANSPORTES CONDOR ANDINO S.A [Itagui]. Placa: ZIO992. Cédula Conductor: 1094277403. Nombre Conductor: JORGE ENRIQUE GALVIS RICO. Celular Conductor: 301 6410977"/>
    <s v="TRANSPORTES CONDOR ANDINO S.A"/>
    <s v="VEREDA EL CANAL CORR NUEVA COLONIA, TURBO, ANTIOQUIA"/>
    <s v="TURBO"/>
    <s v="CACERES PAREDES SERGIO AUGUSTO"/>
    <s v="FABIO AVILA"/>
    <d v="2024-08-05T15:12:31"/>
    <x v="0"/>
    <n v="0"/>
  </r>
  <r>
    <s v="DS-24080025"/>
    <d v="2024-08-05T00:00:00"/>
    <x v="952"/>
    <d v="2024-07-27T00:00:00"/>
    <d v="2024-07-25T10:25:35"/>
    <s v="OP:2023-00206.136"/>
    <s v="RIELES DE MANTENIMIENTO E IZAJE DE MOTORREDUCTORES"/>
    <s v="PUERTO BAHIA COLOMBIA DE URABA S.A [Antioquia]"/>
    <s v="Herramienta Desechable"/>
    <s v="1.4.55.15 | Herramienta Desechable"/>
    <s v="TRO-MAN.2TO"/>
    <s v="TROLLEY MANUAL DE EMPUJE - 2 TON DAESAN Ref: DP2"/>
    <n v="2"/>
    <m/>
    <m/>
    <n v="2"/>
    <s v="HUACAL//PH-24080051"/>
    <s v="Transportador por: TRANSPORTES CONDOR ANDINO S.A [Itagui]. Placa: ZIO992. Cédula Conductor: 1094277403. Nombre Conductor: JORGE ENRIQUE GALVIS RICO. Celular Conductor: 301 6410977"/>
    <s v="TRANSPORTES CONDOR ANDINO S.A"/>
    <s v="VEREDA EL CANAL CORR NUEVA COLONIA, TURBO, ANTIOQUIA"/>
    <s v="TURBO"/>
    <s v="CACERES PAREDES SERGIO AUGUSTO"/>
    <s v="FABIO AVILA"/>
    <d v="2024-08-05T15:12:31"/>
    <x v="0"/>
    <n v="0"/>
  </r>
  <r>
    <s v="DS-24080025"/>
    <d v="2024-08-05T00:00:00"/>
    <x v="914"/>
    <d v="2024-07-27T00:00:00"/>
    <d v="2024-07-25T10:36:39"/>
    <s v="OP:2023-00206.165"/>
    <s v="ITEM 917: TORRE DE SOPORTE PARA ELEVADOR TSPE 3636"/>
    <s v="PUERTO BAHIA COLOMBIA DE URABA S.A [Antioquia]"/>
    <s v="Tornillo Hexágono"/>
    <s v="1.4.05.08 | Tornillería"/>
    <s v="TOR-5/8.X2.GALV.A325.T1"/>
    <s v="TORNILLO HEX 5/8 X 2 - GALVANIZADO REF. A325 TIPO 1"/>
    <n v="200"/>
    <m/>
    <m/>
    <n v="200"/>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CACERES PAREDES SERGIO AUGUSTO"/>
    <s v="FABIO AVILA"/>
    <d v="2024-08-05T15:12:31"/>
    <x v="0"/>
    <n v="0"/>
  </r>
  <r>
    <s v="DS-24080025"/>
    <d v="2024-08-05T00:00:00"/>
    <x v="914"/>
    <d v="2024-07-27T00:00:00"/>
    <d v="2024-07-25T10:36:39"/>
    <s v="OP:2023-00206.165"/>
    <s v="ITEM 917: TORRE DE SOPORTE PARA ELEVADOR TSPE 3636"/>
    <s v="PUERTO BAHIA COLOMBIA DE URABA S.A [Antioquia]"/>
    <s v="Tornillo Hexágono"/>
    <s v="1.4.05.08 | Tornillería"/>
    <s v="TOR-3/4.2.1/2.A325"/>
    <s v="TORNILLO HEX 3/4 X 2 1/2 - GALVANIZADO REF. A325 TIPO 1"/>
    <n v="8"/>
    <m/>
    <m/>
    <n v="8"/>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CACERES PAREDES SERGIO AUGUSTO"/>
    <s v="FABIO AVILA"/>
    <d v="2024-08-05T15:12:31"/>
    <x v="0"/>
    <n v="0"/>
  </r>
  <r>
    <s v="DS-24080025"/>
    <d v="2024-08-05T00:00:00"/>
    <x v="915"/>
    <d v="2024-07-27T00:00:00"/>
    <d v="2024-07-25T10:42:59"/>
    <s v="OP:2023-00206.168"/>
    <s v="ITEM 918: ESCALERA GALVANIZADA SOPORTADA EN LA TORRE DE LOS ELEVADORES"/>
    <s v="PUERTO BAHIA COLOMBIA DE URABA S.A [Antioquia]"/>
    <s v="Varios Diversos"/>
    <s v="1.4.05.10 | Varios"/>
    <s v="PLA-PLA-60X60"/>
    <s v="PLATAFORMA PLASTICA FILTRAFACIL 60 X 60 N - PRECEBO COLOR NEGRO - MARCA ESTRA REF: 4-1009812 - REF: 4-1009812 - Ref: 4-1009812 -"/>
    <n v="8"/>
    <m/>
    <m/>
    <n v="8"/>
    <s v="ENTREGADA A PRODUCCION"/>
    <s v="Transportador por: TRANSPORTES CONDOR ANDINO S.A [Itagui]. Placa: ZIO992. Cédula Conductor: 1094277403. Nombre Conductor: JORGE ENRIQUE GALVIS RICO. Celular Conductor: 301 6410977"/>
    <s v="TRANSPORTES CONDOR ANDINO S.A"/>
    <s v="VEREDA EL CANAL CORR NUEVA COLONIA, TURBO, ANTIOQUIA"/>
    <s v="TURBO"/>
    <s v="CACERES PAREDES SERGIO AUGUSTO"/>
    <s v="FABIO AVILA"/>
    <d v="2024-08-05T15:12:31"/>
    <x v="0"/>
    <n v="0"/>
  </r>
  <r>
    <s v="DS-24080025"/>
    <d v="2024-08-05T00:00:00"/>
    <x v="916"/>
    <d v="2024-07-27T00:00:00"/>
    <d v="2024-07-25T10:56:51"/>
    <s v="OP:2023-00438.004"/>
    <s v="MONTAJE SECCION DESPACHO - SERGIO"/>
    <s v="PUERTO BAHIA COLOMBIA DE URABA S.A [Antioquia]"/>
    <s v="Envases y Empaques"/>
    <s v="1.4.55.25 | Envases y Empaques"/>
    <s v="PLA-STR.16X380.8"/>
    <s v="PLASTICO SUPER STRETCH DE 16 CMS X 380 METROS CAL. 8"/>
    <n v="1"/>
    <m/>
    <m/>
    <n v="1"/>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CACERES PAREDES SERGIO AUGUSTO"/>
    <s v="FABIO AVILA"/>
    <d v="2024-08-05T15:12:31"/>
    <x v="0"/>
    <n v="0"/>
  </r>
  <r>
    <s v="DS-24080025"/>
    <d v="2024-08-05T00:00:00"/>
    <x v="916"/>
    <d v="2024-07-27T00:00:00"/>
    <d v="2024-07-25T10:56:51"/>
    <s v="OP:2023-00438.004"/>
    <s v="MONTAJE SECCION DESPACHO - SERGIO"/>
    <s v="PUERTO BAHIA COLOMBIA DE URABA S.A [Antioquia]"/>
    <s v="Copa"/>
    <s v="1.4.55.15 | Herramienta Desechable"/>
    <s v="COP-3/4.1/2.LAR"/>
    <s v="COPA DE IMPACTO 3/4&quot; X 1/2&quot; LARGA TIPO PESADO"/>
    <n v="2"/>
    <m/>
    <m/>
    <n v="2"/>
    <s v="HUACAL//PH-24080051"/>
    <s v="Transportador por: TRANSPORTES CONDOR ANDINO S.A [Itagui]. Placa: ZIO992. Cédula Conductor: 1094277403. Nombre Conductor: JORGE ENRIQUE GALVIS RICO. Celular Conductor: 301 6410977"/>
    <s v="TRANSPORTES CONDOR ANDINO S.A"/>
    <s v="VEREDA EL CANAL CORR NUEVA COLONIA, TURBO, ANTIOQUIA"/>
    <s v="TURBO"/>
    <s v="CACERES PAREDES SERGIO AUGUSTO"/>
    <s v="FABIO AVILA"/>
    <d v="2024-08-05T15:12:31"/>
    <x v="0"/>
    <n v="0"/>
  </r>
  <r>
    <s v="DS-24080025"/>
    <d v="2024-08-05T00:00:00"/>
    <x v="916"/>
    <d v="2024-07-27T00:00:00"/>
    <d v="2024-07-25T10:56:51"/>
    <s v="OP:2023-00438.004"/>
    <s v="MONTAJE SECCION DESPACHO - SERGIO"/>
    <s v="PUERTO BAHIA COLOMBIA DE URABA S.A [Antioquia]"/>
    <s v="Broca"/>
    <s v="1.4.55.15 | Herramienta Desechable"/>
    <s v="BRO-CIL.7/8"/>
    <s v="BROCA CILINDRICA Ø 7/8"/>
    <n v="1"/>
    <m/>
    <m/>
    <n v="1"/>
    <s v="HUACAL//PH-24080051"/>
    <s v="Transportador por: TRANSPORTES CONDOR ANDINO S.A [Itagui]. Placa: ZIO992. Cédula Conductor: 1094277403. Nombre Conductor: JORGE ENRIQUE GALVIS RICO. Celular Conductor: 301 6410977"/>
    <s v="TRANSPORTES CONDOR ANDINO S.A"/>
    <s v="VEREDA EL CANAL CORR NUEVA COLONIA, TURBO, ANTIOQUIA"/>
    <s v="TURBO"/>
    <s v="CACERES PAREDES SERGIO AUGUSTO"/>
    <s v="FABIO AVILA"/>
    <d v="2024-08-05T15:12:31"/>
    <x v="0"/>
    <n v="0"/>
  </r>
  <r>
    <s v="DS-24080025"/>
    <d v="2024-08-05T00:00:00"/>
    <x v="916"/>
    <d v="2024-07-27T00:00:00"/>
    <d v="2024-07-25T10:56:51"/>
    <s v="OP:2023-00438.004"/>
    <s v="MONTAJE SECCION DESPACHO - SERGIO"/>
    <s v="PUERTO BAHIA COLOMBIA DE URABA S.A [Antioquia]"/>
    <s v="Broca"/>
    <s v="1.4.55.15 | Herramienta Desechable"/>
    <s v="BRO-5/8."/>
    <s v="BROCA CILINDRICA Ø 5/8&quot;"/>
    <n v="1"/>
    <m/>
    <m/>
    <n v="1"/>
    <s v="HUACAL//PH-24080051"/>
    <s v="Transportador por: TRANSPORTES CONDOR ANDINO S.A [Itagui]. Placa: ZIO992. Cédula Conductor: 1094277403. Nombre Conductor: JORGE ENRIQUE GALVIS RICO. Celular Conductor: 301 6410977"/>
    <s v="TRANSPORTES CONDOR ANDINO S.A"/>
    <s v="VEREDA EL CANAL CORR NUEVA COLONIA, TURBO, ANTIOQUIA"/>
    <s v="TURBO"/>
    <s v="CACERES PAREDES SERGIO AUGUSTO"/>
    <s v="FABIO AVILA"/>
    <d v="2024-08-05T15:12:31"/>
    <x v="0"/>
    <n v="0"/>
  </r>
  <r>
    <s v="DS-24080025"/>
    <d v="2024-08-05T00:00:00"/>
    <x v="953"/>
    <d v="2024-07-27T00:00:00"/>
    <d v="2024-07-26T10:11:08"/>
    <s v="OP:2023-00206.165"/>
    <s v="ITEM 917: TORRE DE SOPORTE PARA ELEVADOR TSPE 3636"/>
    <s v="PUERTO BAHIA COLOMBIA DE URABA S.A [Antioquia]"/>
    <s v="Tuerca Hexágona Galvanizada"/>
    <s v="1.4.05.08 | Tornillería"/>
    <s v="TUE-HEX.112"/>
    <s v="TUERCA HEX Ø 1 1/2 GALVANIZADA A194 GRADO 2H"/>
    <n v="16"/>
    <m/>
    <m/>
    <n v="16"/>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CACERES PAREDES SERGIO AUGUSTO"/>
    <s v="FABIO AVILA"/>
    <d v="2024-08-05T15:12:31"/>
    <x v="0"/>
    <n v="0"/>
  </r>
  <r>
    <s v="DS-24080026"/>
    <d v="2024-08-05T00:00:00"/>
    <x v="954"/>
    <d v="2024-08-03T00:00:00"/>
    <d v="2024-08-03T07:35:43"/>
    <s v="OP:2023-00438.001"/>
    <s v="MONTAJE SECCION RECIBO - ELKIN"/>
    <s v="PUERTO BAHIA COLOMBIA DE URABA S.A [Antioquia]"/>
    <s v="Tuerca Hexágona Zincada"/>
    <s v="1.4.05.08 | Tornillería"/>
    <s v="TUH-3/8"/>
    <s v="TUERCA HEX 3/8 ZINCADA"/>
    <n v="282"/>
    <m/>
    <m/>
    <n v="282"/>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VALBUENA PEREZ ELKIN YESID"/>
    <s v="FABIO AVILA"/>
    <d v="2024-08-05T15:17:57"/>
    <x v="0"/>
    <n v="0"/>
  </r>
  <r>
    <s v="DS-24080026"/>
    <d v="2024-08-05T00:00:00"/>
    <x v="954"/>
    <d v="2024-08-03T00:00:00"/>
    <d v="2024-08-03T07:35:43"/>
    <s v="OP:2023-00438.001"/>
    <s v="MONTAJE SECCION RECIBO - ELKIN"/>
    <s v="PUERTO BAHIA COLOMBIA DE URABA S.A [Antioquia]"/>
    <s v="Tuerca Hexágona Zincada"/>
    <s v="1.4.05.08 | Tornillería"/>
    <s v="TUH-1/4"/>
    <s v="TUERCA HEX 1/4 ZINCADA"/>
    <n v="308"/>
    <m/>
    <m/>
    <n v="308"/>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VALBUENA PEREZ ELKIN YESID"/>
    <s v="FABIO AVILA"/>
    <d v="2024-08-05T15:17:57"/>
    <x v="0"/>
    <n v="0"/>
  </r>
  <r>
    <s v="DS-24080026"/>
    <d v="2024-08-05T00:00:00"/>
    <x v="954"/>
    <d v="2024-08-03T00:00:00"/>
    <d v="2024-08-03T07:35:43"/>
    <s v="OP:2023-00438.001"/>
    <s v="MONTAJE SECCION RECIBO - ELKIN"/>
    <s v="PUERTO BAHIA COLOMBIA DE URABA S.A [Antioquia]"/>
    <s v="Tuerca Hexágona Zincada"/>
    <s v="1.4.05.08 | Tornillería"/>
    <s v="TUH-1/4"/>
    <s v="TUERCA HEX 1/4 ZINCADA"/>
    <n v="27"/>
    <m/>
    <m/>
    <n v="27"/>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VALBUENA PEREZ ELKIN YESID"/>
    <s v="FABIO AVILA"/>
    <d v="2024-08-05T15:17:57"/>
    <x v="0"/>
    <n v="0"/>
  </r>
  <r>
    <s v="DS-24080026"/>
    <d v="2024-08-05T00:00:00"/>
    <x v="954"/>
    <d v="2024-08-03T00:00:00"/>
    <d v="2024-08-03T07:35:43"/>
    <s v="OP:2023-00438.001"/>
    <s v="MONTAJE SECCION RECIBO - ELKIN"/>
    <s v="PUERTO BAHIA COLOMBIA DE URABA S.A [Antioquia]"/>
    <s v="Tornillo Hexágono"/>
    <s v="1.4.05.08 | Tornillería"/>
    <s v="THE-3/8X1"/>
    <s v="TORNILLO HEX 3/8 X 1 ZINCADO"/>
    <n v="282"/>
    <m/>
    <m/>
    <n v="282"/>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VALBUENA PEREZ ELKIN YESID"/>
    <s v="FABIO AVILA"/>
    <d v="2024-08-05T15:17:57"/>
    <x v="0"/>
    <n v="0"/>
  </r>
  <r>
    <s v="DS-24080026"/>
    <d v="2024-08-05T00:00:00"/>
    <x v="954"/>
    <d v="2024-08-03T00:00:00"/>
    <d v="2024-08-03T07:35:43"/>
    <s v="OP:2023-00438.001"/>
    <s v="MONTAJE SECCION RECIBO - ELKIN"/>
    <s v="PUERTO BAHIA COLOMBIA DE URABA S.A [Antioquia]"/>
    <s v="Arandela Plana"/>
    <s v="1.4.05.08 | Tornillería"/>
    <s v="APL-3/8"/>
    <s v="ARANDELA PLANA 3/8 ZINCADA"/>
    <n v="282"/>
    <m/>
    <m/>
    <n v="282"/>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VALBUENA PEREZ ELKIN YESID"/>
    <s v="FABIO AVILA"/>
    <d v="2024-08-05T15:17:57"/>
    <x v="0"/>
    <n v="0"/>
  </r>
  <r>
    <s v="DS-24080026"/>
    <d v="2024-08-05T00:00:00"/>
    <x v="954"/>
    <d v="2024-08-03T00:00:00"/>
    <d v="2024-08-03T07:35:43"/>
    <s v="OP:2023-00438.001"/>
    <s v="MONTAJE SECCION RECIBO - ELKIN"/>
    <s v="PUERTO BAHIA COLOMBIA DE URABA S.A [Antioquia]"/>
    <s v="Arandela Plana"/>
    <s v="1.4.05.08 | Tornillería"/>
    <s v="APL-1/4"/>
    <s v="ARANDELA PLANA 1/4 ZINCADA"/>
    <n v="303"/>
    <m/>
    <m/>
    <n v="303"/>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VALBUENA PEREZ ELKIN YESID"/>
    <s v="FABIO AVILA"/>
    <d v="2024-08-05T15:17:57"/>
    <x v="0"/>
    <n v="0"/>
  </r>
  <r>
    <s v="DS-24080026"/>
    <d v="2024-08-05T00:00:00"/>
    <x v="954"/>
    <d v="2024-08-03T00:00:00"/>
    <d v="2024-08-03T07:35:43"/>
    <s v="OP:2023-00438.001"/>
    <s v="MONTAJE SECCION RECIBO - ELKIN"/>
    <s v="PUERTO BAHIA COLOMBIA DE URABA S.A [Antioquia]"/>
    <s v="Arandela Plana"/>
    <s v="1.4.05.08 | Tornillería"/>
    <s v="APL-1/4"/>
    <s v="ARANDELA PLANA 1/4 ZINCADA"/>
    <n v="32"/>
    <m/>
    <m/>
    <n v="32"/>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VALBUENA PEREZ ELKIN YESID"/>
    <s v="FABIO AVILA"/>
    <d v="2024-08-05T15:17:57"/>
    <x v="0"/>
    <n v="0"/>
  </r>
  <r>
    <s v="DS-24080027"/>
    <d v="2024-08-05T00:00:00"/>
    <x v="917"/>
    <d v="2024-07-25T00:00:00"/>
    <d v="2024-07-25T16:32:25"/>
    <s v="OP:2023-00206.000"/>
    <s v="Actividades Generales OP 2023-00206"/>
    <s v="PUERTO BAHIA COLOMBIA DE URABA S.A [Antioquia]"/>
    <s v="Consumible Maquinaria y Equipos"/>
    <s v="1.4.55.20 | Materiales y Suministros"/>
    <s v="ANI-DIF.PMX"/>
    <s v="ANILLO DIFUSOR PMX 100 A REF: 220994 REF: 220994 Ref: 220994"/>
    <n v="3"/>
    <m/>
    <m/>
    <n v="3"/>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ARCHILA OCHOA PEDRO JULIO"/>
    <s v="FABIO AVILA"/>
    <d v="2024-08-05T15:25:49"/>
    <x v="0"/>
    <n v="0"/>
  </r>
  <r>
    <s v="DS-24080029"/>
    <d v="2024-08-05T00:00:00"/>
    <x v="955"/>
    <d v="2024-08-05T00:00:00"/>
    <d v="2024-08-05T10:59:12"/>
    <s v="OP:2024-00321.001"/>
    <s v="MANGA EN LONA FILTRANTE Ø150 X 1800 DE LARGO"/>
    <s v="ALIMENTOS FINCA S.A.S. [Ciénaga de Oro - Cerete]"/>
    <s v="Varios Diversos"/>
    <s v="1.4.05.10 | Varios"/>
    <s v="MAN-LON-150X180"/>
    <s v="MANGA FILTRANTE EN LONA Ø 150 MM X 1800 MM DE LARGO (CON SNAP BAND, REFUERZO Y TAPA)"/>
    <n v="4"/>
    <m/>
    <m/>
    <n v="4"/>
    <s v="ENVIAR POR TCC ASEGURAR POR 100.000 PESOS SEGUN OC 945374 ( 4 MANGAS QUE QUEDARON PENDIENTES POR ENTREGA)"/>
    <s v="GUIA TCC 364928371-Transportador por: TCC SAS [Floridablanca]. Placa: COL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8-05T13:30:21"/>
    <x v="0"/>
    <n v="0"/>
  </r>
  <r>
    <s v="DS-24080030"/>
    <d v="2024-08-05T00:00:00"/>
    <x v="956"/>
    <d v="2024-08-05T00:00:00"/>
    <d v="2024-08-05T10:26:47"/>
    <s v="OP:2024-00461.001"/>
    <s v="MANGA FILTRANTE INDUFELT POROTEX 12 OZ  Ø 120 MM X 1500 MM LONGITUD"/>
    <s v="ITALCOL ZONA FRANCA SAS [Cartagena]"/>
    <s v="Varios Diversos"/>
    <s v="1.4.05.10 | Varios"/>
    <s v="MAN-FIL.12X150X1500"/>
    <s v="MANGA FILTRANTE INDUFELT POROTEX 12 OZ  Ø 120 MM X 1500 MM LONGITUD"/>
    <n v="20"/>
    <m/>
    <m/>
    <n v="20"/>
    <s v="SEGUN OC 0687"/>
    <s v="GUIA TCC 364928451-Transportador por: TCC SAS [Floridablanca]. Placa: TCC123. Cédula Conductor: 860016640. Nombre Conductor: TCC SAS [Floridablanca]. Celular Conductor: 6973888"/>
    <s v="TCC SAS"/>
    <s v="KM 9 VIA MAMONAL ZF LA CANDELARIA II BG D 06"/>
    <s v="CARTAGENA DE INDIAS"/>
    <s v="LIZARAZO MORENO EDWIN HORACIO"/>
    <s v="JORGE ROMAN"/>
    <d v="2024-08-05T13:38:15"/>
    <x v="0"/>
    <n v="0"/>
  </r>
  <r>
    <s v="DS-24080031"/>
    <d v="2024-08-05T00:00:00"/>
    <x v="957"/>
    <d v="2024-08-06T00:00:00"/>
    <d v="2024-08-05T11:32:28"/>
    <s v="OP:2023-00206.139"/>
    <s v="ITEM 815: TRANSPORTADOR DE CADENA GALVANIZADO TRCG 4536 @446 M3/H,17.0 M, 15 HP"/>
    <s v="PUERTO BAHIA COLOMBIA DE URABA S.A [Antioquia]"/>
    <s v="Varilla Toda Rosca"/>
    <s v="1.4.05.08 | Tornillería"/>
    <s v="VAR-TOD.A193.7/8"/>
    <s v="VARILLA TODOROSCA A193 GRADO B7 Ø 7/8&quot;"/>
    <n v="0.23"/>
    <m/>
    <m/>
    <n v="0.23"/>
    <s v="ENTREGADO A PRODUCCION"/>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Tuerca Hexágona Zincada"/>
    <s v="1.4.05.08 | Tornillería"/>
    <s v="TUH-3/8"/>
    <s v="TUERCA HEX 3/8 ZINCADA"/>
    <n v="48"/>
    <m/>
    <m/>
    <n v="48"/>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Tuerca Hexágona Zincada"/>
    <s v="1.4.05.08 | Tornillería"/>
    <s v="TUH-3/8"/>
    <s v="TUERCA HEX 3/8 ZINCADA"/>
    <n v="6"/>
    <m/>
    <m/>
    <n v="6"/>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Tuerca Hexágona Zincada"/>
    <s v="1.4.05.08 | Tornillería"/>
    <s v="TUH-1/4"/>
    <s v="TUERCA HEX 1/4 ZINCADA"/>
    <n v="28"/>
    <m/>
    <m/>
    <n v="28"/>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Tuerca Hexágona Galvanizada"/>
    <s v="1.4.05.08 | Tornillería"/>
    <s v="TUE-5/8.GALV.A194.2H"/>
    <s v="TUERCA HEX 5/8 - GALVANIZADA  REF. A194 GRADO 2H 11 HILOS"/>
    <n v="12"/>
    <m/>
    <m/>
    <n v="12"/>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Tornillo Bristol con cabeza"/>
    <s v="1.4.05.08 | Tornillería"/>
    <s v="TOR-BRI.AV-1/4 1"/>
    <s v="TORNILLO BRISTOL AVELLAN 1/4 X 1"/>
    <n v="28"/>
    <m/>
    <m/>
    <n v="28"/>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Tuerca Hexágona Galvanizada"/>
    <s v="1.4.05.08 | Tornillería"/>
    <s v="THE-7/8. A194"/>
    <s v="TUERCA HEX 7/8 - GALVANIZADA REF A194 GRADO 2H - 9HPP"/>
    <n v="2"/>
    <m/>
    <m/>
    <n v="2"/>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Tornillo Hexágono"/>
    <s v="1.4.05.08 | Tornillería"/>
    <s v="THE-5/8.2.1/2GALV."/>
    <s v="TORNILLO HEX 5/8 X 2 1/2 - GALVANIZADO REF. A325 TIPO 1"/>
    <n v="12"/>
    <m/>
    <m/>
    <n v="12"/>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Tornillo Hexágono"/>
    <s v="1.4.05.08 | Tornillería"/>
    <s v="THE-5/16X3/4"/>
    <s v="TORNILLO HEX 5/16 X 3/4 ZINCADO"/>
    <n v="4"/>
    <m/>
    <m/>
    <n v="4"/>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Tornillo Hexágono"/>
    <s v="1.4.05.08 | Tornillería"/>
    <s v="THE-3/8X1"/>
    <s v="TORNILLO HEX 3/8 X 1 ZINCADO"/>
    <n v="6"/>
    <m/>
    <m/>
    <n v="6"/>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Tornillo Bristol con cabeza"/>
    <s v="1.4.05.08 | Tornillería"/>
    <s v="TBA-3/8.11/4"/>
    <s v="TORNILLO BRISTOL AVELLAN 3/8 X 1 1/4"/>
    <n v="48"/>
    <m/>
    <m/>
    <n v="48"/>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Tornillo Bristol con cabeza"/>
    <s v="1.4.05.08 | Tornillería"/>
    <s v="TAV-3/8X11/2-IN"/>
    <s v="TORNILLO BRISTOL AVELLAN 3/8 X 1 1/2 - INOX"/>
    <n v="55"/>
    <m/>
    <m/>
    <n v="55"/>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Motorreductores"/>
    <s v="1.4.05.03 | Motores y Motorreductores"/>
    <s v="MOT-15H.462"/>
    <s v="MOTORREDUCTOR 15 HP, 46.2 RPM,FS 2, FFH97/G AD5/P DRN160M4/FI CON 2 POLEAS, GUARDA Y CORREAS  CON IVA"/>
    <n v="1"/>
    <m/>
    <m/>
    <n v="1"/>
    <s v="ENTREGADO A PRODUCCION"/>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4"/>
    <n v="1"/>
  </r>
  <r>
    <s v="DS-24080031"/>
    <d v="2024-08-05T00:00:00"/>
    <x v="957"/>
    <d v="2024-08-06T00:00:00"/>
    <d v="2024-08-05T11:32:28"/>
    <s v="OP:2023-00206.139"/>
    <s v="ITEM 815: TRANSPORTADOR DE CADENA GALVANIZADO TRCG 4536 @446 M3/H,17.0 M, 15 HP"/>
    <s v="PUERTO BAHIA COLOMBIA DE URABA S.A [Antioquia]"/>
    <s v="Arandela Presión"/>
    <s v="1.4.05.08 | Tornillería"/>
    <s v="APR-7/8"/>
    <s v="ARANDELA PRESION 7/8 ZINCADA"/>
    <n v="2"/>
    <m/>
    <m/>
    <n v="2"/>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1"/>
  </r>
  <r>
    <s v="DS-24080031"/>
    <d v="2024-08-05T00:00:00"/>
    <x v="957"/>
    <d v="2024-08-06T00:00:00"/>
    <d v="2024-08-05T11:32:28"/>
    <s v="OP:2023-00206.139"/>
    <s v="ITEM 815: TRANSPORTADOR DE CADENA GALVANIZADO TRCG 4536 @446 M3/H,17.0 M, 15 HP"/>
    <s v="PUERTO BAHIA COLOMBIA DE URABA S.A [Antioquia]"/>
    <s v="Arandela Presión"/>
    <s v="1.4.05.08 | Tornillería"/>
    <s v="APR-5/8"/>
    <s v="ARANDELA PRESION 5/8 ZINCADA"/>
    <n v="4"/>
    <m/>
    <m/>
    <n v="4"/>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Arandela Presión"/>
    <s v="1.4.05.08 | Tornillería"/>
    <s v="APR-3/8"/>
    <s v="ARANDELA PRESION 3/8 ZINCADA"/>
    <n v="2"/>
    <m/>
    <m/>
    <n v="2"/>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7"/>
    <d v="2024-08-06T00:00:00"/>
    <d v="2024-08-05T11:32:28"/>
    <s v="OP:2023-00206.139"/>
    <s v="ITEM 815: TRANSPORTADOR DE CADENA GALVANIZADO TRCG 4536 @446 M3/H,17.0 M, 15 HP"/>
    <s v="PUERTO BAHIA COLOMBIA DE URABA S.A [Antioquia]"/>
    <s v="Arandela Presión"/>
    <s v="1.4.05.08 | Tornillería"/>
    <s v="APR-1/4"/>
    <s v="ARANDELA PRESION 1/4 ZINCADA"/>
    <n v="28"/>
    <m/>
    <m/>
    <n v="28"/>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8"/>
    <d v="2024-08-06T00:00:00"/>
    <d v="2024-08-05T11:37:07"/>
    <s v="OP:2023-00206.143"/>
    <s v="ITEM 819: SOPORTE PARA TRANSPORTADORES DE CADENA"/>
    <s v="PUERTO BAHIA COLOMBIA DE URABA S.A [Antioquia]"/>
    <s v="Tuerca de Seguridad"/>
    <s v="1.4.05.08 | Tornillería"/>
    <s v="TUE-SEG-1/2"/>
    <s v="TUERCA DE SEGURIDAD 1/2 ZINCADA"/>
    <n v="32"/>
    <m/>
    <m/>
    <n v="32"/>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8"/>
    <d v="2024-08-06T00:00:00"/>
    <d v="2024-08-05T11:37:07"/>
    <s v="OP:2023-00206.143"/>
    <s v="ITEM 819: SOPORTE PARA TRANSPORTADORES DE CADENA"/>
    <s v="PUERTO BAHIA COLOMBIA DE URABA S.A [Antioquia]"/>
    <s v="Tornillo Hexágono"/>
    <s v="1.4.05.08 | Tornillería"/>
    <s v="THE-1/2X1 1/2"/>
    <s v="TORNILLO HEX 1/2 X 1 1/2 ZINCADO"/>
    <n v="32"/>
    <m/>
    <m/>
    <n v="32"/>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9"/>
    <d v="2024-08-06T00:00:00"/>
    <d v="2024-08-05T11:38:44"/>
    <s v="OP:2023-00206.033"/>
    <s v="ITEM 326: TRANSPORTADOR DE CADENA GALVANIZADO, TRCG 8484, @1200 M3/HR, 22.0 MTS, 50 HP/20 RPM,"/>
    <s v="PUERTO BAHIA COLOMBIA DE URABA S.A [Antioquia]"/>
    <s v="Tuerca de Seguridad"/>
    <s v="1.4.05.08 | Tornillería"/>
    <s v="TUE-SEG-3/8"/>
    <s v="TUERCA DE SEGURIDAD 3/8 ZINCADA"/>
    <n v="4000"/>
    <m/>
    <m/>
    <n v="4000"/>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9"/>
    <d v="2024-08-06T00:00:00"/>
    <d v="2024-08-05T11:38:44"/>
    <s v="OP:2023-00206.033"/>
    <s v="ITEM 326: TRANSPORTADOR DE CADENA GALVANIZADO, TRCG 8484, @1200 M3/HR, 22.0 MTS, 50 HP/20 RPM,"/>
    <s v="PUERTO BAHIA COLOMBIA DE URABA S.A [Antioquia]"/>
    <s v="Tornillo Hexágono"/>
    <s v="1.4.05.08 | Tornillería"/>
    <s v="THE-3/8X2"/>
    <s v="TORNILLO HEX 3/8 X 2  ZINCADO"/>
    <n v="4000"/>
    <m/>
    <m/>
    <n v="4000"/>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1"/>
    <d v="2024-08-05T00:00:00"/>
    <x v="959"/>
    <d v="2024-08-06T00:00:00"/>
    <d v="2024-08-05T11:38:44"/>
    <s v="OP:2023-00206.033"/>
    <s v="ITEM 326: TRANSPORTADOR DE CADENA GALVANIZADO, TRCG 8484, @1200 M3/HR, 22.0 MTS, 50 HP/20 RPM,"/>
    <s v="PUERTO BAHIA COLOMBIA DE URABA S.A [Antioquia]"/>
    <s v="Arandela Plana"/>
    <s v="1.4.05.08 | Tornillería"/>
    <s v="APL-3/8"/>
    <s v="ARANDELA PLANA 3/8 ZINCADA"/>
    <n v="4000"/>
    <m/>
    <m/>
    <n v="4000"/>
    <s v="HUACAL"/>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5T15:00:56"/>
    <x v="0"/>
    <n v="0"/>
  </r>
  <r>
    <s v="DS-24080033"/>
    <d v="2024-08-06T00:00:00"/>
    <x v="960"/>
    <d v="2024-08-05T00:00:00"/>
    <d v="2024-08-05T14:25:51"/>
    <s v="OP:2023-00438.001"/>
    <s v="MONTAJE SECCION RECIBO - ELKIN"/>
    <s v="PUERTO BAHIA COLOMBIA DE URABA S.A [Antioquia]"/>
    <s v="Tuerca Hexágona Zincada"/>
    <s v="1.4.05.08 | Tornillería"/>
    <s v="TUH-3/8"/>
    <s v="TUERCA HEX 3/8 ZINCADA"/>
    <n v="106"/>
    <m/>
    <m/>
    <n v="106"/>
    <s v="PAQUETE 1"/>
    <s v="Transportador por: TRANSPORTES CONDOR ANDINO S.A [Itagui]. Placa: ZIO992. Cédula Conductor: 1094277403. Nombre Conductor: JORGE ENRIQUE GALVIS RICO. Celular Conductor: 301 6410977"/>
    <s v="TRANSPORTES CONDOR ANDINO S.A"/>
    <s v="VEREDA EL CANAL CORR NUEVA COLONIA, TURBO, ANTIOQUIA"/>
    <s v="TURBO"/>
    <s v="VALBUENA PEREZ ELKIN YESID"/>
    <s v="FABIO AVILA"/>
    <d v="2024-08-06T11:53:14"/>
    <x v="0"/>
    <n v="0"/>
  </r>
  <r>
    <s v="DS-24080033"/>
    <d v="2024-08-06T00:00:00"/>
    <x v="960"/>
    <d v="2024-08-05T00:00:00"/>
    <d v="2024-08-05T14:25:51"/>
    <s v="OP:2023-00438.001"/>
    <s v="MONTAJE SECCION RECIBO - ELKIN"/>
    <s v="PUERTO BAHIA COLOMBIA DE URABA S.A [Antioquia]"/>
    <s v="Tornillo Hexágono"/>
    <s v="1.4.05.08 | Tornillería"/>
    <s v="THE-3/8X3/4"/>
    <s v="TORNILLO HEX 3/8 X 3/4 ZINCADO"/>
    <n v="106"/>
    <m/>
    <m/>
    <n v="106"/>
    <s v="PAQUETE 1"/>
    <s v="Transportador por: TRANSPORTES CONDOR ANDINO S.A [Itagui]. Placa: ZIO992. Cédula Conductor: 1094277403. Nombre Conductor: JORGE ENRIQUE GALVIS RICO. Celular Conductor: 301 6410977"/>
    <s v="TRANSPORTES CONDOR ANDINO S.A"/>
    <s v="VEREDA EL CANAL CORR NUEVA COLONIA, TURBO, ANTIOQUIA"/>
    <s v="TURBO"/>
    <s v="VALBUENA PEREZ ELKIN YESID"/>
    <s v="FABIO AVILA"/>
    <d v="2024-08-06T11:53:14"/>
    <x v="0"/>
    <n v="0"/>
  </r>
  <r>
    <s v="DS-24080036"/>
    <d v="2024-08-06T00:00:00"/>
    <x v="961"/>
    <d v="2024-08-06T00:00:00"/>
    <d v="2024-08-05T16:42:35"/>
    <s v="OP:2024-00282.003"/>
    <s v="SILENCIADOR PARA VENTILADOR A15SWSI SILEN 4000"/>
    <s v="ITALCOL SA [Girón]"/>
    <s v="Ventiladores Centrifugos"/>
    <s v="1.4.05.21 | Ventiladores"/>
    <s v="SIL-VEN.CFM"/>
    <s v="SILENCIADOR PARA VENTILADOR CENTRIFUGO DE 3000CFM"/>
    <n v="1"/>
    <m/>
    <m/>
    <n v="1"/>
    <s v="ENTREGAR A ITALCOL PLANTA 2"/>
    <s v="Transportador por: SANDOVAL BLANCO CARLOS HUMBERTO. Placa: BVG095. Cédula Conductor: 91514459. Nombre Conductor: CARLOS SANDOVAL. Celular Conductor: 1"/>
    <s v="SANDOVAL BLANCO CARLOS HUMBERTO"/>
    <s v="KM 6 VIA GIRON"/>
    <s v="GIRÓN"/>
    <s v="LIZARAZO MORENO EDWIN HORACIO"/>
    <s v="JORGE ROMAN"/>
    <d v="2024-08-06T10:59:53"/>
    <x v="4"/>
    <n v="1"/>
  </r>
  <r>
    <s v="DS-24080037"/>
    <d v="2024-08-06T00:00:00"/>
    <x v="962"/>
    <d v="2024-08-06T00:00:00"/>
    <d v="2024-08-06T09:17:40"/>
    <s v="OP:2023-00206.033"/>
    <s v="ITEM 326: TRANSPORTADOR DE CADENA GALVANIZADO, TRCG 8484, @1200 M3/HR, 22.0 MTS, 50 HP/20 RPM,"/>
    <s v="PUERTO BAHIA COLOMBIA DE URABA S.A [Antioquia]"/>
    <s v="Tuerca de Seguridad"/>
    <s v="1.4.05.08 | Tornillería"/>
    <s v="TUE-SEG-1/2"/>
    <s v="TUERCA DE SEGURIDAD 1/2 ZINCADA"/>
    <n v="80"/>
    <m/>
    <m/>
    <n v="80"/>
    <s v="paquete 1"/>
    <s v="Transportador por: TRANSPORTES CONDOR ANDINO S.A [Itagui]. Placa: ZIO992. Cédula Conductor: 1094277403. Nombre Conductor: JORGE ENRIQUE GALVIS RICO. Celular Conductor: 301 6410977"/>
    <s v="TRANSPORTES CONDOR ANDINO S.A"/>
    <s v="VEREDA EL CANAL CORR NUEVA COLONIA, TURBO, ANTIOQUIA"/>
    <s v="TURBO"/>
    <s v="MEJIA CORTES NESTOR DARIO"/>
    <s v="FABIO AVILA"/>
    <d v="2024-08-06T15:18:55"/>
    <x v="0"/>
    <n v="1"/>
  </r>
  <r>
    <s v="DS-24080038"/>
    <d v="2024-08-06T00:00:00"/>
    <x v="931"/>
    <d v="2024-07-30T00:00:00"/>
    <d v="2024-07-27T11:00:08"/>
    <s v="OP:2024-00010.003"/>
    <s v="MANO DE OBRA DE TECNICO ESPECIALISTA EN MONTAJE PARA ARMADO DE SILO METALICO Ø5350,13 ANILLOS FONDO CONICO 45° CON ESTRUCTURA METALICA"/>
    <s v="BBVA COLOMBIA / BANCO BILBAO VIZCAYA ARGENTARIA COLOMBIA S.A. [Bogotá D.C]"/>
    <s v="Broca"/>
    <s v="1.4.55.15 | Herramienta Desechable"/>
    <s v="BRO-HSS.13/32"/>
    <s v="BROCA CILINDRICA Ø 13/32&quot;"/>
    <n v="1"/>
    <m/>
    <m/>
    <n v="1"/>
    <s v="HUACAL-PH-24080070"/>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3"/>
    <d v="2024-08-03T00:00:00"/>
    <d v="2024-08-01T18:50:15"/>
    <s v="OP:2024-00008.001"/>
    <s v="TRANSPORTADOR DE CADENA TRCD 3036 @251 M3/H,  21.3 M, 15 HP.NO INCLUYE MOTOREDUCTOR, Suministrado por el cliente en la instalaciones de Metalteco"/>
    <s v="BBVA COLOMBIA / BANCO BILBAO VIZCAYA ARGENTARIA COLOMBIA S.A. [Bogotá D.C]"/>
    <s v="Tuerca Hexágona Zincada"/>
    <s v="1.4.05.08 | Tornillería"/>
    <s v="TUH-5/16"/>
    <s v="TUERCA HEX 5/16 ZINCADA"/>
    <n v="20"/>
    <m/>
    <m/>
    <n v="2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3"/>
    <d v="2024-08-03T00:00:00"/>
    <d v="2024-08-01T18:50:15"/>
    <s v="OP:2024-00008.001"/>
    <s v="TRANSPORTADOR DE CADENA TRCD 3036 @251 M3/H,  21.3 M, 15 HP.NO INCLUYE MOTOREDUCTOR, Suministrado por el cliente en la instalaciones de Metalteco"/>
    <s v="BBVA COLOMBIA / BANCO BILBAO VIZCAYA ARGENTARIA COLOMBIA S.A. [Bogotá D.C]"/>
    <s v="Tuerca Hexágona Zincada"/>
    <s v="1.4.05.08 | Tornillería"/>
    <s v="TUH-3/8"/>
    <s v="TUERCA HEX 3/8 ZINCADA"/>
    <n v="150"/>
    <m/>
    <m/>
    <n v="15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3"/>
    <d v="2024-08-03T00:00:00"/>
    <d v="2024-08-01T18:50:15"/>
    <s v="OP:2024-00008.001"/>
    <s v="TRANSPORTADOR DE CADENA TRCD 3036 @251 M3/H,  21.3 M, 15 HP.NO INCLUYE MOTOREDUCTOR, Suministrado por el cliente en la instalaciones de Metalteco"/>
    <s v="BBVA COLOMBIA / BANCO BILBAO VIZCAYA ARGENTARIA COLOMBIA S.A. [Bogotá D.C]"/>
    <s v="Tornillo Hexágono"/>
    <s v="1.4.05.08 | Tornillería"/>
    <s v="THE-3/8X3/4"/>
    <s v="TORNILLO HEX 3/8 X 3/4 ZINCADO"/>
    <n v="150"/>
    <m/>
    <m/>
    <n v="15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3"/>
    <d v="2024-08-03T00:00:00"/>
    <d v="2024-08-01T18:50:15"/>
    <s v="OP:2024-00008.001"/>
    <s v="TRANSPORTADOR DE CADENA TRCD 3036 @251 M3/H,  21.3 M, 15 HP.NO INCLUYE MOTOREDUCTOR, Suministrado por el cliente en la instalaciones de Metalteco"/>
    <s v="BBVA COLOMBIA / BANCO BILBAO VIZCAYA ARGENTARIA COLOMBIA S.A. [Bogotá D.C]"/>
    <s v="Tornillo Bristol con cabeza"/>
    <s v="1.4.05.08 | Tornillería"/>
    <s v="TBR-A-5/16X3/4"/>
    <s v="TORNILLO BRISTOL AVELLAN 5/16 X 3/4"/>
    <n v="20"/>
    <m/>
    <m/>
    <n v="2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3"/>
    <d v="2024-08-03T00:00:00"/>
    <d v="2024-08-01T18:50:15"/>
    <s v="OP:2024-00008.001"/>
    <s v="TRANSPORTADOR DE CADENA TRCD 3036 @251 M3/H,  21.3 M, 15 HP.NO INCLUYE MOTOREDUCTOR, Suministrado por el cliente en la instalaciones de Metalteco"/>
    <s v="BBVA COLOMBIA / BANCO BILBAO VIZCAYA ARGENTARIA COLOMBIA S.A. [Bogotá D.C]"/>
    <s v="Arandela Presión"/>
    <s v="1.4.05.08 | Tornillería"/>
    <s v="APR-5/16"/>
    <s v="ARANDELA PRESION 5/16 ZINCADA"/>
    <n v="20"/>
    <m/>
    <m/>
    <n v="2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3"/>
    <d v="2024-08-03T00:00:00"/>
    <d v="2024-08-01T18:50:15"/>
    <s v="OP:2024-00008.001"/>
    <s v="TRANSPORTADOR DE CADENA TRCD 3036 @251 M3/H,  21.3 M, 15 HP.NO INCLUYE MOTOREDUCTOR, Suministrado por el cliente en la instalaciones de Metalteco"/>
    <s v="BBVA COLOMBIA / BANCO BILBAO VIZCAYA ARGENTARIA COLOMBIA S.A. [Bogotá D.C]"/>
    <s v="Arandela Presión"/>
    <s v="1.4.05.08 | Tornillería"/>
    <s v="APR-3/8"/>
    <s v="ARANDELA PRESION 3/8 ZINCADA"/>
    <n v="150"/>
    <m/>
    <m/>
    <n v="15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4"/>
    <d v="2024-08-03T00:00:00"/>
    <d v="2024-08-01T18:50:21"/>
    <s v="OP:2024-00008.002"/>
    <s v="TRANSPORTADOR DE CADENA TRCD 3036 @251 M3/H,  24.3_x000a_ M, 15 HP..NO INCLUYE MOTOREDUCTOR, SUMINISTRADO POR EL CLIENTE EN LA INSTALACIONES DE METALTECO"/>
    <s v="BBVA COLOMBIA / BANCO BILBAO VIZCAYA ARGENTARIA COLOMBIA S.A. [Bogotá D.C]"/>
    <s v="Tuerca Hexágona Zincada"/>
    <s v="1.4.05.08 | Tornillería"/>
    <s v="TUH-5/16"/>
    <s v="TUERCA HEX 5/16 ZINCADA"/>
    <n v="60"/>
    <m/>
    <m/>
    <n v="6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4"/>
    <d v="2024-08-03T00:00:00"/>
    <d v="2024-08-01T18:50:21"/>
    <s v="OP:2024-00008.002"/>
    <s v="TRANSPORTADOR DE CADENA TRCD 3036 @251 M3/H,  24.3_x000a_ M, 15 HP..NO INCLUYE MOTOREDUCTOR, SUMINISTRADO POR EL CLIENTE EN LA INSTALACIONES DE METALTECO"/>
    <s v="BBVA COLOMBIA / BANCO BILBAO VIZCAYA ARGENTARIA COLOMBIA S.A. [Bogotá D.C]"/>
    <s v="Tuerca Hexágona Zincada"/>
    <s v="1.4.05.08 | Tornillería"/>
    <s v="TUH-3/8"/>
    <s v="TUERCA HEX 3/8 ZINCADA"/>
    <n v="440"/>
    <m/>
    <m/>
    <n v="44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4"/>
    <d v="2024-08-03T00:00:00"/>
    <d v="2024-08-01T18:50:21"/>
    <s v="OP:2024-00008.002"/>
    <s v="TRANSPORTADOR DE CADENA TRCD 3036 @251 M3/H,  24.3_x000a_ M, 15 HP..NO INCLUYE MOTOREDUCTOR, SUMINISTRADO POR EL CLIENTE EN LA INSTALACIONES DE METALTECO"/>
    <s v="BBVA COLOMBIA / BANCO BILBAO VIZCAYA ARGENTARIA COLOMBIA S.A. [Bogotá D.C]"/>
    <s v="Tornillo Hexágono"/>
    <s v="1.4.05.08 | Tornillería"/>
    <s v="THE-3/8X3/4"/>
    <s v="TORNILLO HEX 3/8 X 3/4 ZINCADO"/>
    <n v="440"/>
    <m/>
    <m/>
    <n v="44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4"/>
    <d v="2024-08-03T00:00:00"/>
    <d v="2024-08-01T18:50:21"/>
    <s v="OP:2024-00008.002"/>
    <s v="TRANSPORTADOR DE CADENA TRCD 3036 @251 M3/H,  24.3_x000a_ M, 15 HP..NO INCLUYE MOTOREDUCTOR, SUMINISTRADO POR EL CLIENTE EN LA INSTALACIONES DE METALTECO"/>
    <s v="BBVA COLOMBIA / BANCO BILBAO VIZCAYA ARGENTARIA COLOMBIA S.A. [Bogotá D.C]"/>
    <s v="Tornillo Bristol con cabeza"/>
    <s v="1.4.05.08 | Tornillería"/>
    <s v="TBR-A-5/16X3/4"/>
    <s v="TORNILLO BRISTOL AVELLAN 5/16 X 3/4"/>
    <n v="60"/>
    <m/>
    <m/>
    <n v="6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4"/>
    <d v="2024-08-03T00:00:00"/>
    <d v="2024-08-01T18:50:21"/>
    <s v="OP:2024-00008.002"/>
    <s v="TRANSPORTADOR DE CADENA TRCD 3036 @251 M3/H,  24.3_x000a_ M, 15 HP..NO INCLUYE MOTOREDUCTOR, SUMINISTRADO POR EL CLIENTE EN LA INSTALACIONES DE METALTECO"/>
    <s v="BBVA COLOMBIA / BANCO BILBAO VIZCAYA ARGENTARIA COLOMBIA S.A. [Bogotá D.C]"/>
    <s v="Arandela Presión"/>
    <s v="1.4.05.08 | Tornillería"/>
    <s v="APR-5/16"/>
    <s v="ARANDELA PRESION 5/16 ZINCADA"/>
    <n v="60"/>
    <m/>
    <m/>
    <n v="6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4"/>
    <d v="2024-08-03T00:00:00"/>
    <d v="2024-08-01T18:50:21"/>
    <s v="OP:2024-00008.002"/>
    <s v="TRANSPORTADOR DE CADENA TRCD 3036 @251 M3/H,  24.3_x000a_ M, 15 HP..NO INCLUYE MOTOREDUCTOR, SUMINISTRADO POR EL CLIENTE EN LA INSTALACIONES DE METALTECO"/>
    <s v="BBVA COLOMBIA / BANCO BILBAO VIZCAYA ARGENTARIA COLOMBIA S.A. [Bogotá D.C]"/>
    <s v="Arandela Presión"/>
    <s v="1.4.05.08 | Tornillería"/>
    <s v="APR-3/8"/>
    <s v="ARANDELA PRESION 3/8 ZINCADA"/>
    <n v="440"/>
    <m/>
    <m/>
    <n v="44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5"/>
    <d v="2024-08-03T00:00:00"/>
    <d v="2024-08-01T18:50:28"/>
    <s v="OP:2024-00008.005"/>
    <s v="COMPUERTA NEUMATICA 700 X 400 CN70 0400"/>
    <s v="BBVA COLOMBIA / BANCO BILBAO VIZCAYA ARGENTARIA COLOMBIA S.A. [Bogotá D.C]"/>
    <s v="Tuerca Hexágona Zincada"/>
    <s v="1.4.05.08 | Tornillería"/>
    <s v="TUH-5/16"/>
    <s v="TUERCA HEX 5/16 ZINCADA"/>
    <n v="200"/>
    <m/>
    <m/>
    <n v="20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5"/>
    <d v="2024-08-03T00:00:00"/>
    <d v="2024-08-01T18:50:28"/>
    <s v="OP:2024-00008.005"/>
    <s v="COMPUERTA NEUMATICA 700 X 400 CN70 0400"/>
    <s v="BBVA COLOMBIA / BANCO BILBAO VIZCAYA ARGENTARIA COLOMBIA S.A. [Bogotá D.C]"/>
    <s v="Tornillo Hexágono"/>
    <s v="1.4.05.08 | Tornillería"/>
    <s v="THE-5/16X3/4"/>
    <s v="TORNILLO HEX 5/16 X 3/4 ZINCADO"/>
    <n v="200"/>
    <m/>
    <m/>
    <n v="20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5"/>
    <d v="2024-08-03T00:00:00"/>
    <d v="2024-08-01T18:50:28"/>
    <s v="OP:2024-00008.005"/>
    <s v="COMPUERTA NEUMATICA 700 X 400 CN70 0400"/>
    <s v="BBVA COLOMBIA / BANCO BILBAO VIZCAYA ARGENTARIA COLOMBIA S.A. [Bogotá D.C]"/>
    <s v="Racores"/>
    <s v="1.4.05.17 | Neumático"/>
    <s v="RAC-REC-3/8X10M"/>
    <s v="RACOR RECTO Ø 3/8&quot; NPT X Ø 10 MM O.D"/>
    <n v="30"/>
    <m/>
    <m/>
    <n v="3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1"/>
    <n v="1"/>
  </r>
  <r>
    <s v="DS-24080038"/>
    <d v="2024-08-06T00:00:00"/>
    <x v="965"/>
    <d v="2024-08-03T00:00:00"/>
    <d v="2024-08-01T18:50:28"/>
    <s v="OP:2024-00008.005"/>
    <s v="COMPUERTA NEUMATICA 700 X 400 CN70 0400"/>
    <s v="BBVA COLOMBIA / BANCO BILBAO VIZCAYA ARGENTARIA COLOMBIA S.A. [Bogotá D.C]"/>
    <s v="Racores"/>
    <s v="1.4.05.17 | Neumático"/>
    <s v="RAC-COD-1/4X10"/>
    <s v="RACOR CODO Ø 1/4&quot; NPT X Ø 10 MM O.D"/>
    <n v="20"/>
    <m/>
    <m/>
    <n v="2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1"/>
    <n v="0"/>
  </r>
  <r>
    <s v="DS-24080038"/>
    <d v="2024-08-06T00:00:00"/>
    <x v="965"/>
    <d v="2024-08-03T00:00:00"/>
    <d v="2024-08-01T18:50:28"/>
    <s v="OP:2024-00008.005"/>
    <s v="COMPUERTA NEUMATICA 700 X 400 CN70 0400"/>
    <s v="BBVA COLOMBIA / BANCO BILBAO VIZCAYA ARGENTARIA COLOMBIA S.A. [Bogotá D.C]"/>
    <s v="Mangueras Neumáticas"/>
    <s v="1.4.05.17 | Neumático"/>
    <s v="MAN-NEU-10MM"/>
    <s v="MANGUERA NEUMATICA Ø 10 MM OD"/>
    <n v="80"/>
    <m/>
    <m/>
    <n v="8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1"/>
    <n v="0"/>
  </r>
  <r>
    <s v="DS-24080038"/>
    <d v="2024-08-06T00:00:00"/>
    <x v="965"/>
    <d v="2024-08-03T00:00:00"/>
    <d v="2024-08-01T18:50:28"/>
    <s v="OP:2024-00008.005"/>
    <s v="COMPUERTA NEUMATICA 700 X 400 CN70 0400"/>
    <s v="BBVA COLOMBIA / BANCO BILBAO VIZCAYA ARGENTARIA COLOMBIA S.A. [Bogotá D.C]"/>
    <s v="Horquillas Neumáticos"/>
    <s v="1.4.05.17 | Neumático"/>
    <s v="HOR-PAS-50MM"/>
    <s v="HORQUILLA PASADOR PARA CILINDRO Ø 50 MM"/>
    <n v="10"/>
    <m/>
    <m/>
    <n v="1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1"/>
    <n v="0"/>
  </r>
  <r>
    <s v="DS-24080038"/>
    <d v="2024-08-06T00:00:00"/>
    <x v="965"/>
    <d v="2024-08-03T00:00:00"/>
    <d v="2024-08-01T18:50:28"/>
    <s v="OP:2024-00008.005"/>
    <s v="COMPUERTA NEUMATICA 700 X 400 CN70 0400"/>
    <s v="BBVA COLOMBIA / BANCO BILBAO VIZCAYA ARGENTARIA COLOMBIA S.A. [Bogotá D.C]"/>
    <s v="Flanches"/>
    <s v="1.4.05.17 | Neumático"/>
    <s v="FLA-FRO-50MM"/>
    <s v="FLANCHE FRONTAL PARA CILINDRO Ø 50 MM"/>
    <n v="10"/>
    <m/>
    <m/>
    <n v="1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1"/>
    <n v="0"/>
  </r>
  <r>
    <s v="DS-24080038"/>
    <d v="2024-08-06T00:00:00"/>
    <x v="965"/>
    <d v="2024-08-03T00:00:00"/>
    <d v="2024-08-01T18:50:28"/>
    <s v="OP:2024-00008.005"/>
    <s v="COMPUERTA NEUMATICA 700 X 400 CN70 0400"/>
    <s v="BBVA COLOMBIA / BANCO BILBAO VIZCAYA ARGENTARIA COLOMBIA S.A. [Bogotá D.C]"/>
    <s v="Electro-Valvulas"/>
    <s v="1.4.05.17 | Neumático"/>
    <s v="ELE-5/2-3/8-NPT"/>
    <s v="ELECTROVALVULA 5/2 VIAS X 3/8&quot; NPT A 110V MONOESTABLE"/>
    <n v="10"/>
    <m/>
    <m/>
    <n v="1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1"/>
    <n v="0"/>
  </r>
  <r>
    <s v="DS-24080038"/>
    <d v="2024-08-06T00:00:00"/>
    <x v="965"/>
    <d v="2024-08-03T00:00:00"/>
    <d v="2024-08-01T18:50:28"/>
    <s v="OP:2024-00008.005"/>
    <s v="COMPUERTA NEUMATICA 700 X 400 CN70 0400"/>
    <s v="BBVA COLOMBIA / BANCO BILBAO VIZCAYA ARGENTARIA COLOMBIA S.A. [Bogotá D.C]"/>
    <s v="Control de Flujo"/>
    <s v="1.4.05.17 | Neumático"/>
    <s v="CON-FLU-1/4"/>
    <s v="CONTROL DE FLUJO Ø 1/4&quot; CON SILENCIADOR"/>
    <n v="20"/>
    <m/>
    <m/>
    <n v="2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1"/>
    <n v="0"/>
  </r>
  <r>
    <s v="DS-24080038"/>
    <d v="2024-08-06T00:00:00"/>
    <x v="965"/>
    <d v="2024-08-03T00:00:00"/>
    <d v="2024-08-01T18:50:28"/>
    <s v="OP:2024-00008.005"/>
    <s v="COMPUERTA NEUMATICA 700 X 400 CN70 0400"/>
    <s v="BBVA COLOMBIA / BANCO BILBAO VIZCAYA ARGENTARIA COLOMBIA S.A. [Bogotá D.C]"/>
    <s v="Cilindros"/>
    <s v="1.4.05.17 | Neumático"/>
    <s v="CIL-NEU.50X700"/>
    <s v="CILINDRO NEUMATICO Ø 50 MM X Ø 700 MM"/>
    <n v="10"/>
    <m/>
    <m/>
    <n v="1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1"/>
    <n v="0"/>
  </r>
  <r>
    <s v="DS-24080038"/>
    <d v="2024-08-06T00:00:00"/>
    <x v="966"/>
    <d v="2024-08-03T00:00:00"/>
    <d v="2024-08-01T18:50:52"/>
    <s v="OP:2024-00008.006"/>
    <s v="DUCTO DE CONEXION TRCD-COMPUERTE-TRCD Y TRCD - SILO METALICO"/>
    <s v="BBVA COLOMBIA / BANCO BILBAO VIZCAYA ARGENTARIA COLOMBIA S.A. [Bogotá D.C]"/>
    <s v="Tuerca Hexágona Zincada"/>
    <s v="1.4.05.08 | Tornillería"/>
    <s v="TUH-3/8"/>
    <s v="TUERCA HEX 3/8 ZINCADA"/>
    <n v="250"/>
    <m/>
    <m/>
    <n v="25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1"/>
  </r>
  <r>
    <s v="DS-24080038"/>
    <d v="2024-08-06T00:00:00"/>
    <x v="966"/>
    <d v="2024-08-03T00:00:00"/>
    <d v="2024-08-01T18:50:52"/>
    <s v="OP:2024-00008.006"/>
    <s v="DUCTO DE CONEXION TRCD-COMPUERTE-TRCD Y TRCD - SILO METALICO"/>
    <s v="BBVA COLOMBIA / BANCO BILBAO VIZCAYA ARGENTARIA COLOMBIA S.A. [Bogotá D.C]"/>
    <s v="Tornillo Hexágono"/>
    <s v="1.4.05.08 | Tornillería"/>
    <s v="THE-3/8X1"/>
    <s v="TORNILLO HEX 3/8 X 1 ZINCADO"/>
    <n v="250"/>
    <m/>
    <m/>
    <n v="25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6"/>
    <d v="2024-08-03T00:00:00"/>
    <d v="2024-08-01T18:50:52"/>
    <s v="OP:2024-00008.006"/>
    <s v="DUCTO DE CONEXION TRCD-COMPUERTE-TRCD Y TRCD - SILO METALICO"/>
    <s v="BBVA COLOMBIA / BANCO BILBAO VIZCAYA ARGENTARIA COLOMBIA S.A. [Bogotá D.C]"/>
    <s v="Arandela Presión"/>
    <s v="1.4.05.08 | Tornillería"/>
    <s v="APR-3/8"/>
    <s v="ARANDELA PRESION 3/8 ZINCADA"/>
    <n v="250"/>
    <m/>
    <m/>
    <n v="25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7"/>
    <d v="2024-08-03T00:00:00"/>
    <d v="2024-08-01T18:50:43"/>
    <s v="OP:2023-00538.113"/>
    <s v="ESCALERA DE ACCESO DESDE PLATAFORMA CARGUE SILOS DE MAYORES EN ZONA DE RECIBO"/>
    <s v="BBVA COLOMBIA / BANCO BILBAO VIZCAYA ARGENTARIA COLOMBIA S.A. [Bogotá D.C]"/>
    <s v="Tuerca Hexágona Zincada"/>
    <s v="1.4.05.08 | Tornillería"/>
    <s v="TUH-1/4"/>
    <s v="TUERCA HEX 1/4 ZINCADA"/>
    <n v="20"/>
    <m/>
    <m/>
    <n v="2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7"/>
    <d v="2024-08-03T00:00:00"/>
    <d v="2024-08-01T18:50:43"/>
    <s v="OP:2023-00538.113"/>
    <s v="ESCALERA DE ACCESO DESDE PLATAFORMA CARGUE SILOS DE MAYORES EN ZONA DE RECIBO"/>
    <s v="BBVA COLOMBIA / BANCO BILBAO VIZCAYA ARGENTARIA COLOMBIA S.A. [Bogotá D.C]"/>
    <s v="Tuerca de Seguridad"/>
    <s v="1.4.05.08 | Tornillería"/>
    <s v="TUE-SEG-1/2"/>
    <s v="TUERCA DE SEGURIDAD 1/2 ZINCADA"/>
    <n v="50"/>
    <m/>
    <m/>
    <n v="5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7"/>
    <d v="2024-08-03T00:00:00"/>
    <d v="2024-08-01T18:50:43"/>
    <s v="OP:2023-00538.113"/>
    <s v="ESCALERA DE ACCESO DESDE PLATAFORMA CARGUE SILOS DE MAYORES EN ZONA DE RECIBO"/>
    <s v="BBVA COLOMBIA / BANCO BILBAO VIZCAYA ARGENTARIA COLOMBIA S.A. [Bogotá D.C]"/>
    <s v="Tornillo Hexágono"/>
    <s v="1.4.05.08 | Tornillería"/>
    <s v="THE-1/4X1"/>
    <s v="TORNILLO HEX 1/4 X 1 ZINCADO"/>
    <n v="20"/>
    <m/>
    <m/>
    <n v="2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7"/>
    <d v="2024-08-03T00:00:00"/>
    <d v="2024-08-01T18:50:43"/>
    <s v="OP:2023-00538.113"/>
    <s v="ESCALERA DE ACCESO DESDE PLATAFORMA CARGUE SILOS DE MAYORES EN ZONA DE RECIBO"/>
    <s v="BBVA COLOMBIA / BANCO BILBAO VIZCAYA ARGENTARIA COLOMBIA S.A. [Bogotá D.C]"/>
    <s v="Tornillo Hexágono"/>
    <s v="1.4.05.08 | Tornillería"/>
    <s v="THE-1/2X1"/>
    <s v="TORNILLO HEX 1/2 X 1 ZINCADO"/>
    <n v="50"/>
    <m/>
    <m/>
    <n v="5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8"/>
    <d v="2024-08-03T00:00:00"/>
    <d v="2024-08-01T18:50:35"/>
    <s v="OP:2024-00008.016"/>
    <s v="TRANSPORTADOR DE CADENA TRCD 3036 @251 M3/H,  27.4_x000a_ M, 20 HP. NO INCLUYE MOTOREDUCTOR, Suministrado por el cliente en la instalaciones de Metalteco"/>
    <s v="BBVA COLOMBIA / BANCO BILBAO VIZCAYA ARGENTARIA COLOMBIA S.A. [Bogotá D.C]"/>
    <s v="Tuerca Hexágona Zincada"/>
    <s v="1.4.05.08 | Tornillería"/>
    <s v="TUH-5/16"/>
    <s v="TUERCA HEX 5/16 ZINCADA"/>
    <n v="40"/>
    <m/>
    <m/>
    <n v="4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8"/>
    <d v="2024-08-03T00:00:00"/>
    <d v="2024-08-01T18:50:35"/>
    <s v="OP:2024-00008.016"/>
    <s v="TRANSPORTADOR DE CADENA TRCD 3036 @251 M3/H,  27.4_x000a_ M, 20 HP. NO INCLUYE MOTOREDUCTOR, Suministrado por el cliente en la instalaciones de Metalteco"/>
    <s v="BBVA COLOMBIA / BANCO BILBAO VIZCAYA ARGENTARIA COLOMBIA S.A. [Bogotá D.C]"/>
    <s v="Tuerca Hexágona Zincada"/>
    <s v="1.4.05.08 | Tornillería"/>
    <s v="TUH-3/8"/>
    <s v="TUERCA HEX 3/8 ZINCADA"/>
    <n v="200"/>
    <m/>
    <m/>
    <n v="20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8"/>
    <d v="2024-08-03T00:00:00"/>
    <d v="2024-08-01T18:50:35"/>
    <s v="OP:2024-00008.016"/>
    <s v="TRANSPORTADOR DE CADENA TRCD 3036 @251 M3/H,  27.4_x000a_ M, 20 HP. NO INCLUYE MOTOREDUCTOR, Suministrado por el cliente en la instalaciones de Metalteco"/>
    <s v="BBVA COLOMBIA / BANCO BILBAO VIZCAYA ARGENTARIA COLOMBIA S.A. [Bogotá D.C]"/>
    <s v="Tuerca Hexágona Zincada"/>
    <s v="1.4.05.08 | Tornillería"/>
    <s v="TUH-3/8"/>
    <s v="TUERCA HEX 3/8 ZINCADA"/>
    <n v="180"/>
    <m/>
    <m/>
    <n v="18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8"/>
    <d v="2024-08-03T00:00:00"/>
    <d v="2024-08-01T18:50:35"/>
    <s v="OP:2024-00008.016"/>
    <s v="TRANSPORTADOR DE CADENA TRCD 3036 @251 M3/H,  27.4_x000a_ M, 20 HP. NO INCLUYE MOTOREDUCTOR, Suministrado por el cliente en la instalaciones de Metalteco"/>
    <s v="BBVA COLOMBIA / BANCO BILBAO VIZCAYA ARGENTARIA COLOMBIA S.A. [Bogotá D.C]"/>
    <s v="Tornillo Hexágono"/>
    <s v="1.4.05.08 | Tornillería"/>
    <s v="THE-3/8X3/4"/>
    <s v="TORNILLO HEX 3/8 X 3/4 ZINCADO"/>
    <n v="200"/>
    <m/>
    <m/>
    <n v="20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8"/>
    <d v="2024-08-03T00:00:00"/>
    <d v="2024-08-01T18:50:35"/>
    <s v="OP:2024-00008.016"/>
    <s v="TRANSPORTADOR DE CADENA TRCD 3036 @251 M3/H,  27.4_x000a_ M, 20 HP. NO INCLUYE MOTOREDUCTOR, Suministrado por el cliente en la instalaciones de Metalteco"/>
    <s v="BBVA COLOMBIA / BANCO BILBAO VIZCAYA ARGENTARIA COLOMBIA S.A. [Bogotá D.C]"/>
    <s v="Tornillo Hexágono"/>
    <s v="1.4.05.08 | Tornillería"/>
    <s v="THE-3/8X3/4"/>
    <s v="TORNILLO HEX 3/8 X 3/4 ZINCADO"/>
    <n v="180"/>
    <m/>
    <m/>
    <n v="18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8"/>
    <d v="2024-08-03T00:00:00"/>
    <d v="2024-08-01T18:50:35"/>
    <s v="OP:2024-00008.016"/>
    <s v="TRANSPORTADOR DE CADENA TRCD 3036 @251 M3/H,  27.4_x000a_ M, 20 HP. NO INCLUYE MOTOREDUCTOR, Suministrado por el cliente en la instalaciones de Metalteco"/>
    <s v="BBVA COLOMBIA / BANCO BILBAO VIZCAYA ARGENTARIA COLOMBIA S.A. [Bogotá D.C]"/>
    <s v="Arandela Presión"/>
    <s v="1.4.05.08 | Tornillería"/>
    <s v="APR-3/8"/>
    <s v="ARANDELA PRESION 3/8 ZINCADA"/>
    <n v="200"/>
    <m/>
    <m/>
    <n v="20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8"/>
    <d v="2024-08-06T00:00:00"/>
    <x v="968"/>
    <d v="2024-08-03T00:00:00"/>
    <d v="2024-08-01T18:50:35"/>
    <s v="OP:2024-00008.016"/>
    <s v="TRANSPORTADOR DE CADENA TRCD 3036 @251 M3/H,  27.4_x000a_ M, 20 HP. NO INCLUYE MOTOREDUCTOR, Suministrado por el cliente en la instalaciones de Metalteco"/>
    <s v="BBVA COLOMBIA / BANCO BILBAO VIZCAYA ARGENTARIA COLOMBIA S.A. [Bogotá D.C]"/>
    <s v="Arandela Presión"/>
    <s v="1.4.05.08 | Tornillería"/>
    <s v="APR-3/8"/>
    <s v="ARANDELA PRESION 3/8 ZINCADA"/>
    <n v="180"/>
    <m/>
    <m/>
    <n v="18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NIÑO DUARTE ARNULFO JAVIER"/>
    <s v="FABIO AVILA"/>
    <d v="2024-08-06T17:30:19"/>
    <x v="0"/>
    <n v="0"/>
  </r>
  <r>
    <s v="DS-24080039"/>
    <d v="2024-08-06T00:00:00"/>
    <x v="969"/>
    <d v="2024-07-30T00:00:00"/>
    <d v="2024-07-30T08:15:53"/>
    <s v="OP:2023-00538.028"/>
    <s v="ESTRUCTURA METALICA PARA CUBIERTA SUPERIOR Y CERRAMIENTO LATERAL, NO INCLUYE SUMINISTRO DE TEJA Y SET DE FIJACION, SE INCLUYE EL MONTAJE DE LA TEJA"/>
    <s v="BBVA COLOMBIA / BANCO BILBAO VIZCAYA ARGENTARIA COLOMBIA S.A. [Bogotá D.C]"/>
    <s v="Tuerca Hexágona Galvanizada"/>
    <s v="1.4.05.08 | Tornillería"/>
    <s v="TUE-3/4.GALV.A194.GR2H"/>
    <s v="TUERCA HEX 3/4 - GALVANIZADA REF,  A194 GRADO 2H - 10HPP"/>
    <n v="12"/>
    <m/>
    <m/>
    <n v="12"/>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DURAN ALVAREZ MIGUEL ANDRES"/>
    <s v="FABIO AVILA"/>
    <d v="2024-08-06T16:51:56"/>
    <x v="0"/>
    <n v="0"/>
  </r>
  <r>
    <s v="DS-24080039"/>
    <d v="2024-08-06T00:00:00"/>
    <x v="969"/>
    <d v="2024-07-30T00:00:00"/>
    <d v="2024-07-30T08:15:53"/>
    <s v="OP:2023-00538.028"/>
    <s v="ESTRUCTURA METALICA PARA CUBIERTA SUPERIOR Y CERRAMIENTO LATERAL, NO INCLUYE SUMINISTRO DE TEJA Y SET DE FIJACION, SE INCLUYE EL MONTAJE DE LA TEJA"/>
    <s v="BBVA COLOMBIA / BANCO BILBAO VIZCAYA ARGENTARIA COLOMBIA S.A. [Bogotá D.C]"/>
    <s v="Tornillo Hexágono"/>
    <s v="1.4.05.08 | Tornillería"/>
    <s v="TOR-HEX.7/8.2.1/2"/>
    <s v="TORNILLO HEX 7/8 X 2 1/2 - GALVANIZADO REF. A325 TIPO 1"/>
    <n v="24"/>
    <m/>
    <m/>
    <n v="24"/>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DURAN ALVAREZ MIGUEL ANDRES"/>
    <s v="FABIO AVILA"/>
    <d v="2024-08-06T16:51:56"/>
    <x v="0"/>
    <n v="0"/>
  </r>
  <r>
    <s v="DS-24080039"/>
    <d v="2024-08-06T00:00:00"/>
    <x v="969"/>
    <d v="2024-07-30T00:00:00"/>
    <d v="2024-07-30T08:15:53"/>
    <s v="OP:2023-00538.028"/>
    <s v="ESTRUCTURA METALICA PARA CUBIERTA SUPERIOR Y CERRAMIENTO LATERAL, NO INCLUYE SUMINISTRO DE TEJA Y SET DE FIJACION, SE INCLUYE EL MONTAJE DE LA TEJA"/>
    <s v="BBVA COLOMBIA / BANCO BILBAO VIZCAYA ARGENTARIA COLOMBIA S.A. [Bogotá D.C]"/>
    <s v="Tornillo Hexágono"/>
    <s v="1.4.05.08 | Tornillería"/>
    <s v="TOR-3/4.X2.A325.T1"/>
    <s v="TORNILLO HEX 3/4 X 2 - GALVANIZADO REF. A325 TIPO 1"/>
    <n v="12"/>
    <m/>
    <m/>
    <n v="12"/>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DURAN ALVAREZ MIGUEL ANDRES"/>
    <s v="FABIO AVILA"/>
    <d v="2024-08-06T16:51:56"/>
    <x v="0"/>
    <n v="0"/>
  </r>
  <r>
    <s v="DS-24080039"/>
    <d v="2024-08-06T00:00:00"/>
    <x v="969"/>
    <d v="2024-07-30T00:00:00"/>
    <d v="2024-07-30T08:15:53"/>
    <s v="OP:2023-00538.028"/>
    <s v="ESTRUCTURA METALICA PARA CUBIERTA SUPERIOR Y CERRAMIENTO LATERAL, NO INCLUYE SUMINISTRO DE TEJA Y SET DE FIJACION, SE INCLUYE EL MONTAJE DE LA TEJA"/>
    <s v="BBVA COLOMBIA / BANCO BILBAO VIZCAYA ARGENTARIA COLOMBIA S.A. [Bogotá D.C]"/>
    <s v="Tuerca Hexágona Galvanizada"/>
    <s v="1.4.05.08 | Tornillería"/>
    <s v="THE-7/8. A194"/>
    <s v="TUERCA HEX 7/8 - GALVANIZADA REF A194 GRADO 2H - 9HPP"/>
    <n v="24"/>
    <m/>
    <m/>
    <n v="24"/>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DURAN ALVAREZ MIGUEL ANDRES"/>
    <s v="FABIO AVILA"/>
    <d v="2024-08-06T16:51:56"/>
    <x v="0"/>
    <n v="0"/>
  </r>
  <r>
    <s v="DS-24080039"/>
    <d v="2024-08-06T00:00:00"/>
    <x v="970"/>
    <d v="2024-08-06T00:00:00"/>
    <d v="2024-08-05T13:40:49"/>
    <s v="OP:2023-00538.028"/>
    <s v="ESTRUCTURA METALICA PARA CUBIERTA SUPERIOR Y CERRAMIENTO LATERAL, NO INCLUYE SUMINISTRO DE TEJA Y SET DE FIJACION, SE INCLUYE EL MONTAJE DE LA TEJA"/>
    <s v="BBVA COLOMBIA / BANCO BILBAO VIZCAYA ARGENTARIA COLOMBIA S.A. [Bogotá D.C]"/>
    <s v="Tuerca Hexágona Zincada"/>
    <s v="1.4.05.08 | Tornillería"/>
    <s v="TUH-1/2"/>
    <s v="TUERCA HEX 1/2 ZINCADA"/>
    <n v="100"/>
    <m/>
    <m/>
    <n v="10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DURAN ALVAREZ MIGUEL ANDRES"/>
    <s v="FABIO AVILA"/>
    <d v="2024-08-06T16:51:56"/>
    <x v="0"/>
    <n v="0"/>
  </r>
  <r>
    <s v="DS-24080039"/>
    <d v="2024-08-06T00:00:00"/>
    <x v="971"/>
    <d v="2024-08-06T00:00:00"/>
    <d v="2024-08-05T13:42:17"/>
    <s v="OP:2023-00538.072"/>
    <s v="ESTRUCTURA METALICA PARA CUBIERTA SUPERIOR Y CERRAMIENTO LATERAL, NO INCLUYE SUMINISTRO DE TEJA Y SET DE FIJACION, SE INCLUYE EL MONTAJE DE LA TEJA"/>
    <s v="BBVA COLOMBIA / BANCO BILBAO VIZCAYA ARGENTARIA COLOMBIA S.A. [Bogotá D.C]"/>
    <s v="Tuerca Hexágona Zincada"/>
    <s v="1.4.05.08 | Tornillería"/>
    <s v="TUH-1/2"/>
    <s v="TUERCA HEX 1/2 ZINCADA"/>
    <n v="270"/>
    <m/>
    <m/>
    <n v="27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DURAN ALVAREZ MIGUEL ANDRES"/>
    <s v="FABIO AVILA"/>
    <d v="2024-08-06T16:51:56"/>
    <x v="0"/>
    <n v="0"/>
  </r>
  <r>
    <s v="DS-24080039"/>
    <d v="2024-08-06T00:00:00"/>
    <x v="972"/>
    <d v="2024-08-06T00:00:00"/>
    <d v="2024-08-05T13:43:29"/>
    <s v="OP:2023-00538.086"/>
    <s v="ESTRUCTURA METALICA PARA CUBIERTA SUPERIOR Y CERRAMIENTO LATERAL, NO INCLUYE SUMINISTRO DE TEJA Y SET DE FIJACION, SE INCLUYE EL MONTAJE DE LA TEJA"/>
    <s v="BBVA COLOMBIA / BANCO BILBAO VIZCAYA ARGENTARIA COLOMBIA S.A. [Bogotá D.C]"/>
    <s v="Tuerca Hexágona Zincada"/>
    <s v="1.4.05.08 | Tornillería"/>
    <s v="TUH-1/2"/>
    <s v="TUERCA HEX 1/2 ZINCADA"/>
    <n v="170"/>
    <m/>
    <m/>
    <n v="170"/>
    <s v="HUACAL"/>
    <s v="Transportador por: TRANSPORTE &amp; LOGISTICA ARENAS S.A.S - TLA S.A.S [Bucaramanga]. Placa: SSQ113. Cédula Conductor: 1056572076. Nombre Conductor: JONATHAN STIVEN SANCHEZ AVILA. Celular Conductor: 3103980062"/>
    <s v="TRANSPORTE &amp; LOGISTICA ARENAS S.A.S - TLA S.A.S"/>
    <s v="CR 9 72 21 P 7"/>
    <s v="BOGOTÁ. D.C."/>
    <s v="DURAN ALVAREZ MIGUEL ANDRES"/>
    <s v="FABIO AVILA"/>
    <d v="2024-08-06T16:51:56"/>
    <x v="0"/>
    <n v="0"/>
  </r>
  <r>
    <s v="DS-24080040"/>
    <d v="2024-08-06T00:00:00"/>
    <x v="973"/>
    <d v="2024-08-06T00:00:00"/>
    <d v="2024-08-05T07:26:16"/>
    <s v="OP:2024-00042.002"/>
    <s v="DADO Ø 4.5 PARA PLTZ 25 AMPLIADA RECORRIDO 70MM"/>
    <s v="AGROPECUARIA ALIAR SA [Floridablanca]"/>
    <s v="Varios Diversos"/>
    <s v="1.4.05.10 | Varios"/>
    <s v="DAD-AMP.1210"/>
    <s v="DADO PLTZ 25(1210) AMPLIADA Ø EXT. 770 MM Ø INT. 630 MM ANCHO TOTAL. 304MM - Ø AGUJERO 4.5 MM - RECORRIDO 70 MM CON DESFOGUE LATERALES-MARCA JACOBS"/>
    <n v="3"/>
    <m/>
    <m/>
    <n v="3"/>
    <s v="SEGUN OC 4500046240 ENTREGADO A PRODUCCION"/>
    <s v="Transportador por: TRANSPORTE &amp; LOGISTICA ARENAS S.A.S - TLA S.A.S [Bucaramanga]. Placa: SSQ113. Cédula Conductor: 1.056.572.076. Nombre Conductor: Jonatan Estiven Sánchez Ávila.. Celular Conductor: 310 398 00 62."/>
    <s v="TRANSPORTE &amp; LOGISTICA ARENAS S.A.S - TLA S.A.S"/>
    <s v="Km 88 Via Pto Lopez / Pto Gaitan Finca La Fazenda Puente Arimena - Departamento Meta"/>
    <s v="FLORIDABLANCA"/>
    <s v="LIZARAZO MORENO EDWIN HORACIO"/>
    <s v="FABIO AVILA"/>
    <d v="2024-08-06T16:53:39"/>
    <x v="0"/>
    <n v="0"/>
  </r>
  <r>
    <s v="DS-24080046"/>
    <d v="2024-08-08T00:00:00"/>
    <x v="974"/>
    <d v="2024-08-08T00:00:00"/>
    <d v="2024-08-08T11:23:04"/>
    <s v="OP:2023-00538.109"/>
    <s v="PASARELA DE SERVICIO GALVANIZADA PSSG 1119"/>
    <s v="BBVA COLOMBIA / BANCO BILBAO VIZCAYA ARGENTARIA COLOMBIA S.A. [Bogotá D.C]"/>
    <s v="Pintura Anticorrosiva"/>
    <s v="1.4.05.05 | Pintura"/>
    <s v="SIK-PRI.FZ.G.C"/>
    <s v="SIKACOR PRIMER FZ GRIS CLARO COMPONENTE A (A:B=1:1) SIKA REF. T096426-36"/>
    <n v="5"/>
    <m/>
    <m/>
    <n v="5"/>
    <s v="TRANSPORTAN EN LA CAMIONETA"/>
    <s v="Transportador por: METALTECO SAS [Girón]. Placa: GIU256. Cédula Conductor: 1152944027. Nombre Conductor: KEVIN DE AVILA. Celular Conductor: 3174130651"/>
    <s v="METALTECO SAS"/>
    <s v="CR 9 72 21 P 7"/>
    <s v="BOGOTÁ. D.C."/>
    <s v="CRISTANCHO MOGOLLON ALVARO ANDRES"/>
    <s v="HAROLD ARDILA"/>
    <d v="2024-08-08T11:41:59"/>
    <x v="0"/>
    <n v="0"/>
  </r>
  <r>
    <s v="DS-24080046"/>
    <d v="2024-08-08T00:00:00"/>
    <x v="974"/>
    <d v="2024-08-08T00:00:00"/>
    <d v="2024-08-08T11:23:04"/>
    <s v="OP:2023-00538.109"/>
    <s v="PASARELA DE SERVICIO GALVANIZADA PSSG 1119"/>
    <s v="BBVA COLOMBIA / BANCO BILBAO VIZCAYA ARGENTARIA COLOMBIA S.A. [Bogotá D.C]"/>
    <s v="Catalizadores"/>
    <s v="1.4.05.05 | Pintura"/>
    <s v="CAT-SIK.PRIM.FZ"/>
    <s v="CATALIZADOR SIKACOR PRIMER FZ COMPONENTE B (A:B=1:1) Ref: T096526-82"/>
    <n v="5"/>
    <m/>
    <m/>
    <n v="5"/>
    <s v="TRANSPORTAN EN LA CAMIONETA"/>
    <s v="Transportador por: METALTECO SAS [Girón]. Placa: GIU256. Cédula Conductor: 1152944027. Nombre Conductor: KEVIN DE AVILA. Celular Conductor: 3174130651"/>
    <s v="METALTECO SAS"/>
    <s v="CR 9 72 21 P 7"/>
    <s v="BOGOTÁ. D.C."/>
    <s v="CRISTANCHO MOGOLLON ALVARO ANDRES"/>
    <s v="HAROLD ARDILA"/>
    <d v="2024-08-08T11:41:59"/>
    <x v="0"/>
    <n v="0"/>
  </r>
  <r>
    <s v="DS-24080046"/>
    <d v="2024-08-08T00:00:00"/>
    <x v="975"/>
    <d v="2024-08-08T00:00:00"/>
    <d v="2024-08-08T11:25:01"/>
    <s v="OP:2023-00538.109"/>
    <s v="PASARELA DE SERVICIO GALVANIZADA PSSG 1119"/>
    <s v="BBVA COLOMBIA / BANCO BILBAO VIZCAYA ARGENTARIA COLOMBIA S.A. [Bogotá D.C]"/>
    <s v="Materiales y Suministros"/>
    <s v="1.4.55.20 | Materiales y Suministros"/>
    <s v="WYP-ALL.X80"/>
    <s v="ESTOPA WYPALL X - 80  ROLLO 80 PAÑOS DE 42 CM X 28 CM"/>
    <n v="2"/>
    <m/>
    <m/>
    <n v="2"/>
    <s v="TRANSPORTA CAMIONETA"/>
    <s v="Transportador por: METALTECO SAS [Girón]. Placa: GIU256. Cédula Conductor: 1152944027. Nombre Conductor: KEVIN DE AVILA. Celular Conductor: 3174130651"/>
    <s v="METALTECO SAS"/>
    <s v="CR 9 72 21 P 7"/>
    <s v="BOGOTÁ. D.C."/>
    <s v="CRISTANCHO MOGOLLON ALVARO ANDRES"/>
    <s v="HAROLD ARDILA"/>
    <d v="2024-08-08T11:41:59"/>
    <x v="0"/>
    <n v="0"/>
  </r>
  <r>
    <s v="DS-24080046"/>
    <d v="2024-08-08T00:00:00"/>
    <x v="975"/>
    <d v="2024-08-08T00:00:00"/>
    <d v="2024-08-08T11:25:01"/>
    <s v="OP:2023-00538.109"/>
    <s v="PASARELA DE SERVICIO GALVANIZADA PSSG 1119"/>
    <s v="BBVA COLOMBIA / BANCO BILBAO VIZCAYA ARGENTARIA COLOMBIA S.A. [Bogotá D.C]"/>
    <s v="Pintura Diversos"/>
    <s v="1.4.05.05 | Pintura"/>
    <s v="PIN-THINNER"/>
    <s v="THINER"/>
    <n v="10"/>
    <m/>
    <m/>
    <n v="10"/>
    <s v="TRANSPORTA CAMIONETA"/>
    <s v="Transportador por: METALTECO SAS [Girón]. Placa: GIU256. Cédula Conductor: 1152944027. Nombre Conductor: KEVIN DE AVILA. Celular Conductor: 3174130651"/>
    <s v="METALTECO SAS"/>
    <s v="CR 9 72 21 P 7"/>
    <s v="BOGOTÁ. D.C."/>
    <s v="CRISTANCHO MOGOLLON ALVARO ANDRES"/>
    <s v="HAROLD ARDILA"/>
    <d v="2024-08-08T11:41:59"/>
    <x v="0"/>
    <n v="0"/>
  </r>
  <r>
    <s v="DS-24080046"/>
    <d v="2024-08-08T00:00:00"/>
    <x v="975"/>
    <d v="2024-08-08T00:00:00"/>
    <d v="2024-08-08T11:25:01"/>
    <s v="OP:2023-00538.109"/>
    <s v="PASARELA DE SERVICIO GALVANIZADA PSSG 1119"/>
    <s v="BBVA COLOMBIA / BANCO BILBAO VIZCAYA ARGENTARIA COLOMBIA S.A. [Bogotá D.C]"/>
    <s v="Materiales y Suministros"/>
    <s v="1.4.55.20 | Materiales y Suministros"/>
    <s v="LIJ-TRA.#80"/>
    <s v="LIJA DE TRAPO # 80 - MULTI-FLEX 12&quot; ABRACOL Ref: CLAVE 1828"/>
    <n v="1"/>
    <m/>
    <m/>
    <n v="1"/>
    <s v="TRANSPORTA CAMIONETA"/>
    <s v="Transportador por: METALTECO SAS [Girón]. Placa: GIU256. Cédula Conductor: 1152944027. Nombre Conductor: KEVIN DE AVILA. Celular Conductor: 3174130651"/>
    <s v="METALTECO SAS"/>
    <s v="CR 9 72 21 P 7"/>
    <s v="BOGOTÁ. D.C."/>
    <s v="CRISTANCHO MOGOLLON ALVARO ANDRES"/>
    <s v="HAROLD ARDILA"/>
    <d v="2024-08-08T11:41:59"/>
    <x v="0"/>
    <n v="0"/>
  </r>
  <r>
    <s v="DS-24080046"/>
    <d v="2024-08-08T00:00:00"/>
    <x v="975"/>
    <d v="2024-08-08T00:00:00"/>
    <d v="2024-08-08T11:25:01"/>
    <s v="OP:2023-00538.109"/>
    <s v="PASARELA DE SERVICIO GALVANIZADA PSSG 1119"/>
    <s v="BBVA COLOMBIA / BANCO BILBAO VIZCAYA ARGENTARIA COLOMBIA S.A. [Bogotá D.C]"/>
    <s v="Disco Varios"/>
    <s v="1.4.55.20 | Materiales y Suministros"/>
    <s v="DIS-FLA.4.1/2X7/8.GR.INT"/>
    <s v="DISCO FLAP 4 1/2&quot; X 7/8&quot; GRANO 60 BOSH"/>
    <n v="15"/>
    <m/>
    <m/>
    <n v="15"/>
    <s v="TRANSPORTA CAMIONETA"/>
    <s v="Transportador por: METALTECO SAS [Girón]. Placa: GIU256. Cédula Conductor: 1152944027. Nombre Conductor: KEVIN DE AVILA. Celular Conductor: 3174130651"/>
    <s v="METALTECO SAS"/>
    <s v="CR 9 72 21 P 7"/>
    <s v="BOGOTÁ. D.C."/>
    <s v="CRISTANCHO MOGOLLON ALVARO ANDRES"/>
    <s v="HAROLD ARDILA"/>
    <d v="2024-08-08T11:41:59"/>
    <x v="0"/>
    <n v="0"/>
  </r>
  <r>
    <s v="DS-24080046"/>
    <d v="2024-08-08T00:00:00"/>
    <x v="975"/>
    <d v="2024-08-08T00:00:00"/>
    <d v="2024-08-08T11:25:01"/>
    <s v="OP:2023-00538.109"/>
    <s v="PASARELA DE SERVICIO GALVANIZADA PSSG 1119"/>
    <s v="BBVA COLOMBIA / BANCO BILBAO VIZCAYA ARGENTARIA COLOMBIA S.A. [Bogotá D.C]"/>
    <s v="Pintura Epoxica"/>
    <s v="1.4.05.05 | Pintura"/>
    <s v="AJU-EPO.T598702-80"/>
    <s v="AJUSTADOR EPOXICO REF. T598702-80 SIKA"/>
    <n v="5"/>
    <m/>
    <m/>
    <n v="5"/>
    <s v="TRANSPORTA CAMIONETA"/>
    <s v="Transportador por: METALTECO SAS [Girón]. Placa: GIU256. Cédula Conductor: 1152944027. Nombre Conductor: KEVIN DE AVILA. Celular Conductor: 3174130651"/>
    <s v="METALTECO SAS"/>
    <s v="CR 9 72 21 P 7"/>
    <s v="BOGOTÁ. D.C."/>
    <s v="CRISTANCHO MOGOLLON ALVARO ANDRES"/>
    <s v="HAROLD ARDILA"/>
    <d v="2024-08-08T11:41:59"/>
    <x v="0"/>
    <n v="0"/>
  </r>
  <r>
    <s v="DS-24080047"/>
    <d v="2024-08-08T00:00:00"/>
    <x v="976"/>
    <d v="2024-08-09T00:00:00"/>
    <d v="2024-08-05T19:33:07"/>
    <s v="OP:2023-00687.014"/>
    <s v="ESTRUCTURA METALICA PARA CUBIERTA SUPERIOR Y CERRAMIENTO LATERAL PARA PARTE SUPERIOR DE LOS SILOS DE DESPACHO A GRANEL,NO INCLUYE SUMINISTRO DE TEJA E INCLUYE  MONTAJE DE TEJA"/>
    <s v="BBVA COLOMBIA / BANCO BILBAO VIZCAYA ARGENTARIA COLOMBIA S.A. [Bogotá D.C]"/>
    <s v="Tuerca Hexágona Galvanizada"/>
    <s v="1.4.05.08 | Tornillería"/>
    <s v="TUE-3/4.GALV.A194.GR2H"/>
    <s v="TUERCA HEX 3/4 - GALVANIZADA REF,  A194 GRADO 2H - 10HPP"/>
    <n v="160"/>
    <m/>
    <m/>
    <n v="160"/>
    <s v="HUACAL"/>
    <s v="Transportador por: TRANSPORTE &amp; LOGISTICA ARENAS S.A.S - TLA S.A.S [Bucaramanga]. Placa: XVV787. Cédula Conductor: 91.071.519. Nombre Conductor: Vidal Reyes Ayala.. Celular Conductor: 313 872 69 31"/>
    <s v="TRANSPORTE &amp; LOGISTICA ARENAS S.A.S - TLA S.A.S"/>
    <s v="CR 9 72 21 P 7"/>
    <s v="BOGOTÁ. D.C."/>
    <s v="CRISTANCHO MOGOLLON ALVARO ANDRES"/>
    <s v="FABIO AVILA"/>
    <d v="2024-08-08T14:47:57"/>
    <x v="0"/>
    <n v="0"/>
  </r>
  <r>
    <s v="DS-24080047"/>
    <d v="2024-08-08T00:00:00"/>
    <x v="976"/>
    <d v="2024-08-09T00:00:00"/>
    <d v="2024-08-05T19:33:07"/>
    <s v="OP:2023-00687.014"/>
    <s v="ESTRUCTURA METALICA PARA CUBIERTA SUPERIOR Y CERRAMIENTO LATERAL PARA PARTE SUPERIOR DE LOS SILOS DE DESPACHO A GRANEL,NO INCLUYE SUMINISTRO DE TEJA E INCLUYE  MONTAJE DE TEJA"/>
    <s v="BBVA COLOMBIA / BANCO BILBAO VIZCAYA ARGENTARIA COLOMBIA S.A. [Bogotá D.C]"/>
    <s v="Tornillo Hexágono"/>
    <s v="1.4.05.08 | Tornillería"/>
    <s v="TOR-3/4.2.1/2.A325"/>
    <s v="TORNILLO HEX 3/4 X 2 1/2 - GALVANIZADO REF. A325 TIPO 1"/>
    <n v="160"/>
    <m/>
    <m/>
    <n v="160"/>
    <s v="HUACAL"/>
    <s v="Transportador por: TRANSPORTE &amp; LOGISTICA ARENAS S.A.S - TLA S.A.S [Bucaramanga]. Placa: XVV787. Cédula Conductor: 91.071.519. Nombre Conductor: Vidal Reyes Ayala.. Celular Conductor: 313 872 69 31"/>
    <s v="TRANSPORTE &amp; LOGISTICA ARENAS S.A.S - TLA S.A.S"/>
    <s v="CR 9 72 21 P 7"/>
    <s v="BOGOTÁ. D.C."/>
    <s v="CRISTANCHO MOGOLLON ALVARO ANDRES"/>
    <s v="FABIO AVILA"/>
    <d v="2024-08-08T14:47:57"/>
    <x v="0"/>
    <n v="0"/>
  </r>
  <r>
    <s v="DS-24080047"/>
    <d v="2024-08-08T00:00:00"/>
    <x v="977"/>
    <d v="2024-08-06T00:00:00"/>
    <d v="2024-08-06T14:14:58"/>
    <s v="OP:2024-00062.004"/>
    <s v="MONTAJE CERRAMIENTO"/>
    <s v="BBVA COLOMBIA / BANCO BILBAO VIZCAYA ARGENTARIA COLOMBIA S.A. [Bogotá D.C]"/>
    <s v="Perfiles U"/>
    <s v="1.4.05.04 | Perfilería"/>
    <s v="CANU-3"/>
    <s v="CANAL U 3 X 4.1 LIBRAS/PIE"/>
    <n v="12"/>
    <m/>
    <m/>
    <n v="12"/>
    <s v="ENTREGADO A PRODUCCION"/>
    <s v="Transportador por: TRANSPORTE &amp; LOGISTICA ARENAS S.A.S - TLA S.A.S [Bucaramanga]. Placa: XVV787. Cédula Conductor: 91.071.519. Nombre Conductor: Vidal Reyes Ayala.. Celular Conductor: 313 872 69 31"/>
    <s v="TRANSPORTE &amp; LOGISTICA ARENAS S.A.S - TLA S.A.S"/>
    <s v="CR 9 72 21 P 7"/>
    <s v="BOGOTÁ. D.C."/>
    <s v="DURAN ALVAREZ MIGUEL ANDRES"/>
    <s v="FABIO AVILA"/>
    <d v="2024-08-08T14:47:57"/>
    <x v="2"/>
    <n v="1"/>
  </r>
  <r>
    <s v="DS-24080051"/>
    <d v="2024-08-09T00:00:00"/>
    <x v="951"/>
    <d v="2024-08-03T00:00:00"/>
    <d v="2024-08-03T08:46:56"/>
    <s v="OP:2024-00232.001"/>
    <s v="DISEÑO DE PLANOS TALLER FABRICACIÓN DE ESTRUCTURA METÁLICA EN ACERO ESTRUCTURAL A-709/ A500 GRADO C"/>
    <s v="UNION TEMPORAL CONEXION CARRIZAL [Bogotá D.C.]"/>
    <s v="Tornillo Hexágono"/>
    <s v="1.4.05.08 | Tornillería"/>
    <s v="THE-3/4X2"/>
    <s v="TORNILLO HEX 3/4 X 2 ZINCADO"/>
    <n v="18"/>
    <m/>
    <m/>
    <n v="18"/>
    <m/>
    <s v="Transportador por: NAVAS NARIÑO REYNALDO. Placa: BVG095. Cédula Conductor: 91238062. Nombre Conductor: REYNALDO NAVAS. Celular Conductor: 3158505444"/>
    <s v="NAVAS NARIÑO REYNALDO"/>
    <s v="AV CL 26 69 63 OF 303"/>
    <s v="BOGOTÁ. D.C."/>
    <s v="USCATEGUI ECHEVERRIA JULIAN HERNANDO"/>
    <s v="SERGIO RODRIGUEZ"/>
    <d v="2024-08-09T08:24:06"/>
    <x v="0"/>
    <n v="1"/>
  </r>
  <r>
    <s v="DS-24080052"/>
    <d v="2024-08-09T00:00:00"/>
    <x v="978"/>
    <d v="2024-08-08T00:00:00"/>
    <d v="2024-08-08T14:33:56"/>
    <s v="OP:2024-00523.001"/>
    <s v="SUMINSTRO DE TECNICO ESPECIALISTA EN PELETIZADORA"/>
    <s v="ITALCOL SA [Barranquilla]"/>
    <s v="Elementos de Protección"/>
    <s v="1.4.55.12 | Materiales y Suministros para MO"/>
    <s v="MAS-DES.KN5"/>
    <s v="MASCARILLA DESECHABLE N95 - 5 CAPAS"/>
    <n v="3"/>
    <m/>
    <m/>
    <n v="3"/>
    <m/>
    <s v="Transportador por: DIAZ RINCON NORVEY. Placa: BVG095. Cédula Conductor: 91239768. Nombre Conductor: NORVEY DIAZ. Celular Conductor: 1"/>
    <s v="DIAZ RINCON NORVEY"/>
    <s v="CR 48  # 3 - 136  PUERTO RIVERPORT"/>
    <s v="BARRANQUILLA"/>
    <s v="LIZARAZO MORENO EDWIN HORACIO"/>
    <s v="JORGE ROMAN"/>
    <d v="2024-08-09T08:37:48"/>
    <x v="0"/>
    <n v="0"/>
  </r>
  <r>
    <s v="DS-24080052"/>
    <d v="2024-08-09T00:00:00"/>
    <x v="978"/>
    <d v="2024-08-08T00:00:00"/>
    <d v="2024-08-08T14:33:56"/>
    <s v="OP:2024-00523.001"/>
    <s v="SUMINSTRO DE TECNICO ESPECIALISTA EN PELETIZADORA"/>
    <s v="ITALCOL SA [Barranquilla]"/>
    <s v="Guantes"/>
    <s v="1.4.55.12 | Materiales y Suministros para MO"/>
    <s v="GUA-POL.G40.9"/>
    <s v="GUANTE G40 POLIURETANO MANTENIMIENTO # 9"/>
    <n v="2"/>
    <m/>
    <m/>
    <n v="2"/>
    <s v=""/>
    <s v="Transportador por: DIAZ RINCON NORVEY. Placa: BVG095. Cédula Conductor: 91239768. Nombre Conductor: NORVEY DIAZ. Celular Conductor: 1"/>
    <s v="DIAZ RINCON NORVEY"/>
    <s v="CR 48  # 3 - 136  PUERTO RIVERPORT"/>
    <s v="BARRANQUILLA"/>
    <s v="LIZARAZO MORENO EDWIN HORACIO"/>
    <s v="JORGE ROMAN"/>
    <d v="2024-08-09T08:37:48"/>
    <x v="0"/>
    <n v="0"/>
  </r>
  <r>
    <s v="DS-24080053"/>
    <d v="2024-08-09T00:00:00"/>
    <x v="979"/>
    <d v="2024-08-09T00:00:00"/>
    <d v="2024-08-08T11:43:07"/>
    <s v="OP:2024-00232.001"/>
    <s v="DISEÑO DE PLANOS TALLER FABRICACIÓN DE ESTRUCTURA METÁLICA EN ACERO ESTRUCTURAL A-709/ A500 GRADO C"/>
    <s v="UNION TEMPORAL CONEXION CARRIZAL [Bogotá D.C.]"/>
    <s v="Pintura Anticorrosiva"/>
    <s v="1.4.05.05 | Pintura"/>
    <s v="SIK-PFZ.CMA"/>
    <s v="SIKACOR PRIMER FZ COMPONENTE A (A:B=1:1) SIKA Ref: 437087"/>
    <n v="5"/>
    <m/>
    <m/>
    <n v="5"/>
    <s v="DESPACHO A LÁMINA (VIGAS VT2) Y PINTURA PARA LA BODEGA DE INDUSTRIAS ACEROS"/>
    <s v="Transportador por: TRANSPORTES CONDOR ANDINO S.A [Itagui]. Placa: SIT248. Cédula Conductor: 91350997. Nombre Conductor: JOSE ALIRIO RINCON BUENO. Celular Conductor: 3115147190"/>
    <s v="TRANSPORTES CONDOR ANDINO S.A"/>
    <s v="AV CL 26 69 63 OF 303"/>
    <s v="BOGOTÁ. D.C."/>
    <s v="USCATEGUI ECHEVERRIA JULIAN HERNANDO"/>
    <s v="FABIO AVILA"/>
    <d v="2024-08-09T10:56:46"/>
    <x v="0"/>
    <n v="0"/>
  </r>
  <r>
    <s v="DS-24080053"/>
    <d v="2024-08-09T00:00:00"/>
    <x v="979"/>
    <d v="2024-08-09T00:00:00"/>
    <d v="2024-08-08T11:43:07"/>
    <s v="OP:2024-00232.001"/>
    <s v="DISEÑO DE PLANOS TALLER FABRICACIÓN DE ESTRUCTURA METÁLICA EN ACERO ESTRUCTURAL A-709/ A500 GRADO C"/>
    <s v="UNION TEMPORAL CONEXION CARRIZAL [Bogotá D.C.]"/>
    <s v="Pintura Epoxica"/>
    <s v="1.4.05.05 | Pintura"/>
    <s v="SIK-90A.CMA"/>
    <s v="SIKACOR-90 AUTOIMPRIMANTE HS COMPONENTE A (A:B=5:1) SIKA Ref: 658075"/>
    <n v="15"/>
    <m/>
    <m/>
    <n v="15"/>
    <s v="DESPACHO A LÁMINA (VIGAS VT2) Y PINTURA PARA LA BODEGA DE INDUSTRIAS ACEROS"/>
    <s v="Transportador por: TRANSPORTES CONDOR ANDINO S.A [Itagui]. Placa: SIT248. Cédula Conductor: 91350997. Nombre Conductor: JOSE ALIRIO RINCON BUENO. Celular Conductor: 3115147190"/>
    <s v="TRANSPORTES CONDOR ANDINO S.A"/>
    <s v="AV CL 26 69 63 OF 303"/>
    <s v="BOGOTÁ. D.C."/>
    <s v="USCATEGUI ECHEVERRIA JULIAN HERNANDO"/>
    <s v="FABIO AVILA"/>
    <d v="2024-08-09T10:56:46"/>
    <x v="0"/>
    <n v="0"/>
  </r>
  <r>
    <s v="DS-24080053"/>
    <d v="2024-08-09T00:00:00"/>
    <x v="979"/>
    <d v="2024-08-09T00:00:00"/>
    <d v="2024-08-08T11:43:07"/>
    <s v="OP:2024-00232.001"/>
    <s v="DISEÑO DE PLANOS TALLER FABRICACIÓN DE ESTRUCTURA METÁLICA EN ACERO ESTRUCTURAL A-709/ A500 GRADO C"/>
    <s v="UNION TEMPORAL CONEXION CARRIZAL [Bogotá D.C.]"/>
    <s v="Pintura Epoxica"/>
    <s v="1.4.05.05 | Pintura"/>
    <s v="PIN-URE.CMB"/>
    <s v="PINTURA ESMALTE URETANO COMPONENTE B (A:B=4:1) SIKA REF: 95530 SIKA Ref: 95530"/>
    <n v="2"/>
    <m/>
    <m/>
    <n v="2"/>
    <s v="DESPACHO A LÁMINA (VIGAS VT2) Y PINTURA PARA LA BODEGA DE INDUSTRIAS ACEROS"/>
    <s v="Transportador por: TRANSPORTES CONDOR ANDINO S.A [Itagui]. Placa: SIT248. Cédula Conductor: 91350997. Nombre Conductor: JOSE ALIRIO RINCON BUENO. Celular Conductor: 3115147190"/>
    <s v="TRANSPORTES CONDOR ANDINO S.A"/>
    <s v="AV CL 26 69 63 OF 303"/>
    <s v="BOGOTÁ. D.C."/>
    <s v="USCATEGUI ECHEVERRIA JULIAN HERNANDO"/>
    <s v="FABIO AVILA"/>
    <d v="2024-08-09T10:56:46"/>
    <x v="0"/>
    <n v="0"/>
  </r>
  <r>
    <s v="DS-24080053"/>
    <d v="2024-08-09T00:00:00"/>
    <x v="979"/>
    <d v="2024-08-09T00:00:00"/>
    <d v="2024-08-08T11:43:07"/>
    <s v="OP:2024-00232.001"/>
    <s v="DISEÑO DE PLANOS TALLER FABRICACIÓN DE ESTRUCTURA METÁLICA EN ACERO ESTRUCTURAL A-709/ A500 GRADO C"/>
    <s v="UNION TEMPORAL CONEXION CARRIZAL [Bogotá D.C.]"/>
    <s v="Pintura Diversos"/>
    <s v="1.4.05.05 | Pintura"/>
    <s v="PIN-THINNER"/>
    <s v="THINER"/>
    <n v="10"/>
    <m/>
    <m/>
    <n v="10"/>
    <s v="DESPACHO A LÁMINA (VIGAS VT2) Y PINTURA PARA LA BODEGA DE INDUSTRIAS ACEROS"/>
    <s v="Transportador por: TRANSPORTES CONDOR ANDINO S.A [Itagui]. Placa: SIT248. Cédula Conductor: 91350997. Nombre Conductor: JOSE ALIRIO RINCON BUENO. Celular Conductor: 3115147190"/>
    <s v="TRANSPORTES CONDOR ANDINO S.A"/>
    <s v="AV CL 26 69 63 OF 303"/>
    <s v="BOGOTÁ. D.C."/>
    <s v="USCATEGUI ECHEVERRIA JULIAN HERNANDO"/>
    <s v="FABIO AVILA"/>
    <d v="2024-08-09T10:56:46"/>
    <x v="0"/>
    <n v="0"/>
  </r>
  <r>
    <s v="DS-24080053"/>
    <d v="2024-08-09T00:00:00"/>
    <x v="979"/>
    <d v="2024-08-09T00:00:00"/>
    <d v="2024-08-08T11:43:07"/>
    <s v="OP:2024-00232.001"/>
    <s v="DISEÑO DE PLANOS TALLER FABRICACIÓN DE ESTRUCTURA METÁLICA EN ACERO ESTRUCTURAL A-709/ A500 GRADO C"/>
    <s v="UNION TEMPORAL CONEXION CARRIZAL [Bogotá D.C.]"/>
    <s v="Pintura Esmalte"/>
    <s v="1.4.05.05 | Pintura"/>
    <s v="PIN-ES6.010"/>
    <s v="PINTURA ESMALTE URETANO RAL 6010 COMPONENTE A (A:B=4:1) SIKA REF: 536059 SIKA Ref: 536059"/>
    <n v="8"/>
    <m/>
    <m/>
    <n v="8"/>
    <s v="DESPACHO A LÁMINA (VIGAS VT2) Y PINTURA PARA LA BODEGA DE INDUSTRIAS ACEROS"/>
    <s v="Transportador por: TRANSPORTES CONDOR ANDINO S.A [Itagui]. Placa: SIT248. Cédula Conductor: 91350997. Nombre Conductor: JOSE ALIRIO RINCON BUENO. Celular Conductor: 3115147190"/>
    <s v="TRANSPORTES CONDOR ANDINO S.A"/>
    <s v="AV CL 26 69 63 OF 303"/>
    <s v="BOGOTÁ. D.C."/>
    <s v="USCATEGUI ECHEVERRIA JULIAN HERNANDO"/>
    <s v="FABIO AVILA"/>
    <d v="2024-08-09T10:56:46"/>
    <x v="0"/>
    <n v="0"/>
  </r>
  <r>
    <s v="DS-24080053"/>
    <d v="2024-08-09T00:00:00"/>
    <x v="979"/>
    <d v="2024-08-09T00:00:00"/>
    <d v="2024-08-08T11:43:07"/>
    <s v="OP:2024-00232.001"/>
    <s v="DISEÑO DE PLANOS TALLER FABRICACIÓN DE ESTRUCTURA METÁLICA EN ACERO ESTRUCTURAL A-709/ A500 GRADO C"/>
    <s v="UNION TEMPORAL CONEXION CARRIZAL [Bogotá D.C.]"/>
    <s v="Catalizadores"/>
    <s v="1.4.05.05 | Pintura"/>
    <s v="CAT-SIK.PFZ"/>
    <s v="CATALIZADOR SIKACOR PRIMER FZ COMPONENTE B ( A:B=1:1) SIKA Ref: 437083"/>
    <n v="5"/>
    <m/>
    <m/>
    <n v="5"/>
    <s v="DESPACHO A LÁMINA (VIGAS VT2) Y PINTURA PARA LA BODEGA DE INDUSTRIAS ACEROS"/>
    <s v="Transportador por: TRANSPORTES CONDOR ANDINO S.A [Itagui]. Placa: SIT248. Cédula Conductor: 91350997. Nombre Conductor: JOSE ALIRIO RINCON BUENO. Celular Conductor: 3115147190"/>
    <s v="TRANSPORTES CONDOR ANDINO S.A"/>
    <s v="AV CL 26 69 63 OF 303"/>
    <s v="BOGOTÁ. D.C."/>
    <s v="USCATEGUI ECHEVERRIA JULIAN HERNANDO"/>
    <s v="FABIO AVILA"/>
    <d v="2024-08-09T10:56:46"/>
    <x v="0"/>
    <n v="0"/>
  </r>
  <r>
    <s v="DS-24080053"/>
    <d v="2024-08-09T00:00:00"/>
    <x v="979"/>
    <d v="2024-08-09T00:00:00"/>
    <d v="2024-08-08T11:43:07"/>
    <s v="OP:2024-00232.001"/>
    <s v="DISEÑO DE PLANOS TALLER FABRICACIÓN DE ESTRUCTURA METÁLICA EN ACERO ESTRUCTURAL A-709/ A500 GRADO C"/>
    <s v="UNION TEMPORAL CONEXION CARRIZAL [Bogotá D.C.]"/>
    <s v="Catalizadores"/>
    <s v="1.4.05.05 | Pintura"/>
    <s v="CAT-S90.CMB"/>
    <s v="CATALIZADOR SIKACOR-90 AUTOIMPRIMANTE HS COMPONENTE B ( A:B=5:1) SIKA REF: 658076 SIKA Ref: 658076"/>
    <n v="3"/>
    <m/>
    <m/>
    <n v="3"/>
    <s v="DESPACHO A LÁMINA (VIGAS VT2) Y PINTURA PARA LA BODEGA DE INDUSTRIAS ACEROS"/>
    <s v="Transportador por: TRANSPORTES CONDOR ANDINO S.A [Itagui]. Placa: SIT248. Cédula Conductor: 91350997. Nombre Conductor: JOSE ALIRIO RINCON BUENO. Celular Conductor: 3115147190"/>
    <s v="TRANSPORTES CONDOR ANDINO S.A"/>
    <s v="AV CL 26 69 63 OF 303"/>
    <s v="BOGOTÁ. D.C."/>
    <s v="USCATEGUI ECHEVERRIA JULIAN HERNANDO"/>
    <s v="FABIO AVILA"/>
    <d v="2024-08-09T10:56:46"/>
    <x v="0"/>
    <n v="0"/>
  </r>
  <r>
    <s v="DS-24080053"/>
    <d v="2024-08-09T00:00:00"/>
    <x v="979"/>
    <d v="2024-08-09T00:00:00"/>
    <d v="2024-08-08T11:43:07"/>
    <s v="OP:2024-00232.001"/>
    <s v="DISEÑO DE PLANOS TALLER FABRICACIÓN DE ESTRUCTURA METÁLICA EN ACERO ESTRUCTURAL A-709/ A500 GRADO C"/>
    <s v="UNION TEMPORAL CONEXION CARRIZAL [Bogotá D.C.]"/>
    <s v="Pintura Diversos"/>
    <s v="1.4.05.05 | Pintura"/>
    <s v="AJU-URE."/>
    <s v="DISOLVENTE ( AJUSTADOR ) URETANO SIKA REF: T598802-60 SIKA REF: T598802-60 SIKA Ref: T598802-60"/>
    <n v="5"/>
    <m/>
    <m/>
    <n v="5"/>
    <s v="DESPACHO A LÁMINA (VIGAS VT2) Y PINTURA PARA LA BODEGA DE INDUSTRIAS ACEROS"/>
    <s v="Transportador por: TRANSPORTES CONDOR ANDINO S.A [Itagui]. Placa: SIT248. Cédula Conductor: 91350997. Nombre Conductor: JOSE ALIRIO RINCON BUENO. Celular Conductor: 3115147190"/>
    <s v="TRANSPORTES CONDOR ANDINO S.A"/>
    <s v="AV CL 26 69 63 OF 303"/>
    <s v="BOGOTÁ. D.C."/>
    <s v="USCATEGUI ECHEVERRIA JULIAN HERNANDO"/>
    <s v="FABIO AVILA"/>
    <d v="2024-08-09T10:56:46"/>
    <x v="0"/>
    <n v="0"/>
  </r>
  <r>
    <s v="DS-24080053"/>
    <d v="2024-08-09T00:00:00"/>
    <x v="979"/>
    <d v="2024-08-09T00:00:00"/>
    <d v="2024-08-08T11:43:07"/>
    <s v="OP:2024-00232.001"/>
    <s v="DISEÑO DE PLANOS TALLER FABRICACIÓN DE ESTRUCTURA METÁLICA EN ACERO ESTRUCTURAL A-709/ A500 GRADO C"/>
    <s v="UNION TEMPORAL CONEXION CARRIZAL [Bogotá D.C.]"/>
    <s v="Pintura Epoxica"/>
    <s v="1.4.05.05 | Pintura"/>
    <s v="AJU-EPO.T598702-80"/>
    <s v="AJUSTADOR EPOXICO REF. T598702-80 SIKA"/>
    <n v="5"/>
    <m/>
    <m/>
    <n v="5"/>
    <s v="DESPACHO A LÁMINA (VIGAS VT2) Y PINTURA PARA LA BODEGA DE INDUSTRIAS ACEROS"/>
    <s v="Transportador por: TRANSPORTES CONDOR ANDINO S.A [Itagui]. Placa: SIT248. Cédula Conductor: 91350997. Nombre Conductor: JOSE ALIRIO RINCON BUENO. Celular Conductor: 3115147190"/>
    <s v="TRANSPORTES CONDOR ANDINO S.A"/>
    <s v="AV CL 26 69 63 OF 303"/>
    <s v="BOGOTÁ. D.C."/>
    <s v="USCATEGUI ECHEVERRIA JULIAN HERNANDO"/>
    <s v="FABIO AVILA"/>
    <d v="2024-08-09T10:56:46"/>
    <x v="0"/>
    <n v="0"/>
  </r>
  <r>
    <s v="DS-24080062"/>
    <d v="2024-08-12T00:00:00"/>
    <x v="954"/>
    <d v="2024-08-03T00:00:00"/>
    <d v="2024-08-03T07:35:43"/>
    <s v="OP:2023-00438.001"/>
    <s v="MONTAJE SECCION RECIBO - ELKIN"/>
    <s v="PUERTO BAHIA COLOMBIA DE URABA S.A [Antioquia]"/>
    <s v="Tornillo Hexágono"/>
    <s v="1.4.05.08 | Tornillería"/>
    <s v="THE-1/4X1"/>
    <s v="TORNILLO HEX 1/4 X 1 ZINCADO"/>
    <n v="335"/>
    <m/>
    <m/>
    <n v="335"/>
    <m/>
    <s v="ENVIA GUIA 064106457260-Transportador por: COLVANES SAS [Giron]. Placa: COL123. Cédula Conductor: 800185306. Nombre Conductor: COLVANES SAS [Giron]. Celular Conductor: 6084035"/>
    <s v="COLVANES SAS"/>
    <s v="VEREDA EL CANAL CORR NUEVA COLONIA, TURBO, ANTIOQUIA"/>
    <s v="TURBO"/>
    <s v="VALBUENA PEREZ ELKIN YESID"/>
    <s v="JORGE ROMAN"/>
    <d v="2024-08-12T09:12:19"/>
    <x v="0"/>
    <n v="0"/>
  </r>
  <r>
    <s v="DS-24080062"/>
    <d v="2024-08-12T00:00:00"/>
    <x v="960"/>
    <d v="2024-08-05T00:00:00"/>
    <d v="2024-08-05T14:25:51"/>
    <s v="OP:2023-00438.001"/>
    <s v="MONTAJE SECCION RECIBO - ELKIN"/>
    <s v="PUERTO BAHIA COLOMBIA DE URABA S.A [Antioquia]"/>
    <s v="Anclaje Expansivo"/>
    <s v="1.4.05.08 | Tornillería"/>
    <s v="ANC-EXP-1/2X2.1|ANC-EXP-1/2X21"/>
    <s v="ANCLAJE EXPANSIVO 1/2 X 2 1/4"/>
    <n v="62"/>
    <m/>
    <m/>
    <n v="62"/>
    <m/>
    <s v="ENVIA GUIA 064106457260-Transportador por: COLVANES SAS [Giron]. Placa: COL123. Cédula Conductor: 800185306. Nombre Conductor: COLVANES SAS [Giron]. Celular Conductor: 6084035"/>
    <s v="COLVANES SAS"/>
    <s v="VEREDA EL CANAL CORR NUEVA COLONIA, TURBO, ANTIOQUIA"/>
    <s v="TURBO"/>
    <s v="VALBUENA PEREZ ELKIN YESID"/>
    <s v="JORGE ROMAN"/>
    <d v="2024-08-12T09:12:19"/>
    <x v="0"/>
    <n v="0"/>
  </r>
  <r>
    <s v="DS-24080065"/>
    <d v="2024-08-12T00:00:00"/>
    <x v="980"/>
    <d v="2024-08-12T00:00:00"/>
    <d v="2024-08-12T09:32:41"/>
    <s v="OP:2024-00378.003"/>
    <s v="COMPUERTA NEUMATICA 250 X 700 CN25 0700"/>
    <s v="ALIMENTOS FINCA S.A.S. [Ciénaga de Oro - Cerete]"/>
    <s v="Tuerca Hexágona Zincada"/>
    <s v="1.4.05.08 | Tornillería"/>
    <s v="TUH-3/8"/>
    <s v="TUERCA HEX 3/8 ZINCADA"/>
    <n v="65"/>
    <m/>
    <m/>
    <n v="65"/>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0"/>
    <n v="0"/>
  </r>
  <r>
    <s v="DS-24080065"/>
    <d v="2024-08-12T00:00:00"/>
    <x v="980"/>
    <d v="2024-08-12T00:00:00"/>
    <d v="2024-08-12T09:32:41"/>
    <s v="OP:2024-00378.003"/>
    <s v="COMPUERTA NEUMATICA 250 X 700 CN25 0700"/>
    <s v="ALIMENTOS FINCA S.A.S. [Ciénaga de Oro - Cerete]"/>
    <s v="Tornillo Hexágono"/>
    <s v="1.4.05.08 | Tornillería"/>
    <s v="THE-3/8X2"/>
    <s v="TORNILLO HEX 3/8 X 2  ZINCADO"/>
    <n v="65"/>
    <m/>
    <m/>
    <n v="65"/>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0"/>
    <n v="0"/>
  </r>
  <r>
    <s v="DS-24080065"/>
    <d v="2024-08-12T00:00:00"/>
    <x v="980"/>
    <d v="2024-08-12T00:00:00"/>
    <d v="2024-08-12T09:32:41"/>
    <s v="OP:2024-00378.003"/>
    <s v="COMPUERTA NEUMATICA 250 X 700 CN25 0700"/>
    <s v="ALIMENTOS FINCA S.A.S. [Ciénaga de Oro - Cerete]"/>
    <s v="Racores"/>
    <s v="1.4.05.17 | Neumático"/>
    <s v="RAC-REC-1/4X8OD"/>
    <s v="RACOR RECTO Ø 1/4&quot; NPT X Ø 8 MM O.D"/>
    <n v="6"/>
    <m/>
    <m/>
    <n v="6"/>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1"/>
  </r>
  <r>
    <s v="DS-24080065"/>
    <d v="2024-08-12T00:00:00"/>
    <x v="980"/>
    <d v="2024-08-12T00:00:00"/>
    <d v="2024-08-12T09:32:41"/>
    <s v="OP:2024-00378.003"/>
    <s v="COMPUERTA NEUMATICA 250 X 700 CN25 0700"/>
    <s v="ALIMENTOS FINCA S.A.S. [Ciénaga de Oro - Cerete]"/>
    <s v="Racores"/>
    <s v="1.4.05.17 | Neumático"/>
    <s v="RAC-REC-1/4X8OD"/>
    <s v="RACOR RECTO Ø 1/4&quot; NPT X Ø 8 MM O.D"/>
    <n v="9"/>
    <m/>
    <m/>
    <n v="9"/>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Racores"/>
    <s v="1.4.05.17 | Neumático"/>
    <s v="RAC-COD-1/4X8MM"/>
    <s v="RACOR CODO Ø 1/4&quot; NPT X Ø 8 MM O.D"/>
    <n v="4"/>
    <m/>
    <m/>
    <n v="4"/>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Racores"/>
    <s v="1.4.05.17 | Neumático"/>
    <s v="RAC-COD-1/4X8MM"/>
    <s v="RACOR CODO Ø 1/4&quot; NPT X Ø 8 MM O.D"/>
    <n v="6"/>
    <m/>
    <m/>
    <n v="6"/>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Mangueras Neumáticas"/>
    <s v="1.4.05.17 | Neumático"/>
    <s v="MAN-NEU-8MM"/>
    <s v="MANGUERA NEUMATICA Ø 8 MM OD"/>
    <n v="2"/>
    <m/>
    <m/>
    <n v="2"/>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Mangueras Neumáticas"/>
    <s v="1.4.05.17 | Neumático"/>
    <s v="MAN-NEU-8MM"/>
    <s v="MANGUERA NEUMATICA Ø 8 MM OD"/>
    <n v="3"/>
    <m/>
    <m/>
    <n v="3"/>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Horquillas Neumáticos"/>
    <s v="1.4.05.17 | Neumático"/>
    <s v="HOR-PAS-40MM"/>
    <s v="HORQUILLA PASADOR PARA CILINDRO Ø 40 MM"/>
    <n v="2"/>
    <m/>
    <m/>
    <n v="2"/>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Horquillas Neumáticos"/>
    <s v="1.4.05.17 | Neumático"/>
    <s v="HOR-PAS-40MM"/>
    <s v="HORQUILLA PASADOR PARA CILINDRO Ø 40 MM"/>
    <n v="3"/>
    <m/>
    <m/>
    <n v="3"/>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Flanches"/>
    <s v="1.4.05.17 | Neumático"/>
    <s v="FLA-FRO-40MM"/>
    <s v="FLANCHE FRONTAL PARA CILINDRO Ø 40 MM"/>
    <n v="2"/>
    <m/>
    <m/>
    <n v="2"/>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Flanches"/>
    <s v="1.4.05.17 | Neumático"/>
    <s v="FLA-FRO-40MM"/>
    <s v="FLANCHE FRONTAL PARA CILINDRO Ø 40 MM"/>
    <n v="3"/>
    <m/>
    <m/>
    <n v="3"/>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Electro-Valvulas"/>
    <s v="1.4.05.17 | Neumático"/>
    <s v="ELE-5/2-1/4-M11"/>
    <s v="ELECTROVALVULA 5/2 VIAS X 1/4&quot; NPT 110 V MONOESTABLE"/>
    <n v="2"/>
    <m/>
    <m/>
    <n v="2"/>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Electro-Valvulas"/>
    <s v="1.4.05.17 | Neumático"/>
    <s v="ELE-5/2-1/4-M11"/>
    <s v="ELECTROVALVULA 5/2 VIAS X 1/4&quot; NPT 110 V MONOESTABLE"/>
    <n v="3"/>
    <m/>
    <m/>
    <n v="3"/>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Control de Flujo"/>
    <s v="1.4.05.17 | Neumático"/>
    <s v="CON-FLU-1/8"/>
    <s v="CONTROL DE FLUJO Ø 1/8&quot; CON SILENCIADOR"/>
    <n v="10"/>
    <m/>
    <m/>
    <n v="10"/>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Cilindros"/>
    <s v="1.4.05.17 | Neumático"/>
    <s v="CIL-NEU.210"/>
    <s v="CILINDRO NEUMATICO Ø 40 MM X 210 MM"/>
    <n v="5"/>
    <m/>
    <m/>
    <n v="5"/>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0"/>
    <d v="2024-08-12T00:00:00"/>
    <d v="2024-08-12T09:32:41"/>
    <s v="OP:2024-00378.003"/>
    <s v="COMPUERTA NEUMATICA 250 X 700 CN25 0700"/>
    <s v="ALIMENTOS FINCA S.A.S. [Ciénaga de Oro - Cerete]"/>
    <s v="Arandela Presión"/>
    <s v="1.4.05.08 | Tornillería"/>
    <s v="APR-3/8"/>
    <s v="ARANDELA PRESION 3/8 ZINCADA"/>
    <n v="65"/>
    <m/>
    <m/>
    <n v="65"/>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0"/>
    <n v="1"/>
  </r>
  <r>
    <s v="DS-24080065"/>
    <d v="2024-08-12T00:00:00"/>
    <x v="981"/>
    <d v="2024-08-12T00:00:00"/>
    <d v="2024-08-12T09:37:31"/>
    <s v="OP:2024-00378.004"/>
    <s v="CAJA DE CAMBIO NEUMATICA 2 VIAS SIMETRICA 250 X 55° CN2S 2555"/>
    <s v="ALIMENTOS FINCA S.A.S. [Ciénaga de Oro - Cerete]"/>
    <s v="Sensores"/>
    <s v="1.4.05.16 | Eléctricos y Electrónicos"/>
    <s v="SEN-IND-18X8-20"/>
    <s v="SENSOR INDUCTIVO Ø 18 MM X 8 MM ALCANCE 2 HILOS 100 - 240 VAC NORMALMENTE ABIERTO AUTONICS Ref: PR18-8AO"/>
    <n v="4"/>
    <m/>
    <m/>
    <n v="4"/>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1"/>
  </r>
  <r>
    <s v="DS-24080065"/>
    <d v="2024-08-12T00:00:00"/>
    <x v="981"/>
    <d v="2024-08-12T00:00:00"/>
    <d v="2024-08-12T09:37:31"/>
    <s v="OP:2024-00378.004"/>
    <s v="CAJA DE CAMBIO NEUMATICA 2 VIAS SIMETRICA 250 X 55° CN2S 2555"/>
    <s v="ALIMENTOS FINCA S.A.S. [Ciénaga de Oro - Cerete]"/>
    <s v="Racores"/>
    <s v="1.4.05.17 | Neumático"/>
    <s v="RAC-REC-1/4X8OD"/>
    <s v="RACOR RECTO Ø 1/4&quot; NPT X Ø 8 MM O.D"/>
    <n v="6"/>
    <m/>
    <m/>
    <n v="6"/>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1"/>
    <d v="2024-08-12T00:00:00"/>
    <d v="2024-08-12T09:37:31"/>
    <s v="OP:2024-00378.004"/>
    <s v="CAJA DE CAMBIO NEUMATICA 2 VIAS SIMETRICA 250 X 55° CN2S 2555"/>
    <s v="ALIMENTOS FINCA S.A.S. [Ciénaga de Oro - Cerete]"/>
    <s v="Racores"/>
    <s v="1.4.05.17 | Neumático"/>
    <s v="RAC-COD-1/8X8MM"/>
    <s v="RACOR CODO Ø 1/8&quot; NPT X Ø 8 MM O.D"/>
    <n v="4"/>
    <m/>
    <m/>
    <n v="4"/>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1"/>
    <d v="2024-08-12T00:00:00"/>
    <d v="2024-08-12T09:37:31"/>
    <s v="OP:2024-00378.004"/>
    <s v="CAJA DE CAMBIO NEUMATICA 2 VIAS SIMETRICA 250 X 55° CN2S 2555"/>
    <s v="ALIMENTOS FINCA S.A.S. [Ciénaga de Oro - Cerete]"/>
    <s v="Racores"/>
    <s v="1.4.05.17 | Neumático"/>
    <s v="RAC-COD-1/4X8MM"/>
    <s v="RACOR CODO Ø 1/4&quot; NPT X Ø 8 MM O.D"/>
    <n v="4"/>
    <m/>
    <m/>
    <n v="4"/>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1"/>
    <d v="2024-08-12T00:00:00"/>
    <d v="2024-08-12T09:37:31"/>
    <s v="OP:2024-00378.004"/>
    <s v="CAJA DE CAMBIO NEUMATICA 2 VIAS SIMETRICA 250 X 55° CN2S 2555"/>
    <s v="ALIMENTOS FINCA S.A.S. [Ciénaga de Oro - Cerete]"/>
    <s v="Pivotes"/>
    <s v="1.4.05.17 | Neumático"/>
    <s v="PIV-POS-HEM-32"/>
    <s v="PIVOTE POSTERIOR HEMBRA Ø 32 MM"/>
    <n v="2"/>
    <m/>
    <m/>
    <n v="2"/>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1"/>
    <d v="2024-08-12T00:00:00"/>
    <d v="2024-08-12T09:37:31"/>
    <s v="OP:2024-00378.004"/>
    <s v="CAJA DE CAMBIO NEUMATICA 2 VIAS SIMETRICA 250 X 55° CN2S 2555"/>
    <s v="ALIMENTOS FINCA S.A.S. [Ciénaga de Oro - Cerete]"/>
    <s v="Mangueras Neumáticas"/>
    <s v="1.4.05.17 | Neumático"/>
    <s v="MAN-NEU-8MM"/>
    <s v="MANGUERA NEUMATICA Ø 8 MM OD"/>
    <n v="2"/>
    <m/>
    <m/>
    <n v="2"/>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1"/>
    <d v="2024-08-12T00:00:00"/>
    <d v="2024-08-12T09:37:31"/>
    <s v="OP:2024-00378.004"/>
    <s v="CAJA DE CAMBIO NEUMATICA 2 VIAS SIMETRICA 250 X 55° CN2S 2555"/>
    <s v="ALIMENTOS FINCA S.A.S. [Ciénaga de Oro - Cerete]"/>
    <s v="Horquillas Neumáticos"/>
    <s v="1.4.05.17 | Neumático"/>
    <s v="HOR-PAS-32MM"/>
    <s v="HORQUILLA PASADOR PARA CILINDRO Ø 32 MM ROSCA M10 X 1.25"/>
    <n v="2"/>
    <m/>
    <m/>
    <n v="2"/>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1"/>
    <d v="2024-08-12T00:00:00"/>
    <d v="2024-08-12T09:37:31"/>
    <s v="OP:2024-00378.004"/>
    <s v="CAJA DE CAMBIO NEUMATICA 2 VIAS SIMETRICA 250 X 55° CN2S 2555"/>
    <s v="ALIMENTOS FINCA S.A.S. [Ciénaga de Oro - Cerete]"/>
    <s v="Electro-Valvulas"/>
    <s v="1.4.05.17 | Neumático"/>
    <s v="ELE-5/2-1/4-110"/>
    <s v="ELECTROVALVULA 5/2 VIAS X 1/4&quot; NPT A 110 V BIESTABLE"/>
    <n v="2"/>
    <m/>
    <m/>
    <n v="2"/>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1"/>
    <d v="2024-08-12T00:00:00"/>
    <d v="2024-08-12T09:37:31"/>
    <s v="OP:2024-00378.004"/>
    <s v="CAJA DE CAMBIO NEUMATICA 2 VIAS SIMETRICA 250 X 55° CN2S 2555"/>
    <s v="ALIMENTOS FINCA S.A.S. [Ciénaga de Oro - Cerete]"/>
    <s v="Control de Flujo"/>
    <s v="1.4.05.17 | Neumático"/>
    <s v="CON-FLU-1/8"/>
    <s v="CONTROL DE FLUJO Ø 1/8&quot; CON SILENCIADOR"/>
    <n v="4"/>
    <m/>
    <m/>
    <n v="4"/>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1"/>
    <d v="2024-08-12T00:00:00"/>
    <d v="2024-08-12T09:37:31"/>
    <s v="OP:2024-00378.004"/>
    <s v="CAJA DE CAMBIO NEUMATICA 2 VIAS SIMETRICA 250 X 55° CN2S 2555"/>
    <s v="ALIMENTOS FINCA S.A.S. [Ciénaga de Oro - Cerete]"/>
    <s v="Cilindros"/>
    <s v="1.4.05.17 | Neumático"/>
    <s v="CIL-NEU.32X80"/>
    <s v="CILINDRO NEUMATICO Ø 32 MM X Ø 80 MM"/>
    <n v="2"/>
    <m/>
    <m/>
    <n v="2"/>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2"/>
    <d v="2024-08-12T00:00:00"/>
    <d v="2024-08-12T09:39:42"/>
    <s v="OP:2024-00378.003"/>
    <s v="COMPUERTA NEUMATICA 250 X 700 CN25 0700"/>
    <s v="ALIMENTOS FINCA S.A.S. [Ciénaga de Oro - Cerete]"/>
    <s v="Sensores"/>
    <s v="1.4.05.16 | Eléctricos y Electrónicos"/>
    <s v="SEN-IND-18X8-20"/>
    <s v="SENSOR INDUCTIVO Ø 18 MM X 8 MM ALCANCE 2 HILOS 100 - 240 VAC NORMALMENTE ABIERTO AUTONICS Ref: PR18-8AO"/>
    <n v="4"/>
    <m/>
    <m/>
    <n v="4"/>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2"/>
    <d v="2024-08-12T00:00:00"/>
    <d v="2024-08-12T09:39:42"/>
    <s v="OP:2024-00378.003"/>
    <s v="COMPUERTA NEUMATICA 250 X 700 CN25 0700"/>
    <s v="ALIMENTOS FINCA S.A.S. [Ciénaga de Oro - Cerete]"/>
    <s v="Sensores"/>
    <s v="1.4.05.16 | Eléctricos y Electrónicos"/>
    <s v="SEN-IND-18X8-20"/>
    <s v="SENSOR INDUCTIVO Ø 18 MM X 8 MM ALCANCE 2 HILOS 100 - 240 VAC NORMALMENTE ABIERTO AUTONICS Ref: PR18-8AO"/>
    <n v="6"/>
    <m/>
    <m/>
    <n v="6"/>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1"/>
    <n v="0"/>
  </r>
  <r>
    <s v="DS-24080065"/>
    <d v="2024-08-12T00:00:00"/>
    <x v="983"/>
    <d v="2024-08-12T00:00:00"/>
    <d v="2024-08-12T09:53:36"/>
    <s v="OP:2024-00378.011"/>
    <s v="DUCTO DE CONEXION CONVERSION 250X250 A TUBERIA Ø254MM LONG. 2000MM"/>
    <s v="ALIMENTOS FINCA S.A.S. [Ciénaga de Oro - Cerete]"/>
    <s v="Tuerca Hexágona Zincada"/>
    <s v="1.4.05.08 | Tornillería"/>
    <s v="TUH-3/8"/>
    <s v="TUERCA HEX 3/8 ZINCADA"/>
    <n v="85"/>
    <m/>
    <m/>
    <n v="85"/>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0"/>
    <n v="1"/>
  </r>
  <r>
    <s v="DS-24080065"/>
    <d v="2024-08-12T00:00:00"/>
    <x v="983"/>
    <d v="2024-08-12T00:00:00"/>
    <d v="2024-08-12T09:53:36"/>
    <s v="OP:2024-00378.011"/>
    <s v="DUCTO DE CONEXION CONVERSION 250X250 A TUBERIA Ø254MM LONG. 2000MM"/>
    <s v="ALIMENTOS FINCA S.A.S. [Ciénaga de Oro - Cerete]"/>
    <s v="Tornillo Hexágono"/>
    <s v="1.4.05.08 | Tornillería"/>
    <s v="THE-3/8X1"/>
    <s v="TORNILLO HEX 3/8 X 1 ZINCADO"/>
    <n v="85"/>
    <m/>
    <m/>
    <n v="85"/>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0"/>
    <n v="0"/>
  </r>
  <r>
    <s v="DS-24080065"/>
    <d v="2024-08-12T00:00:00"/>
    <x v="984"/>
    <d v="2024-08-12T00:00:00"/>
    <d v="2024-08-12T10:07:20"/>
    <s v="OP:2024-00378.012"/>
    <s v="DUCTO DE CONEXION CONVERSION 250X700 A 250X250 CONEXION COMPUERTA-CAJA DE CAMBIOS"/>
    <s v="ALIMENTOS FINCA S.A.S. [Ciénaga de Oro - Cerete]"/>
    <s v="Tuerca Hexágona Zincada"/>
    <s v="1.4.05.08 | Tornillería"/>
    <s v="TUH-3/8"/>
    <s v="TUERCA HEX 3/8 ZINCADA"/>
    <n v="42"/>
    <m/>
    <m/>
    <n v="42"/>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0"/>
    <n v="0"/>
  </r>
  <r>
    <s v="DS-24080065"/>
    <d v="2024-08-12T00:00:00"/>
    <x v="984"/>
    <d v="2024-08-12T00:00:00"/>
    <d v="2024-08-12T10:07:20"/>
    <s v="OP:2024-00378.012"/>
    <s v="DUCTO DE CONEXION CONVERSION 250X700 A 250X250 CONEXION COMPUERTA-CAJA DE CAMBIOS"/>
    <s v="ALIMENTOS FINCA S.A.S. [Ciénaga de Oro - Cerete]"/>
    <s v="Tornillo Hexágono"/>
    <s v="1.4.05.08 | Tornillería"/>
    <s v="THE-3/8X1"/>
    <s v="TORNILLO HEX 3/8 X 1 ZINCADO"/>
    <n v="42"/>
    <m/>
    <m/>
    <n v="42"/>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0"/>
    <n v="0"/>
  </r>
  <r>
    <s v="DS-24080065"/>
    <d v="2024-08-12T00:00:00"/>
    <x v="985"/>
    <d v="2024-08-12T00:00:00"/>
    <d v="2024-08-12T15:12:18"/>
    <s v="OP:2024-00378.009"/>
    <s v="TRANSPORTADOR DE CADENA TRCD 2526, 110 M3/H, 7.7 MTS, 3.0 HP"/>
    <s v="ALIMENTOS FINCA S.A.S. [Ciénaga de Oro - Cerete]"/>
    <s v="Varios Diversos"/>
    <s v="1.4.05.10 | Varios"/>
    <s v="CIN-ESP-PVC-24X"/>
    <s v="CINTA ESPUMA EN PVC 24 MM X 5 MM"/>
    <n v="17"/>
    <m/>
    <m/>
    <n v="17"/>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0"/>
    <n v="0"/>
  </r>
  <r>
    <s v="DS-24080065"/>
    <d v="2024-08-12T00:00:00"/>
    <x v="986"/>
    <d v="2024-08-12T00:00:00"/>
    <d v="2024-08-12T11:53:00"/>
    <s v="OP:2024-00378.010"/>
    <s v="ALARGUE DE  TRANSPORTADOR DE CADENA TRCD 2526, 0.8 M."/>
    <s v="ALIMENTOS FINCA S.A.S. [Ciénaga de Oro - Cerete]"/>
    <s v="Varios Diversos"/>
    <s v="1.4.05.10 | Varios"/>
    <s v="CIN-ESP-PVC-24X"/>
    <s v="CINTA ESPUMA EN PVC 24 MM X 5 MM"/>
    <n v="5"/>
    <m/>
    <m/>
    <n v="5"/>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0"/>
    <n v="0"/>
  </r>
  <r>
    <s v="DS-24080065"/>
    <d v="2024-08-12T00:00:00"/>
    <x v="987"/>
    <d v="2024-08-12T00:00:00"/>
    <d v="2024-08-12T14:56:41"/>
    <s v="OP:2024-00378.009"/>
    <s v="TRANSPORTADOR DE CADENA TRCD 2526, 110 M3/H, 7.7 MTS, 3.0 HP"/>
    <s v="ALIMENTOS FINCA S.A.S. [Ciénaga de Oro - Cerete]"/>
    <s v="Tuerca Hexágona Zincada"/>
    <s v="1.4.05.08 | Tornillería"/>
    <s v="TUH-3/8"/>
    <s v="TUERCA HEX 3/8 ZINCADA"/>
    <n v="100"/>
    <m/>
    <m/>
    <n v="100"/>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0"/>
    <n v="0"/>
  </r>
  <r>
    <s v="DS-24080065"/>
    <d v="2024-08-12T00:00:00"/>
    <x v="987"/>
    <d v="2024-08-12T00:00:00"/>
    <d v="2024-08-12T14:56:41"/>
    <s v="OP:2024-00378.009"/>
    <s v="TRANSPORTADOR DE CADENA TRCD 2526, 110 M3/H, 7.7 MTS, 3.0 HP"/>
    <s v="ALIMENTOS FINCA S.A.S. [Ciénaga de Oro - Cerete]"/>
    <s v="Tornillo Hexágono"/>
    <s v="1.4.05.08 | Tornillería"/>
    <s v="THE-3/8X1"/>
    <s v="TORNILLO HEX 3/8 X 1 ZINCADO"/>
    <n v="100"/>
    <m/>
    <m/>
    <n v="100"/>
    <s v="caja 1"/>
    <s v="Transportador por: CONSORCIO DIA. Placa: XUJ755. Cédula Conductor: 1193095719. Nombre Conductor: YONI FABIAN SIERRA. Celular Conductor: 3212630477"/>
    <s v="CONSORCIO DIA"/>
    <s v="Km 5 Vía Cereté a Ciénaga de Oro, Córdoba  Carrera 3 No. 2-80 Vereda la Zorra, Cienaga de Oro.  Via Cereté -Cienaga de Oro"/>
    <s v="CIÉNAGA DE ORO"/>
    <s v="VARGAS RAMIREZ LUIS CARLOS"/>
    <s v="FABIO AVILA"/>
    <d v="2024-08-12T15:19:37"/>
    <x v="0"/>
    <n v="0"/>
  </r>
  <r>
    <s v="DS-24080067"/>
    <d v="2024-08-12T00:00:00"/>
    <x v="988"/>
    <d v="2024-08-12T00:00:00"/>
    <d v="2024-08-12T16:53:22"/>
    <s v="OP:2024-00232.001"/>
    <s v="DISEÑO DE PLANOS TALLER FABRICACIÓN DE ESTRUCTURA METÁLICA EN ACERO ESTRUCTURAL A-709/ A500 GRADO C"/>
    <s v="UNION TEMPORAL CONEXION CARRIZAL [Bogotá D.C.]"/>
    <s v="Pintura Anticorrosiva"/>
    <s v="1.4.05.05 | Pintura"/>
    <s v="SIK-PFZ.CMA"/>
    <s v="SIKACOR PRIMER FZ COMPONENTE A (A:B=1:1) SIKA Ref: 437087"/>
    <n v="5"/>
    <m/>
    <m/>
    <n v="5"/>
    <s v="JAIME CRUZ VIENE A RECOGER"/>
    <s v="Transportador por: UNION TEMPORAL CONEXION CARRIZAL [Bogotá D.C.]. Placa: n/a. Cédula Conductor: 3148810937. Nombre Conductor: jaime cruz. Celular Conductor: 3148810937"/>
    <s v="UNION TEMPORAL CONEXION CARRIZAL"/>
    <s v="AV CL 26 69 63 OF 303"/>
    <s v="BOGOTÁ. D.C."/>
    <s v="USCATEGUI ECHEVERRIA JULIAN HERNANDO"/>
    <s v="FABIO AVILA"/>
    <d v="2024-08-12T17:15:08"/>
    <x v="0"/>
    <n v="0"/>
  </r>
  <r>
    <s v="DS-24080067"/>
    <d v="2024-08-12T00:00:00"/>
    <x v="988"/>
    <d v="2024-08-12T00:00:00"/>
    <d v="2024-08-12T16:53:22"/>
    <s v="OP:2024-00232.001"/>
    <s v="DISEÑO DE PLANOS TALLER FABRICACIÓN DE ESTRUCTURA METÁLICA EN ACERO ESTRUCTURAL A-709/ A500 GRADO C"/>
    <s v="UNION TEMPORAL CONEXION CARRIZAL [Bogotá D.C.]"/>
    <s v="Catalizadores"/>
    <s v="1.4.05.05 | Pintura"/>
    <s v="CAT-SIK.PFZ"/>
    <s v="CATALIZADOR SIKACOR PRIMER FZ COMPONENTE B ( A:B=1:1) SIKA Ref: 437083"/>
    <n v="5"/>
    <m/>
    <m/>
    <n v="5"/>
    <s v="JAIME CRUZ VIENE A RECOGER"/>
    <s v="Transportador por: UNION TEMPORAL CONEXION CARRIZAL [Bogotá D.C.]. Placa: n/a. Cédula Conductor: 3148810937. Nombre Conductor: jaime cruz. Celular Conductor: 3148810937"/>
    <s v="UNION TEMPORAL CONEXION CARRIZAL"/>
    <s v="AV CL 26 69 63 OF 303"/>
    <s v="BOGOTÁ. D.C."/>
    <s v="USCATEGUI ECHEVERRIA JULIAN HERNANDO"/>
    <s v="FABIO AVILA"/>
    <d v="2024-08-12T17:15:08"/>
    <x v="0"/>
    <n v="0"/>
  </r>
  <r>
    <s v="DS-24080068"/>
    <d v="2024-08-14T00:00:00"/>
    <x v="989"/>
    <d v="2024-08-09T00:00:00"/>
    <d v="2024-08-08T15:09:08"/>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Varilla Toda Rosca"/>
    <s v="1.4.05.08 | Tornillería"/>
    <s v="VTR-5/8-GALV|VTR-5/8-GAL"/>
    <s v="VARILLA TODOROSCA Ø 5/8&quot; GALVANIZADA"/>
    <n v="8"/>
    <m/>
    <m/>
    <n v="8"/>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0"/>
    <d v="2024-08-14T00:00:00"/>
    <d v="2024-08-13T09:07:26"/>
    <s v="OP:2023-00438.003"/>
    <s v="MONTAJE SECCION DESPACHO - JULIAN"/>
    <s v="PUERTO BAHIA COLOMBIA DE URABA S.A [Antioquia]"/>
    <s v="Materiales y Suministros"/>
    <s v="1.4.55.20 | Materiales y Suministros"/>
    <s v="WYP-ALL.X80"/>
    <s v="ESTOPA WYPALL X - 80  ROLLO 80 PAÑOS DE 42 CM X 28 CM"/>
    <n v="1"/>
    <m/>
    <m/>
    <n v="1"/>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0"/>
    <d v="2024-08-14T00:00:00"/>
    <d v="2024-08-13T09:07:26"/>
    <s v="OP:2023-00438.003"/>
    <s v="MONTAJE SECCION DESPACHO - JULIAN"/>
    <s v="PUERTO BAHIA COLOMBIA DE URABA S.A [Antioquia]"/>
    <s v="Materiales y Suministros"/>
    <s v="1.4.55.20 | Materiales y Suministros"/>
    <s v="LUB-ANT.8ONZ"/>
    <s v="LUBRICANTE PENETRANTE AFLOJADOR DE TUERCAS Y TORNILLOS ANTIOXIDANTE X 8 ONZAS REF: REST PI Ref: REST PI"/>
    <n v="1"/>
    <m/>
    <m/>
    <n v="1"/>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0"/>
    <d v="2024-08-14T00:00:00"/>
    <d v="2024-08-13T09:07:26"/>
    <s v="OP:2023-00438.003"/>
    <s v="MONTAJE SECCION DESPACHO - JULIAN"/>
    <s v="PUERTO BAHIA COLOMBIA DE URABA S.A [Antioquia]"/>
    <s v="Llaves"/>
    <s v="1.4.55.15 | Herramienta Desechable"/>
    <s v="LLA-MIX.9/16"/>
    <s v="LLAVE MIXTA 9/16&quot; STANLEY Ref: 86-836"/>
    <n v="1"/>
    <m/>
    <m/>
    <n v="1"/>
    <s v="huacal Produccion//PH-24080116"/>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0"/>
    <d v="2024-08-14T00:00:00"/>
    <d v="2024-08-13T09:07:26"/>
    <s v="OP:2023-00438.003"/>
    <s v="MONTAJE SECCION DESPACHO - JULIAN"/>
    <s v="PUERTO BAHIA COLOMBIA DE URABA S.A [Antioquia]"/>
    <s v="Llaves"/>
    <s v="1.4.55.15 | Herramienta Desechable"/>
    <s v="LLA-MIX.7/8"/>
    <s v="LLAVE MIXTA 7/8&quot; STANLEY Ref: 86-841"/>
    <n v="1"/>
    <m/>
    <m/>
    <n v="1"/>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0"/>
    <d v="2024-08-14T00:00:00"/>
    <d v="2024-08-13T09:07:26"/>
    <s v="OP:2023-00438.003"/>
    <s v="MONTAJE SECCION DESPACHO - JULIAN"/>
    <s v="PUERTO BAHIA COLOMBIA DE URABA S.A [Antioquia]"/>
    <s v="Llaves"/>
    <s v="1.4.55.15 | Herramienta Desechable"/>
    <s v="LLA-MIX.3/4"/>
    <s v="LLAVE MIXTA 3/4&quot; STANLEY REF: 86-839 STANLEY Ref: 86-839"/>
    <n v="1"/>
    <m/>
    <m/>
    <n v="1"/>
    <s v="huacal Produccion//PH-24080116"/>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0"/>
    <d v="2024-08-14T00:00:00"/>
    <d v="2024-08-13T09:07:26"/>
    <s v="OP:2023-00438.003"/>
    <s v="MONTAJE SECCION DESPACHO - JULIAN"/>
    <s v="PUERTO BAHIA COLOMBIA DE URABA S.A [Antioquia]"/>
    <s v="Broca"/>
    <s v="1.4.55.15 | Herramienta Desechable"/>
    <s v="BRO-Ø5/.32"/>
    <s v="BROCA CILINDRICA Ø 5/32&quot;"/>
    <n v="5"/>
    <m/>
    <m/>
    <n v="5"/>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0"/>
    <d v="2024-08-14T00:00:00"/>
    <d v="2024-08-13T09:07:26"/>
    <s v="OP:2023-00438.003"/>
    <s v="MONTAJE SECCION DESPACHO - JULIAN"/>
    <s v="PUERTO BAHIA COLOMBIA DE URABA S.A [Antioquia]"/>
    <s v="Materiales y Suministros"/>
    <s v="1.4.55.20 | Materiales y Suministros"/>
    <s v="BRO-CHA.2&quot;"/>
    <s v="BROCHA 2&quot; - MARCA LA MONA"/>
    <n v="2"/>
    <m/>
    <m/>
    <n v="2"/>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0"/>
    <d v="2024-08-14T00:00:00"/>
    <d v="2024-08-13T09:07:26"/>
    <s v="OP:2023-00438.003"/>
    <s v="MONTAJE SECCION DESPACHO - JULIAN"/>
    <s v="PUERTO BAHIA COLOMBIA DE URABA S.A [Antioquia]"/>
    <s v="Materiales y Suministros"/>
    <s v="1.4.55.20 | Materiales y Suministros"/>
    <s v="BRO-21/.2."/>
    <s v="BROCHA 2 1/2&quot; - MARCA LA MONA"/>
    <n v="2"/>
    <m/>
    <m/>
    <n v="2"/>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0"/>
    <d v="2024-08-14T00:00:00"/>
    <d v="2024-08-13T09:07:26"/>
    <s v="OP:2023-00438.003"/>
    <s v="MONTAJE SECCION DESPACHO - JULIAN"/>
    <s v="PUERTO BAHIA COLOMBIA DE URABA S.A [Antioquia]"/>
    <s v="Herramienta Desechable"/>
    <s v="1.4.55.15 | Herramienta Desechable"/>
    <s v="ADA-CUA.3/4X1/2"/>
    <s v="ADAPTADOR CUADRANTE 3/4&quot; X 1/2&quot;"/>
    <n v="2"/>
    <m/>
    <m/>
    <n v="2"/>
    <s v="huacal Produccion//PH-24080116"/>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Tuerca Hexágona Zincada"/>
    <s v="1.4.05.08 | Tornillería"/>
    <s v="TUH-3/8"/>
    <s v="TUERCA HEX 3/8 ZINCADA"/>
    <n v="210"/>
    <m/>
    <m/>
    <n v="21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Tornillo Hexágono"/>
    <s v="1.4.05.08 | Tornillería"/>
    <s v="TOR-GAL.11/2"/>
    <s v="TORNILLO HEX 1/2 X 1 1/2 - GALVANIZADO REF. A325 TIPO 1"/>
    <n v="540"/>
    <m/>
    <m/>
    <n v="54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Tornillo Hexágono"/>
    <s v="1.4.05.08 | Tornillería"/>
    <s v="TOR-5/8.X2.GALV.A325.T1"/>
    <s v="TORNILLO HEX 5/8 X 2 - GALVANIZADO REF. A325 TIPO 1"/>
    <n v="770"/>
    <m/>
    <m/>
    <n v="77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Tornillo Hexágono"/>
    <s v="1.4.05.08 | Tornillería"/>
    <s v="TOR-5/8.1.1/2.GAL.A325T1"/>
    <s v="TORNILLO HEX 5/8 X 1 1/2  GALVANIZADO REF. A325 TIPO 1"/>
    <n v="170"/>
    <m/>
    <m/>
    <n v="17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Tornillo Hexágono"/>
    <s v="1.4.05.08 | Tornillería"/>
    <s v="TOR-3/4.X2.A325.T1"/>
    <s v="TORNILLO HEX 3/4 X 2 - GALVANIZADO REF. A325 TIPO 1"/>
    <n v="435"/>
    <m/>
    <m/>
    <n v="435"/>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Tornillo Hexágono"/>
    <s v="1.4.05.08 | Tornillería"/>
    <s v="THE-3/8X1"/>
    <s v="TORNILLO HEX 3/8 X 1 ZINCADO"/>
    <n v="210"/>
    <m/>
    <m/>
    <n v="21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Tornillo Hexágono"/>
    <s v="1.4.05.08 | Tornillería"/>
    <s v="THE-1/2.X1.GAL"/>
    <s v="TORNILLO HEX 1/2 X 1 - GALVANIZADO REF. A325 TIPO 1"/>
    <n v="400"/>
    <m/>
    <m/>
    <n v="40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Tornillo Hexágono"/>
    <s v="1.4.05.08 | Tornillería"/>
    <s v="THE-1/2.1.1/4.G.A325"/>
    <s v="TORNILLO HEX 1/2 X 1 1/4 - GALVANIZADO REF. A325 TIPO 1"/>
    <n v="1400"/>
    <m/>
    <m/>
    <n v="140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Arandela Plana"/>
    <s v="1.4.05.08 | Tornillería"/>
    <s v="ARA-PLA.1/2.F4369"/>
    <s v="ARANDELA PLANA Ø 1/2 REF. F4369 T1"/>
    <n v="2340"/>
    <m/>
    <m/>
    <n v="234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Arandela Plana"/>
    <s v="1.4.05.08 | Tornillería"/>
    <s v="APL-5/8.436"/>
    <s v="ARANDELA PLANA Ø 5/8&quot; ASTM F436 GALVANIZADA EN CALIENTE"/>
    <n v="940"/>
    <m/>
    <m/>
    <n v="94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Arandela Plana"/>
    <s v="1.4.05.08 | Tornillería"/>
    <s v="APL-3/8"/>
    <s v="ARANDELA PLANA 3/8 ZINCADA"/>
    <n v="190"/>
    <m/>
    <m/>
    <n v="19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1"/>
    <d v="2024-08-14T00:00:00"/>
    <d v="2024-08-14T07:30:51"/>
    <s v="OP:2023-00206.078"/>
    <s v="ITEM 507: PASARELA DE SERVICIO GALVANIZADA PSSG 1114"/>
    <s v="PUERTO BAHIA COLOMBIA DE URABA S.A [Antioquia]"/>
    <s v="Arandela Plana"/>
    <s v="1.4.05.08 | Tornillería"/>
    <s v="APL-3/4.436"/>
    <s v="ARANDELA PLANA Ø 3/4&quot; ASTM F436 GALVANIZADA EN CALIENTE"/>
    <n v="435"/>
    <m/>
    <m/>
    <n v="435"/>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uerca Hexágona Zincada"/>
    <s v="1.4.05.08 | Tornillería"/>
    <s v="TUH-3/8"/>
    <s v="TUERCA HEX 3/8 ZINCADA"/>
    <n v="12"/>
    <m/>
    <m/>
    <n v="12"/>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uerca Hexágona Zincada"/>
    <s v="1.4.05.08 | Tornillería"/>
    <s v="TUH-3/8"/>
    <s v="TUERCA HEX 3/8 ZINCADA"/>
    <n v="100"/>
    <m/>
    <m/>
    <n v="10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uerca Hexágona Zincada"/>
    <s v="1.4.05.08 | Tornillería"/>
    <s v="TUH-1/4"/>
    <s v="TUERCA HEX 1/4 ZINCADA"/>
    <n v="48"/>
    <m/>
    <m/>
    <n v="48"/>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uerca Hexágona Zincada"/>
    <s v="1.4.05.08 | Tornillería"/>
    <s v="TUH-1/4"/>
    <s v="TUERCA HEX 1/4 ZINCADA"/>
    <n v="48"/>
    <m/>
    <m/>
    <n v="48"/>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uerca Hexágona Zincada"/>
    <s v="1.4.05.08 | Tornillería"/>
    <s v="TUH-1/4"/>
    <s v="TUERCA HEX 1/4 ZINCADA"/>
    <n v="100"/>
    <m/>
    <m/>
    <n v="10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uerca Hexágona Zincada"/>
    <s v="1.4.05.08 | Tornillería"/>
    <s v="TUH-1/2"/>
    <s v="TUERCA HEX 1/2 ZINCADA"/>
    <n v="64"/>
    <m/>
    <m/>
    <n v="64"/>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uerca Hexágona Galvanizada"/>
    <s v="1.4.05.08 | Tornillería"/>
    <s v="TUE-5/8.GALV.A194.2H"/>
    <s v="TUERCA HEX 5/8 - GALVANIZADA  REF. A194 GRADO 2H 11 HILOS"/>
    <n v="15"/>
    <m/>
    <m/>
    <n v="15"/>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uerca Hexágona Galvanizada"/>
    <s v="1.4.05.08 | Tornillería"/>
    <s v="TUE-1GA.A194.GR.2H"/>
    <s v="TUERCA HEX 1 - GALVANIZADA REF. A194 GRADO 2H - 8HPP"/>
    <n v="2"/>
    <m/>
    <m/>
    <n v="2"/>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uerca Hexágona Galvanizada"/>
    <s v="1.4.05.08 | Tornillería"/>
    <s v="TUE-1GA.A194.GR.2H"/>
    <s v="TUERCA HEX 1 - GALVANIZADA REF. A194 GRADO 2H - 8HPP"/>
    <n v="2"/>
    <m/>
    <m/>
    <n v="2"/>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OR-5/8.X2.GALV.A325.T1"/>
    <s v="TORNILLO HEX 5/8 X 2 - GALVANIZADO REF. A325 TIPO 1"/>
    <n v="6"/>
    <m/>
    <m/>
    <n v="6"/>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OR-5/8.1.1/2.GAL.A325T1"/>
    <s v="TORNILLO HEX 5/8 X 1 1/2  GALVANIZADO REF. A325 TIPO 1"/>
    <n v="15"/>
    <m/>
    <m/>
    <n v="15"/>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OR-5/8.1.1/2.GAL.A325T1"/>
    <s v="TORNILLO HEX 5/8 X 1 1/2  GALVANIZADO REF. A325 TIPO 1"/>
    <n v="6"/>
    <m/>
    <m/>
    <n v="6"/>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OR-1X2.GALV.A325.T1"/>
    <s v="TORNILLO HEX 1 X 2 - GALVANIZADO  REF. A325 TIPO 1"/>
    <n v="2"/>
    <m/>
    <m/>
    <n v="2"/>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OR-1X2.GALV.A325.T1"/>
    <s v="TORNILLO HEX 1 X 2 - GALVANIZADO  REF. A325 TIPO 1"/>
    <n v="2"/>
    <m/>
    <m/>
    <n v="2"/>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HE-3/8X2"/>
    <s v="TORNILLO HEX 3/8 X 2  ZINCADO"/>
    <n v="100"/>
    <m/>
    <m/>
    <n v="10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HE-1/4X1"/>
    <s v="TORNILLO HEX 1/4 X 1 ZINCADO"/>
    <n v="48"/>
    <m/>
    <m/>
    <n v="48"/>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HE-1/4X1"/>
    <s v="TORNILLO HEX 1/4 X 1 ZINCADO"/>
    <n v="48"/>
    <m/>
    <m/>
    <n v="48"/>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HE-1/4X1"/>
    <s v="TORNILLO HEX 1/4 X 1 ZINCADO"/>
    <n v="100"/>
    <m/>
    <m/>
    <n v="10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HE-1/2X1"/>
    <s v="TORNILLO HEX 1/2 X 1 ZINCADO"/>
    <n v="64"/>
    <m/>
    <m/>
    <n v="64"/>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HE-1/2.X1.GAL"/>
    <s v="TORNILLO HEX 1/2 X 1 - GALVANIZADO REF. A325 TIPO 1"/>
    <n v="45"/>
    <m/>
    <m/>
    <n v="45"/>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uerca Hexágona Galvanizada"/>
    <s v="1.4.05.08 | Tornillería"/>
    <s v="THE-1/2.G.A194"/>
    <s v="TUERCA HEX 1/2 - GALVANIZADA REF,  A194 GRADO 2H 13HPP"/>
    <n v="44"/>
    <m/>
    <m/>
    <n v="44"/>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HE-1/2.1.1/4.G.A325"/>
    <s v="TORNILLO HEX 1/2 X 1 1/4 - GALVANIZADO REF. A325 TIPO 1"/>
    <n v="92"/>
    <m/>
    <m/>
    <n v="92"/>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Tornillo Hexágono"/>
    <s v="1.4.05.08 | Tornillería"/>
    <s v="THE-1/2.1.1/2.G.A325T1"/>
    <s v="TORNILLO HEX 1/2 X 1 1/2 - GALVANIZADO REF. A325 TIPO 1"/>
    <n v="44"/>
    <m/>
    <m/>
    <n v="44"/>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RA-PLA.F4369.T1.1&quot;"/>
    <s v="ARANDELA PLANA Ø 1 REF. F4369 T1"/>
    <n v="2"/>
    <m/>
    <m/>
    <n v="2"/>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RA-PLA.1/2.F4369"/>
    <s v="ARANDELA PLANA Ø 1/2 REF. F4369 T1"/>
    <n v="137"/>
    <m/>
    <m/>
    <n v="137"/>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RA-PLA.1"/>
    <s v="ARANDELA PLANA Ø 1"/>
    <n v="2"/>
    <m/>
    <m/>
    <n v="2"/>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PL-5/8.436"/>
    <s v="ARANDELA PLANA Ø 5/8&quot; ASTM F436 GALVANIZADA EN CALIENTE"/>
    <n v="12"/>
    <m/>
    <m/>
    <n v="12"/>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PL-5/8.436"/>
    <s v="ARANDELA PLANA Ø 5/8&quot; ASTM F436 GALVANIZADA EN CALIENTE"/>
    <n v="30"/>
    <m/>
    <m/>
    <n v="3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PL-3/8"/>
    <s v="ARANDELA PLANA 3/8 ZINCADA"/>
    <n v="24"/>
    <m/>
    <m/>
    <n v="24"/>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PL-3/8"/>
    <s v="ARANDELA PLANA 3/8 ZINCADA"/>
    <n v="200"/>
    <m/>
    <m/>
    <n v="20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PL-1/4"/>
    <s v="ARANDELA PLANA 1/4 ZINCADA"/>
    <n v="146"/>
    <m/>
    <m/>
    <n v="146"/>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PL-1/4"/>
    <s v="ARANDELA PLANA 1/4 ZINCADA"/>
    <n v="4"/>
    <m/>
    <m/>
    <n v="4"/>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PL-1/4"/>
    <s v="ARANDELA PLANA 1/4 ZINCADA"/>
    <n v="100"/>
    <m/>
    <m/>
    <n v="10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PL-1/2.436"/>
    <s v="ARANDELA PLANA Ø 1/2&quot; ASTM F436 GALVANIZADA EN CALIENTE"/>
    <n v="88"/>
    <m/>
    <m/>
    <n v="88"/>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PL-1/2"/>
    <s v="ARANDELA PLANA 1/2 ZINCADA"/>
    <n v="18"/>
    <m/>
    <m/>
    <n v="18"/>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68"/>
    <d v="2024-08-14T00:00:00"/>
    <x v="992"/>
    <d v="2024-08-14T00:00:00"/>
    <d v="2024-08-14T07:52:39"/>
    <s v="OP:2023-00206.044"/>
    <s v="ITEM 405: ESCALERA GALVANIZADA SOPORTADA EN LA TORRE DE LOS ELEVADORES"/>
    <s v="PUERTO BAHIA COLOMBIA DE URABA S.A [Antioquia]"/>
    <s v="Arandela Plana"/>
    <s v="1.4.05.08 | Tornillería"/>
    <s v="APL-1/2"/>
    <s v="ARANDELA PLANA 1/2 ZINCADA"/>
    <n v="46"/>
    <m/>
    <m/>
    <n v="46"/>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USCATEGUI ECHEVERRIA JULIAN HERNANDO"/>
    <s v="FABIO AVILA"/>
    <d v="2024-08-14T11:55:36"/>
    <x v="0"/>
    <n v="0"/>
  </r>
  <r>
    <s v="DS-24080070"/>
    <d v="2024-08-14T00:00:00"/>
    <x v="993"/>
    <d v="2024-08-14T00:00:00"/>
    <d v="2024-08-13T16:54:14"/>
    <s v="OP:2023-00438.001"/>
    <s v="MONTAJE SECCION RECIBO - ELKIN"/>
    <s v="PUERTO BAHIA COLOMBIA DE URABA S.A [Antioquia]"/>
    <s v="Materiales y Suministros"/>
    <s v="1.4.55.20 | Materiales y Suministros"/>
    <s v="WYP-ALL.X80"/>
    <s v="ESTOPA WYPALL X - 80  ROLLO 80 PAÑOS DE 42 CM X 28 CM"/>
    <n v="4"/>
    <m/>
    <m/>
    <n v="4"/>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Elementos de Protección"/>
    <s v="1.4.55.12 | Materiales y Suministros para MO"/>
    <s v="TRA-PRO.TYV."/>
    <s v="TRAJE DE PROTECCION TYVEK CLASIC REF. CHF5 MARCA DUPONT"/>
    <n v="20"/>
    <m/>
    <m/>
    <n v="20"/>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Materiales y Suministros"/>
    <s v="1.4.55.20 | Materiales y Suministros"/>
    <s v="SIK-FIX.BLA"/>
    <s v="SIKAFLEX - FIX  BLANCO X 370 GRAMOS / 300 ML SIKA Ref: 2560"/>
    <n v="12"/>
    <m/>
    <m/>
    <n v="12"/>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Pintura Diversos"/>
    <s v="1.4.05.05 | Pintura"/>
    <s v="PIN-THINNER"/>
    <s v="THINER"/>
    <n v="10"/>
    <m/>
    <m/>
    <n v="10"/>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Pintura Esmalte"/>
    <s v="1.4.05.05 | Pintura"/>
    <s v="PIN-RAL.9010"/>
    <s v="PINTURA ESMALTE ALQUIDICO BLANCO PURO RAL 9010 SW"/>
    <n v="24"/>
    <m/>
    <m/>
    <n v="24"/>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Materiales y Suministros"/>
    <s v="1.4.55.20 | Materiales y Suministros"/>
    <s v="PAP-PER."/>
    <s v="PAPEL PERIODICO"/>
    <n v="2"/>
    <m/>
    <m/>
    <n v="2"/>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Materiales y Suministros"/>
    <s v="1.4.55.20 | Materiales y Suministros"/>
    <s v="MAS-POL.P1500"/>
    <s v="MASILLA POLIESTER P1500  - CON ENDURECEDOR Ref: 010826"/>
    <n v="1"/>
    <m/>
    <m/>
    <n v="1"/>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Materiales y Suministros"/>
    <s v="1.4.55.20 | Materiales y Suministros"/>
    <s v="LIJ-AGU.80"/>
    <s v="LIJA DE AGUA # 80  - 9&quot; X 11&quot; ABRACOL Ref: CLAVE 1002"/>
    <n v="50"/>
    <m/>
    <m/>
    <n v="50"/>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Materiales y Suministros"/>
    <s v="1.4.55.20 | Materiales y Suministros"/>
    <s v="LIJ-AGU.180"/>
    <s v="LIJA DE AGUA # 180 - 9&quot; X 11&quot; ABRACOL REF: CLAVE 1006 ABRACOL Ref: CLAVE 1006"/>
    <n v="9"/>
    <m/>
    <m/>
    <n v="9"/>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Materiales y Suministros"/>
    <s v="1.4.55.20 | Materiales y Suministros"/>
    <s v="LIJ-AGU.180"/>
    <s v="LIJA DE AGUA # 180 - 9&quot; X 11&quot; ABRACOL REF: CLAVE 1006 ABRACOL Ref: CLAVE 1006"/>
    <n v="41"/>
    <m/>
    <m/>
    <n v="41"/>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Guantes"/>
    <s v="1.4.55.12 | Materiales y Suministros para MO"/>
    <s v="GUA-SOL.NIT.22X18"/>
    <s v="GUANTE SOLVEX EN NITRILO COLOR VERDE - CAL. 22 - 18 &quot; LARGO Ref: 37-185"/>
    <n v="6"/>
    <m/>
    <m/>
    <n v="6"/>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Materiales y Suministros"/>
    <s v="1.4.55.20 | Materiales y Suministros"/>
    <s v="CIN-ENM.18X40"/>
    <s v="CINTA DE ENMASCARAR FERRETERA 3/4 (18 MM) X 40 METROS MARCA CELLUX"/>
    <n v="15"/>
    <m/>
    <m/>
    <n v="15"/>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0"/>
    <d v="2024-08-14T00:00:00"/>
    <x v="993"/>
    <d v="2024-08-14T00:00:00"/>
    <d v="2024-08-13T16:54:14"/>
    <s v="OP:2023-00438.001"/>
    <s v="MONTAJE SECCION RECIBO - ELKIN"/>
    <s v="PUERTO BAHIA COLOMBIA DE URABA S.A [Antioquia]"/>
    <s v="Materiales y Suministros"/>
    <s v="1.4.55.20 | Materiales y Suministros"/>
    <s v="BRO-21/.2."/>
    <s v="BROCHA 2 1/2&quot; - MARCA LA MONA"/>
    <n v="12"/>
    <m/>
    <m/>
    <n v="12"/>
    <s v="GRANEL"/>
    <s v="Transportador por: TRANSPORTES CONDOR ANDINO S.A. Placa: WOM864. Cédula Conductor: 1099365812. Nombre Conductor: ANDRES RICAURTE VASQUEZ BUENO. Celular Conductor: 320 5562790"/>
    <s v="TRANSPORTES CONDOR ANDINO S.A"/>
    <s v="VEREDA EL CANAL CORR NUEVA COLONIA, TURBO, ANTIOQUIA"/>
    <s v="TURBO"/>
    <s v="VALBUENA PEREZ ELKIN YESID"/>
    <s v="FABIO AVILA"/>
    <d v="2024-08-14T12:10:59"/>
    <x v="0"/>
    <n v="0"/>
  </r>
  <r>
    <s v="DS-24080071"/>
    <d v="2024-08-14T00:00:00"/>
    <x v="994"/>
    <d v="2024-08-05T00:00:00"/>
    <d v="2024-08-03T07:04:02"/>
    <s v="OP:2023-00206.168"/>
    <s v="ITEM 918: ESCALERA GALVANIZADA SOPORTADA EN LA TORRE DE LOS ELEVADORES"/>
    <s v="PUERTO BAHIA COLOMBIA DE URABA S.A [Antioquia]"/>
    <s v="Tuerca Hexágona Galvanizada"/>
    <s v="1.4.05.08 | Tornillería"/>
    <s v="THE-1/2.G.A194"/>
    <s v="TUERCA HEX 1/2 - GALVANIZADA REF,  A194 GRADO 2H 13HPP"/>
    <n v="360"/>
    <m/>
    <m/>
    <n v="36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CACERES PAREDES SERGIO AUGUSTO"/>
    <s v="FABIO AVILA"/>
    <d v="2024-08-14T12:12:08"/>
    <x v="0"/>
    <n v="0"/>
  </r>
  <r>
    <s v="DS-24080071"/>
    <d v="2024-08-14T00:00:00"/>
    <x v="994"/>
    <d v="2024-08-05T00:00:00"/>
    <d v="2024-08-03T07:04:02"/>
    <s v="OP:2023-00206.168"/>
    <s v="ITEM 918: ESCALERA GALVANIZADA SOPORTADA EN LA TORRE DE LOS ELEVADORES"/>
    <s v="PUERTO BAHIA COLOMBIA DE URABA S.A [Antioquia]"/>
    <s v="Tornillo Hexágono"/>
    <s v="1.4.05.08 | Tornillería"/>
    <s v="THE-1/2.1.1/2.G.A325T1"/>
    <s v="TORNILLO HEX 1/2 X 1 1/2 - GALVANIZADO REF. A325 TIPO 1"/>
    <n v="360"/>
    <m/>
    <m/>
    <n v="360"/>
    <s v="HUACAL PRODUCCION"/>
    <s v="Transportador por: TRANSPORTES CONDOR ANDINO S.A. Placa: WOM864. Cédula Conductor: 1099365812. Nombre Conductor: ANDRES RICAURTE VASQUEZ BUENO. Celular Conductor: 320 5562790"/>
    <s v="TRANSPORTES CONDOR ANDINO S.A"/>
    <s v="VEREDA EL CANAL CORR NUEVA COLONIA, TURBO, ANTIOQUIA"/>
    <s v="TURBO"/>
    <s v="CACERES PAREDES SERGIO AUGUSTO"/>
    <s v="FABIO AVILA"/>
    <d v="2024-08-14T12:12:08"/>
    <x v="0"/>
    <n v="0"/>
  </r>
  <r>
    <s v="DS-24080079"/>
    <d v="2024-08-14T00:00:00"/>
    <x v="995"/>
    <d v="2024-08-13T00:00:00"/>
    <d v="2024-08-13T16:52:24"/>
    <s v="OP:2024-00530.001"/>
    <s v="PALETA EN ULTRAPOL PARA CAJON 340 (145MMX42MMX3/8)"/>
    <s v="COOPERATIVA COLANTA [Itagui]"/>
    <s v="Tuerca de Seguridad"/>
    <s v="1.4.05.08 | Tornillería"/>
    <s v="TUE-SEG-3/8"/>
    <s v="TUERCA DE SEGURIDAD 3/8 ZINCADA"/>
    <n v="400"/>
    <m/>
    <m/>
    <n v="400"/>
    <s v="ENVIAR POR ENVIA ASEGURAR POR 2.000.000"/>
    <s v="ENVIA GUIA 064106467481-Transportador por: COLVANES SAS [Giron]. Placa: COL123. Cédula Conductor: 800185306. Nombre Conductor: COLVANES SAS [Giron]. Celular Conductor: 6084035"/>
    <s v="COLVANES SAS"/>
    <s v="CR 42 No. 50-277 AUTOPISTA SUR"/>
    <s v="ITAGÜÍ"/>
    <s v="LIZARAZO MORENO EDWIN HORACIO"/>
    <s v="JORGE ROMAN"/>
    <d v="2024-08-14T16:55:13"/>
    <x v="0"/>
    <n v="0"/>
  </r>
  <r>
    <s v="DS-24080079"/>
    <d v="2024-08-14T00:00:00"/>
    <x v="995"/>
    <d v="2024-08-13T00:00:00"/>
    <d v="2024-08-13T16:52:24"/>
    <s v="OP:2024-00530.001"/>
    <s v="PALETA EN ULTRAPOL PARA CAJON 340 (145MMX42MMX3/8)"/>
    <s v="COOPERATIVA COLANTA [Itagui]"/>
    <s v="Tornillo Hexágono"/>
    <s v="1.4.05.08 | Tornillería"/>
    <s v="THE-3/8X1 1/4"/>
    <s v="TORNILLO HEX 3/8 X 1 1/4 ZINCADO"/>
    <n v="400"/>
    <m/>
    <m/>
    <n v="400"/>
    <s v="ENVIAR POR ENVIA ASEGURAR POR 2.000.000"/>
    <s v="ENVIA GUIA 064106467481-Transportador por: COLVANES SAS [Giron]. Placa: COL123. Cédula Conductor: 800185306. Nombre Conductor: COLVANES SAS [Giron]. Celular Conductor: 6084035"/>
    <s v="COLVANES SAS"/>
    <s v="CR 42 No. 50-277 AUTOPISTA SUR"/>
    <s v="ITAGÜÍ"/>
    <s v="LIZARAZO MORENO EDWIN HORACIO"/>
    <s v="JORGE ROMAN"/>
    <d v="2024-08-14T16:55:13"/>
    <x v="0"/>
    <n v="0"/>
  </r>
  <r>
    <s v="DS-24080079"/>
    <d v="2024-08-14T00:00:00"/>
    <x v="995"/>
    <d v="2024-08-13T00:00:00"/>
    <d v="2024-08-13T16:52:24"/>
    <s v="OP:2024-00530.001"/>
    <s v="PALETA EN ULTRAPOL PARA CAJON 340 (145MMX42MMX3/8)"/>
    <s v="COOPERATIVA COLANTA [Itagui]"/>
    <s v="Stock Varios"/>
    <s v="1.4.55.95 | Varios"/>
    <s v="PAL-145.42M"/>
    <s v="PALETA ULTRAPOL UHMW 3/8 145 MM X 42 MM"/>
    <n v="200"/>
    <m/>
    <m/>
    <n v="200"/>
    <s v="ENVIAR POR ENVIA ASEGURAR POR 2.000.000"/>
    <s v="ENVIA GUIA 064106467481-Transportador por: COLVANES SAS [Giron]. Placa: COL123. Cédula Conductor: 800185306. Nombre Conductor: COLVANES SAS [Giron]. Celular Conductor: 6084035"/>
    <s v="COLVANES SAS"/>
    <s v="CR 42 No. 50-277 AUTOPISTA SUR"/>
    <s v="ITAGÜÍ"/>
    <s v="LIZARAZO MORENO EDWIN HORACIO"/>
    <s v="JORGE ROMAN"/>
    <d v="2024-08-14T16:55:13"/>
    <x v="1"/>
    <n v="1"/>
  </r>
  <r>
    <s v="DS-24080079"/>
    <d v="2024-08-14T00:00:00"/>
    <x v="995"/>
    <d v="2024-08-13T00:00:00"/>
    <d v="2024-08-13T16:52:24"/>
    <s v="OP:2024-00530.001"/>
    <s v="PALETA EN ULTRAPOL PARA CAJON 340 (145MMX42MMX3/8)"/>
    <s v="COOPERATIVA COLANTA [Itagui]"/>
    <s v="Arandela Plana"/>
    <s v="1.4.05.08 | Tornillería"/>
    <s v="APL-3/8"/>
    <s v="ARANDELA PLANA 3/8 ZINCADA"/>
    <n v="400"/>
    <m/>
    <m/>
    <n v="400"/>
    <s v="ENVIAR POR ENVIA ASEGURAR POR 2.000.000"/>
    <s v="ENVIA GUIA 064106467481-Transportador por: COLVANES SAS [Giron]. Placa: COL123. Cédula Conductor: 800185306. Nombre Conductor: COLVANES SAS [Giron]. Celular Conductor: 6084035"/>
    <s v="COLVANES SAS"/>
    <s v="CR 42 No. 50-277 AUTOPISTA SUR"/>
    <s v="ITAGÜÍ"/>
    <s v="LIZARAZO MORENO EDWIN HORACIO"/>
    <s v="JORGE ROMAN"/>
    <d v="2024-08-14T16:55:13"/>
    <x v="0"/>
    <n v="1"/>
  </r>
  <r>
    <s v="DS-24080080"/>
    <d v="2024-08-14T00:00:00"/>
    <x v="996"/>
    <d v="2024-08-06T00:00:00"/>
    <d v="2024-08-03T09:38:23"/>
    <s v="OP:2024-00379.022"/>
    <s v="MANO DE OBRA DE TECNICO ESPECIALISTA EN MONTAJE"/>
    <s v="ITALCOL DE OCCIDENTE S.A. [Palmira]"/>
    <s v="Materiales y Suministros"/>
    <s v="1.4.55.20 | Materiales y Suministros"/>
    <s v="WYP-ALL.X80"/>
    <s v="ESTOPA WYPALL X - 80  ROLLO 80 PAÑOS DE 42 CM X 28 CM"/>
    <n v="2"/>
    <m/>
    <m/>
    <n v="2"/>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s v="1.4.55.12 | Materiales y Suministros para MO"/>
    <s v="VID-NEG.11"/>
    <s v="VIDRIO NEGRO # 11 DE 108 MM X 50 MM"/>
    <n v="10"/>
    <m/>
    <m/>
    <n v="1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s v="1.4.55.12 | Materiales y Suministros para MO"/>
    <s v="VID-CLA.108"/>
    <s v="VIDRIO CLARO DE 108 MM X 50 MM"/>
    <n v="30"/>
    <m/>
    <m/>
    <n v="3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Contracaídas"/>
    <s v="1.4.55.12 | Materiales y Suministros para MO"/>
    <s v="TIE-OFF.180CM"/>
    <s v="TIE OFF X 180 CMS - CON 2 ARGOLLAS SAF REF: 304-N-2A SAF Ref: 304-N-2A"/>
    <n v="4"/>
    <m/>
    <m/>
    <n v="4"/>
    <s v="ALISTAMIENTO DE MATERIALES PARA EL PRIMER DESPACHOarmario de herramientas DE ITALCOL PALMIRA"/>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Soldadura 7018"/>
    <s v="1.4.05.07 | Soldadura"/>
    <s v="SOL-7018-1/8"/>
    <s v="SOLDADURA 7018 1/8 WEST ARCO WEST ARCO"/>
    <n v="40"/>
    <m/>
    <m/>
    <n v="4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Soldadura 6010"/>
    <s v="1.4.05.07 | Soldadura"/>
    <s v="SOL-6010-1/8"/>
    <s v="SOLDADURA 6010 1/8 WEST ARCO WEST ARCO"/>
    <n v="20"/>
    <m/>
    <m/>
    <n v="2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Materiales y Suministros"/>
    <s v="1.4.55.20 | Materiales y Suministros"/>
    <s v="SIK-FIX.BLA"/>
    <s v="SIKAFLEX - FIX  BLANCO X 370 GRAMOS / 300 ML SIKA Ref: 2560"/>
    <n v="10"/>
    <m/>
    <m/>
    <n v="1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Herramienta Desechable"/>
    <s v="1.4.55.15 | Herramienta Desechable"/>
    <s v="PIS-SIL."/>
    <s v="PISTOLA PARA SILICONA - CALAFATEO REF: PSF5 SURTEK O 17558 TRUPPER."/>
    <n v="1"/>
    <m/>
    <m/>
    <n v="1"/>
    <s v="ALISTAMIENTO DE MATERIALES PARA EL PRIMER DESPACHO DE ITALCOL PALMIRA"/>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Consumible Equipo de Soldadura"/>
    <s v="1.4.55.20 | Materiales y Suministros"/>
    <s v="PIN-POR.ELECT.300AMP"/>
    <s v="PINZA PORTAELECTRODO DE 300 AMPERIOS"/>
    <n v="2"/>
    <m/>
    <m/>
    <n v="2"/>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Consumible Equipo de Soldadura"/>
    <s v="1.4.55.20 | Materiales y Suministros"/>
    <s v="PIN-MAS.300AMP.TIPOJACKSON"/>
    <s v="PINZA PARA MASA DE 300 AMPERIOS TIPO JACKSON"/>
    <n v="2"/>
    <m/>
    <m/>
    <n v="2"/>
    <s v="ALISTAMIENTO DE MATERIALES PARA EL PRIMER DESPACHO DE ITALCOL PALMIRA"/>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s v="1.4.55.12 | Materiales y Suministros para MO"/>
    <s v="MAS-DES.KN5"/>
    <s v="MASCARILLA DESECHABLE N95 - 5 CAPAS"/>
    <n v="60"/>
    <m/>
    <m/>
    <n v="6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s v="1.4.55.12 | Materiales y Suministros para MO"/>
    <s v="MAN-SOL.CARNAZA"/>
    <s v="MANGA PARA SOLDADOR EN CARNAZA"/>
    <n v="4"/>
    <m/>
    <m/>
    <n v="4"/>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Varios Diversos"/>
    <s v="1.4.05.10 | Varios"/>
    <s v="MAN-3/4."/>
    <s v="MANILA Y/O LAZO Ø 3/4&quot;"/>
    <n v="40"/>
    <m/>
    <m/>
    <n v="4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Contracaídas"/>
    <s v="1.4.55.12 | Materiales y Suministros para MO"/>
    <s v="LIN-13M.20E"/>
    <s v="LINEA DE VIDA VERTICAL 13 MM X 20 METROS MARCA EP"/>
    <n v="2"/>
    <m/>
    <m/>
    <n v="2"/>
    <s v="ALISTAMIENTO DE MATERIALES PARA EL PRIMER DESPACHO DE ITALCOL PALMIRA"/>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Contracaídas"/>
    <s v="1.4.55.12 | Materiales y Suministros para MO"/>
    <s v="KIT-RES.13M"/>
    <s v="KIT DE RESCATE INCLUYE - CUERDA ESTATICA DE 13 MM X  50 METROS - DOS POLEAS DOBLE GRANDES - SEIS MOSQUETONES EN ALUMINIO - DOS TIE OFF 90 CM - UN BLOQUEADOR - UN DESCENDEDOR ISC - UN BLOQUEADOR DE PUÑO - UN MALETIN"/>
    <n v="1"/>
    <m/>
    <m/>
    <n v="1"/>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Guantes"/>
    <s v="1.4.55.12 | Materiales y Suministros para MO"/>
    <s v="GUA-VAQ.REF"/>
    <s v="GUANTE TIPO INGENIERO EN VAQUETA CON REFUERZO EN PALMA Y DEDOS - MANOPLA DE 10 CMS"/>
    <n v="20"/>
    <m/>
    <m/>
    <n v="2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Guantes"/>
    <s v="1.4.55.12 | Materiales y Suministros para MO"/>
    <s v="GUA-SOL.LAR.CAR."/>
    <s v="GUANTE SOLDADOR 16&quot; EN CARNAZA KODIAK MARCA ZUBI-OLA"/>
    <n v="3"/>
    <m/>
    <m/>
    <n v="3"/>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Guantes"/>
    <s v="1.4.55.12 | Materiales y Suministros para MO"/>
    <s v="GUA-POL.G40.9"/>
    <s v="GUANTE G40 POLIURETANO MANTENIMIENTO # 9"/>
    <n v="16"/>
    <m/>
    <m/>
    <n v="16"/>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Grata"/>
    <s v="1.4.55.20 | Materiales y Suministros"/>
    <s v="GRA-PLA-41/2X"/>
    <s v="GRATA PLANA ENTORCHADA 4 1/2&quot; X 5/8&quot; X 1/2&quot;"/>
    <n v="4"/>
    <m/>
    <m/>
    <n v="4"/>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s v="1.4.55.12 | Materiales y Suministros para MO"/>
    <s v="GAF-TRA.SPYFLEX"/>
    <s v="GAFAS ANTIEMPAÑANTES TRANSPARENTES REF. SPYFLEX Ref: 352451600040"/>
    <n v="12"/>
    <m/>
    <m/>
    <n v="12"/>
    <s v="ALISTAMIENTO DE MATERIALES PARA EL PRIMER DESPACHO armario de herramientasDE ITALCOL PALMIRA"/>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s v="1.4.55.12 | Materiales y Suministros para MO"/>
    <s v="GAF-NEG.SPYFLEX"/>
    <s v="GAFAS ANTIEMPAÑANTES NEGRAS REF. SPYFLEX Ref: 201020232"/>
    <n v="12"/>
    <m/>
    <m/>
    <n v="12"/>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Contracaídas"/>
    <s v="1.4.55.12 | Materiales y Suministros para MO"/>
    <s v="ESL-REG.POS"/>
    <s v="ESLINGA SENCILLA DE POSICIONAMIENTO Y/O RESTRICCION EN REATA PLANA DE 1.8 METROS SAF Ref: 301S-SA-2P"/>
    <n v="4"/>
    <m/>
    <m/>
    <n v="4"/>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Contracaídas"/>
    <s v="1.4.55.12 | Materiales y Suministros para MO"/>
    <s v="ESL-ENY.301YRA2G1P"/>
    <s v="ESLINGA EN Y REGULABLE EN REATA PLANA DE DETENCION DE CAIDAS CON PAQUETE ABSORBEDOR SAF Ref: 301YR-A-2G1P"/>
    <n v="4"/>
    <m/>
    <m/>
    <n v="4"/>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Disco Varios"/>
    <s v="1.4.55.20 | Materiales y Suministros"/>
    <s v="DIS-FLA.4.1/2X7/8.GR.INT"/>
    <s v="DISCO FLAP 4 1/2&quot; X 7/8&quot; GRANO 60 BOSH"/>
    <n v="10"/>
    <m/>
    <m/>
    <n v="1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Disco de Pulir"/>
    <s v="1.4.55.20 | Materiales y Suministros"/>
    <s v="DISCO-PULIR-4"/>
    <s v="DISCO DESBASTE 4 1/2&quot; X 1/4&quot; X 7/8&quot; A24T TIPO 27 REF: CLAVE 904 Ref: CLAVE 904"/>
    <n v="5"/>
    <m/>
    <m/>
    <n v="5"/>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Disco de Pulir"/>
    <s v="1.4.55.20 | Materiales y Suministros"/>
    <s v="DISCO-PULIR-1/4"/>
    <s v="DISCO DESBASTE 7&quot; X 1/4&quot; X 7/8&quot; A24T TIPO 27 Ref: CLAVE 906"/>
    <n v="5"/>
    <m/>
    <m/>
    <n v="5"/>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Disco de Corte"/>
    <s v="1.4.55.20 | Materiales y Suministros"/>
    <s v="DISCO-CORTE-4 1"/>
    <s v="DISCO CORTE 4 1/2&quot; X 1/16&quot; X 7/8&quot; A46T TIPO 1 Ref: CLAVE 422"/>
    <n v="20"/>
    <m/>
    <m/>
    <n v="2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Disco de Corte"/>
    <s v="1.4.55.20 | Materiales y Suministros"/>
    <s v="DISCO-CORTE-1/1"/>
    <s v="DISCO CORTE 7&quot; X 1/16&quot; X 7/8&quot; A46T TIPO 42 ABRACOL Ref: CLAVE 443"/>
    <n v="20"/>
    <m/>
    <m/>
    <n v="2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s v="1.4.55.12 | Materiales y Suministros para MO"/>
    <s v="DEL-SOL.CAR.60X90"/>
    <s v="DELANTAL PARA SOLDADOR EN CARNAZA 60 CMS X 90 CMS"/>
    <n v="10"/>
    <m/>
    <m/>
    <n v="1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Copa"/>
    <s v="1.4.55.15 | Herramienta Desechable"/>
    <s v="COP-IMP.9/16X1/2"/>
    <s v="COPA DE IMPACTO 9/16&quot; X 1/2&quot; LARGA TIPO PESADO"/>
    <n v="2"/>
    <m/>
    <m/>
    <n v="2"/>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Copa"/>
    <s v="1.4.55.15 | Herramienta Desechable"/>
    <s v="COP-3/4.1/2.LAR"/>
    <s v="COPA DE IMPACTO 3/4&quot; X 1/2&quot; LARGA TIPO PESADO"/>
    <n v="2"/>
    <m/>
    <m/>
    <n v="2"/>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Copa"/>
    <s v="1.4.55.15 | Herramienta Desechable"/>
    <s v="COP-1/2.X1/2.L.TP"/>
    <s v="COPA DE IMPACTO 1/2&quot; X 1/2&quot; LARGA TIPO PESADO"/>
    <n v="2"/>
    <m/>
    <m/>
    <n v="2"/>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s v="1.4.55.12 | Materiales y Suministros para MO"/>
    <s v="CAR-SOL."/>
    <s v="CARETA PARA SOLDAR (PARA MONTAJES)"/>
    <n v="2"/>
    <m/>
    <m/>
    <n v="2"/>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s v="1.4.55.12 | Materiales y Suministros para MO"/>
    <s v="CAR-ESM.B.MET"/>
    <s v="CARETA ESMERILAR CON BORDE METALICO - STEELPRO"/>
    <n v="2"/>
    <m/>
    <m/>
    <n v="2"/>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Materiales y Suministros"/>
    <s v="1.4.55.20 | Materiales y Suministros"/>
    <s v="CAN-32M.FAN"/>
    <s v="CANDADO DE SEGURIDAD DE 38 MM MARCA FANAL"/>
    <n v="1"/>
    <m/>
    <m/>
    <n v="1"/>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Broca"/>
    <s v="1.4.55.15 | Herramienta Desechable"/>
    <s v="BRO-HSS.3/16"/>
    <s v="BROCA CILINDRICA Ø 3/16&quot;"/>
    <n v="6"/>
    <m/>
    <m/>
    <n v="6"/>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Broca"/>
    <s v="1.4.55.15 | Herramienta Desechable"/>
    <s v="BRO-HSS.13/32"/>
    <s v="BROCA CILINDRICA Ø 13/32&quot;"/>
    <n v="4"/>
    <m/>
    <m/>
    <n v="4"/>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Contracaídas"/>
    <s v="1.4.55.12 | Materiales y Suministros para MO"/>
    <s v="ARN-MUL.4PTOS"/>
    <s v="ARNES MULTIPROPOSITO,  CRUZADO DE 4 PUNTOS Ref: 402-MT-X4"/>
    <n v="4"/>
    <m/>
    <m/>
    <n v="4"/>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6"/>
    <d v="2024-08-06T00:00:00"/>
    <d v="2024-08-03T09:38:23"/>
    <s v="OP:2024-00379.022"/>
    <s v="MANO DE OBRA DE TECNICO ESPECIALISTA EN MONTAJE"/>
    <s v="ITALCOL DE OCCIDENTE S.A. [Palmira]"/>
    <s v="Elementos de Protección"/>
    <s v="1.4.55.12 | Materiales y Suministros para MO"/>
    <s v="ACE-CAR.PULIR"/>
    <s v="ACETATO CARETA DE PULIR BORDE METALICO"/>
    <n v="3"/>
    <m/>
    <m/>
    <n v="3"/>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7"/>
    <d v="2024-08-14T00:00:00"/>
    <d v="2024-08-14T07:27:32"/>
    <s v="OP:2024-00379.022"/>
    <s v="MANO DE OBRA DE TECNICO ESPECIALISTA EN MONTAJE"/>
    <s v="ITALCOL DE OCCIDENTE S.A. [Palmira]"/>
    <s v="Materiales y Suministros"/>
    <s v="1.4.55.20 | Materiales y Suministros"/>
    <s v="SEÑ-TUB.REF.7002"/>
    <s v="SEÑALIZADOR TUBULAR REFLECTIVO PARA VIAS X 1.3 METROS DE ALTO"/>
    <n v="6"/>
    <m/>
    <m/>
    <n v="6"/>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7"/>
    <d v="2024-08-14T00:00:00"/>
    <d v="2024-08-14T07:27:32"/>
    <s v="OP:2024-00379.022"/>
    <s v="MANO DE OBRA DE TECNICO ESPECIALISTA EN MONTAJE"/>
    <s v="ITALCOL DE OCCIDENTE S.A. [Palmira]"/>
    <s v="Elementos de Protección"/>
    <s v="1.4.55.12 | Materiales y Suministros para MO"/>
    <s v="PAL-PAR.SIG.30X30"/>
    <s v="PALETA PARE - SIGA DE 30 CMS X 3O CMS"/>
    <n v="1"/>
    <m/>
    <m/>
    <n v="1"/>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7"/>
    <d v="2024-08-14T00:00:00"/>
    <d v="2024-08-14T07:27:32"/>
    <s v="OP:2024-00379.022"/>
    <s v="MANO DE OBRA DE TECNICO ESPECIALISTA EN MONTAJE"/>
    <s v="ITALCOL DE OCCIDENTE S.A. [Palmira]"/>
    <s v="Elementos de Protección"/>
    <s v="1.4.55.12 | Materiales y Suministros para MO"/>
    <s v="FIL-PAR.2097071843M"/>
    <s v="FILTRO PARA PARTICULAS REF. 2097 07184 MARCA 3M (P100)"/>
    <n v="6"/>
    <m/>
    <m/>
    <n v="6"/>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7"/>
    <d v="2024-08-14T00:00:00"/>
    <d v="2024-08-14T07:27:32"/>
    <s v="OP:2024-00379.022"/>
    <s v="MANO DE OBRA DE TECNICO ESPECIALISTA EN MONTAJE"/>
    <s v="ITALCOL DE OCCIDENTE S.A. [Palmira]"/>
    <s v="Materiales y Suministros"/>
    <s v="1.4.55.20 | Materiales y Suministros"/>
    <s v="CIN-SEÑ.PELX500MTS"/>
    <s v="CINTA DE SEÑALIZACION PELIGRO X 500 METROS"/>
    <n v="1"/>
    <m/>
    <m/>
    <n v="1"/>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7"/>
    <d v="2024-08-14T00:00:00"/>
    <d v="2024-08-14T07:27:32"/>
    <s v="OP:2024-00379.022"/>
    <s v="MANO DE OBRA DE TECNICO ESPECIALISTA EN MONTAJE"/>
    <s v="ITALCOL DE OCCIDENTE S.A. [Palmira]"/>
    <s v="Perfiles U"/>
    <s v="1.4.05.04 | Perfilería"/>
    <s v="CANU-4"/>
    <s v="CANAL U 4 X 5.4 LIBRAS/PIE"/>
    <n v="12"/>
    <m/>
    <m/>
    <n v="12"/>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2"/>
    <n v="1"/>
  </r>
  <r>
    <s v="DS-24080080"/>
    <d v="2024-08-14T00:00:00"/>
    <x v="997"/>
    <d v="2024-08-14T00:00:00"/>
    <d v="2024-08-14T07:27:32"/>
    <s v="OP:2024-00379.022"/>
    <s v="MANO DE OBRA DE TECNICO ESPECIALISTA EN MONTAJE"/>
    <s v="ITALCOL DE OCCIDENTE S.A. [Palmira]"/>
    <s v="Angulo HR"/>
    <s v="1.4.05.04 | Perfilería"/>
    <s v="ANGH-2X3/16"/>
    <s v="ANGULO HR 2 X 3/16"/>
    <n v="6"/>
    <m/>
    <m/>
    <n v="6"/>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2"/>
    <n v="0"/>
  </r>
  <r>
    <s v="DS-24080080"/>
    <d v="2024-08-14T00:00:00"/>
    <x v="998"/>
    <d v="2024-08-14T00:00:00"/>
    <d v="2024-08-14T12:56:34"/>
    <s v="OP:2024-00379.013"/>
    <s v="LIMPIEZA Y PINTURA COLUMNAS Y ANILLOS DE AMARRE PARA MEZCLADORA Y TOLVA DE CARGUE MEZCLADORA"/>
    <s v="ITALCOL DE OCCIDENTE S.A. [Palmira]"/>
    <s v="Tuerca Hexágona Galvanizada"/>
    <s v="1.4.05.08 | Tornillería"/>
    <s v="TUE-1GA.A194.GR.2H"/>
    <s v="TUERCA HEX 1 - GALVANIZADA REF. A194 GRADO 2H - 8HPP"/>
    <n v="48"/>
    <m/>
    <m/>
    <n v="48"/>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1"/>
  </r>
  <r>
    <s v="DS-24080080"/>
    <d v="2024-08-14T00:00:00"/>
    <x v="998"/>
    <d v="2024-08-14T00:00:00"/>
    <d v="2024-08-14T12:56:34"/>
    <s v="OP:2024-00379.013"/>
    <s v="LIMPIEZA Y PINTURA COLUMNAS Y ANILLOS DE AMARRE PARA MEZCLADORA Y TOLVA DE CARGUE MEZCLADORA"/>
    <s v="ITALCOL DE OCCIDENTE S.A. [Palmira]"/>
    <s v="Pintura Esmalte"/>
    <s v="1.4.05.05 | Pintura"/>
    <s v="PIN-ESM.GRIS.TEL"/>
    <s v="PINTURA ESMALTE ALQUIDICO INDUSTRIAL ENAMEL SR - GRIS TELE 4 REF RAL 7047 Ref: RAL 7047"/>
    <n v="14"/>
    <m/>
    <m/>
    <n v="14"/>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8"/>
    <d v="2024-08-14T00:00:00"/>
    <d v="2024-08-14T12:56:34"/>
    <s v="OP:2024-00379.013"/>
    <s v="LIMPIEZA Y PINTURA COLUMNAS Y ANILLOS DE AMARRE PARA MEZCLADORA Y TOLVA DE CARGUE MEZCLADORA"/>
    <s v="ITALCOL DE OCCIDENTE S.A. [Palmira]"/>
    <s v="Pintura Anticorrosiva"/>
    <s v="1.4.05.05 | Pintura"/>
    <s v="PIN-ANT.PRI"/>
    <s v="ANTICORROSIVO ALQUIDICO BIFUNCIONAL - COLOR GRIS SW Ref: RAL 7037 AGATE GREY"/>
    <n v="8"/>
    <m/>
    <m/>
    <n v="8"/>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9"/>
    <d v="2024-08-14T00:00:00"/>
    <d v="2024-08-14T13:03:56"/>
    <s v="OP:2024-00379.023"/>
    <s v="LAVADO Y PINTURA DE CUBIERTA SUPERIOR Y CERRAMIENTO LATERAL CON ESTRUCTURA METALICA CUBIERTA 1000 PARA EQUIPOS DE MEZCLADO IN"/>
    <s v="ITALCOL DE OCCIDENTE S.A. [Palmira]"/>
    <s v="Tuerca Hexágona Zincada"/>
    <s v="1.4.05.08 | Tornillería"/>
    <s v="TUH-1/2"/>
    <s v="TUERCA HEX 1/2 ZINCADA"/>
    <n v="60"/>
    <m/>
    <m/>
    <n v="6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999"/>
    <d v="2024-08-14T00:00:00"/>
    <d v="2024-08-14T13:03:56"/>
    <s v="OP:2024-00379.023"/>
    <s v="LAVADO Y PINTURA DE CUBIERTA SUPERIOR Y CERRAMIENTO LATERAL CON ESTRUCTURA METALICA CUBIERTA 1000 PARA EQUIPOS DE MEZCLADO IN"/>
    <s v="ITALCOL DE OCCIDENTE S.A. [Palmira]"/>
    <s v="Angulo HR"/>
    <s v="1.4.05.04 | Perfilería"/>
    <s v="ANGH-1X1/8"/>
    <s v="ANGULO HR 1 X 1/8"/>
    <n v="48"/>
    <m/>
    <m/>
    <n v="48"/>
    <s v="PARA DESPACHAR EN LA TRACTOMULA QUE VA PARA ITALCOL PALMIRA     (TUERCAS TENSORES CERRAMIENTO+ANGULO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2"/>
    <n v="1"/>
  </r>
  <r>
    <s v="DS-24080080"/>
    <d v="2024-08-14T00:00:00"/>
    <x v="1000"/>
    <d v="2024-08-14T00:00:00"/>
    <d v="2024-08-14T13:55:10"/>
    <s v="OP:2024-00379.023"/>
    <s v="LAVADO Y PINTURA DE CUBIERTA SUPERIOR Y CERRAMIENTO LATERAL CON ESTRUCTURA METALICA CUBIERTA 1000 PARA EQUIPOS DE MEZCLADO IN"/>
    <s v="ITALCOL DE OCCIDENTE S.A. [Palmira]"/>
    <s v="Soldadura WEST RODE"/>
    <s v="1.4.05.07 | Soldadura"/>
    <s v="SOL-2212-3/32"/>
    <s v="SOLDADURA WEST RODE 2212 3/32 WEST ARCO WEST ARCO"/>
    <n v="20"/>
    <m/>
    <m/>
    <n v="20"/>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1"/>
  </r>
  <r>
    <s v="DS-24080080"/>
    <d v="2024-08-14T00:00:00"/>
    <x v="1000"/>
    <d v="2024-08-14T00:00:00"/>
    <d v="2024-08-14T13:55:10"/>
    <s v="OP:2024-00379.023"/>
    <s v="LAVADO Y PINTURA DE CUBIERTA SUPERIOR Y CERRAMIENTO LATERAL CON ESTRUCTURA METALICA CUBIERTA 1000 PARA EQUIPOS DE MEZCLADO IN"/>
    <s v="ITALCOL DE OCCIDENTE S.A. [Palmira]"/>
    <s v="Pintura Anticorrosiva"/>
    <s v="1.4.05.05 | Pintura"/>
    <s v="SIK-PRI.FZ.G.C"/>
    <s v="SIKACOR PRIMER FZ GRIS CLARO COMPONENTE A (A:B=1:1) SIKA REF. T096426-36"/>
    <n v="1"/>
    <m/>
    <m/>
    <n v="1"/>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1000"/>
    <d v="2024-08-14T00:00:00"/>
    <d v="2024-08-14T13:55:10"/>
    <s v="OP:2024-00379.023"/>
    <s v="LAVADO Y PINTURA DE CUBIERTA SUPERIOR Y CERRAMIENTO LATERAL CON ESTRUCTURA METALICA CUBIERTA 1000 PARA EQUIPOS DE MEZCLADO IN"/>
    <s v="ITALCOL DE OCCIDENTE S.A. [Palmira]"/>
    <s v="Pintura Esmalte"/>
    <s v="1.4.05.05 | Pintura"/>
    <s v="ESM-URE.CMA"/>
    <s v="ESMALTE URETANO AR + CATALIZADOR URETANO AR -KIT (A:B=5:1) SIKA RAL 9006 Ref: 782228"/>
    <n v="1"/>
    <m/>
    <m/>
    <n v="1"/>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0"/>
    <d v="2024-08-14T00:00:00"/>
    <x v="1000"/>
    <d v="2024-08-14T00:00:00"/>
    <d v="2024-08-14T13:55:10"/>
    <s v="OP:2024-00379.023"/>
    <s v="LAVADO Y PINTURA DE CUBIERTA SUPERIOR Y CERRAMIENTO LATERAL CON ESTRUCTURA METALICA CUBIERTA 1000 PARA EQUIPOS DE MEZCLADO IN"/>
    <s v="ITALCOL DE OCCIDENTE S.A. [Palmira]"/>
    <s v="Catalizadores"/>
    <s v="1.4.05.05 | Pintura"/>
    <s v="CAT-SIK.PRIM.FZ"/>
    <s v="CATALIZADOR SIKACOR PRIMER FZ COMPONENTE B (A:B=1:1) Ref: T096526-82"/>
    <n v="1"/>
    <m/>
    <m/>
    <n v="1"/>
    <s v="armario de herramientas"/>
    <s v="Transportador por: FREDY JOHANY GONZALEZ. Placa: TEO173. Cédula Conductor: 1099202365. Nombre Conductor: FREDY JOHANY GONZALEZ. Celular Conductor: 3105723753"/>
    <s v="FREDY JOHANY GONZALEZ"/>
    <s v="KM 20 AUTOPISTA NORTE VIA KM 11 RECTA PALMIRA CALI"/>
    <s v="PALMIRA"/>
    <s v="CACERES PAREDES SERGIO AUGUSTO"/>
    <s v="FABIO AVILA"/>
    <d v="2024-08-15T08:58:11"/>
    <x v="0"/>
    <n v="0"/>
  </r>
  <r>
    <s v="DS-24080083"/>
    <d v="2024-08-15T00:00:00"/>
    <x v="1001"/>
    <d v="2024-08-15T00:00:00"/>
    <d v="2024-08-15T09:28:35"/>
    <s v="OP:2024-00292.013"/>
    <s v="PINTURA DE BARANDA DE SERVICIO PERIMETRAL PARA OBRA CIVIL DE SILO METALICO  NIVEL +2.5 MTS"/>
    <s v="ITALCOL SA [Barranquilla]"/>
    <s v="Anclaje Expansivo"/>
    <s v="1.4.05.08 | Tornillería"/>
    <s v="ANC-EXP-3/8X3"/>
    <s v="ANCLAJE EXPANSIVO 3/8 X 3"/>
    <n v="210"/>
    <m/>
    <m/>
    <n v="210"/>
    <s v="FAVOR ENVIAR DE TERMINAL DE BUCARAMANGA A TERMINAL DE BARRANQUILLA, RECOGE HELI CASTRO JIMENEZ"/>
    <s v="GUIA COPETRAN 8136266-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JORGE ROMAN"/>
    <d v="2024-08-15T14:32:07"/>
    <x v="0"/>
    <n v="0"/>
  </r>
  <r>
    <s v="DS-24080086"/>
    <d v="2024-08-16T00:00:00"/>
    <x v="1002"/>
    <d v="2024-08-16T00:00:00"/>
    <d v="2024-08-15T17:00:39"/>
    <s v="OP:2024-00478.002"/>
    <s v="OP:2023-00462.020 QUEBRANTADOR QUBR 30180"/>
    <s v="ITALCOL SA [Funza]"/>
    <s v="Materiales y Suministros"/>
    <s v="1.4.55.20 | Materiales y Suministros"/>
    <s v="WYP-ALL.X80"/>
    <s v="ESTOPA WYPALL X - 80  ROLLO 80 PAÑOS DE 42 CM X 28 CM"/>
    <n v="1"/>
    <m/>
    <m/>
    <n v="1"/>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2"/>
    <d v="2024-08-16T00:00:00"/>
    <d v="2024-08-15T17:00:39"/>
    <s v="OP:2024-00478.002"/>
    <s v="OP:2023-00462.020 QUEBRANTADOR QUBR 30180"/>
    <s v="ITALCOL SA [Funza]"/>
    <s v="Soldadura 7018"/>
    <s v="1.4.05.07 | Soldadura"/>
    <s v="SOL-7018-1/8"/>
    <s v="SOLDADURA 7018 1/8 WEST ARCO WEST ARCO"/>
    <n v="2"/>
    <m/>
    <m/>
    <n v="2"/>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2"/>
    <d v="2024-08-16T00:00:00"/>
    <d v="2024-08-15T17:00:39"/>
    <s v="OP:2024-00478.002"/>
    <s v="OP:2023-00462.020 QUEBRANTADOR QUBR 30180"/>
    <s v="ITALCOL SA [Funza]"/>
    <s v="Soldadura 6010"/>
    <s v="1.4.05.07 | Soldadura"/>
    <s v="SOL-6010-1/8"/>
    <s v="SOLDADURA 6010 1/8 WEST ARCO WEST ARCO"/>
    <n v="1"/>
    <m/>
    <m/>
    <n v="1"/>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2"/>
    <d v="2024-08-16T00:00:00"/>
    <d v="2024-08-15T17:00:39"/>
    <s v="OP:2024-00478.002"/>
    <s v="OP:2023-00462.020 QUEBRANTADOR QUBR 30180"/>
    <s v="ITALCOL SA [Funza]"/>
    <s v="Elementos de Protección"/>
    <s v="1.4.55.12 | Materiales y Suministros para MO"/>
    <s v="MAS-DES.KN5"/>
    <s v="MASCARILLA DESECHABLE N95 - 5 CAPAS"/>
    <n v="6"/>
    <m/>
    <m/>
    <n v="6"/>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2"/>
    <d v="2024-08-16T00:00:00"/>
    <d v="2024-08-15T17:00:39"/>
    <s v="OP:2024-00478.002"/>
    <s v="OP:2023-00462.020 QUEBRANTADOR QUBR 30180"/>
    <s v="ITALCOL SA [Funza]"/>
    <s v="Guantes"/>
    <s v="1.4.55.12 | Materiales y Suministros para MO"/>
    <s v="GUA-POL.G40.9"/>
    <s v="GUANTE G40 POLIURETANO MANTENIMIENTO # 9"/>
    <n v="3"/>
    <m/>
    <m/>
    <n v="3"/>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2"/>
    <d v="2024-08-16T00:00:00"/>
    <d v="2024-08-15T17:00:39"/>
    <s v="OP:2024-00478.002"/>
    <s v="OP:2023-00462.020 QUEBRANTADOR QUBR 30180"/>
    <s v="ITALCOL SA [Funza]"/>
    <s v="Guantes"/>
    <s v="1.4.55.12 | Materiales y Suministros para MO"/>
    <s v="GUA-LAR.TIP.ING.LAR"/>
    <s v="GUANTE TIPO INGENIERO EN VAQUETA LARGO"/>
    <n v="3"/>
    <m/>
    <m/>
    <n v="3"/>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2"/>
    <d v="2024-08-16T00:00:00"/>
    <d v="2024-08-15T17:00:39"/>
    <s v="OP:2024-00478.002"/>
    <s v="OP:2023-00462.020 QUEBRANTADOR QUBR 30180"/>
    <s v="ITALCOL SA [Funza]"/>
    <s v="Disco Varios"/>
    <s v="1.4.55.20 | Materiales y Suministros"/>
    <s v="DIS-FLA.4.1/2X7/8.GR.INT"/>
    <s v="DISCO FLAP 4 1/2&quot; X 7/8&quot; GRANO 60 BOSH"/>
    <n v="2"/>
    <m/>
    <m/>
    <n v="2"/>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2"/>
    <d v="2024-08-16T00:00:00"/>
    <d v="2024-08-15T17:00:39"/>
    <s v="OP:2024-00478.002"/>
    <s v="OP:2023-00462.020 QUEBRANTADOR QUBR 30180"/>
    <s v="ITALCOL SA [Funza]"/>
    <s v="Disco de Pulir"/>
    <s v="1.4.55.20 | Materiales y Suministros"/>
    <s v="DISCO-PULIR-4"/>
    <s v="DISCO DESBASTE 4 1/2&quot; X 1/4&quot; X 7/8&quot; A24T TIPO 27 REF: CLAVE 904 Ref: CLAVE 904"/>
    <n v="2"/>
    <m/>
    <m/>
    <n v="2"/>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2"/>
    <d v="2024-08-16T00:00:00"/>
    <d v="2024-08-15T17:00:39"/>
    <s v="OP:2024-00478.002"/>
    <s v="OP:2023-00462.020 QUEBRANTADOR QUBR 30180"/>
    <s v="ITALCOL SA [Funza]"/>
    <s v="Disco de Corte"/>
    <s v="1.4.55.20 | Materiales y Suministros"/>
    <s v="DISCO-CORTE-4 1"/>
    <s v="DISCO CORTE 4 1/2&quot; X 1/16&quot; X 7/8&quot; A46T TIPO 1 Ref: CLAVE 422"/>
    <n v="10"/>
    <m/>
    <m/>
    <n v="10"/>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2"/>
    <d v="2024-08-16T00:00:00"/>
    <d v="2024-08-15T17:00:39"/>
    <s v="OP:2024-00478.002"/>
    <s v="OP:2023-00462.020 QUEBRANTADOR QUBR 30180"/>
    <s v="ITALCOL SA [Funza]"/>
    <s v="Disco de Corte"/>
    <s v="1.4.55.20 | Materiales y Suministros"/>
    <s v="DISCO-CORTE-1/1"/>
    <s v="DISCO CORTE 7&quot; X 1/16&quot; X 7/8&quot; A46T TIPO 42 ABRACOL Ref: CLAVE 443"/>
    <n v="5"/>
    <m/>
    <m/>
    <n v="5"/>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3"/>
    <d v="2024-08-16T00:00:00"/>
    <d v="2024-08-15T17:00:49"/>
    <s v="OP:2024-00478.002"/>
    <s v="OP:2023-00462.020 QUEBRANTADOR QUBR 30180"/>
    <s v="ITALCOL SA [Funza]"/>
    <s v="Tuerca Hexágona Grado"/>
    <s v="1.4.05.08 | Tornillería"/>
    <s v="TUH-5/8-G5"/>
    <s v="TUERCA HEX 5/8 GRADO 5"/>
    <n v="6"/>
    <m/>
    <m/>
    <n v="6"/>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3"/>
    <d v="2024-08-16T00:00:00"/>
    <d v="2024-08-15T17:00:49"/>
    <s v="OP:2024-00478.002"/>
    <s v="OP:2023-00462.020 QUEBRANTADOR QUBR 30180"/>
    <s v="ITALCOL SA [Funza]"/>
    <s v="Tuerca Hexágona Grado"/>
    <s v="1.4.05.08 | Tornillería"/>
    <s v="TUH-5/8-G5"/>
    <s v="TUERCA HEX 5/8 GRADO 5"/>
    <n v="10"/>
    <m/>
    <m/>
    <n v="10"/>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3"/>
    <d v="2024-08-16T00:00:00"/>
    <d v="2024-08-15T17:00:49"/>
    <s v="OP:2024-00478.002"/>
    <s v="OP:2023-00462.020 QUEBRANTADOR QUBR 30180"/>
    <s v="ITALCOL SA [Funza]"/>
    <s v="Tornillo Grado"/>
    <s v="1.4.05.08 | Tornillería"/>
    <s v="THE-5/8X1-1/4G5"/>
    <s v="TORNILLO HEX 5/8 X 1 1/4 - GRADO 5"/>
    <n v="16"/>
    <m/>
    <m/>
    <n v="16"/>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3"/>
    <d v="2024-08-16T00:00:00"/>
    <d v="2024-08-15T17:00:49"/>
    <s v="OP:2024-00478.002"/>
    <s v="OP:2023-00462.020 QUEBRANTADOR QUBR 30180"/>
    <s v="ITALCOL SA [Funza]"/>
    <s v="Tornillo Hexágono"/>
    <s v="1.4.05.08 | Tornillería"/>
    <s v="THE-3/8X1 1/2"/>
    <s v="TORNILLO HEX 3/8 X 1 1/2 ZINCADO"/>
    <n v="16"/>
    <m/>
    <m/>
    <n v="16"/>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3"/>
    <d v="2024-08-16T00:00:00"/>
    <d v="2024-08-15T17:00:49"/>
    <s v="OP:2024-00478.002"/>
    <s v="OP:2023-00462.020 QUEBRANTADOR QUBR 30180"/>
    <s v="ITALCOL SA [Funza]"/>
    <s v="Tornillo Hexágono"/>
    <s v="1.4.05.08 | Tornillería"/>
    <s v="THE-1/2X1 1/4"/>
    <s v="TORNILLO HEX 1/2 X 1 1/4 ZINCADO"/>
    <n v="2"/>
    <m/>
    <m/>
    <n v="2"/>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3"/>
    <d v="2024-08-16T00:00:00"/>
    <d v="2024-08-15T17:00:49"/>
    <s v="OP:2024-00478.002"/>
    <s v="OP:2023-00462.020 QUEBRANTADOR QUBR 30180"/>
    <s v="ITALCOL SA [Funza]"/>
    <s v="Tornillo Bristol con cabeza"/>
    <s v="1.4.05.08 | Tornillería"/>
    <s v="TAV-3/8X3/4"/>
    <s v="TORNILLO BRISTOL AVELLAN 3/8 X 3/4"/>
    <n v="48"/>
    <m/>
    <m/>
    <n v="48"/>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Tuerca Hexágona Zincada"/>
    <s v="1.4.05.08 | Tornillería"/>
    <s v="TUH-3/8"/>
    <s v="TUERCA HEX 3/8 ZINCADA"/>
    <n v="30"/>
    <m/>
    <m/>
    <n v="30"/>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Tornillo Hexágono"/>
    <s v="1.4.05.08 | Tornillería"/>
    <s v="THE-3/8X1 1/4"/>
    <s v="TORNILLO HEX 3/8 X 1 1/4 ZINCADO"/>
    <n v="30"/>
    <m/>
    <m/>
    <n v="30"/>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Soldadura 7018"/>
    <s v="1.4.05.07 | Soldadura"/>
    <s v="SOL-7018-1/8"/>
    <s v="SOLDADURA 7018 1/8 WEST ARCO WEST ARCO"/>
    <n v="2"/>
    <m/>
    <m/>
    <n v="2"/>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Soldadura 6010"/>
    <s v="1.4.05.07 | Soldadura"/>
    <s v="SOL-6010-1/8"/>
    <s v="SOLDADURA 6010 1/8 WEST ARCO WEST ARCO"/>
    <n v="3"/>
    <m/>
    <m/>
    <n v="3"/>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Materiales y Suministros"/>
    <s v="1.4.55.20 | Materiales y Suministros"/>
    <s v="SIK-FIX.BLA"/>
    <s v="SIKAFLEX - FIX  BLANCO X 370 GRAMOS / 300 ML SIKA Ref: 2560"/>
    <n v="1"/>
    <m/>
    <m/>
    <n v="1"/>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Rodillos de Transportadores Tipo Banda"/>
    <s v="1.4.05.14 | Bandas"/>
    <s v="ROD-EST.30X180.MOT"/>
    <s v="RODILLO ESTRIADO Ø 30 CMS X 180 CMS MOVIL CONDUCIDO &quot;MASA QUEBRANTADOR&quot;"/>
    <n v="1"/>
    <m/>
    <m/>
    <n v="1"/>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4"/>
    <n v="1"/>
  </r>
  <r>
    <s v="DS-24080086"/>
    <d v="2024-08-16T00:00:00"/>
    <x v="1004"/>
    <d v="2024-08-16T00:00:00"/>
    <d v="2024-08-15T17:00:27"/>
    <s v="OP:2024-00478.002"/>
    <s v="OP:2023-00462.020 QUEBRANTADOR QUBR 30180"/>
    <s v="ITALCOL SA [Funza]"/>
    <s v="Elementos de Protección"/>
    <s v="1.4.55.12 | Materiales y Suministros para MO"/>
    <s v="MAS-DES.KN5"/>
    <s v="MASCARILLA DESECHABLE N95 - 5 CAPAS"/>
    <n v="18"/>
    <m/>
    <m/>
    <n v="18"/>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1"/>
  </r>
  <r>
    <s v="DS-24080086"/>
    <d v="2024-08-16T00:00:00"/>
    <x v="1004"/>
    <d v="2024-08-16T00:00:00"/>
    <d v="2024-08-15T17:00:27"/>
    <s v="OP:2024-00478.002"/>
    <s v="OP:2023-00462.020 QUEBRANTADOR QUBR 30180"/>
    <s v="ITALCOL SA [Funza]"/>
    <s v="Materiales y Suministros"/>
    <s v="1.4.55.20 | Materiales y Suministros"/>
    <s v="LUB-ANT.8ONZ"/>
    <s v="LUBRICANTE PENETRANTE AFLOJADOR DE TUERCAS Y TORNILLOS ANTIOXIDANTE X 8 ONZAS REF: REST PI Ref: REST PI"/>
    <n v="3"/>
    <m/>
    <m/>
    <n v="3"/>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Materiales y Suministros"/>
    <s v="1.4.55.20 | Materiales y Suministros"/>
    <s v="LIJ-AGU.#150"/>
    <s v="LIJA DE AGUA # 150 - 9&quot; X 11&quot; ABRACOL Ref: CLAVE 1005"/>
    <n v="4"/>
    <m/>
    <m/>
    <n v="4"/>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Guantes"/>
    <s v="1.4.55.12 | Materiales y Suministros para MO"/>
    <s v="GUA-POL.G40.9"/>
    <s v="GUANTE G40 POLIURETANO MANTENIMIENTO # 9"/>
    <n v="13"/>
    <m/>
    <m/>
    <n v="13"/>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Guantes"/>
    <s v="1.4.55.12 | Materiales y Suministros para MO"/>
    <s v="GUA-LAR.TIP.ING.LAR"/>
    <s v="GUANTE TIPO INGENIERO EN VAQUETA LARGO"/>
    <n v="8"/>
    <m/>
    <m/>
    <n v="8"/>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Disco Varios"/>
    <s v="1.4.55.20 | Materiales y Suministros"/>
    <s v="DIS-FLA.4.1/2X7/8.GR.INT"/>
    <s v="DISCO FLAP 4 1/2&quot; X 7/8&quot; GRANO 60 BOSH"/>
    <n v="2"/>
    <m/>
    <m/>
    <n v="2"/>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Disco Varios"/>
    <s v="1.4.55.20 | Materiales y Suministros"/>
    <s v="DIS-FLA.4.1/2X7/8.GR.INT"/>
    <s v="DISCO FLAP 4 1/2&quot; X 7/8&quot; GRANO 60 BOSH"/>
    <n v="2"/>
    <m/>
    <m/>
    <n v="2"/>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Disco de Pulir"/>
    <s v="1.4.55.20 | Materiales y Suministros"/>
    <s v="DISCO-PULIR-1/4"/>
    <s v="DISCO DESBASTE 7&quot; X 1/4&quot; X 7/8&quot; A24T TIPO 27 Ref: CLAVE 906"/>
    <n v="2"/>
    <m/>
    <m/>
    <n v="2"/>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Disco de Corte"/>
    <s v="1.4.55.20 | Materiales y Suministros"/>
    <s v="DISCO-CORTE-1/1"/>
    <s v="DISCO CORTE 7&quot; X 1/16&quot; X 7/8&quot; A46T TIPO 42 ABRACOL Ref: CLAVE 443"/>
    <n v="1"/>
    <m/>
    <m/>
    <n v="1"/>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4"/>
    <d v="2024-08-16T00:00:00"/>
    <d v="2024-08-15T17:00:27"/>
    <s v="OP:2024-00478.002"/>
    <s v="OP:2023-00462.020 QUEBRANTADOR QUBR 30180"/>
    <s v="ITALCOL SA [Funza]"/>
    <s v="Elementos de Protección"/>
    <s v="1.4.55.12 | Materiales y Suministros para MO"/>
    <s v="DEL-SOL.CAR.60X90"/>
    <s v="DELANTAL PARA SOLDADOR EN CARNAZA 60 CMS X 90 CMS"/>
    <n v="1"/>
    <m/>
    <m/>
    <n v="1"/>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5"/>
    <d v="2024-08-16T00:00:00"/>
    <d v="2024-08-16T07:37:54"/>
    <s v="OP:2024-00478.002"/>
    <s v="OP:2023-00462.020 QUEBRANTADOR QUBR 30180"/>
    <s v="ITALCOL SA [Funza]"/>
    <s v="Elementos de Protección"/>
    <s v="1.4.55.12 | Materiales y Suministros para MO"/>
    <s v="CAS-TIP.1.AMA."/>
    <s v="CASCO DIELECTRICO CON RACHET - COLOR AMARILLO ARM Ref: A1300RC"/>
    <n v="1"/>
    <m/>
    <m/>
    <n v="1"/>
    <s v="ASIGNAR A LUIS ALVEIRO CUADROS"/>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6"/>
    <d v="2024-08-16T00:00:00"/>
    <x v="1006"/>
    <d v="2024-08-16T00:00:00"/>
    <d v="2024-08-16T09:26:21"/>
    <s v="OP:2024-00478.002"/>
    <s v="OP:2023-00462.020 QUEBRANTADOR QUBR 30180"/>
    <s v="ITALCOL SA [Funza]"/>
    <s v="Chumacera"/>
    <s v="1.4.05.06 | Rodamientos"/>
    <s v="CHU-PAR.FYØ75"/>
    <s v="CHUMACERA PARCHE FY Ø 75 MM - SKF"/>
    <n v="3"/>
    <m/>
    <m/>
    <n v="3"/>
    <m/>
    <s v="Transportador por: CARGA MASIVA SAS [Itagüi]. Placa: SUE087. Cédula Conductor: 13929527. Nombre Conductor: CARLOS SANCHEZ. Celular Conductor: 3222797107"/>
    <s v="CARGA MASIVA SAS"/>
    <s v="KM 13 VIA OCCIDENTE MOSQUERA - FUNZA"/>
    <s v="FUNZA"/>
    <s v="VALBUENA PEREZ ELKIN YESID"/>
    <s v="FABIO AVILA"/>
    <d v="2024-08-16T10:53:35"/>
    <x v="0"/>
    <n v="0"/>
  </r>
  <r>
    <s v="DS-24080088"/>
    <d v="2024-08-16T00:00:00"/>
    <x v="1006"/>
    <d v="2024-08-16T00:00:00"/>
    <d v="2024-08-16T09:26:21"/>
    <s v="OP:2024-00478.002"/>
    <s v="OP:2023-00462.020 QUEBRANTADOR QUBR 30180"/>
    <s v="ITALCOL SA [Funza]"/>
    <s v="Herramienta Desechable"/>
    <s v="1.4.55.15 | Herramienta Desechable"/>
    <s v="LIM-ROT.SF-5.1/4"/>
    <s v="LIMA ROTATIVA TUNGSTENO SF-5 1/4&quot; A X 1/2&quot; LONG (FRESA)"/>
    <n v="1"/>
    <m/>
    <m/>
    <n v="1"/>
    <m/>
    <s v="Transportador por: CARGA MASIVA SAS [Itagüi]. Placa: SUE087. Cédula Conductor: 13929527. Nombre Conductor: CARLOS SANCHEZ. Celular Conductor: 3222797107"/>
    <s v="CARGA MASIVA SAS"/>
    <s v="KM 13 VIA OCCIDENTE MOSQUERA - FUNZA"/>
    <s v="FUNZA"/>
    <s v="VALBUENA PEREZ ELKIN YESID"/>
    <s v="SERGIO RODRIGUEZ"/>
    <d v="2024-08-16T12:12:53"/>
    <x v="0"/>
    <n v="0"/>
  </r>
  <r>
    <s v="DS-24080090"/>
    <d v="2024-08-16T00:00:00"/>
    <x v="1007"/>
    <d v="2024-08-16T00:00:00"/>
    <d v="2024-08-16T11:38:26"/>
    <s v="OP:2024-00232.001"/>
    <s v="DISEÑO DE PLANOS TALLER FABRICACIÓN DE ESTRUCTURA METÁLICA EN ACERO ESTRUCTURAL A-709/ A500 GRADO C"/>
    <s v="UNION TEMPORAL CONEXION CARRIZAL [Bogotá D.C.]"/>
    <s v="Envases y Empaques"/>
    <s v="1.4.55.25 | Envases y Empaques"/>
    <s v="PLA-TRA.6X3"/>
    <s v="PLASTICO TRANSPARENTE CAL 6 X 3 METROS DE ANCHO"/>
    <n v="40"/>
    <m/>
    <m/>
    <n v="40"/>
    <m/>
    <s v="Transportador por: UNION TEMPORAL CONEXION CARRIZAL [Bogotá D.C.]. Placa: n/a. Cédula Conductor: 3148810937. Nombre Conductor: jaime cruz. Celular Conductor: 3148810937"/>
    <s v="REYNALDO NAVAS"/>
    <s v="AV CL 26 69 63 OF 303"/>
    <s v="BOGOTÁ. D.C."/>
    <s v="USCATEGUI ECHEVERRIA JULIAN HERNANDO"/>
    <s v="JORGE ROMAN"/>
    <d v="2024-08-16T14:28:29"/>
    <x v="0"/>
    <n v="0"/>
  </r>
  <r>
    <s v="DS-24080093"/>
    <d v="2024-08-16T00:00:00"/>
    <x v="1008"/>
    <d v="2024-08-17T00:00:00"/>
    <d v="2024-08-16T08:16:25"/>
    <s v="OP:2024-00429.001"/>
    <s v="CADENA DE ALETA DERIVADA CON PALETA EN ULTRAPOL, CAJON 250"/>
    <s v="OPERADORA AVICOLA COLOMBIA S.A.S [Pereira]"/>
    <s v="Tuerca de Seguridad"/>
    <s v="1.4.05.08 | Tornillería"/>
    <s v="TUE-SEG-3/8"/>
    <s v="TUERCA DE SEGURIDAD 3/8 ZINCADA"/>
    <n v="500"/>
    <m/>
    <m/>
    <n v="500"/>
    <s v="ENVIAR POR ENVIA ASEGURAR POR 6.000.000"/>
    <s v="ENVIA GUIA 064106473169-Transportador por: COLVANES SAS [Giron]. Placa: COL123. Cédula Conductor: 800185306. Nombre Conductor: COLVANES SAS [Giron]. Celular Conductor: 6084035"/>
    <s v="COLVANES SAS"/>
    <s v="Av. Circunvalar 1 - 54"/>
    <s v="PEREIRA"/>
    <s v="LIZARAZO MORENO EDWIN HORACIO"/>
    <s v="JORGE ROMAN"/>
    <d v="2024-08-16T15:24:16"/>
    <x v="0"/>
    <n v="0"/>
  </r>
  <r>
    <s v="DS-24080096"/>
    <d v="2024-08-16T00:00:00"/>
    <x v="1009"/>
    <d v="2024-08-17T00:00:00"/>
    <d v="2024-08-16T11:30:08"/>
    <s v="OP:2024-00533.005"/>
    <s v="MECANIZADO DE PUNTAS DE MASAS PARA AJUSTE DE CHUMACERAS"/>
    <s v="OPERADORA AVICOLA COLOMBIA S.A.S [Bucaramanga]"/>
    <s v="Tuerca Hexágona Inoxidable"/>
    <s v="1.4.05.08 | Tornillería"/>
    <s v="TUH-INOX-3/8|TUH-INO-3/8"/>
    <s v="TUERCA HEX INOX 3/8"/>
    <n v="5"/>
    <m/>
    <m/>
    <n v="5"/>
    <s v="ENTREGAR A OPERADORA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09"/>
    <d v="2024-08-17T00:00:00"/>
    <d v="2024-08-16T11:30:08"/>
    <s v="OP:2024-00533.005"/>
    <s v="MECANIZADO DE PUNTAS DE MASAS PARA AJUSTE DE CHUMACERAS"/>
    <s v="OPERADORA AVICOLA COLOMBIA S.A.S [Bucaramanga]"/>
    <s v="Tornillo Inox"/>
    <s v="1.4.05.08 | Tornillería"/>
    <s v="THE-3/8.6IN"/>
    <s v="TORNILLO HEX 3/8 X 6 INOX"/>
    <n v="5"/>
    <m/>
    <m/>
    <n v="5"/>
    <s v="ENTREGAR A OPERADORA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10"/>
    <d v="2024-08-17T00:00:00"/>
    <d v="2024-08-16T11:31:51"/>
    <s v="OP:2024-00533.004"/>
    <s v="CHUMACERAS TIPO TRABAJO MEDIO  DE 1 15/16&quot; PARA MASAS MARCA DODGE"/>
    <s v="OPERADORA AVICOLA COLOMBIA S.A.S [Bucaramanga]"/>
    <s v="Chumacera"/>
    <s v="1.4.05.06 | Rodamientos"/>
    <s v="CHU-115.16D"/>
    <s v="CHUMACERA 1 15/16 TRABAJO MEDIANO MARCA DODGE"/>
    <n v="2"/>
    <m/>
    <m/>
    <n v="2"/>
    <s v="ENTREGAR A RODRIGO RANGEL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11"/>
    <d v="2024-08-17T00:00:00"/>
    <d v="2024-08-16T11:36:08"/>
    <s v="OP:2024-00533.006"/>
    <s v="INSUMOS Y CONSUMIBLES"/>
    <s v="OPERADORA AVICOLA COLOMBIA S.A.S [Bucaramanga]"/>
    <s v="Materiales y Suministros"/>
    <s v="1.4.55.20 | Materiales y Suministros"/>
    <s v="WYP-ALL.X80"/>
    <s v="ESTOPA WYPALL X - 80  ROLLO 80 PAÑOS DE 42 CM X 28 CM"/>
    <n v="1"/>
    <m/>
    <m/>
    <n v="1"/>
    <s v="ENTREGAR A RODRIGO RANGEL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11"/>
    <d v="2024-08-17T00:00:00"/>
    <d v="2024-08-16T11:36:08"/>
    <s v="OP:2024-00533.006"/>
    <s v="INSUMOS Y CONSUMIBLES"/>
    <s v="OPERADORA AVICOLA COLOMBIA S.A.S [Bucaramanga]"/>
    <s v="Soldadura 6010"/>
    <s v="1.4.05.07 | Soldadura"/>
    <s v="SOL-6010-1/8"/>
    <s v="SOLDADURA 6010 1/8 WEST ARCO WEST ARCO"/>
    <n v="1"/>
    <m/>
    <m/>
    <n v="1"/>
    <s v="ENTREGAR A RODRIGO RANGEL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11"/>
    <d v="2024-08-17T00:00:00"/>
    <d v="2024-08-16T11:36:08"/>
    <s v="OP:2024-00533.006"/>
    <s v="INSUMOS Y CONSUMIBLES"/>
    <s v="OPERADORA AVICOLA COLOMBIA S.A.S [Bucaramanga]"/>
    <s v="Elementos de Protección"/>
    <s v="1.4.55.12 | Materiales y Suministros para MO"/>
    <s v="MAS-DES.KN5"/>
    <s v="MASCARILLA DESECHABLE N95 - 5 CAPAS"/>
    <n v="3"/>
    <m/>
    <m/>
    <n v="3"/>
    <s v="ENTREGAR A RODRIGO RANGEL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11"/>
    <d v="2024-08-17T00:00:00"/>
    <d v="2024-08-16T11:36:08"/>
    <s v="OP:2024-00533.006"/>
    <s v="INSUMOS Y CONSUMIBLES"/>
    <s v="OPERADORA AVICOLA COLOMBIA S.A.S [Bucaramanga]"/>
    <s v="Materiales y Suministros"/>
    <s v="1.4.55.20 | Materiales y Suministros"/>
    <s v="LUB-ANT.8ONZ"/>
    <s v="LUBRICANTE PENETRANTE AFLOJADOR DE TUERCAS Y TORNILLOS ANTIOXIDANTE X 8 ONZAS REF: REST PI Ref: REST PI"/>
    <n v="3"/>
    <m/>
    <m/>
    <n v="3"/>
    <s v="ENTREGAR A RODRIGO RANGEL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11"/>
    <d v="2024-08-17T00:00:00"/>
    <d v="2024-08-16T11:36:08"/>
    <s v="OP:2024-00533.006"/>
    <s v="INSUMOS Y CONSUMIBLES"/>
    <s v="OPERADORA AVICOLA COLOMBIA S.A.S [Bucaramanga]"/>
    <s v="Guantes"/>
    <s v="1.4.55.12 | Materiales y Suministros para MO"/>
    <s v="GUA-VAQ.REF"/>
    <s v="GUANTE TIPO INGENIERO EN VAQUETA CON REFUERZO EN PALMA Y DEDOS - MANOPLA DE 10 CMS"/>
    <n v="3"/>
    <m/>
    <m/>
    <n v="3"/>
    <s v="ENTREGAR A RODRIGO RANGEL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11"/>
    <d v="2024-08-17T00:00:00"/>
    <d v="2024-08-16T11:36:08"/>
    <s v="OP:2024-00533.006"/>
    <s v="INSUMOS Y CONSUMIBLES"/>
    <s v="OPERADORA AVICOLA COLOMBIA S.A.S [Bucaramanga]"/>
    <s v="Guantes"/>
    <s v="1.4.55.12 | Materiales y Suministros para MO"/>
    <s v="GUA-POL.G40.9"/>
    <s v="GUANTE G40 POLIURETANO MANTENIMIENTO # 9"/>
    <n v="3"/>
    <m/>
    <m/>
    <n v="3"/>
    <s v="ENTREGAR A RODRIGO RANGEL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11"/>
    <d v="2024-08-17T00:00:00"/>
    <d v="2024-08-16T11:36:08"/>
    <s v="OP:2024-00533.006"/>
    <s v="INSUMOS Y CONSUMIBLES"/>
    <s v="OPERADORA AVICOLA COLOMBIA S.A.S [Bucaramanga]"/>
    <s v="Disco Varios"/>
    <s v="1.4.55.20 | Materiales y Suministros"/>
    <s v="DIS-FLA.4.1/2X7/8.GR.INT"/>
    <s v="DISCO FLAP 4 1/2&quot; X 7/8&quot; GRANO 60 BOSH"/>
    <n v="2"/>
    <m/>
    <m/>
    <n v="2"/>
    <s v="ENTREGAR A RODRIGO RANGEL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11"/>
    <d v="2024-08-17T00:00:00"/>
    <d v="2024-08-16T11:36:08"/>
    <s v="OP:2024-00533.006"/>
    <s v="INSUMOS Y CONSUMIBLES"/>
    <s v="OPERADORA AVICOLA COLOMBIA S.A.S [Bucaramanga]"/>
    <s v="Disco de Corte"/>
    <s v="1.4.55.20 | Materiales y Suministros"/>
    <s v="DISCO-CORTE-41"/>
    <s v="DISCO CORTE 4 1/2&quot; X 1/8&quot; X 7/8&quot; A30T TIPO 42 ABRACOL REF: CLAVE 946 ABRACOL Ref: CLAVE 946"/>
    <n v="5"/>
    <m/>
    <m/>
    <n v="5"/>
    <s v="ENTREGAR A RODRIGO RANGEL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11"/>
    <d v="2024-08-17T00:00:00"/>
    <d v="2024-08-16T11:36:08"/>
    <s v="OP:2024-00533.006"/>
    <s v="INSUMOS Y CONSUMIBLES"/>
    <s v="OPERADORA AVICOLA COLOMBIA S.A.S [Bucaramanga]"/>
    <s v="Disco de Corte"/>
    <s v="1.4.55.20 | Materiales y Suministros"/>
    <s v="DISCO-CORTE-4 1"/>
    <s v="DISCO CORTE 4 1/2&quot; X 1/16&quot; X 7/8&quot; A46T TIPO 1 Ref: CLAVE 422"/>
    <n v="5"/>
    <m/>
    <m/>
    <n v="5"/>
    <s v="ENTREGAR A RODRIGO RANGEL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6"/>
    <d v="2024-08-16T00:00:00"/>
    <x v="1011"/>
    <d v="2024-08-17T00:00:00"/>
    <d v="2024-08-16T11:36:08"/>
    <s v="OP:2024-00533.006"/>
    <s v="INSUMOS Y CONSUMIBLES"/>
    <s v="OPERADORA AVICOLA COLOMBIA S.A.S [Bucaramanga]"/>
    <s v="Elementos de Protección"/>
    <s v="1.4.55.12 | Materiales y Suministros para MO"/>
    <s v="ACE-CAR.PULIR"/>
    <s v="ACETATO CARETA DE PULIR BORDE METALICO"/>
    <n v="1"/>
    <m/>
    <m/>
    <n v="1"/>
    <s v="ENTREGAR A RODRIGO RANGEL PARA MTTO"/>
    <s v="Transportador por: RANGEL VALENCIA JOSE RODRIGO. Placa: BVG095. Cédula Conductor: 1004991805. Nombre Conductor: JOSE RANGEL. Celular Conductor: 1"/>
    <s v="RANGEL VALENCIA JOSE RODRIGO"/>
    <s v="CR 14 4 13"/>
    <s v="BUCARAMANGA"/>
    <s v="LIZARAZO MORENO EDWIN HORACIO"/>
    <s v="HAROLD ARDILA"/>
    <d v="2024-08-17T11:09:36"/>
    <x v="0"/>
    <n v="0"/>
  </r>
  <r>
    <s v="DS-24080097"/>
    <d v="2024-08-16T00:00:00"/>
    <x v="1012"/>
    <d v="2024-08-15T00:00:00"/>
    <d v="2024-08-15T17:22:41"/>
    <s v="OP:2024-00535.003"/>
    <s v="PERSONAL TECNICO PARA MANTENIMIENTO"/>
    <s v="ALIMENTOS FINCA S.A.S. [Bucaramanga]"/>
    <s v="Materiales y Suministros"/>
    <s v="1.4.55.20 | Materiales y Suministros"/>
    <s v="WYP-ALL.X80"/>
    <s v="ESTOPA WYPALL X - 80  ROLLO 80 PAÑOS DE 42 CM X 28 CM"/>
    <n v="1"/>
    <m/>
    <m/>
    <n v="1"/>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Soldadura 7018"/>
    <s v="1.4.05.07 | Soldadura"/>
    <s v="SOL-7018-1/8"/>
    <s v="SOLDADURA 7018 1/8 WEST ARCO WEST ARCO"/>
    <n v="5"/>
    <m/>
    <m/>
    <n v="5"/>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Soldadura 6010"/>
    <s v="1.4.05.07 | Soldadura"/>
    <s v="SOL-6010-1/8"/>
    <s v="SOLDADURA 6010 1/8 WEST ARCO WEST ARCO"/>
    <n v="2"/>
    <m/>
    <m/>
    <n v="2"/>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Materiales y Suministros"/>
    <s v="1.4.55.20 | Materiales y Suministros"/>
    <s v="LUB-ANT.8ONZ"/>
    <s v="LUBRICANTE PENETRANTE AFLOJADOR DE TUERCAS Y TORNILLOS ANTIOXIDANTE X 8 ONZAS REF: REST PI Ref: REST PI"/>
    <n v="1"/>
    <m/>
    <m/>
    <n v="1"/>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Guantes"/>
    <s v="1.4.55.12 | Materiales y Suministros para MO"/>
    <s v="GUA-VAQ.REF"/>
    <s v="GUANTE TIPO INGENIERO EN VAQUETA CON REFUERZO EN PALMA Y DEDOS - MANOPLA DE 10 CMS"/>
    <n v="4"/>
    <m/>
    <m/>
    <n v="4"/>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Guantes"/>
    <s v="1.4.55.12 | Materiales y Suministros para MO"/>
    <s v="GUA-POL.G40.9"/>
    <s v="GUANTE G40 POLIURETANO MANTENIMIENTO # 9"/>
    <n v="4"/>
    <m/>
    <m/>
    <n v="4"/>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Consumible Equipo de Soldadura"/>
    <s v="1.4.55.20 | Materiales y Suministros"/>
    <s v="ESC-COR.220818"/>
    <s v="ESCUDO CORTE MANUAL 65/85 AMPERIOS PLASMA 220818"/>
    <n v="1"/>
    <m/>
    <m/>
    <n v="1"/>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Consumible Maquinaria y Equipos"/>
    <s v="1.4.55.20 | Materiales y Suministros"/>
    <s v="ELE-PLA.220842"/>
    <s v="ELECTRODO PARA PLASMA PMX 1650 REF. 220842"/>
    <n v="1"/>
    <m/>
    <m/>
    <n v="1"/>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Disco Varios"/>
    <s v="1.4.55.20 | Materiales y Suministros"/>
    <s v="DIS-FLA.4.1/2X7/8.GR.INT"/>
    <s v="DISCO FLAP 4 1/2&quot; X 7/8&quot; GRANO 60 BOSH"/>
    <n v="2"/>
    <m/>
    <m/>
    <n v="2"/>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Disco de Pulir"/>
    <s v="1.4.55.20 | Materiales y Suministros"/>
    <s v="DISCO-PULIR-4"/>
    <s v="DISCO DESBASTE 4 1/2&quot; X 1/4&quot; X 7/8&quot; A24T TIPO 27 REF: CLAVE 904 Ref: CLAVE 904"/>
    <n v="3"/>
    <m/>
    <m/>
    <n v="3"/>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Disco de Pulir"/>
    <s v="1.4.55.20 | Materiales y Suministros"/>
    <s v="DISCO-PULIR-1/4"/>
    <s v="DISCO DESBASTE 7&quot; X 1/4&quot; X 7/8&quot; A24T TIPO 27 Ref: CLAVE 906"/>
    <n v="2"/>
    <m/>
    <m/>
    <n v="2"/>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Disco de Corte"/>
    <s v="1.4.55.20 | Materiales y Suministros"/>
    <s v="DISCO-CORTE-41"/>
    <s v="DISCO CORTE 4 1/2&quot; X 1/8&quot; X 7/8&quot; A30T TIPO 42 ABRACOL REF: CLAVE 946 ABRACOL Ref: CLAVE 946"/>
    <n v="15"/>
    <m/>
    <m/>
    <n v="15"/>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Disco de Corte"/>
    <s v="1.4.55.20 | Materiales y Suministros"/>
    <s v="DISCO-CORTE-1/8"/>
    <s v="DISCO CORTE 7&quot; X 1/8&quot; X 7/8&quot;  A30T  TIPO 42 Ref: CLAVE 948"/>
    <n v="6"/>
    <m/>
    <m/>
    <n v="6"/>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2"/>
    <d v="2024-08-15T00:00:00"/>
    <d v="2024-08-15T17:22:41"/>
    <s v="OP:2024-00535.003"/>
    <s v="PERSONAL TECNICO PARA MANTENIMIENTO"/>
    <s v="ALIMENTOS FINCA S.A.S. [Bucaramanga]"/>
    <s v="Consumible Maquinaria y Equipos"/>
    <s v="1.4.55.20 | Materiales y Suministros"/>
    <s v="BOG-PLA.220990"/>
    <s v="BOQUILLA PLASMA PMX 1650 REF. 220990 Ref: SKU 228797"/>
    <n v="1"/>
    <m/>
    <m/>
    <n v="1"/>
    <m/>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3"/>
    <d v="2024-08-17T00:00:00"/>
    <d v="2024-08-16T07:46:27"/>
    <s v="OP:2024-00535.001"/>
    <s v="CAMBIO DE BUJES EN BRONCE A CHUMACERAS DE BRAZOS DE ZARANDA"/>
    <s v="ALIMENTOS FINCA S.A.S. [Bucaramanga]"/>
    <s v="Tuerca Hexágona Zincada"/>
    <s v="1.4.05.08 | Tornillería"/>
    <s v="TUH-1/2"/>
    <s v="TUERCA HEX 1/2 ZINCADA"/>
    <n v="6"/>
    <m/>
    <m/>
    <n v="6"/>
    <s v="ENTREGAR A FERNEY PARA MTTO EN FINCA"/>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3"/>
    <d v="2024-08-17T00:00:00"/>
    <d v="2024-08-16T07:46:27"/>
    <s v="OP:2024-00535.001"/>
    <s v="CAMBIO DE BUJES EN BRONCE A CHUMACERAS DE BRAZOS DE ZARANDA"/>
    <s v="ALIMENTOS FINCA S.A.S. [Bucaramanga]"/>
    <s v="Tuerca de Seguridad"/>
    <s v="1.4.05.08 | Tornillería"/>
    <s v="TUE-SEG-3/4"/>
    <s v="TUERCA DE SEGURIDAD 3/4 ZINCADA"/>
    <n v="8"/>
    <m/>
    <m/>
    <n v="8"/>
    <s v="ENTREGAR A FERNEY PARA MTTO EN FINCA"/>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3"/>
    <d v="2024-08-17T00:00:00"/>
    <d v="2024-08-16T07:46:27"/>
    <s v="OP:2024-00535.001"/>
    <s v="CAMBIO DE BUJES EN BRONCE A CHUMACERAS DE BRAZOS DE ZARANDA"/>
    <s v="ALIMENTOS FINCA S.A.S. [Bucaramanga]"/>
    <s v="Tornillo Hexágono"/>
    <s v="1.4.05.08 | Tornillería"/>
    <s v="THE-3/4X2 1/2"/>
    <s v="TORNILLO HEX 3/4 X 2 1/2 ZINCADO"/>
    <n v="8"/>
    <m/>
    <m/>
    <n v="8"/>
    <s v="ENTREGAR A FERNEY PARA MTTO EN FINCA"/>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7"/>
    <d v="2024-08-16T00:00:00"/>
    <x v="1013"/>
    <d v="2024-08-17T00:00:00"/>
    <d v="2024-08-16T07:46:27"/>
    <s v="OP:2024-00535.001"/>
    <s v="CAMBIO DE BUJES EN BRONCE A CHUMACERAS DE BRAZOS DE ZARANDA"/>
    <s v="ALIMENTOS FINCA S.A.S. [Bucaramanga]"/>
    <s v="Tornillo Hexágono"/>
    <s v="1.4.05.08 | Tornillería"/>
    <s v="THE-1/2X1 1/2"/>
    <s v="TORNILLO HEX 1/2 X 1 1/2 ZINCADO"/>
    <n v="6"/>
    <m/>
    <m/>
    <n v="6"/>
    <s v="ENTREGAR A FERNEY PARA MTTO EN FINCA"/>
    <s v="Transportador por: DENNIS VARGAS. Placa: BVG095. Cédula Conductor: 91238062. Nombre Conductor: REYNALDO NAVAS. Celular Conductor: 3158505444"/>
    <s v="DENNIS VARGAS"/>
    <s v="KM 3 VIA PALENQUE CAFE MADRID"/>
    <s v="BUCARAMANGA"/>
    <s v="LIZARAZO MORENO EDWIN HORACIO"/>
    <s v="HAROLD ARDILA"/>
    <d v="2024-08-17T11:36:28"/>
    <x v="0"/>
    <n v="0"/>
  </r>
  <r>
    <s v="DS-24080098"/>
    <d v="2024-08-16T00:00:00"/>
    <x v="1014"/>
    <d v="2024-08-17T00:00:00"/>
    <d v="2024-08-16T07:57:06"/>
    <s v="OP:2024-00532.001"/>
    <s v="SUMINISTRO DE PERSONAL PARA INTERVENCION A HOUSING DE PELETIZADORA 25 AMPLIADA"/>
    <s v="ITALCOL SA [Girón]"/>
    <s v="Materiales y Suministros"/>
    <s v="1.4.55.20 | Materiales y Suministros"/>
    <s v="WYP-ALL.X80"/>
    <s v="ESTOPA WYPALL X - 80  ROLLO 80 PAÑOS DE 42 CM X 28 CM"/>
    <n v="1"/>
    <m/>
    <m/>
    <n v="1"/>
    <s v="ENTREGAR A DANNY PARA MTTO EN ITALCOL P1"/>
    <s v="Transportador por: DANNY CABALLERO. Placa: BVG095. Cédula Conductor: 91238062. Nombre Conductor: REYNALDO NAVAS. Celular Conductor: 3158505444"/>
    <s v="DANNY CABALLERO"/>
    <s v="KM 6 VIA GIRON"/>
    <s v="GIRÓN"/>
    <s v="LIZARAZO MORENO EDWIN HORACIO"/>
    <s v="HAROLD ARDILA"/>
    <d v="2024-08-17T07:39:14"/>
    <x v="0"/>
    <n v="0"/>
  </r>
  <r>
    <s v="DS-24080098"/>
    <d v="2024-08-16T00:00:00"/>
    <x v="1014"/>
    <d v="2024-08-17T00:00:00"/>
    <d v="2024-08-16T07:57:06"/>
    <s v="OP:2024-00532.001"/>
    <s v="SUMINISTRO DE PERSONAL PARA INTERVENCION A HOUSING DE PELETIZADORA 25 AMPLIADA"/>
    <s v="ITALCOL SA [Girón]"/>
    <s v="Elementos de Protección"/>
    <s v="1.4.55.12 | Materiales y Suministros para MO"/>
    <s v="MAS-DES.KN5"/>
    <s v="MASCARILLA DESECHABLE N95 - 5 CAPAS"/>
    <n v="10"/>
    <m/>
    <m/>
    <n v="10"/>
    <s v="ENTREGAR A DANNY PARA MTTO EN ITALCOL P1"/>
    <s v="Transportador por: DANNY CABALLERO. Placa: BVG095. Cédula Conductor: 91238062. Nombre Conductor: REYNALDO NAVAS. Celular Conductor: 3158505444"/>
    <s v="DANNY CABALLERO"/>
    <s v="KM 6 VIA GIRON"/>
    <s v="GIRÓN"/>
    <s v="LIZARAZO MORENO EDWIN HORACIO"/>
    <s v="HAROLD ARDILA"/>
    <d v="2024-08-17T07:39:14"/>
    <x v="0"/>
    <n v="0"/>
  </r>
  <r>
    <s v="DS-24080098"/>
    <d v="2024-08-16T00:00:00"/>
    <x v="1014"/>
    <d v="2024-08-17T00:00:00"/>
    <d v="2024-08-16T07:57:06"/>
    <s v="OP:2024-00532.001"/>
    <s v="SUMINISTRO DE PERSONAL PARA INTERVENCION A HOUSING DE PELETIZADORA 25 AMPLIADA"/>
    <s v="ITALCOL SA [Girón]"/>
    <s v="Materiales y Suministros"/>
    <s v="1.4.55.20 | Materiales y Suministros"/>
    <s v="LUB-ANT.8ONZ"/>
    <s v="LUBRICANTE PENETRANTE AFLOJADOR DE TUERCAS Y TORNILLOS ANTIOXIDANTE X 8 ONZAS REF: REST PI Ref: REST PI"/>
    <n v="2"/>
    <m/>
    <m/>
    <n v="2"/>
    <s v="ENTREGAR A DANNY PARA MTTO EN ITALCOL P1"/>
    <s v="Transportador por: DANNY CABALLERO. Placa: BVG095. Cédula Conductor: 91238062. Nombre Conductor: REYNALDO NAVAS. Celular Conductor: 3158505444"/>
    <s v="DANNY CABALLERO"/>
    <s v="KM 6 VIA GIRON"/>
    <s v="GIRÓN"/>
    <s v="LIZARAZO MORENO EDWIN HORACIO"/>
    <s v="HAROLD ARDILA"/>
    <d v="2024-08-17T07:39:14"/>
    <x v="0"/>
    <n v="0"/>
  </r>
  <r>
    <s v="DS-24080098"/>
    <d v="2024-08-16T00:00:00"/>
    <x v="1014"/>
    <d v="2024-08-17T00:00:00"/>
    <d v="2024-08-16T07:57:06"/>
    <s v="OP:2024-00532.001"/>
    <s v="SUMINISTRO DE PERSONAL PARA INTERVENCION A HOUSING DE PELETIZADORA 25 AMPLIADA"/>
    <s v="ITALCOL SA [Girón]"/>
    <s v="Guantes"/>
    <s v="1.4.55.12 | Materiales y Suministros para MO"/>
    <s v="GUA-POL.G40.9"/>
    <s v="GUANTE G40 POLIURETANO MANTENIMIENTO # 9"/>
    <n v="10"/>
    <m/>
    <m/>
    <n v="10"/>
    <s v="ENTREGAR A DANNY PARA MTTO EN ITALCOL P1"/>
    <s v="Transportador por: DANNY CABALLERO. Placa: BVG095. Cédula Conductor: 91238062. Nombre Conductor: REYNALDO NAVAS. Celular Conductor: 3158505444"/>
    <s v="DANNY CABALLERO"/>
    <s v="KM 6 VIA GIRON"/>
    <s v="GIRÓN"/>
    <s v="LIZARAZO MORENO EDWIN HORACIO"/>
    <s v="HAROLD ARDILA"/>
    <d v="2024-08-17T07:39:14"/>
    <x v="0"/>
    <n v="0"/>
  </r>
  <r>
    <s v="DS-24080098"/>
    <d v="2024-08-16T00:00:00"/>
    <x v="1014"/>
    <d v="2024-08-17T00:00:00"/>
    <d v="2024-08-16T07:57:06"/>
    <s v="OP:2024-00532.001"/>
    <s v="SUMINISTRO DE PERSONAL PARA INTERVENCION A HOUSING DE PELETIZADORA 25 AMPLIADA"/>
    <s v="ITALCOL SA [Girón]"/>
    <s v="Elementos de Protección"/>
    <s v="1.4.55.12 | Materiales y Suministros para MO"/>
    <s v="ACE-CAR.PULIR"/>
    <s v="ACETATO CARETA DE PULIR BORDE METALICO"/>
    <n v="1"/>
    <m/>
    <m/>
    <n v="1"/>
    <s v="ENTREGAR A DANNY PARA MTTO EN ITALCOL P1"/>
    <s v="Transportador por: DANNY CABALLERO. Placa: BVG095. Cédula Conductor: 91238062. Nombre Conductor: REYNALDO NAVAS. Celular Conductor: 3158505444"/>
    <s v="DANNY CABALLERO"/>
    <s v="KM 6 VIA GIRON"/>
    <s v="GIRÓN"/>
    <s v="LIZARAZO MORENO EDWIN HORACIO"/>
    <s v="HAROLD ARDILA"/>
    <d v="2024-08-17T07:39:14"/>
    <x v="0"/>
    <n v="0"/>
  </r>
  <r>
    <s v="DS-24080101"/>
    <d v="2024-08-20T00:00:00"/>
    <x v="1015"/>
    <d v="2024-08-20T00:00:00"/>
    <d v="2024-08-20T08:54:52"/>
    <s v="OP:2024-00489.001"/>
    <s v="INDICATOR,SCT2200"/>
    <s v="ITALCOL SA [Barranquilla]"/>
    <s v="Electrónicos"/>
    <s v="1.4.05.16 | Eléctricos y Electrónicos"/>
    <s v="IND-PES.SCT"/>
    <s v="TRANSMISOR INDICADOR DE PESO SCT2200, 12-24VDC, RS485/232 SERIAL PORT DIN MOUNT REF:202103 MARCA RICE LAKE"/>
    <n v="1"/>
    <m/>
    <m/>
    <n v="1"/>
    <m/>
    <s v="GUIA TCC 365033719-Transportador por: TCC SAS [Floridablanca]. Placa: TCC123. Cédula Conductor: 860016640. Nombre Conductor: TCC SAS [Floridablanca]. Celular Conductor: 6973888"/>
    <s v="TCC SAS"/>
    <s v="CR 48  # 3 - 136  PUERTO RIVERPORT"/>
    <s v="BARRANQUILLA"/>
    <s v="SAMANIEGO RODRIGUEZ EDWAR YESID"/>
    <s v="JORGE ROMAN"/>
    <d v="2024-08-20T11:40:57"/>
    <x v="1"/>
    <n v="1"/>
  </r>
  <r>
    <s v="DS-24080103"/>
    <d v="2024-08-20T00:00:00"/>
    <x v="1016"/>
    <d v="2024-08-20T00:00:00"/>
    <d v="2024-08-19T07:19:31"/>
    <s v="OP:2023-00538.109"/>
    <s v="PASARELA DE SERVICIO GALVANIZADA PSSG 1119"/>
    <s v="BBVA COLOMBIA / BANCO BILBAO VIZCAYA ARGENTARIA COLOMBIA S.A. [Bogotá D.C]"/>
    <s v="Tuerca Hexágona Grado"/>
    <s v="1.4.05.08 | Tornillería"/>
    <s v="TUH-5/8-G5"/>
    <s v="TUERCA HEX 5/8 GRADO 5"/>
    <n v="42"/>
    <m/>
    <m/>
    <n v="42"/>
    <m/>
    <s v="Transportador por: TRANSPORTES TERRESTRES DE CARGA LTDA [BUCARAMANGA]. Placa: SPR057. Cédula Conductor: 1005303154. Nombre Conductor: CARVAJAL CARVAJAL ELKIN ARGEMIRO. Celular Conductor: 3213541186"/>
    <s v="TRANSPORTES TERRESTRES DE CARGA LTDA"/>
    <s v="CR 9 72 21 P 7"/>
    <s v="BOGOTÁ. D.C."/>
    <s v="CRISTANCHO MOGOLLON ALVARO ANDRES"/>
    <s v="FABIO AVILA"/>
    <d v="2024-08-20T16:37:59"/>
    <x v="0"/>
    <n v="1"/>
  </r>
  <r>
    <s v="DS-24080103"/>
    <d v="2024-08-20T00:00:00"/>
    <x v="1016"/>
    <d v="2024-08-20T00:00:00"/>
    <d v="2024-08-19T07:19:31"/>
    <s v="OP:2023-00538.109"/>
    <s v="PASARELA DE SERVICIO GALVANIZADA PSSG 1119"/>
    <s v="BBVA COLOMBIA / BANCO BILBAO VIZCAYA ARGENTARIA COLOMBIA S.A. [Bogotá D.C]"/>
    <s v="Tornillo Grado"/>
    <s v="1.4.05.08 | Tornillería"/>
    <s v="THE-5/8X2 1/2-G"/>
    <s v="TORNILLO HEX 5/8 X 2 1/2 - GRADO 5"/>
    <n v="42"/>
    <m/>
    <m/>
    <n v="42"/>
    <m/>
    <s v="Transportador por: TRANSPORTES TERRESTRES DE CARGA LTDA [BUCARAMANGA]. Placa: SPR057. Cédula Conductor: 1005303154. Nombre Conductor: CARVAJAL CARVAJAL ELKIN ARGEMIRO. Celular Conductor: 3213541186"/>
    <s v="TRANSPORTES TERRESTRES DE CARGA LTDA"/>
    <s v="CR 9 72 21 P 7"/>
    <s v="BOGOTÁ. D.C."/>
    <s v="CRISTANCHO MOGOLLON ALVARO ANDRES"/>
    <s v="FABIO AVILA"/>
    <d v="2024-08-20T16:37:59"/>
    <x v="0"/>
    <n v="0"/>
  </r>
  <r>
    <s v="DS-24080103"/>
    <d v="2024-08-20T00:00:00"/>
    <x v="1016"/>
    <d v="2024-08-20T00:00:00"/>
    <d v="2024-08-19T07:19:31"/>
    <s v="OP:2023-00538.109"/>
    <s v="PASARELA DE SERVICIO GALVANIZADA PSSG 1119"/>
    <s v="BBVA COLOMBIA / BANCO BILBAO VIZCAYA ARGENTARIA COLOMBIA S.A. [Bogotá D.C]"/>
    <s v="Arandela Presión"/>
    <s v="1.4.05.08 | Tornillería"/>
    <s v="APR-5/8"/>
    <s v="ARANDELA PRESION 5/8 ZINCADA"/>
    <n v="42"/>
    <m/>
    <m/>
    <n v="42"/>
    <m/>
    <s v="Transportador por: TRANSPORTES TERRESTRES DE CARGA LTDA [BUCARAMANGA]. Placa: SPR057. Cédula Conductor: 1005303154. Nombre Conductor: CARVAJAL CARVAJAL ELKIN ARGEMIRO. Celular Conductor: 3213541186"/>
    <s v="TRANSPORTES TERRESTRES DE CARGA LTDA"/>
    <s v="CR 9 72 21 P 7"/>
    <s v="BOGOTÁ. D.C."/>
    <s v="CRISTANCHO MOGOLLON ALVARO ANDRES"/>
    <s v="FABIO AVILA"/>
    <d v="2024-08-20T16:37:59"/>
    <x v="0"/>
    <n v="0"/>
  </r>
  <r>
    <s v="DS-24080103"/>
    <d v="2024-08-20T00:00:00"/>
    <x v="1016"/>
    <d v="2024-08-20T00:00:00"/>
    <d v="2024-08-19T07:19:31"/>
    <s v="OP:2023-00538.109"/>
    <s v="PASARELA DE SERVICIO GALVANIZADA PSSG 1119"/>
    <s v="BBVA COLOMBIA / BANCO BILBAO VIZCAYA ARGENTARIA COLOMBIA S.A. [Bogotá D.C]"/>
    <s v="Arandela Plana"/>
    <s v="1.4.05.08 | Tornillería"/>
    <s v="APL-5/8.436"/>
    <s v="ARANDELA PLANA Ø 5/8&quot; ASTM F436 GALVANIZADA EN CALIENTE"/>
    <n v="42"/>
    <m/>
    <m/>
    <n v="42"/>
    <m/>
    <s v="Transportador por: TRANSPORTES TERRESTRES DE CARGA LTDA [BUCARAMANGA]. Placa: SPR057. Cédula Conductor: 1005303154. Nombre Conductor: CARVAJAL CARVAJAL ELKIN ARGEMIRO. Celular Conductor: 3213541186"/>
    <s v="TRANSPORTES TERRESTRES DE CARGA LTDA"/>
    <s v="CR 9 72 21 P 7"/>
    <s v="BOGOTÁ. D.C."/>
    <s v="CRISTANCHO MOGOLLON ALVARO ANDRES"/>
    <s v="FABIO AVILA"/>
    <d v="2024-08-20T16:37:59"/>
    <x v="0"/>
    <n v="0"/>
  </r>
  <r>
    <s v="DS-24080103"/>
    <d v="2024-08-20T00:00:00"/>
    <x v="1017"/>
    <d v="2024-08-20T00:00:00"/>
    <d v="2024-08-19T07:41:56"/>
    <s v="OP:2023-00687.001"/>
    <s v="PASARELA DE SERVICIO GALVANIZADA PSSG 1119"/>
    <s v="BBVA COLOMBIA / BANCO BILBAO VIZCAYA ARGENTARIA COLOMBIA S.A. [Bogotá D.C]"/>
    <s v="Tornillo Fijación"/>
    <s v="1.4.05.08 | Tornillería"/>
    <s v="TOR-FIJ.AUT.5/16X1"/>
    <s v="TORNILLO DE FIJACION AUTOPERFORANTE 5/16 X 1 - CON EMPAQUE"/>
    <n v="220"/>
    <m/>
    <m/>
    <n v="220"/>
    <m/>
    <s v="Transportador por: TRANSPORTES TERRESTRES DE CARGA LTDA [BUCARAMANGA]. Placa: SPR057. Cédula Conductor: 1005303154. Nombre Conductor: CARVAJAL CARVAJAL ELKIN ARGEMIRO. Celular Conductor: 3213541186"/>
    <s v="TRANSPORTES TERRESTRES DE CARGA LTDA"/>
    <s v="CR 9 72 21 P 7"/>
    <s v="BOGOTÁ. D.C."/>
    <s v="CRISTANCHO MOGOLLON ALVARO ANDRES"/>
    <s v="FABIO AVILA"/>
    <d v="2024-08-20T16:37:59"/>
    <x v="0"/>
    <n v="0"/>
  </r>
  <r>
    <s v="DS-24080103"/>
    <d v="2024-08-20T00:00:00"/>
    <x v="1018"/>
    <d v="2024-08-20T00:00:00"/>
    <d v="2024-08-19T19:45:55"/>
    <s v="OP:2023-00687.001"/>
    <s v="PASARELA DE SERVICIO GALVANIZADA PSSG 1119"/>
    <s v="BBVA COLOMBIA / BANCO BILBAO VIZCAYA ARGENTARIA COLOMBIA S.A. [Bogotá D.C]"/>
    <s v="Tuerca Hexágona Zincada"/>
    <s v="1.4.05.08 | Tornillería"/>
    <s v="TUH-1/2"/>
    <s v="TUERCA HEX 1/2 ZINCADA"/>
    <n v="1260"/>
    <m/>
    <m/>
    <n v="1260"/>
    <m/>
    <s v="Transportador por: TRANSPORTES TERRESTRES DE CARGA LTDA [BUCARAMANGA]. Placa: SPR057. Cédula Conductor: 1005303154. Nombre Conductor: CARVAJAL CARVAJAL ELKIN ARGEMIRO. Celular Conductor: 3213541186"/>
    <s v="TRANSPORTES TERRESTRES DE CARGA LTDA"/>
    <s v="CR 9 72 21 P 7"/>
    <s v="BOGOTÁ. D.C."/>
    <s v="CRISTANCHO MOGOLLON ALVARO ANDRES"/>
    <s v="FABIO AVILA"/>
    <d v="2024-08-20T16:37:59"/>
    <x v="0"/>
    <n v="0"/>
  </r>
  <r>
    <s v="DS-24080103"/>
    <d v="2024-08-20T00:00:00"/>
    <x v="1018"/>
    <d v="2024-08-20T00:00:00"/>
    <d v="2024-08-19T19:45:55"/>
    <s v="OP:2023-00687.001"/>
    <s v="PASARELA DE SERVICIO GALVANIZADA PSSG 1119"/>
    <s v="BBVA COLOMBIA / BANCO BILBAO VIZCAYA ARGENTARIA COLOMBIA S.A. [Bogotá D.C]"/>
    <s v="Tornillo Hexágono"/>
    <s v="1.4.05.08 | Tornillería"/>
    <s v="THE-1/2X1"/>
    <s v="TORNILLO HEX 1/2 X 1 ZINCADO"/>
    <n v="1260"/>
    <m/>
    <m/>
    <n v="1260"/>
    <m/>
    <s v="Transportador por: TRANSPORTES TERRESTRES DE CARGA LTDA [BUCARAMANGA]. Placa: SPR057. Cédula Conductor: 1005303154. Nombre Conductor: CARVAJAL CARVAJAL ELKIN ARGEMIRO. Celular Conductor: 3213541186"/>
    <s v="TRANSPORTES TERRESTRES DE CARGA LTDA"/>
    <s v="CR 9 72 21 P 7"/>
    <s v="BOGOTÁ. D.C."/>
    <s v="CRISTANCHO MOGOLLON ALVARO ANDRES"/>
    <s v="FABIO AVILA"/>
    <d v="2024-08-20T16:37:59"/>
    <x v="0"/>
    <n v="0"/>
  </r>
  <r>
    <s v="DS-24080103"/>
    <d v="2024-08-20T00:00:00"/>
    <x v="1019"/>
    <d v="2024-08-20T00:00:00"/>
    <d v="2024-08-19T19:51:12"/>
    <s v="OP:2023-00687.004"/>
    <s v="DUCTO DE CONEXION COMPUERTA A SILO METALICO"/>
    <s v="BBVA COLOMBIA / BANCO BILBAO VIZCAYA ARGENTARIA COLOMBIA S.A. [Bogotá D.C]"/>
    <s v="Tuerca Hexágona Zincada"/>
    <s v="1.4.05.08 | Tornillería"/>
    <s v="TUH-3/8"/>
    <s v="TUERCA HEX 3/8 ZINCADA"/>
    <n v="145"/>
    <m/>
    <m/>
    <n v="145"/>
    <m/>
    <s v="Transportador por: TRANSPORTES TERRESTRES DE CARGA LTDA [BUCARAMANGA]. Placa: SPR057. Cédula Conductor: 1005303154. Nombre Conductor: CARVAJAL CARVAJAL ELKIN ARGEMIRO. Celular Conductor: 3213541186"/>
    <s v="TRANSPORTES TERRESTRES DE CARGA LTDA"/>
    <s v="CR 9 72 21 P 7"/>
    <s v="BOGOTÁ. D.C."/>
    <s v="CRISTANCHO MOGOLLON ALVARO ANDRES"/>
    <s v="FABIO AVILA"/>
    <d v="2024-08-20T16:37:59"/>
    <x v="0"/>
    <n v="0"/>
  </r>
  <r>
    <s v="DS-24080103"/>
    <d v="2024-08-20T00:00:00"/>
    <x v="1019"/>
    <d v="2024-08-20T00:00:00"/>
    <d v="2024-08-19T19:51:12"/>
    <s v="OP:2023-00687.004"/>
    <s v="DUCTO DE CONEXION COMPUERTA A SILO METALICO"/>
    <s v="BBVA COLOMBIA / BANCO BILBAO VIZCAYA ARGENTARIA COLOMBIA S.A. [Bogotá D.C]"/>
    <s v="Tornillo Hexágono"/>
    <s v="1.4.05.08 | Tornillería"/>
    <s v="THE-3/8X1"/>
    <s v="TORNILLO HEX 3/8 X 1 ZINCADO"/>
    <n v="145"/>
    <m/>
    <m/>
    <n v="145"/>
    <m/>
    <s v="Transportador por: TRANSPORTES TERRESTRES DE CARGA LTDA [BUCARAMANGA]. Placa: SPR057. Cédula Conductor: 1005303154. Nombre Conductor: CARVAJAL CARVAJAL ELKIN ARGEMIRO. Celular Conductor: 3213541186"/>
    <s v="TRANSPORTES TERRESTRES DE CARGA LTDA"/>
    <s v="CR 9 72 21 P 7"/>
    <s v="BOGOTÁ. D.C."/>
    <s v="CRISTANCHO MOGOLLON ALVARO ANDRES"/>
    <s v="FABIO AVILA"/>
    <d v="2024-08-20T16:37:59"/>
    <x v="0"/>
    <n v="0"/>
  </r>
  <r>
    <s v="DS-24080103"/>
    <d v="2024-08-20T00:00:00"/>
    <x v="1020"/>
    <d v="2024-08-20T00:00:00"/>
    <d v="2024-08-19T20:07:25"/>
    <s v="OP:2023-00687.002"/>
    <s v="TRANSPORTADOR DE CADENA TRCD 3426 165 M3/H, 20.3 M, 7.4 HP TRCD 3426.NO INCLUYE MOTOREDUCTOR, SUMINISTRADO POR EL CLIENTE EN LA INSTALACIONES DE METALTECO"/>
    <s v="BBVA COLOMBIA / BANCO BILBAO VIZCAYA ARGENTARIA COLOMBIA S.A. [Bogotá D.C]"/>
    <s v="Varios Diversos"/>
    <s v="1.4.05.10 | Varios"/>
    <s v="CIN-ESP-PVC-24X"/>
    <s v="CINTA ESPUMA EN PVC 24 MM X 5 MM"/>
    <n v="96.5"/>
    <m/>
    <m/>
    <n v="96.5"/>
    <m/>
    <s v="Transportador por: TRANSPORTES TERRESTRES DE CARGA LTDA [BUCARAMANGA]. Placa: SPR057. Cédula Conductor: 1005303154. Nombre Conductor: CARVAJAL CARVAJAL ELKIN ARGEMIRO. Celular Conductor: 3213541186"/>
    <s v="TRANSPORTES TERRESTRES DE CARGA LTDA"/>
    <s v="CR 9 72 21 P 7"/>
    <s v="BOGOTÁ. D.C."/>
    <s v="CRISTANCHO MOGOLLON ALVARO ANDRES"/>
    <s v="FABIO AVILA"/>
    <d v="2024-08-20T16:37:59"/>
    <x v="0"/>
    <n v="0"/>
  </r>
  <r>
    <s v="DS-24080104"/>
    <d v="2024-08-20T00:00:00"/>
    <x v="1021"/>
    <d v="2024-08-20T00:00:00"/>
    <d v="2024-08-15T15:45:47"/>
    <s v="OP:2023-00538.041"/>
    <s v="ELEVADOR DE CANGILONES 30&quot; X 14&quot; X 7&quot; AUTOLIMPIANTE, 240 M3/HR, 33.19 MTS, 30 HP ELCG 30147"/>
    <s v="BBVA COLOMBIA / BANCO BILBAO VIZCAYA ARGENTARIA COLOMBIA S.A. [Bogotá D.C]"/>
    <s v="Tuerca de Seguridad"/>
    <s v="1.4.05.08 | Tornillería"/>
    <s v="TUE-SEG-1/2"/>
    <s v="TUERCA DE SEGURIDAD 1/2 ZINCADA"/>
    <n v="35"/>
    <m/>
    <m/>
    <n v="35"/>
    <s v="huacal 2"/>
    <s v="Transportador por: TRANSPORTES TERRESTRES DE CARGA LTDA [BUCARAMANGA]. Placa: SPR057. Cédula Conductor: 1005303154. Nombre Conductor: CARVAJAL CARVAJAL ELKIN ARGEMIRO. Celular Conductor: 3213541186"/>
    <s v="TRANSPORTES TERRESTRES DE CARGA LTDA"/>
    <s v="CR 9 72 21 P 7"/>
    <s v="BOGOTÁ. D.C."/>
    <s v="DURAN ALVAREZ MIGUEL ANDRES"/>
    <s v="FABIO AVILA"/>
    <d v="2024-08-20T16:35:00"/>
    <x v="0"/>
    <n v="0"/>
  </r>
  <r>
    <s v="DS-24080104"/>
    <d v="2024-08-20T00:00:00"/>
    <x v="1021"/>
    <d v="2024-08-20T00:00:00"/>
    <d v="2024-08-15T15:45:47"/>
    <s v="OP:2023-00538.041"/>
    <s v="ELEVADOR DE CANGILONES 30&quot; X 14&quot; X 7&quot; AUTOLIMPIANTE, 240 M3/HR, 33.19 MTS, 30 HP ELCG 30147"/>
    <s v="BBVA COLOMBIA / BANCO BILBAO VIZCAYA ARGENTARIA COLOMBIA S.A. [Bogotá D.C]"/>
    <s v="Tornillo Hexágono"/>
    <s v="1.4.05.08 | Tornillería"/>
    <s v="THE-1/2X1"/>
    <s v="TORNILLO HEX 1/2 X 1 ZINCADO"/>
    <n v="35"/>
    <m/>
    <m/>
    <n v="35"/>
    <s v="huacal 2"/>
    <s v="Transportador por: TRANSPORTES TERRESTRES DE CARGA LTDA [BUCARAMANGA]. Placa: SPR057. Cédula Conductor: 1005303154. Nombre Conductor: CARVAJAL CARVAJAL ELKIN ARGEMIRO. Celular Conductor: 3213541186"/>
    <s v="TRANSPORTES TERRESTRES DE CARGA LTDA"/>
    <s v="CR 9 72 21 P 7"/>
    <s v="BOGOTÁ. D.C."/>
    <s v="DURAN ALVAREZ MIGUEL ANDRES"/>
    <s v="FABIO AVILA"/>
    <d v="2024-08-20T16:35:00"/>
    <x v="0"/>
    <n v="0"/>
  </r>
  <r>
    <s v="DS-24080104"/>
    <d v="2024-08-20T00:00:00"/>
    <x v="1022"/>
    <d v="2024-08-20T00:00:00"/>
    <d v="2024-08-15T15:47:08"/>
    <s v="OP:2023-00538.068"/>
    <s v="ELEVADOR DE CANGILONES 30&quot; X 14&quot; X 7&quot; AUTOLIMPIANTE, 240 M3/HR, 33.19 MTS, 30 HP ELCG 30147"/>
    <s v="BBVA COLOMBIA / BANCO BILBAO VIZCAYA ARGENTARIA COLOMBIA S.A. [Bogotá D.C]"/>
    <s v="Tuerca de Seguridad"/>
    <s v="1.4.05.08 | Tornillería"/>
    <s v="TUE-SEG-1/2"/>
    <s v="TUERCA DE SEGURIDAD 1/2 ZINCADA"/>
    <n v="35"/>
    <m/>
    <m/>
    <n v="35"/>
    <s v="huacal 2"/>
    <s v="Transportador por: TRANSPORTES TERRESTRES DE CARGA LTDA [BUCARAMANGA]. Placa: SPR057. Cédula Conductor: 1005303154. Nombre Conductor: CARVAJAL CARVAJAL ELKIN ARGEMIRO. Celular Conductor: 3213541186"/>
    <s v="TRANSPORTES TERRESTRES DE CARGA LTDA"/>
    <s v="CR 9 72 21 P 7"/>
    <s v="BOGOTÁ. D.C."/>
    <s v="DURAN ALVAREZ MIGUEL ANDRES"/>
    <s v="FABIO AVILA"/>
    <d v="2024-08-20T16:35:00"/>
    <x v="0"/>
    <n v="0"/>
  </r>
  <r>
    <s v="DS-24080104"/>
    <d v="2024-08-20T00:00:00"/>
    <x v="1022"/>
    <d v="2024-08-20T00:00:00"/>
    <d v="2024-08-15T15:47:08"/>
    <s v="OP:2023-00538.068"/>
    <s v="ELEVADOR DE CANGILONES 30&quot; X 14&quot; X 7&quot; AUTOLIMPIANTE, 240 M3/HR, 33.19 MTS, 30 HP ELCG 30147"/>
    <s v="BBVA COLOMBIA / BANCO BILBAO VIZCAYA ARGENTARIA COLOMBIA S.A. [Bogotá D.C]"/>
    <s v="Tornillo Hexágono"/>
    <s v="1.4.05.08 | Tornillería"/>
    <s v="THE-1/2X1"/>
    <s v="TORNILLO HEX 1/2 X 1 ZINCADO"/>
    <n v="35"/>
    <m/>
    <m/>
    <n v="35"/>
    <s v="huacal 2"/>
    <s v="Transportador por: TRANSPORTES TERRESTRES DE CARGA LTDA [BUCARAMANGA]. Placa: SPR057. Cédula Conductor: 1005303154. Nombre Conductor: CARVAJAL CARVAJAL ELKIN ARGEMIRO. Celular Conductor: 3213541186"/>
    <s v="TRANSPORTES TERRESTRES DE CARGA LTDA"/>
    <s v="CR 9 72 21 P 7"/>
    <s v="BOGOTÁ. D.C."/>
    <s v="DURAN ALVAREZ MIGUEL ANDRES"/>
    <s v="FABIO AVILA"/>
    <d v="2024-08-20T16:35:00"/>
    <x v="0"/>
    <n v="0"/>
  </r>
  <r>
    <s v="DS-24080105"/>
    <d v="2024-08-20T00:00:00"/>
    <x v="1023"/>
    <d v="2024-08-20T00:00:00"/>
    <d v="2024-08-17T07:48:42"/>
    <s v="OP:2023-00065.000"/>
    <s v="Actividades Generales OP 2023-00065"/>
    <s v="BBVA COLOMBIA / BANCO BILBAO VIZCAYA ARGENTARIA COLOMBIA S.A. [Bogotá D.C]"/>
    <s v="Materiales y Suministros"/>
    <s v="1.4.55.20 | Materiales y Suministros"/>
    <s v="WYP-ALL.X80"/>
    <s v="ESTOPA WYPALL X - 80  ROLLO 80 PAÑOS DE 42 CM X 28 CM"/>
    <n v="12"/>
    <m/>
    <m/>
    <n v="12"/>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VID-NEG.11"/>
    <s v="VIDRIO NEGRO # 11 DE 108 MM X 50 MM"/>
    <n v="20"/>
    <m/>
    <m/>
    <n v="2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VID-EXT.CAR.EXT"/>
    <s v="VIDRIO EXTERNO PARA CARETA INTELIGENTE EXTREME REF. 436184"/>
    <n v="10"/>
    <m/>
    <m/>
    <n v="1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VID-CLA.108"/>
    <s v="VIDRIO CLARO DE 108 MM X 50 MM"/>
    <n v="20"/>
    <m/>
    <m/>
    <n v="2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TRA-PRO.TYV."/>
    <s v="TRAJE DE PROTECCION TYVEK CLASIC REF. CHF5 MARCA DUPONT"/>
    <n v="30"/>
    <m/>
    <m/>
    <n v="3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Soldadura 7018"/>
    <s v="1.4.05.07 | Soldadura"/>
    <s v="SOL-7018-1/8"/>
    <s v="SOLDADURA 7018 1/8 WEST ARCO WEST ARCO"/>
    <n v="100"/>
    <m/>
    <m/>
    <n v="10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Soldadura 6010"/>
    <s v="1.4.05.07 | Soldadura"/>
    <s v="SOL-6010-1/8"/>
    <s v="SOLDADURA 6010 1/8 WEST ARCO WEST ARCO"/>
    <n v="100"/>
    <m/>
    <m/>
    <n v="10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RET-3MP.POLVO.NEBL.501"/>
    <s v="RETENEDOR PARA CARTUCHO CON FILTRO 3M REF. 501"/>
    <n v="6"/>
    <m/>
    <m/>
    <n v="6"/>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PRO-AUD.TAP.9092."/>
    <s v="PROTECTOR AUDITIVO TIPO TAPON CON ESTUCHE"/>
    <n v="10"/>
    <m/>
    <m/>
    <n v="1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PRE-FIL.5N11"/>
    <s v="PREFILTRO PARA MATERIAL PARTICULADO REF. 5N11 (N95)"/>
    <n v="20"/>
    <m/>
    <m/>
    <n v="2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Pintura Anticorrosiva"/>
    <s v="1.4.05.05 | Pintura"/>
    <s v="PIN-ANT.PRI"/>
    <s v="ANTICORROSIVO ALQUIDICO BIFUNCIONAL - COLOR GRIS SW Ref: RAL 7037 AGATE GREY"/>
    <n v="8"/>
    <m/>
    <m/>
    <n v="8"/>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Materiales y Suministros"/>
    <s v="1.4.55.20 | Materiales y Suministros"/>
    <s v="LUB-ANT.8ONZ"/>
    <s v="LUBRICANTE PENETRANTE AFLOJADOR DE TUERCAS Y TORNILLOS ANTIOXIDANTE X 8 ONZAS REF: REST PI Ref: REST PI"/>
    <n v="3"/>
    <m/>
    <m/>
    <n v="3"/>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Materiales y Suministros"/>
    <s v="1.4.55.20 | Materiales y Suministros"/>
    <s v="LIJ-TRA.#80"/>
    <s v="LIJA DE TRAPO # 80 - MULTI-FLEX 12&quot; ABRACOL Ref: CLAVE 1828"/>
    <n v="3"/>
    <m/>
    <m/>
    <n v="3"/>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Materiales y Suministros"/>
    <s v="1.4.55.20 | Materiales y Suministros"/>
    <s v="LIJ-ROJ."/>
    <s v="LIJA ROJA # 80 - 9&quot; X 11&quot; ABRACOL"/>
    <n v="20"/>
    <m/>
    <m/>
    <n v="2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Guantes"/>
    <s v="1.4.55.12 | Materiales y Suministros para MO"/>
    <s v="GUA-POL.G40.9"/>
    <s v="GUANTE G40 POLIURETANO MANTENIMIENTO # 9"/>
    <n v="40"/>
    <m/>
    <m/>
    <n v="4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GAF-NEG.SPYFLEX"/>
    <s v="GAFAS ANTIEMPAÑANTES NEGRAS REF. SPYFLEX Ref: 201020232"/>
    <n v="40"/>
    <m/>
    <m/>
    <n v="4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FIL-PAR.2097071843M"/>
    <s v="FILTRO PARA PARTICULAS REF. 2097 07184 MARCA 3M (P100)"/>
    <n v="20"/>
    <m/>
    <m/>
    <n v="2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Disco de Corte"/>
    <s v="1.4.55.20 | Materiales y Suministros"/>
    <s v="DISCO-CORTE-4 1"/>
    <s v="DISCO CORTE 4 1/2&quot; X 1/16&quot; X 7/8&quot; A46T TIPO 1 Ref: CLAVE 422"/>
    <n v="100"/>
    <m/>
    <m/>
    <n v="10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Disco de Corte"/>
    <s v="1.4.55.20 | Materiales y Suministros"/>
    <s v="DISCO-CORTE-1/1"/>
    <s v="DISCO CORTE 7&quot; X 1/16&quot; X 7/8&quot; A46T TIPO 42 ABRACOL Ref: CLAVE 443"/>
    <n v="60"/>
    <m/>
    <m/>
    <n v="6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Disco Varios"/>
    <s v="1.4.55.20 | Materiales y Suministros"/>
    <s v="DISCO-3M-6-80"/>
    <s v="DISCO 3M 6&quot; ASPIRACION LIMPIA GRANO 80 3M"/>
    <n v="160"/>
    <m/>
    <m/>
    <n v="16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Disco Varios"/>
    <s v="1.4.55.20 | Materiales y Suministros"/>
    <s v="DISCO-3M-6-180"/>
    <s v="DISCO 3M 6&quot; ASPIRACION LIMPIA GRANO 180 3M"/>
    <n v="15"/>
    <m/>
    <m/>
    <n v="15"/>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DEL-SOL.CAR.60X90"/>
    <s v="DELANTAL PARA SOLDADOR EN CARNAZA 60 CMS X 90 CMS"/>
    <n v="20"/>
    <m/>
    <m/>
    <n v="2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Materiales y Suministros"/>
    <s v="1.4.55.20 | Materiales y Suministros"/>
    <s v="CIN-SEÑ.PELX100MTS"/>
    <s v="CINTA DE SEÑALIZACION PELIGRO X 100 METROS"/>
    <n v="3"/>
    <m/>
    <m/>
    <n v="3"/>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CAR-SOL."/>
    <s v="CARETA PARA SOLDAR (PARA MONTAJES)"/>
    <n v="5"/>
    <m/>
    <m/>
    <n v="5"/>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5"/>
    <d v="2024-08-20T00:00:00"/>
    <x v="1023"/>
    <d v="2024-08-20T00:00:00"/>
    <d v="2024-08-17T07:48:42"/>
    <s v="OP:2023-00065.000"/>
    <s v="Actividades Generales OP 2023-00065"/>
    <s v="BBVA COLOMBIA / BANCO BILBAO VIZCAYA ARGENTARIA COLOMBIA S.A. [Bogotá D.C]"/>
    <s v="Elementos de Protección"/>
    <s v="1.4.55.12 | Materiales y Suministros para MO"/>
    <s v="ACE-CAR.PULIR"/>
    <s v="ACETATO CARETA DE PULIR BORDE METALICO"/>
    <n v="10"/>
    <m/>
    <m/>
    <n v="10"/>
    <s v="REPONER INVENTARIO ALIAR"/>
    <s v="Transportador por: TRANSPORTES TERRESTRES DE CARGA LTDA [BUCARAMANGA]. Placa: SPR057. Cédula Conductor: 1005303154. Nombre Conductor: CARVAJAL CARVAJAL ELKIN ARGEMIRO. Celular Conductor: 3213541186"/>
    <s v="TRANSPORTES TERRESTRES DE CARGA LTDA"/>
    <s v="CR 9 72 21 P 7"/>
    <s v="BOGOTÁ. D.C."/>
    <s v="ARCHILA OCHOA PEDRO JULIO"/>
    <s v="FABIO AVILA"/>
    <d v="2024-08-20T17:34:07"/>
    <x v="0"/>
    <n v="0"/>
  </r>
  <r>
    <s v="DS-24080106"/>
    <d v="2024-08-20T00:00:00"/>
    <x v="968"/>
    <d v="2024-08-03T00:00:00"/>
    <d v="2024-08-01T18:50:35"/>
    <s v="OP:2024-00008.016"/>
    <s v="TRANSPORTADOR DE CADENA TRCD 3036 @251 M3/H,  27.4_x000a_ M, 20 HP. NO INCLUYE MOTOREDUCTOR, Suministrado por el cliente en la instalaciones de Metalteco"/>
    <s v="BBVA COLOMBIA / BANCO BILBAO VIZCAYA ARGENTARIA COLOMBIA S.A. [Bogotá D.C]"/>
    <s v="Tornillo Bristol con cabeza"/>
    <s v="1.4.05.08 | Tornillería"/>
    <s v="TBR-A-5/16X3/4"/>
    <s v="TORNILLO BRISTOL AVELLAN 5/16 X 3/4"/>
    <n v="40"/>
    <m/>
    <m/>
    <n v="40"/>
    <s v="ENVIAR JUNTO CON EL CAMION QUE ENVIA EL ING MIGUEL DURAN"/>
    <s v="Transportador por: TRANSPORTES TERRESTRES DE CARGA LTDA [BUCARAMANGA]. Placa: SPR057. Cédula Conductor: 1005303154. Nombre Conductor: CARVAJAL CARVAJAL ELKIN ARGEMIRO. Celular Conductor: 3213541186"/>
    <s v="TRANSPORTES TERRESTRES DE CARGA LTDA"/>
    <s v="CR 9 72 21 P 7"/>
    <s v="BOGOTÁ. D.C."/>
    <s v="NIÑO DUARTE ARNULFO JAVIER"/>
    <s v="FABIO AVILA"/>
    <d v="2024-08-20T16:30:34"/>
    <x v="0"/>
    <n v="0"/>
  </r>
  <r>
    <s v="DS-24080106"/>
    <d v="2024-08-20T00:00:00"/>
    <x v="968"/>
    <d v="2024-08-03T00:00:00"/>
    <d v="2024-08-01T18:50:35"/>
    <s v="OP:2024-00008.016"/>
    <s v="TRANSPORTADOR DE CADENA TRCD 3036 @251 M3/H,  27.4_x000a_ M, 20 HP. NO INCLUYE MOTOREDUCTOR, Suministrado por el cliente en la instalaciones de Metalteco"/>
    <s v="BBVA COLOMBIA / BANCO BILBAO VIZCAYA ARGENTARIA COLOMBIA S.A. [Bogotá D.C]"/>
    <s v="Arandela Presión"/>
    <s v="1.4.05.08 | Tornillería"/>
    <s v="APR-5/16"/>
    <s v="ARANDELA PRESION 5/16 ZINCADA"/>
    <n v="40"/>
    <m/>
    <m/>
    <n v="40"/>
    <s v="ENVIAR JUNTO CON EL CAMION QUE ENVIA EL ING MIGUEL DURAN"/>
    <s v="Transportador por: TRANSPORTES TERRESTRES DE CARGA LTDA [BUCARAMANGA]. Placa: SPR057. Cédula Conductor: 1005303154. Nombre Conductor: CARVAJAL CARVAJAL ELKIN ARGEMIRO. Celular Conductor: 3213541186"/>
    <s v="TRANSPORTES TERRESTRES DE CARGA LTDA"/>
    <s v="CR 9 72 21 P 7"/>
    <s v="BOGOTÁ. D.C."/>
    <s v="NIÑO DUARTE ARNULFO JAVIER"/>
    <s v="FABIO AVILA"/>
    <d v="2024-08-20T16:30:34"/>
    <x v="0"/>
    <n v="0"/>
  </r>
  <r>
    <s v="DS-24080108"/>
    <d v="2024-08-21T00:00:00"/>
    <x v="1024"/>
    <d v="2024-08-21T00:00:00"/>
    <d v="2024-08-21T09:05:18"/>
    <s v="OP:2024-00232.001"/>
    <s v="DISEÑO DE PLANOS TALLER FABRICACIÓN DE ESTRUCTURA METÁLICA EN ACERO ESTRUCTURAL A-709/ A500 GRADO C"/>
    <s v="UNION TEMPORAL CONEXION CARRIZAL [Bogotá D.C.]"/>
    <s v="Pintura Anticorrosiva"/>
    <s v="1.4.05.05 | Pintura"/>
    <s v="SIK-PRI.FZ.G.C"/>
    <s v="SIKACOR PRIMER FZ GRIS CLARO COMPONENTE A (A:B=1:1) SIKA REF. T096426-36"/>
    <n v="5"/>
    <m/>
    <m/>
    <n v="5"/>
    <m/>
    <s v="Transportador por: NAVAS NARIÑO REYNALDO. Placa: GIV259. Cédula Conductor: 91238062. Nombre Conductor: REYNALDO NAVAS. Celular Conductor: 3158505444"/>
    <s v="NAVAS NARIÑO REYNALDO"/>
    <s v="AV CL 26 69 63 OF 303"/>
    <s v="BOGOTÁ. D.C."/>
    <s v="USCATEGUI ECHEVERRIA JULIAN HERNANDO"/>
    <s v="FABIO AVILA"/>
    <d v="2024-08-21T14:22:47"/>
    <x v="0"/>
    <n v="0"/>
  </r>
  <r>
    <s v="DS-24080108"/>
    <d v="2024-08-21T00:00:00"/>
    <x v="1024"/>
    <d v="2024-08-21T00:00:00"/>
    <d v="2024-08-21T09:05:18"/>
    <s v="OP:2024-00232.001"/>
    <s v="DISEÑO DE PLANOS TALLER FABRICACIÓN DE ESTRUCTURA METÁLICA EN ACERO ESTRUCTURAL A-709/ A500 GRADO C"/>
    <s v="UNION TEMPORAL CONEXION CARRIZAL [Bogotá D.C.]"/>
    <s v="Catalizadores"/>
    <s v="1.4.05.05 | Pintura"/>
    <s v="CAT-SIK.PRIM.FZ"/>
    <s v="CATALIZADOR SIKACOR PRIMER FZ COMPONENTE B (A:B=1:1) Ref: T096526-82"/>
    <n v="5"/>
    <m/>
    <m/>
    <n v="5"/>
    <m/>
    <s v="Transportador por: NAVAS NARIÑO REYNALDO. Placa: GIV259. Cédula Conductor: 91238062. Nombre Conductor: REYNALDO NAVAS. Celular Conductor: 3158505444"/>
    <s v="NAVAS NARIÑO REYNALDO"/>
    <s v="AV CL 26 69 63 OF 303"/>
    <s v="BOGOTÁ. D.C."/>
    <s v="USCATEGUI ECHEVERRIA JULIAN HERNANDO"/>
    <s v="FABIO AVILA"/>
    <d v="2024-08-21T14:22:47"/>
    <x v="0"/>
    <n v="0"/>
  </r>
  <r>
    <s v="DS-24080110"/>
    <d v="2024-08-21T00:00:00"/>
    <x v="1025"/>
    <d v="2024-08-18T00:00:00"/>
    <d v="2024-08-20T10:58:16"/>
    <s v="OP:2024-00478.002"/>
    <s v="OP:2023-00462.020 QUEBRANTADOR QUBR 30180"/>
    <s v="ITALCOL SA [Funza]"/>
    <s v="Rodillos de Transportadores Tipo Banda"/>
    <s v="1.4.05.14 | Bandas"/>
    <s v="ROD-EST.30X180.FIJ"/>
    <s v="RODILLO ESTRIADO Ø 30 CMS X 180 CMS FIJO CONDUCTOR &quot;MASA QUEBRANTADOR&quot;"/>
    <n v="1"/>
    <m/>
    <m/>
    <n v="1"/>
    <s v="Transportara el señor Omar Almeyda"/>
    <s v="Transportador por: ALMEYDA URIBE OMAR EDUARDO. Placa: n/a. Cédula Conductor: 1095926402. Nombre Conductor: OMAR ALMEYDA. Celular Conductor: n/a"/>
    <s v="ALMEYDA URIBE OMAR EDUARDO"/>
    <s v="KM 13 VIA OCCIDENTE MOSQUERA - FUNZA"/>
    <s v="FUNZA"/>
    <s v="VALBUENA PEREZ ELKIN YESID"/>
    <s v="FABIO AVILA"/>
    <d v="2024-08-22T17:30:15"/>
    <x v="4"/>
    <n v="1"/>
  </r>
  <r>
    <s v="DS-24080110"/>
    <d v="2024-08-21T00:00:00"/>
    <x v="1025"/>
    <d v="2024-08-18T00:00:00"/>
    <d v="2024-08-20T10:58:16"/>
    <s v="OP:2024-00478.002"/>
    <s v="OP:2023-00462.020 QUEBRANTADOR QUBR 30180"/>
    <s v="ITALCOL SA [Funza]"/>
    <s v="Lamina Ultrapol"/>
    <s v="1.4.05.02 | Láminas"/>
    <s v="LAM-1/8.UHMW"/>
    <s v="LAMINA UHMW BLANCA  CAL. 1/8&quot;  ( 3.18 MM ) ULTRAPOL"/>
    <n v="1"/>
    <n v="0.6"/>
    <n v="0.55000000000000004"/>
    <n v="0.33"/>
    <s v="Transportara el señor Omar Almeyda"/>
    <s v="Transportador por: ALMEYDA URIBE OMAR EDUARDO. Placa: n/a. Cédula Conductor: 1095926402. Nombre Conductor: OMAR ALMEYDA. Celular Conductor: n/a"/>
    <s v="ALMEYDA URIBE OMAR EDUARDO"/>
    <s v="KM 13 VIA OCCIDENTE MOSQUERA - FUNZA"/>
    <s v="FUNZA"/>
    <s v="VALBUENA PEREZ ELKIN YESID"/>
    <s v="FABIO AVILA"/>
    <d v="2024-08-22T17:30:15"/>
    <x v="2"/>
    <n v="1"/>
  </r>
  <r>
    <s v="DS-24080111"/>
    <d v="2024-08-21T00:00:00"/>
    <x v="1026"/>
    <d v="2024-08-16T00:00:00"/>
    <d v="2024-08-14T06:31:06"/>
    <s v="OP:2024-00497.005"/>
    <s v="EMBALAJE  DE EQUIPOS."/>
    <s v="ALIMENTOS FINCA S.A.S. [Itagui]"/>
    <s v="Tuerca Hexágona Zincada"/>
    <s v="1.4.05.08 | Tornillería"/>
    <s v="TUH-3/8"/>
    <s v="TUERCA HEX 3/8 ZINCADA"/>
    <n v="85"/>
    <m/>
    <m/>
    <n v="85"/>
    <s v="CONTACTO: LUIS MIGUEL MONTAÑA - TELEFONO 3113547229//caja 1"/>
    <s v="Transportador por: CESAR BUSTOS. Placa: TAV546. Cédula Conductor: 1099367429. Nombre Conductor: CESAR BUSTOS. Celular Conductor: 3125607315"/>
    <s v="CESAR BUSTOS"/>
    <s v="CL 36 56 76"/>
    <s v="ITAGÜÍ"/>
    <s v="CRISTANCHO MOGOLLON ALVARO ANDRES"/>
    <s v="FABIO AVILA"/>
    <d v="2024-08-21T17:19:51"/>
    <x v="0"/>
    <n v="1"/>
  </r>
  <r>
    <s v="DS-24080111"/>
    <d v="2024-08-21T00:00:00"/>
    <x v="1026"/>
    <d v="2024-08-16T00:00:00"/>
    <d v="2024-08-14T06:31:06"/>
    <s v="OP:2024-00497.005"/>
    <s v="EMBALAJE  DE EQUIPOS."/>
    <s v="ALIMENTOS FINCA S.A.S. [Itagui]"/>
    <s v="Tornillo Hexágono"/>
    <s v="1.4.05.08 | Tornillería"/>
    <s v="THE-3/8X2"/>
    <s v="TORNILLO HEX 3/8 X 2  ZINCADO"/>
    <n v="85"/>
    <m/>
    <m/>
    <n v="85"/>
    <s v="CONTACTO: LUIS MIGUEL MONTAÑA - TELEFONO 3113547229//caja 1"/>
    <s v="Transportador por: CESAR BUSTOS. Placa: TAV546. Cédula Conductor: 1099367429. Nombre Conductor: CESAR BUSTOS. Celular Conductor: 3125607315"/>
    <s v="CESAR BUSTOS"/>
    <s v="CL 36 56 76"/>
    <s v="ITAGÜÍ"/>
    <s v="CRISTANCHO MOGOLLON ALVARO ANDRES"/>
    <s v="FABIO AVILA"/>
    <d v="2024-08-21T17:19:51"/>
    <x v="0"/>
    <n v="0"/>
  </r>
  <r>
    <s v="DS-24080111"/>
    <d v="2024-08-21T00:00:00"/>
    <x v="1026"/>
    <d v="2024-08-16T00:00:00"/>
    <d v="2024-08-14T06:31:06"/>
    <s v="OP:2024-00497.005"/>
    <s v="EMBALAJE  DE EQUIPOS."/>
    <s v="ALIMENTOS FINCA S.A.S. [Itagui]"/>
    <s v="Arandela Presión"/>
    <s v="1.4.05.08 | Tornillería"/>
    <s v="APR-3/8"/>
    <s v="ARANDELA PRESION 3/8 ZINCADA"/>
    <n v="85"/>
    <m/>
    <m/>
    <n v="85"/>
    <s v="CONTACTO: LUIS MIGUEL MONTAÑA - TELEFONO 3113547229//caja 1"/>
    <s v="Transportador por: CESAR BUSTOS. Placa: TAV546. Cédula Conductor: 1099367429. Nombre Conductor: CESAR BUSTOS. Celular Conductor: 3125607315"/>
    <s v="CESAR BUSTOS"/>
    <s v="CL 36 56 76"/>
    <s v="ITAGÜÍ"/>
    <s v="CRISTANCHO MOGOLLON ALVARO ANDRES"/>
    <s v="FABIO AVILA"/>
    <d v="2024-08-21T17:19:51"/>
    <x v="0"/>
    <n v="0"/>
  </r>
  <r>
    <s v="DS-24080114"/>
    <d v="2024-08-22T00:00:00"/>
    <x v="1027"/>
    <d v="2024-08-21T00:00:00"/>
    <d v="2024-08-21T17:33:21"/>
    <s v="OP:2024-00529.001"/>
    <s v="TRANSPORTADOR DE CADENA TRCD 3426 165 M3/H, 20.3 M, 7.4 HP TRCD 3426"/>
    <s v="ALIMENTOS FINCA S.A.S. [Itagui]"/>
    <s v="Tornillo Grado"/>
    <s v="1.4.05.08 | Tornillería"/>
    <s v="THE-5/8X2 1/2-G"/>
    <s v="TORNILLO HEX 5/8 X 2 1/2 - GRADO 5"/>
    <n v="4"/>
    <m/>
    <m/>
    <n v="4"/>
    <s v="caja 2"/>
    <s v="Transportador por: CESAR BUSTOS. Placa: TAV546. Cédula Conductor: 1099367429. Nombre Conductor: CESAR BUSTOS. Celular Conductor: 3125607315"/>
    <s v="CESAR BUSTOS"/>
    <s v="CL 36 56 76"/>
    <s v="ITAGÜÍ"/>
    <s v="PARRA MEZA DANIEL STIVENN"/>
    <s v="FABIO AVILA"/>
    <d v="2024-08-22T09:03:17"/>
    <x v="0"/>
    <n v="0"/>
  </r>
  <r>
    <s v="DS-24080114"/>
    <d v="2024-08-22T00:00:00"/>
    <x v="1027"/>
    <d v="2024-08-21T00:00:00"/>
    <d v="2024-08-21T17:33:21"/>
    <s v="OP:2024-00529.001"/>
    <s v="TRANSPORTADOR DE CADENA TRCD 3426 165 M3/H, 20.3 M, 7.4 HP TRCD 3426"/>
    <s v="ALIMENTOS FINCA S.A.S. [Itagui]"/>
    <s v="Tornillo Grado"/>
    <s v="1.4.05.08 | Tornillería"/>
    <s v="THE-3/8X2-G.5"/>
    <s v="TORNILLO HEX 3/8 X 2 - GRADO 5"/>
    <n v="12"/>
    <m/>
    <m/>
    <n v="12"/>
    <s v="EL CLINETE PONE EL TRANSPORTEEL CLINETE PONE EL TRANSPORTE//caja 2"/>
    <s v="Transportador por: CESAR BUSTOS. Placa: TAV546. Cédula Conductor: 1099367429. Nombre Conductor: CESAR BUSTOS. Celular Conductor: 3125607315"/>
    <s v="CESAR BUSTOS"/>
    <s v="CL 36 56 76"/>
    <s v="ITAGÜÍ"/>
    <s v="PARRA MEZA DANIEL STIVENN"/>
    <s v="FABIO AVILA"/>
    <d v="2024-08-22T09:03:17"/>
    <x v="0"/>
    <n v="0"/>
  </r>
  <r>
    <s v="DS-24080114"/>
    <d v="2024-08-22T00:00:00"/>
    <x v="1027"/>
    <d v="2024-08-21T00:00:00"/>
    <d v="2024-08-21T17:33:21"/>
    <s v="OP:2024-00529.001"/>
    <s v="TRANSPORTADOR DE CADENA TRCD 3426 165 M3/H, 20.3 M, 7.4 HP TRCD 3426"/>
    <s v="ALIMENTOS FINCA S.A.S. [Itagui]"/>
    <s v="Tornillo Hexágono"/>
    <s v="1.4.05.08 | Tornillería"/>
    <s v="THE-3/8X1 1/4"/>
    <s v="TORNILLO HEX 3/8 X 1 1/4 ZINCADO"/>
    <n v="90"/>
    <m/>
    <m/>
    <n v="90"/>
    <s v="caja 2"/>
    <s v="Transportador por: CESAR BUSTOS. Placa: TAV546. Cédula Conductor: 1099367429. Nombre Conductor: CESAR BUSTOS. Celular Conductor: 3125607315"/>
    <s v="CESAR BUSTOS"/>
    <s v="CL 36 56 76"/>
    <s v="ITAGÜÍ"/>
    <s v="PARRA MEZA DANIEL STIVENN"/>
    <s v="FABIO AVILA"/>
    <d v="2024-08-22T09:03:17"/>
    <x v="0"/>
    <n v="0"/>
  </r>
  <r>
    <s v="DS-24080114"/>
    <d v="2024-08-22T00:00:00"/>
    <x v="1027"/>
    <d v="2024-08-21T00:00:00"/>
    <d v="2024-08-21T17:33:21"/>
    <s v="OP:2024-00529.001"/>
    <s v="TRANSPORTADOR DE CADENA TRCD 3426 165 M3/H, 20.3 M, 7.4 HP TRCD 3426"/>
    <s v="ALIMENTOS FINCA S.A.S. [Itagui]"/>
    <s v="Tornillo Hexágono"/>
    <s v="1.4.05.08 | Tornillería"/>
    <s v="THE-1/4X1/2"/>
    <s v="TORNILLO HEX 1/4 X 1/2 ZINCADO"/>
    <n v="10"/>
    <m/>
    <m/>
    <n v="10"/>
    <s v="caja 2"/>
    <s v="Transportador por: CESAR BUSTOS. Placa: TAV546. Cédula Conductor: 1099367429. Nombre Conductor: CESAR BUSTOS. Celular Conductor: 3125607315"/>
    <s v="CESAR BUSTOS"/>
    <s v="CL 36 56 76"/>
    <s v="ITAGÜÍ"/>
    <s v="PARRA MEZA DANIEL STIVENN"/>
    <s v="FABIO AVILA"/>
    <d v="2024-08-22T09:03:17"/>
    <x v="0"/>
    <n v="0"/>
  </r>
  <r>
    <s v="DS-24080114"/>
    <d v="2024-08-22T00:00:00"/>
    <x v="1027"/>
    <d v="2024-08-21T00:00:00"/>
    <d v="2024-08-21T17:33:21"/>
    <s v="OP:2024-00529.001"/>
    <s v="TRANSPORTADOR DE CADENA TRCD 3426 165 M3/H, 20.3 M, 7.4 HP TRCD 3426"/>
    <s v="ALIMENTOS FINCA S.A.S. [Itagui]"/>
    <s v="Arandela Presión"/>
    <s v="1.4.05.08 | Tornillería"/>
    <s v="APR-5/8"/>
    <s v="ARANDELA PRESION 5/8 ZINCADA"/>
    <n v="4"/>
    <m/>
    <m/>
    <n v="4"/>
    <s v="caja 2"/>
    <s v="Transportador por: CESAR BUSTOS. Placa: TAV546. Cédula Conductor: 1099367429. Nombre Conductor: CESAR BUSTOS. Celular Conductor: 3125607315"/>
    <s v="CESAR BUSTOS"/>
    <s v="CL 36 56 76"/>
    <s v="ITAGÜÍ"/>
    <s v="PARRA MEZA DANIEL STIVENN"/>
    <s v="FABIO AVILA"/>
    <d v="2024-08-22T09:03:17"/>
    <x v="0"/>
    <n v="0"/>
  </r>
  <r>
    <s v="DS-24080114"/>
    <d v="2024-08-22T00:00:00"/>
    <x v="1027"/>
    <d v="2024-08-21T00:00:00"/>
    <d v="2024-08-21T17:33:21"/>
    <s v="OP:2024-00529.001"/>
    <s v="TRANSPORTADOR DE CADENA TRCD 3426 165 M3/H, 20.3 M, 7.4 HP TRCD 3426"/>
    <s v="ALIMENTOS FINCA S.A.S. [Itagui]"/>
    <s v="Arandela Plana"/>
    <s v="1.4.05.08 | Tornillería"/>
    <s v="APL-5/8"/>
    <s v="ARANDELA PLANA 5/8 ZINCADA"/>
    <n v="4"/>
    <m/>
    <m/>
    <n v="4"/>
    <s v="caja 2"/>
    <s v="Transportador por: CESAR BUSTOS. Placa: TAV546. Cédula Conductor: 1099367429. Nombre Conductor: CESAR BUSTOS. Celular Conductor: 3125607315"/>
    <s v="CESAR BUSTOS"/>
    <s v="CL 36 56 76"/>
    <s v="ITAGÜÍ"/>
    <s v="PARRA MEZA DANIEL STIVENN"/>
    <s v="FABIO AVILA"/>
    <d v="2024-08-22T09:03:17"/>
    <x v="0"/>
    <n v="0"/>
  </r>
  <r>
    <s v="DS-24080115"/>
    <d v="2024-08-22T00:00:00"/>
    <x v="1028"/>
    <d v="2024-08-22T00:00:00"/>
    <d v="2024-08-22T09:22:52"/>
    <s v="OP:2024-00497.001"/>
    <s v="TRANSPORTADOR DE CADENA TRCD 3426 165 M3/H, 16.8 M, 7.4 HP TRCD 3426"/>
    <s v="ALIMENTOS FINCA S.A.S. [Itagui]"/>
    <s v="Varios Diversos"/>
    <s v="1.4.05.10 | Varios"/>
    <s v="CIN-ESP-PVC-24X"/>
    <s v="CINTA ESPUMA EN PVC 24 MM X 5 MM"/>
    <n v="37.200000000000003"/>
    <m/>
    <m/>
    <n v="37.200000000000003"/>
    <m/>
    <s v="Transportador por: CESAR BUSTOS. Placa: TAV546. Cédula Conductor: 1099367429. Nombre Conductor: CESAR BUSTOS. Celular Conductor: 3125607315"/>
    <s v="CESAR BUSTOS"/>
    <s v="CL 36 56 76"/>
    <s v="ITAGÜÍ"/>
    <s v="CRISTANCHO MOGOLLON ALVARO ANDRES"/>
    <s v="FABIO AVILA"/>
    <d v="2024-08-22T09:54:32"/>
    <x v="0"/>
    <n v="0"/>
  </r>
  <r>
    <s v="DS-24080116"/>
    <d v="2024-08-22T00:00:00"/>
    <x v="1023"/>
    <d v="2024-08-20T00:00:00"/>
    <d v="2024-08-17T07:48:42"/>
    <s v="OP:2023-00065.000"/>
    <s v="Actividades Generales OP 2023-00065"/>
    <s v="BBVA COLOMBIA / BANCO BILBAO VIZCAYA ARGENTARIA COLOMBIA S.A. [Bogotá D.C]"/>
    <s v="Tubería Aguas Negras"/>
    <s v="1.4.05.09 | Tubería"/>
    <s v="TUB-AGN-1 1/4"/>
    <s v="TUBO AGUAS NEGRAS Ø 1 1/4&quot; - ESPESOR 2 MM"/>
    <n v="12"/>
    <m/>
    <m/>
    <n v="12"/>
    <s v="ENTREGADO A PRODUCCION"/>
    <s v="Transportador por: TRANSPORTES TERRESTRES DE CARGA LTDA [BUCARAMANGA]. Placa: SXW979. Cédula Conductor: 80468039. Nombre Conductor: ESPITIA AREVALO HECTO EDUARDO. Celular Conductor: 3144458645"/>
    <s v="TRANSPORTES TERRESTRES DE CARGA LTDA"/>
    <s v="CR 9 72 21 P 7"/>
    <s v="BOGOTÁ. D.C."/>
    <s v="ARCHILA OCHOA PEDRO JULIO"/>
    <s v="FABIO AVILA"/>
    <d v="2024-08-22T15:14:43"/>
    <x v="2"/>
    <n v="1"/>
  </r>
  <r>
    <s v="DS-24080116"/>
    <d v="2024-08-22T00:00:00"/>
    <x v="1023"/>
    <d v="2024-08-20T00:00:00"/>
    <d v="2024-08-17T07:48:42"/>
    <s v="OP:2023-00065.000"/>
    <s v="Actividades Generales OP 2023-00065"/>
    <s v="BBVA COLOMBIA / BANCO BILBAO VIZCAYA ARGENTARIA COLOMBIA S.A. [Bogotá D.C]"/>
    <s v="Tubería Aguas Negras"/>
    <s v="1.4.05.09 | Tubería"/>
    <s v="TUB-AGN-1"/>
    <s v="TUBO AGUAS NEGRAS Ø 1&quot; - ESPESOR 2 MM"/>
    <n v="12"/>
    <m/>
    <m/>
    <n v="12"/>
    <s v="ENTREGADO A PRODUCCION"/>
    <s v="Transportador por: TRANSPORTES TERRESTRES DE CARGA LTDA [BUCARAMANGA]. Placa: SXW979. Cédula Conductor: 80468039. Nombre Conductor: ESPITIA AREVALO HECTO EDUARDO. Celular Conductor: 3144458645"/>
    <s v="TRANSPORTES TERRESTRES DE CARGA LTDA"/>
    <s v="CR 9 72 21 P 7"/>
    <s v="BOGOTÁ. D.C."/>
    <s v="ARCHILA OCHOA PEDRO JULIO"/>
    <s v="FABIO AVILA"/>
    <d v="2024-08-22T15:14:43"/>
    <x v="2"/>
    <n v="0"/>
  </r>
  <r>
    <s v="DS-24080116"/>
    <d v="2024-08-22T00:00:00"/>
    <x v="1029"/>
    <d v="2024-08-22T00:00:00"/>
    <d v="2024-08-22T06:54:08"/>
    <s v="OP:2024-00062.002"/>
    <s v="MONTAJE INGENIERO ALVARO CRISTANCHO"/>
    <s v="BBVA COLOMBIA / BANCO BILBAO VIZCAYA ARGENTARIA COLOMBIA S.A. [Bogotá D.C]"/>
    <s v="Tubería Aguas Negras"/>
    <s v="1.4.05.09 | Tubería"/>
    <s v="TUB-AGN-1 1/4"/>
    <s v="TUBO AGUAS NEGRAS Ø 1 1/4&quot; - ESPESOR 2 MM"/>
    <n v="3"/>
    <n v="6"/>
    <m/>
    <n v="18"/>
    <s v="ENTREGADO A PRODUCCION"/>
    <s v="Transportador por: TRANSPORTES TERRESTRES DE CARGA LTDA [BUCARAMANGA]. Placa: SXW979. Cédula Conductor: 80468039. Nombre Conductor: ESPITIA AREVALO HECTO EDUARDO. Celular Conductor: 3144458645"/>
    <s v="TRANSPORTES TERRESTRES DE CARGA LTDA"/>
    <s v="CR 9 72 21 P 7"/>
    <s v="BOGOTÁ. D.C."/>
    <s v="CRISTANCHO MOGOLLON ALVARO ANDRES"/>
    <s v="FABIO AVILA"/>
    <d v="2024-08-22T15:14:43"/>
    <x v="2"/>
    <n v="0"/>
  </r>
  <r>
    <s v="DS-24080116"/>
    <d v="2024-08-22T00:00:00"/>
    <x v="1029"/>
    <d v="2024-08-22T00:00:00"/>
    <d v="2024-08-22T06:54:08"/>
    <s v="OP:2024-00062.002"/>
    <s v="MONTAJE INGENIERO ALVARO CRISTANCHO"/>
    <s v="BBVA COLOMBIA / BANCO BILBAO VIZCAYA ARGENTARIA COLOMBIA S.A. [Bogotá D.C]"/>
    <s v="Tubería Aguas Negras"/>
    <s v="1.4.05.09 | Tubería"/>
    <s v="TUB-AGN-1"/>
    <s v="TUBO AGUAS NEGRAS Ø 1&quot; - ESPESOR 2 MM"/>
    <n v="2"/>
    <n v="6"/>
    <m/>
    <n v="12"/>
    <s v="ENTREGADO A PRODUCCION"/>
    <s v="Transportador por: TRANSPORTES TERRESTRES DE CARGA LTDA [BUCARAMANGA]. Placa: SXW979. Cédula Conductor: 80468039. Nombre Conductor: ESPITIA AREVALO HECTO EDUARDO. Celular Conductor: 3144458645"/>
    <s v="TRANSPORTES TERRESTRES DE CARGA LTDA"/>
    <s v="CR 9 72 21 P 7"/>
    <s v="BOGOTÁ. D.C."/>
    <s v="CRISTANCHO MOGOLLON ALVARO ANDRES"/>
    <s v="FABIO AVILA"/>
    <d v="2024-08-22T15:14:43"/>
    <x v="2"/>
    <n v="0"/>
  </r>
  <r>
    <s v="DS-24080116"/>
    <d v="2024-08-22T00:00:00"/>
    <x v="1030"/>
    <d v="2024-08-22T00:00:00"/>
    <d v="2024-08-22T08:49:15"/>
    <s v="OP:2024-00062.002"/>
    <s v="MONTAJE INGENIERO ALVARO CRISTANCHO"/>
    <s v="BBVA COLOMBIA / BANCO BILBAO VIZCAYA ARGENTARIA COLOMBIA S.A. [Bogotá D.C]"/>
    <s v="Tubería Válvulas"/>
    <s v="1.4.05.11 | Accesorios Tuberia"/>
    <s v="VAL-DIA.40.1.1/2"/>
    <s v="VALVULA DIAFRAGMA VPCF-40 AC110V Ø 1 1/2&quot; CON BOBINA"/>
    <n v="1"/>
    <m/>
    <m/>
    <n v="1"/>
    <s v="caja 2"/>
    <s v="Transportador por: TRANSPORTES TERRESTRES DE CARGA LTDA [BUCARAMANGA]. Placa: SXW979. Cédula Conductor: 80468039. Nombre Conductor: ESPITIA AREVALO HECTO EDUARDO. Celular Conductor: 3144458645"/>
    <s v="TRANSPORTES TERRESTRES DE CARGA LTDA"/>
    <s v="CR 9 72 21 P 7"/>
    <s v="BOGOTÁ. D.C."/>
    <s v="CRISTANCHO MOGOLLON ALVARO ANDRES"/>
    <s v="FABIO AVILA"/>
    <d v="2024-08-22T15:14:43"/>
    <x v="0"/>
    <n v="1"/>
  </r>
  <r>
    <s v="DS-24080117"/>
    <d v="2024-08-22T00:00:00"/>
    <x v="1031"/>
    <d v="2024-08-22T00:00:00"/>
    <d v="2024-08-22T08:32:57"/>
    <s v="OP:2023-00538.001"/>
    <s v="PLATAFORMA SOPORTE PARA  MANEJO DE ESTIBAS 3000X3000 CON UNA CAPACIDAD DE 1400 KG/M2"/>
    <s v="BBVA COLOMBIA / BANCO BILBAO VIZCAYA ARGENTARIA COLOMBIA S.A. [Bogotá D.C]"/>
    <s v="Tuerca Hexágona Galvanizada"/>
    <s v="1.4.05.08 | Tornillería"/>
    <s v="TUE-5/8.GALV.A194.2H"/>
    <s v="TUERCA HEX 5/8 - GALVANIZADA  REF. A194 GRADO 2H 11 HILOS"/>
    <n v="32"/>
    <m/>
    <m/>
    <n v="32"/>
    <s v="caja 2"/>
    <s v="Transportador por: TRANSPORTES TERRESTRES DE CARGA LTDA [BUCARAMANGA]. Placa: SXW979. Cédula Conductor: 80468039. Nombre Conductor: ESPITIA AREVALO HECTO EDUARDO. Celular Conductor: 3144458645"/>
    <s v="TRANSPORTES TERRESTRES DE CARGA LTDA"/>
    <s v="CR 9 72 21 P 7"/>
    <s v="BOGOTÁ. D.C."/>
    <s v="NIÑO DUARTE ARNULFO JAVIER"/>
    <s v="FABIO AVILA"/>
    <d v="2024-08-22T15:38:23"/>
    <x v="0"/>
    <n v="0"/>
  </r>
  <r>
    <s v="DS-24080117"/>
    <d v="2024-08-22T00:00:00"/>
    <x v="1032"/>
    <d v="2024-08-22T00:00:00"/>
    <d v="2024-08-22T08:33:28"/>
    <s v="OP:2023-00538.008"/>
    <s v="TRANSPORTADOR DE CADENA TRCD 2526, 110 M3/H, 13.3 M, 3.0 HP TRCD 2526"/>
    <s v="BBVA COLOMBIA / BANCO BILBAO VIZCAYA ARGENTARIA COLOMBIA S.A. [Bogotá D.C]"/>
    <s v="Varios Diversos"/>
    <s v="1.4.05.10 | Varios"/>
    <s v="CIN-ESP-PVC-24X"/>
    <s v="CINTA ESPUMA EN PVC 24 MM X 5 MM"/>
    <n v="18"/>
    <m/>
    <m/>
    <n v="18"/>
    <s v="caja 2"/>
    <s v="Transportador por: TRANSPORTES TERRESTRES DE CARGA LTDA [BUCARAMANGA]. Placa: SXW979. Cédula Conductor: 80468039. Nombre Conductor: ESPITIA AREVALO HECTO EDUARDO. Celular Conductor: 3144458645"/>
    <s v="TRANSPORTES TERRESTRES DE CARGA LTDA"/>
    <s v="CR 9 72 21 P 7"/>
    <s v="BOGOTÁ. D.C."/>
    <s v="NIÑO DUARTE ARNULFO JAVIER"/>
    <s v="FABIO AVILA"/>
    <d v="2024-08-22T15:38:23"/>
    <x v="0"/>
    <n v="0"/>
  </r>
  <r>
    <s v="DS-24080119"/>
    <d v="2024-08-22T00:00:00"/>
    <x v="1033"/>
    <d v="2024-08-12T00:00:00"/>
    <d v="2024-08-22T14:53:47"/>
    <s v="OP:2024-00008.015"/>
    <s v="MARCO PARA SOPORTE DE LA BÁSCULA"/>
    <s v="BBVA COLOMBIA / BANCO BILBAO VIZCAYA ARGENTARIA COLOMBIA S.A. [Bogotá D.C]"/>
    <s v="Tuerca Hexágona Galvanizada"/>
    <s v="1.4.05.08 | Tornillería"/>
    <s v="TUE-5/8.GALV.A194.2H"/>
    <s v="TUERCA HEX 5/8 - GALVANIZADA  REF. A194 GRADO 2H 11 HILOS"/>
    <n v="77"/>
    <m/>
    <m/>
    <n v="77"/>
    <s v="FECHA DE DESPACHO DEFINIDO POR ING JAVIER NIÑO."/>
    <s v="Transportador por: TRANSPORTES TERRESTRES DE CARGA LTDA. Placa: SXW979. Cédula Conductor: 80468039. Nombre Conductor: ESPITIA AREVALO HECTOR EDUARDO. Celular Conductor: 3144458645"/>
    <s v="TRANSPORTES TERRESTRES DE CARGA LTDA"/>
    <s v="CR 9 72 21 P 7"/>
    <s v="BOGOTÁ. D.C."/>
    <s v="URIBE MORA MARIA CAMILA"/>
    <s v="FABIO AVILA"/>
    <d v="2024-08-22T16:19:48"/>
    <x v="0"/>
    <n v="0"/>
  </r>
  <r>
    <s v="DS-24080119"/>
    <d v="2024-08-22T00:00:00"/>
    <x v="1033"/>
    <d v="2024-08-12T00:00:00"/>
    <d v="2024-08-22T14:53:47"/>
    <s v="OP:2024-00008.015"/>
    <s v="MARCO PARA SOPORTE DE LA BÁSCULA"/>
    <s v="BBVA COLOMBIA / BANCO BILBAO VIZCAYA ARGENTARIA COLOMBIA S.A. [Bogotá D.C]"/>
    <s v="Tuerca Hexágona Galvanizada"/>
    <s v="1.4.05.08 | Tornillería"/>
    <s v="TUE-3/4.GALV.A194.GR2H"/>
    <s v="TUERCA HEX 3/4 - GALVANIZADA REF,  A194 GRADO 2H - 10HPP"/>
    <n v="36"/>
    <m/>
    <m/>
    <n v="36"/>
    <s v="FECHA DE DESPACHO DEFINIDO POR ING JAVIER NIÑO."/>
    <s v="Transportador por: TRANSPORTES TERRESTRES DE CARGA LTDA. Placa: SXW979. Cédula Conductor: 80468039. Nombre Conductor: ESPITIA AREVALO HECTOR EDUARDO. Celular Conductor: 3144458645"/>
    <s v="TRANSPORTES TERRESTRES DE CARGA LTDA"/>
    <s v="CR 9 72 21 P 7"/>
    <s v="BOGOTÁ. D.C."/>
    <s v="URIBE MORA MARIA CAMILA"/>
    <s v="FABIO AVILA"/>
    <d v="2024-08-22T16:19:48"/>
    <x v="0"/>
    <n v="0"/>
  </r>
  <r>
    <s v="DS-24080119"/>
    <d v="2024-08-22T00:00:00"/>
    <x v="1033"/>
    <d v="2024-08-12T00:00:00"/>
    <d v="2024-08-22T14:53:47"/>
    <s v="OP:2024-00008.015"/>
    <s v="MARCO PARA SOPORTE DE LA BÁSCULA"/>
    <s v="BBVA COLOMBIA / BANCO BILBAO VIZCAYA ARGENTARIA COLOMBIA S.A. [Bogotá D.C]"/>
    <s v="Tuerca Hexágona Galvanizada"/>
    <s v="1.4.05.08 | Tornillería"/>
    <s v="TUE-3/4.GALV.A194.GR2H"/>
    <s v="TUERCA HEX 3/4 - GALVANIZADA REF,  A194 GRADO 2H - 10HPP"/>
    <n v="12"/>
    <m/>
    <m/>
    <n v="12"/>
    <s v="FECHA DE DESPACHO DEFINIDO POR ING JAVIER NIÑO."/>
    <s v="Transportador por: TRANSPORTES TERRESTRES DE CARGA LTDA. Placa: SXW979. Cédula Conductor: 80468039. Nombre Conductor: ESPITIA AREVALO HECTOR EDUARDO. Celular Conductor: 3144458645"/>
    <s v="TRANSPORTES TERRESTRES DE CARGA LTDA"/>
    <s v="CR 9 72 21 P 7"/>
    <s v="BOGOTÁ. D.C."/>
    <s v="URIBE MORA MARIA CAMILA"/>
    <s v="FABIO AVILA"/>
    <d v="2024-08-22T16:19:48"/>
    <x v="0"/>
    <n v="0"/>
  </r>
  <r>
    <s v="DS-24080119"/>
    <d v="2024-08-22T00:00:00"/>
    <x v="1033"/>
    <d v="2024-08-12T00:00:00"/>
    <d v="2024-08-22T14:53:47"/>
    <s v="OP:2024-00008.015"/>
    <s v="MARCO PARA SOPORTE DE LA BÁSCULA"/>
    <s v="BBVA COLOMBIA / BANCO BILBAO VIZCAYA ARGENTARIA COLOMBIA S.A. [Bogotá D.C]"/>
    <s v="Tornillo Hexágono"/>
    <s v="1.4.05.08 | Tornillería"/>
    <s v="TOR-5/8.1.1/2.GAL.A325T1"/>
    <s v="TORNILLO HEX 5/8 X 1 1/2  GALVANIZADO REF. A325 TIPO 1"/>
    <n v="77"/>
    <m/>
    <m/>
    <n v="77"/>
    <s v="FECHA DE DESPACHO DEFINIDO POR ING JAVIER NIÑO."/>
    <s v="Transportador por: TRANSPORTES TERRESTRES DE CARGA LTDA. Placa: SXW979. Cédula Conductor: 80468039. Nombre Conductor: ESPITIA AREVALO HECTOR EDUARDO. Celular Conductor: 3144458645"/>
    <s v="TRANSPORTES TERRESTRES DE CARGA LTDA"/>
    <s v="CR 9 72 21 P 7"/>
    <s v="BOGOTÁ. D.C."/>
    <s v="URIBE MORA MARIA CAMILA"/>
    <s v="FABIO AVILA"/>
    <d v="2024-08-22T16:19:48"/>
    <x v="0"/>
    <n v="0"/>
  </r>
  <r>
    <s v="DS-24080119"/>
    <d v="2024-08-22T00:00:00"/>
    <x v="1033"/>
    <d v="2024-08-12T00:00:00"/>
    <d v="2024-08-22T14:53:47"/>
    <s v="OP:2024-00008.015"/>
    <s v="MARCO PARA SOPORTE DE LA BÁSCULA"/>
    <s v="BBVA COLOMBIA / BANCO BILBAO VIZCAYA ARGENTARIA COLOMBIA S.A. [Bogotá D.C]"/>
    <s v="Tornillo Hexágono"/>
    <s v="1.4.05.08 | Tornillería"/>
    <s v="TOR-3/4.X2.A325.T1"/>
    <s v="TORNILLO HEX 3/4 X 2 - GALVANIZADO REF. A325 TIPO 1"/>
    <n v="24"/>
    <m/>
    <m/>
    <n v="24"/>
    <s v="FECHA DE DESPACHO DEFINIDO POR ING JAVIER NIÑO."/>
    <s v="Transportador por: TRANSPORTES TERRESTRES DE CARGA LTDA. Placa: SXW979. Cédula Conductor: 80468039. Nombre Conductor: ESPITIA AREVALO HECTOR EDUARDO. Celular Conductor: 3144458645"/>
    <s v="TRANSPORTES TERRESTRES DE CARGA LTDA"/>
    <s v="CR 9 72 21 P 7"/>
    <s v="BOGOTÁ. D.C."/>
    <s v="URIBE MORA MARIA CAMILA"/>
    <s v="FABIO AVILA"/>
    <d v="2024-08-22T16:19:48"/>
    <x v="0"/>
    <n v="0"/>
  </r>
  <r>
    <s v="DS-24080121"/>
    <d v="2024-08-23T00:00:00"/>
    <x v="1034"/>
    <d v="2024-08-23T00:00:00"/>
    <d v="2024-08-23T07:44:44"/>
    <s v="OP:2024-00543.001"/>
    <s v="MONTAJE DE PELETIZADORA"/>
    <s v="ITALCOL SA [Girón]"/>
    <s v="Materiales y Suministros"/>
    <s v="1.4.55.20 | Materiales y Suministros"/>
    <s v="WYP-ALL.X80"/>
    <s v="ESTOPA WYPALL X - 80  ROLLO 80 PAÑOS DE 42 CM X 28 CM"/>
    <n v="1"/>
    <m/>
    <m/>
    <n v="1"/>
    <s v="ENTREGAR A DANNY CABALLERO PARA MTTO EN ITALCOL P1"/>
    <s v="Transportador por: CABALLERO DANNY ALBEIRO. Placa: GIV259. Cédula Conductor: 91458875. Nombre Conductor: DANNY CABALLERO. Celular Conductor: 1"/>
    <s v="CABALLERO DANNY ALBEIRO"/>
    <s v="KM 6 VIA GIRON"/>
    <s v="GIRÓN"/>
    <s v="LIZARAZO MORENO EDWIN HORACIO"/>
    <s v="JORGE ROMAN"/>
    <d v="2024-08-23T08:14:26"/>
    <x v="0"/>
    <n v="0"/>
  </r>
  <r>
    <s v="DS-24080121"/>
    <d v="2024-08-23T00:00:00"/>
    <x v="1034"/>
    <d v="2024-08-23T00:00:00"/>
    <d v="2024-08-23T07:44:44"/>
    <s v="OP:2024-00543.001"/>
    <s v="MONTAJE DE PELETIZADORA"/>
    <s v="ITALCOL SA [Girón]"/>
    <s v="Elementos de Protección"/>
    <s v="1.4.55.12 | Materiales y Suministros para MO"/>
    <s v="MAS-DES.KN5"/>
    <s v="MASCARILLA DESECHABLE N95 - 5 CAPAS"/>
    <n v="14"/>
    <m/>
    <m/>
    <n v="14"/>
    <s v="ENTREGAR A DANNY CABALLERO PARA MTTO EN ITALCOL P1"/>
    <s v="Transportador por: CABALLERO DANNY ALBEIRO. Placa: GIV259. Cédula Conductor: 91458875. Nombre Conductor: DANNY CABALLERO. Celular Conductor: 1"/>
    <s v="CABALLERO DANNY ALBEIRO"/>
    <s v="KM 6 VIA GIRON"/>
    <s v="GIRÓN"/>
    <s v="LIZARAZO MORENO EDWIN HORACIO"/>
    <s v="JORGE ROMAN"/>
    <d v="2024-08-23T08:14:26"/>
    <x v="0"/>
    <n v="0"/>
  </r>
  <r>
    <s v="DS-24080121"/>
    <d v="2024-08-23T00:00:00"/>
    <x v="1034"/>
    <d v="2024-08-23T00:00:00"/>
    <d v="2024-08-23T07:44:44"/>
    <s v="OP:2024-00543.001"/>
    <s v="MONTAJE DE PELETIZADORA"/>
    <s v="ITALCOL SA [Girón]"/>
    <s v="Materiales y Suministros"/>
    <s v="1.4.55.20 | Materiales y Suministros"/>
    <s v="LUB-ANT.8ONZ"/>
    <s v="LUBRICANTE PENETRANTE AFLOJADOR DE TUERCAS Y TORNILLOS ANTIOXIDANTE X 8 ONZAS REF: REST PI Ref: REST PI"/>
    <n v="2"/>
    <m/>
    <m/>
    <n v="2"/>
    <s v="ENTREGAR A DANNY CABALLERO PARA MTTO EN ITALCOL P1"/>
    <s v="Transportador por: CABALLERO DANNY ALBEIRO. Placa: GIV259. Cédula Conductor: 91458875. Nombre Conductor: DANNY CABALLERO. Celular Conductor: 1"/>
    <s v="CABALLERO DANNY ALBEIRO"/>
    <s v="KM 6 VIA GIRON"/>
    <s v="GIRÓN"/>
    <s v="LIZARAZO MORENO EDWIN HORACIO"/>
    <s v="JORGE ROMAN"/>
    <d v="2024-08-23T08:14:26"/>
    <x v="0"/>
    <n v="0"/>
  </r>
  <r>
    <s v="DS-24080121"/>
    <d v="2024-08-23T00:00:00"/>
    <x v="1034"/>
    <d v="2024-08-23T00:00:00"/>
    <d v="2024-08-23T07:44:44"/>
    <s v="OP:2024-00543.001"/>
    <s v="MONTAJE DE PELETIZADORA"/>
    <s v="ITALCOL SA [Girón]"/>
    <s v="Guantes"/>
    <s v="1.4.55.12 | Materiales y Suministros para MO"/>
    <s v="GUA-POL.G40.9"/>
    <s v="GUANTE G40 POLIURETANO MANTENIMIENTO # 9"/>
    <n v="14"/>
    <m/>
    <m/>
    <n v="14"/>
    <s v="ENTREGAR A DANNY CABALLERO PARA MTTO EN ITALCOL P1"/>
    <s v="Transportador por: CABALLERO DANNY ALBEIRO. Placa: GIV259. Cédula Conductor: 91458875. Nombre Conductor: DANNY CABALLERO. Celular Conductor: 1"/>
    <s v="CABALLERO DANNY ALBEIRO"/>
    <s v="KM 6 VIA GIRON"/>
    <s v="GIRÓN"/>
    <s v="LIZARAZO MORENO EDWIN HORACIO"/>
    <s v="JORGE ROMAN"/>
    <d v="2024-08-23T08:14:26"/>
    <x v="0"/>
    <n v="0"/>
  </r>
  <r>
    <s v="DS-24080121"/>
    <d v="2024-08-23T00:00:00"/>
    <x v="1034"/>
    <d v="2024-08-23T00:00:00"/>
    <d v="2024-08-23T07:44:44"/>
    <s v="OP:2024-00543.001"/>
    <s v="MONTAJE DE PELETIZADORA"/>
    <s v="ITALCOL SA [Girón]"/>
    <s v="Elementos de Protección"/>
    <s v="1.4.55.12 | Materiales y Suministros para MO"/>
    <s v="ACE-CAR.PULIR"/>
    <s v="ACETATO CARETA DE PULIR BORDE METALICO"/>
    <n v="1"/>
    <m/>
    <m/>
    <n v="1"/>
    <s v="ENTREGAR A DANNY CABALLERO PARA MTTO EN ITALCOL P1"/>
    <s v="Transportador por: CABALLERO DANNY ALBEIRO. Placa: GIV259. Cédula Conductor: 91458875. Nombre Conductor: DANNY CABALLERO. Celular Conductor: 1"/>
    <s v="CABALLERO DANNY ALBEIRO"/>
    <s v="KM 6 VIA GIRON"/>
    <s v="GIRÓN"/>
    <s v="LIZARAZO MORENO EDWIN HORACIO"/>
    <s v="JORGE ROMAN"/>
    <d v="2024-08-23T08:14:26"/>
    <x v="0"/>
    <n v="0"/>
  </r>
  <r>
    <s v="DS-24080122"/>
    <d v="2024-08-23T00:00:00"/>
    <x v="650"/>
    <d v="2024-05-21T00:00:00"/>
    <d v="2024-05-21T07:58:27"/>
    <s v="OP:2023-00206.156"/>
    <s v="ITEM 911: ELEVADOR DE CANGILONES GALVANIZADO 42188, 484 M3/HR,  47.4 MTS, 100 HP"/>
    <s v="PUERTO BAHIA COLOMBIA DE URABA S.A [Antioquia]"/>
    <s v="Tornillo Bristol con cabeza"/>
    <s v="1.4.05.08 | Tornillería"/>
    <s v="TBU-3/8.3/4.IN"/>
    <s v="TORNILLO BUTTON 3/8 X 3/4 CABEZA BRISTOL - INOX"/>
    <n v="66"/>
    <m/>
    <m/>
    <n v="66"/>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5"/>
    <d v="2024-08-23T00:00:00"/>
    <d v="2024-08-23T07:51:49"/>
    <s v="OP:2023-00206.156"/>
    <s v="ITEM 911: ELEVADOR DE CANGILONES GALVANIZADO 42188, 484 M3/HR,  47.4 MTS, 100 HP"/>
    <s v="PUERTO BAHIA COLOMBIA DE URABA S.A [Antioquia]"/>
    <s v="Materiales y Suministros"/>
    <s v="1.4.55.20 | Materiales y Suministros"/>
    <s v="SIK-FIX.BLA"/>
    <s v="SIKAFLEX - FIX  BLANCO X 370 GRAMOS / 300 ML SIKA Ref: 2560"/>
    <n v="15"/>
    <m/>
    <m/>
    <n v="1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6"/>
    <d v="2024-08-23T00:00:00"/>
    <d v="2024-08-23T08:18:28"/>
    <s v="OP:2023-00206.156"/>
    <s v="ITEM 911: ELEVADOR DE CANGILONES GALVANIZADO 42188, 484 M3/HR,  47.4 MTS, 100 HP"/>
    <s v="PUERTO BAHIA COLOMBIA DE URABA S.A [Antioquia]"/>
    <s v="Anclaje Expansivo"/>
    <s v="1.4.05.08 | Tornillería"/>
    <s v="ANC-EXP.3/4"/>
    <s v="ANCLAJE EXPANSIVO 3/4 X 3 1/4"/>
    <n v="8"/>
    <m/>
    <m/>
    <n v="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3/8"/>
    <s v="TUERCA HEX 3/8 ZINCADA"/>
    <n v="130"/>
    <m/>
    <m/>
    <n v="13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3/8"/>
    <s v="TUERCA HEX 3/8 ZINCADA"/>
    <n v="45"/>
    <m/>
    <m/>
    <n v="4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3/8"/>
    <s v="TUERCA HEX 3/8 ZINCADA"/>
    <n v="45"/>
    <m/>
    <m/>
    <n v="4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3/8"/>
    <s v="TUERCA HEX 3/8 ZINCADA"/>
    <n v="70"/>
    <m/>
    <m/>
    <n v="7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3/8"/>
    <s v="TUERCA HEX 3/8 ZINCADA"/>
    <n v="45"/>
    <m/>
    <m/>
    <n v="4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3/8"/>
    <s v="TUERCA HEX 3/8 ZINCADA"/>
    <n v="45"/>
    <m/>
    <m/>
    <n v="4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1/2"/>
    <s v="TUERCA HEX 1/2 ZINCADA"/>
    <n v="190"/>
    <m/>
    <m/>
    <n v="19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1/2"/>
    <s v="TUERCA HEX 1/2 ZINCADA"/>
    <n v="99"/>
    <m/>
    <m/>
    <n v="99"/>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1/2"/>
    <s v="TUERCA HEX 1/2 ZINCADA"/>
    <n v="12"/>
    <m/>
    <m/>
    <n v="12"/>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1/2"/>
    <s v="TUERCA HEX 1/2 ZINCADA"/>
    <n v="118"/>
    <m/>
    <m/>
    <n v="11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1/2"/>
    <s v="TUERCA HEX 1/2 ZINCADA"/>
    <n v="99"/>
    <m/>
    <m/>
    <n v="99"/>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Zincada"/>
    <s v="1.4.05.08 | Tornillería"/>
    <s v="TUH-1/2"/>
    <s v="TUERCA HEX 1/2 ZINCADA"/>
    <n v="99"/>
    <m/>
    <m/>
    <n v="99"/>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Galvanizada"/>
    <s v="1.4.05.08 | Tornillería"/>
    <s v="TUE-5/8.GALV.A194.2H"/>
    <s v="TUERCA HEX 5/8 - GALVANIZADA  REF. A194 GRADO 2H 11 HILOS"/>
    <n v="28"/>
    <m/>
    <m/>
    <n v="2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Galvanizada"/>
    <s v="1.4.05.08 | Tornillería"/>
    <s v="TUE-5/8.GALV.A194.2H"/>
    <s v="TUERCA HEX 5/8 - GALVANIZADA  REF. A194 GRADO 2H 11 HILOS"/>
    <n v="52"/>
    <m/>
    <m/>
    <n v="52"/>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Galvanizada"/>
    <s v="1.4.05.08 | Tornillería"/>
    <s v="TUE-5/8.GALV.A194.2H"/>
    <s v="TUERCA HEX 5/8 - GALVANIZADA  REF. A194 GRADO 2H 11 HILOS"/>
    <n v="155"/>
    <m/>
    <m/>
    <n v="15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Galvanizada"/>
    <s v="1.4.05.08 | Tornillería"/>
    <s v="TUE-5/8.GALV.A194.2H"/>
    <s v="TUERCA HEX 5/8 - GALVANIZADA  REF. A194 GRADO 2H 11 HILOS"/>
    <n v="28"/>
    <m/>
    <m/>
    <n v="2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Galvanizada"/>
    <s v="1.4.05.08 | Tornillería"/>
    <s v="TUE-5/8.GALV.A194.2H"/>
    <s v="TUERCA HEX 5/8 - GALVANIZADA  REF. A194 GRADO 2H 11 HILOS"/>
    <n v="28"/>
    <m/>
    <m/>
    <n v="2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Fijación"/>
    <s v="1.4.05.08 | Tornillería"/>
    <s v="TOR-FIJ.AUT.1/4X1.1/2"/>
    <s v="TORNILLO DE FIJACION AUTOPERFORANTE 1/4 X 1 1/2 - CON EMPAQUE"/>
    <n v="30"/>
    <m/>
    <m/>
    <n v="3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Fijación"/>
    <s v="1.4.05.08 | Tornillería"/>
    <s v="TOR-FIJ.AUT.1/4X1.1/2"/>
    <s v="TORNILLO DE FIJACION AUTOPERFORANTE 1/4 X 1 1/2 - CON EMPAQUE"/>
    <n v="35"/>
    <m/>
    <m/>
    <n v="3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Fijación"/>
    <s v="1.4.05.08 | Tornillería"/>
    <s v="TOR-FIJ.AUT.1/4X1.1/2"/>
    <s v="TORNILLO DE FIJACION AUTOPERFORANTE 1/4 X 1 1/2 - CON EMPAQUE"/>
    <n v="35"/>
    <m/>
    <m/>
    <n v="3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OR-5/8.X2.GALV.A325.T1"/>
    <s v="TORNILLO HEX 5/8 X 2 - GALVANIZADO REF. A325 TIPO 1"/>
    <n v="205"/>
    <m/>
    <m/>
    <n v="20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OR-5/8.2.1/4GALV"/>
    <s v="TORNILLO HEX 5/8 X 2 1/4 - GALVANIZADO REF. A325 TIPO 1"/>
    <n v="28"/>
    <m/>
    <m/>
    <n v="2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OR-5/8.2.1/4GALV"/>
    <s v="TORNILLO HEX 5/8 X 2 1/4 - GALVANIZADO REF. A325 TIPO 1"/>
    <n v="28"/>
    <m/>
    <m/>
    <n v="2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OR-5/8.2.1/4GALV"/>
    <s v="TORNILLO HEX 5/8 X 2 1/4 - GALVANIZADO REF. A325 TIPO 1"/>
    <n v="28"/>
    <m/>
    <m/>
    <n v="2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OR-5/8.1.1/4.GAL.A325T1"/>
    <s v="TORNILLO HEX 5/8 X 1 1/4 - GALVANIZADO REF. A325 TIPO 1"/>
    <n v="28"/>
    <m/>
    <m/>
    <n v="2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OR-5/8.1.1/2.GAL.A325T1"/>
    <s v="TORNILLO HEX 5/8 X 1 1/2  GALVANIZADO REF. A325 TIPO 1"/>
    <n v="52"/>
    <m/>
    <m/>
    <n v="52"/>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3/8X2"/>
    <s v="TORNILLO HEX 3/8 X 2  ZINCADO"/>
    <n v="45"/>
    <m/>
    <m/>
    <n v="4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3/8X2"/>
    <s v="TORNILLO HEX 3/8 X 2  ZINCADO"/>
    <n v="45"/>
    <m/>
    <m/>
    <n v="4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3/8X2"/>
    <s v="TORNILLO HEX 3/8 X 2  ZINCADO"/>
    <n v="70"/>
    <m/>
    <m/>
    <n v="7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3/8X2"/>
    <s v="TORNILLO HEX 3/8 X 2  ZINCADO"/>
    <n v="45"/>
    <m/>
    <m/>
    <n v="4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3/8X2"/>
    <s v="TORNILLO HEX 3/8 X 2  ZINCADO"/>
    <n v="45"/>
    <m/>
    <m/>
    <n v="4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3/8X2"/>
    <s v="TORNILLO HEX 3/8 X 2  ZINCADO"/>
    <n v="130"/>
    <m/>
    <m/>
    <n v="13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1/2"/>
    <s v="TORNILLO HEX 1/2 X 1 1/2 ZINCADO"/>
    <n v="10"/>
    <m/>
    <m/>
    <n v="1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1/2"/>
    <s v="TORNILLO HEX 1/2 X 1 1/2 ZINCADO"/>
    <n v="25"/>
    <m/>
    <m/>
    <n v="2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1/2"/>
    <s v="TORNILLO HEX 1/2 X 1 1/2 ZINCADO"/>
    <n v="25"/>
    <m/>
    <m/>
    <n v="2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1/2"/>
    <s v="TORNILLO HEX 1/2 X 1 1/2 ZINCADO"/>
    <n v="10"/>
    <m/>
    <m/>
    <n v="1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1/2"/>
    <s v="TORNILLO HEX 1/2 X 1 1/2 ZINCADO"/>
    <n v="25"/>
    <m/>
    <m/>
    <n v="2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1/2"/>
    <s v="TORNILLO HEX 1/2 X 1 1/2 ZINCADO"/>
    <n v="25"/>
    <m/>
    <m/>
    <n v="2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s v="TORNILLO HEX 1/2 X 1 ZINCADO"/>
    <n v="110"/>
    <m/>
    <m/>
    <n v="11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s v="TORNILLO HEX 1/2 X 1 ZINCADO"/>
    <n v="74"/>
    <m/>
    <m/>
    <n v="74"/>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s v="TORNILLO HEX 1/2 X 1 ZINCADO"/>
    <n v="57"/>
    <m/>
    <m/>
    <n v="57"/>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s v="TORNILLO HEX 1/2 X 1 ZINCADO"/>
    <n v="108"/>
    <m/>
    <m/>
    <n v="10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s v="TORNILLO HEX 1/2 X 1 ZINCADO"/>
    <n v="74"/>
    <m/>
    <m/>
    <n v="74"/>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X1"/>
    <s v="TORNILLO HEX 1/2 X 1 ZINCADO"/>
    <n v="74"/>
    <m/>
    <m/>
    <n v="74"/>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Galvanizada"/>
    <s v="1.4.05.08 | Tornillería"/>
    <s v="THE-1/2.G.A194"/>
    <s v="TUERCA HEX 1/2 - GALVANIZADA REF,  A194 GRADO 2H 13HPP"/>
    <n v="30"/>
    <m/>
    <m/>
    <n v="3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Galvanizada"/>
    <s v="1.4.05.08 | Tornillería"/>
    <s v="THE-1/2.G.A194"/>
    <s v="TUERCA HEX 1/2 - GALVANIZADA REF,  A194 GRADO 2H 13HPP"/>
    <n v="30"/>
    <m/>
    <m/>
    <n v="3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Galvanizada"/>
    <s v="1.4.05.08 | Tornillería"/>
    <s v="THE-1/2.G.A194"/>
    <s v="TUERCA HEX 1/2 - GALVANIZADA REF,  A194 GRADO 2H 13HPP"/>
    <n v="50"/>
    <m/>
    <m/>
    <n v="5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Galvanizada"/>
    <s v="1.4.05.08 | Tornillería"/>
    <s v="THE-1/2.G.A194"/>
    <s v="TUERCA HEX 1/2 - GALVANIZADA REF,  A194 GRADO 2H 13HPP"/>
    <n v="30"/>
    <m/>
    <m/>
    <n v="3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Galvanizada"/>
    <s v="1.4.05.08 | Tornillería"/>
    <s v="THE-1/2.G.A194"/>
    <s v="TUERCA HEX 1/2 - GALVANIZADA REF,  A194 GRADO 2H 13HPP"/>
    <n v="30"/>
    <m/>
    <m/>
    <n v="3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uerca Hexágona Galvanizada"/>
    <s v="1.4.05.08 | Tornillería"/>
    <s v="THE-1/2.G.A194"/>
    <s v="TUERCA HEX 1/2 - GALVANIZADA REF,  A194 GRADO 2H 13HPP"/>
    <n v="70"/>
    <m/>
    <m/>
    <n v="7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2GL..A325"/>
    <s v="TORNILLO HEX 1/2 X 2 - GALVANIZADO REF. A325 TIPO 1"/>
    <n v="30"/>
    <m/>
    <m/>
    <n v="3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1.1/4.G.A325"/>
    <s v="TORNILLO HEX 1/2 X 1 1/4 - GALVANIZADO REF. A325 TIPO 1"/>
    <n v="18"/>
    <m/>
    <m/>
    <n v="1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1.1/4.G.A325"/>
    <s v="TORNILLO HEX 1/2 X 1 1/4 - GALVANIZADO REF. A325 TIPO 1"/>
    <n v="18"/>
    <m/>
    <m/>
    <n v="1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1.1/4.G.A325"/>
    <s v="TORNILLO HEX 1/2 X 1 1/4 - GALVANIZADO REF. A325 TIPO 1"/>
    <n v="18"/>
    <m/>
    <m/>
    <n v="1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1.1/4.G.A325"/>
    <s v="TORNILLO HEX 1/2 X 1 1/4 - GALVANIZADO REF. A325 TIPO 1"/>
    <n v="18"/>
    <m/>
    <m/>
    <n v="1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1.1/4.G.A325"/>
    <s v="TORNILLO HEX 1/2 X 1 1/4 - GALVANIZADO REF. A325 TIPO 1"/>
    <n v="18"/>
    <m/>
    <m/>
    <n v="1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1.1/2.G.A325T1"/>
    <s v="TORNILLO HEX 1/2 X 1 1/2 - GALVANIZADO REF. A325 TIPO 1"/>
    <n v="12"/>
    <m/>
    <m/>
    <n v="12"/>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1.1/2.G.A325T1"/>
    <s v="TORNILLO HEX 1/2 X 1 1/2 - GALVANIZADO REF. A325 TIPO 1"/>
    <n v="12"/>
    <m/>
    <m/>
    <n v="12"/>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1.1/2.G.A325T1"/>
    <s v="TORNILLO HEX 1/2 X 1 1/2 - GALVANIZADO REF. A325 TIPO 1"/>
    <n v="32"/>
    <m/>
    <m/>
    <n v="32"/>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1.1/2.G.A325T1"/>
    <s v="TORNILLO HEX 1/2 X 1 1/2 - GALVANIZADO REF. A325 TIPO 1"/>
    <n v="12"/>
    <m/>
    <m/>
    <n v="12"/>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1.1/2.G.A325T1"/>
    <s v="TORNILLO HEX 1/2 X 1 1/2 - GALVANIZADO REF. A325 TIPO 1"/>
    <n v="12"/>
    <m/>
    <m/>
    <n v="12"/>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Tornillo Hexágono"/>
    <s v="1.4.05.08 | Tornillería"/>
    <s v="THE-1/2.1.1/2.G.A325T1"/>
    <s v="TORNILLO HEX 1/2 X 1 1/2 - GALVANIZADO REF. A325 TIPO 1"/>
    <n v="40"/>
    <m/>
    <m/>
    <n v="4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5/8"/>
    <s v="ARANDELA PLANA 5/8 ZINCADA"/>
    <n v="56"/>
    <m/>
    <m/>
    <n v="56"/>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5/8"/>
    <s v="ARANDELA PLANA 5/8 ZINCADA"/>
    <n v="16"/>
    <m/>
    <m/>
    <n v="16"/>
    <s v="HU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5/8"/>
    <s v="ARANDELA PLANA 5/8 ZINCADA"/>
    <n v="56"/>
    <m/>
    <m/>
    <n v="56"/>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5/8"/>
    <s v="ARANDELA PLANA 5/8 ZINCADA"/>
    <n v="56"/>
    <m/>
    <m/>
    <n v="56"/>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5/8"/>
    <s v="ARANDELA PLANA 5/8 ZINCADA"/>
    <n v="95"/>
    <m/>
    <m/>
    <n v="95"/>
    <s v="HU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3/8"/>
    <s v="ARANDELA PLANA 3/8 ZINCADA"/>
    <n v="90"/>
    <m/>
    <m/>
    <n v="9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3/8"/>
    <s v="ARANDELA PLANA 3/8 ZINCADA"/>
    <n v="90"/>
    <m/>
    <m/>
    <n v="9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3/8"/>
    <s v="ARANDELA PLANA 3/8 ZINCADA"/>
    <n v="140"/>
    <m/>
    <m/>
    <n v="14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3/8"/>
    <s v="ARANDELA PLANA 3/8 ZINCADA"/>
    <n v="90"/>
    <m/>
    <m/>
    <n v="9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3/8"/>
    <s v="ARANDELA PLANA 3/8 ZINCADA"/>
    <n v="90"/>
    <m/>
    <m/>
    <n v="90"/>
    <s v="HU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3/8"/>
    <s v="ARANDELA PLANA 3/8 ZINCADA"/>
    <n v="260"/>
    <m/>
    <m/>
    <n v="26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1/2"/>
    <s v="ARANDELA PLANA 1/2 ZINCADA"/>
    <n v="305"/>
    <m/>
    <m/>
    <n v="30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1/2"/>
    <s v="ARANDELA PLANA 1/2 ZINCADA"/>
    <n v="153"/>
    <m/>
    <m/>
    <n v="153"/>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1/2"/>
    <s v="ARANDELA PLANA 1/2 ZINCADA"/>
    <n v="160"/>
    <m/>
    <m/>
    <n v="16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1/2"/>
    <s v="ARANDELA PLANA 1/2 ZINCADA"/>
    <n v="198"/>
    <m/>
    <m/>
    <n v="198"/>
    <s v="HU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1/2"/>
    <s v="ARANDELA PLANA 1/2 ZINCADA"/>
    <n v="153"/>
    <m/>
    <m/>
    <n v="153"/>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7"/>
    <d v="2024-08-23T00:00:00"/>
    <d v="2024-08-23T08:44:02"/>
    <s v="OP:2023-00206.169"/>
    <s v="ACCESOS AUXILIARES PARA LA TORRE DE SOPORTE"/>
    <s v="PUERTO BAHIA COLOMBIA DE URABA S.A [Antioquia]"/>
    <s v="Arandela Plana"/>
    <s v="1.4.05.08 | Tornillería"/>
    <s v="APL-1/2"/>
    <s v="ARANDELA PLANA 1/2 ZINCADA"/>
    <n v="153"/>
    <m/>
    <m/>
    <n v="153"/>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uerca Hexágona Zincada"/>
    <s v="1.4.05.08 | Tornillería"/>
    <s v="TUH-3/8"/>
    <s v="TUERCA HEX 3/8 ZINCADA"/>
    <n v="260"/>
    <m/>
    <m/>
    <n v="26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uerca Hexágona Zincada"/>
    <s v="1.4.05.08 | Tornillería"/>
    <s v="TUH-1/2"/>
    <s v="TUERCA HEX 1/2 ZINCADA"/>
    <n v="179"/>
    <m/>
    <m/>
    <n v="179"/>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uerca Hexágona Zincada"/>
    <s v="1.4.05.08 | Tornillería"/>
    <s v="TUH-1/2"/>
    <s v="TUERCA HEX 1/2 ZINCADA"/>
    <n v="5"/>
    <m/>
    <m/>
    <n v="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uerca Hexágona Galvanizada"/>
    <s v="1.4.05.08 | Tornillería"/>
    <s v="TUE-5/8.GALV.A194.2H"/>
    <s v="TUERCA HEX 5/8 - GALVANIZADA  REF. A194 GRADO 2H 11 HILOS"/>
    <n v="225"/>
    <m/>
    <m/>
    <n v="22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ornillo Hexágono"/>
    <s v="1.4.05.08 | Tornillería"/>
    <s v="TOR-5/8.X2.GALV.A325.T1"/>
    <s v="TORNILLO HEX 5/8 X 2 - GALVANIZADO REF. A325 TIPO 1"/>
    <n v="105"/>
    <m/>
    <m/>
    <n v="10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ornillo Hexágono"/>
    <s v="1.4.05.08 | Tornillería"/>
    <s v="TOR-5/8.1.1/2.GAL.A325T1"/>
    <s v="TORNILLO HEX 5/8 X 1 1/2  GALVANIZADO REF. A325 TIPO 1"/>
    <n v="20"/>
    <m/>
    <m/>
    <n v="2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ornillo Hexágono"/>
    <s v="1.4.05.08 | Tornillería"/>
    <s v="THE-5/8.2.1/2GALV."/>
    <s v="TORNILLO HEX 5/8 X 2 1/2 - GALVANIZADO REF. A325 TIPO 1"/>
    <n v="100"/>
    <m/>
    <m/>
    <n v="10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ornillo Hexágono"/>
    <s v="1.4.05.08 | Tornillería"/>
    <s v="THE-3/8X2"/>
    <s v="TORNILLO HEX 3/8 X 2  ZINCADO"/>
    <n v="260"/>
    <m/>
    <m/>
    <n v="26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ornillo Hexágono"/>
    <s v="1.4.05.08 | Tornillería"/>
    <s v="THE-1/2X1 1/2"/>
    <s v="TORNILLO HEX 1/2 X 1 1/2 ZINCADO"/>
    <n v="76"/>
    <m/>
    <m/>
    <n v="76"/>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ornillo Hexágono"/>
    <s v="1.4.05.08 | Tornillería"/>
    <s v="THE-1/2X1 1/2"/>
    <s v="TORNILLO HEX 1/2 X 1 1/2 ZINCADO"/>
    <n v="6"/>
    <m/>
    <m/>
    <n v="6"/>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ornillo Hexágono"/>
    <s v="1.4.05.08 | Tornillería"/>
    <s v="THE-1/2X1"/>
    <s v="TORNILLO HEX 1/2 X 1 ZINCADO"/>
    <n v="103"/>
    <m/>
    <m/>
    <n v="103"/>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ornillo Hexágono"/>
    <s v="1.4.05.08 | Tornillería"/>
    <s v="THE-1/2X1"/>
    <s v="TORNILLO HEX 1/2 X 1 ZINCADO"/>
    <n v="7"/>
    <m/>
    <m/>
    <n v="7"/>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uerca Hexágona Galvanizada"/>
    <s v="1.4.05.08 | Tornillería"/>
    <s v="THE-1/2.G.A194"/>
    <s v="TUERCA HEX 1/2 - GALVANIZADA REF,  A194 GRADO 2H 13HPP"/>
    <n v="64"/>
    <m/>
    <m/>
    <n v="64"/>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uerca Hexágona Galvanizada"/>
    <s v="1.4.05.08 | Tornillería"/>
    <s v="THE-1/2.G.A194"/>
    <s v="TUERCA HEX 1/2 - GALVANIZADA REF,  A194 GRADO 2H 13HPP"/>
    <n v="6"/>
    <m/>
    <m/>
    <n v="6"/>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ornillo Hexágono"/>
    <s v="1.4.05.08 | Tornillería"/>
    <s v="THE-1/2.2GL..A325"/>
    <s v="TORNILLO HEX 1/2 X 2 - GALVANIZADO REF. A325 TIPO 1"/>
    <n v="46"/>
    <m/>
    <m/>
    <n v="46"/>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ornillo Hexágono"/>
    <s v="1.4.05.08 | Tornillería"/>
    <s v="THE-1/2.1.1/2.G.A325T1"/>
    <s v="TORNILLO HEX 1/2 X 1 1/2 - GALVANIZADO REF. A325 TIPO 1"/>
    <n v="18"/>
    <m/>
    <m/>
    <n v="1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Tornillo Hexágono"/>
    <s v="1.4.05.08 | Tornillería"/>
    <s v="THE-1/2.1.1/2.G.A325T1"/>
    <s v="TORNILLO HEX 1/2 X 1 1/2 - GALVANIZADO REF. A325 TIPO 1"/>
    <n v="22"/>
    <m/>
    <m/>
    <n v="22"/>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Arandela Plana"/>
    <s v="1.4.05.08 | Tornillería"/>
    <s v="APL-5/8"/>
    <s v="ARANDELA PLANA 5/8 ZINCADA"/>
    <n v="15"/>
    <m/>
    <m/>
    <n v="1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Arandela Plana"/>
    <s v="1.4.05.08 | Tornillería"/>
    <s v="APL-3/8"/>
    <s v="ARANDELA PLANA 3/8 ZINCADA"/>
    <n v="510"/>
    <m/>
    <m/>
    <n v="51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Arandela Plana"/>
    <s v="1.4.05.08 | Tornillería"/>
    <s v="APL-1/2"/>
    <s v="ARANDELA PLANA 1/2 ZINCADA"/>
    <n v="285"/>
    <m/>
    <m/>
    <n v="28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8"/>
    <d v="2024-08-23T00:00:00"/>
    <d v="2024-08-23T08:52:00"/>
    <s v="OP:2023-00206.159"/>
    <s v="ITEM 913: PLATAFORMA DE SERVICIO PARA LAS DOS TRAMPAS MAGNETICAS"/>
    <s v="PUERTO BAHIA COLOMBIA DE URABA S.A [Antioquia]"/>
    <s v="Arandela Plana"/>
    <s v="1.4.05.08 | Tornillería"/>
    <s v="APL-1/2"/>
    <s v="ARANDELA PLANA 1/2 ZINCADA"/>
    <n v="15"/>
    <m/>
    <m/>
    <n v="1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uerca Hexágona Zincada"/>
    <s v="1.4.05.08 | Tornillería"/>
    <s v="TUH-3/8"/>
    <s v="TUERCA HEX 3/8 ZINCADA"/>
    <n v="400"/>
    <m/>
    <m/>
    <n v="40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uerca Hexágona Zincada"/>
    <s v="1.4.05.08 | Tornillería"/>
    <s v="TUH-1/2"/>
    <s v="TUERCA HEX 1/2 ZINCADA"/>
    <n v="189"/>
    <m/>
    <m/>
    <n v="189"/>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uerca Hexágona Galvanizada"/>
    <s v="1.4.05.08 | Tornillería"/>
    <s v="TUE-5/8.GALV.A194.2H"/>
    <s v="TUERCA HEX 5/8 - GALVANIZADA  REF. A194 GRADO 2H 11 HILOS"/>
    <n v="150"/>
    <m/>
    <m/>
    <n v="15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uerca Hexágona Galvanizada"/>
    <s v="1.4.05.08 | Tornillería"/>
    <s v="TUE-3/4.GALV.A194.GR2H"/>
    <s v="TUERCA HEX 3/4 - GALVANIZADA REF,  A194 GRADO 2H - 10HPP"/>
    <n v="45"/>
    <m/>
    <m/>
    <n v="4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ornillo Hexágono"/>
    <s v="1.4.05.08 | Tornillería"/>
    <s v="TOR-5/8.X2.GALV.A325.T1"/>
    <s v="TORNILLO HEX 5/8 X 2 - GALVANIZADO REF. A325 TIPO 1"/>
    <n v="146"/>
    <m/>
    <m/>
    <n v="146"/>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ornillo Hexágono"/>
    <s v="1.4.05.08 | Tornillería"/>
    <s v="TOR-3/4.X2.A325.T1"/>
    <s v="TORNILLO HEX 3/4 X 2 - GALVANIZADO REF. A325 TIPO 1"/>
    <n v="45"/>
    <m/>
    <m/>
    <n v="4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ornillo Hexágono"/>
    <s v="1.4.05.08 | Tornillería"/>
    <s v="THE-5/8.2.1/2GALV."/>
    <s v="TORNILLO HEX 5/8 X 2 1/2 - GALVANIZADO REF. A325 TIPO 1"/>
    <n v="4"/>
    <m/>
    <m/>
    <n v="4"/>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ornillo Hexágono"/>
    <s v="1.4.05.08 | Tornillería"/>
    <s v="THE-3/8X2"/>
    <s v="TORNILLO HEX 3/8 X 2  ZINCADO"/>
    <n v="400"/>
    <m/>
    <m/>
    <n v="40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ornillo Hexágono"/>
    <s v="1.4.05.08 | Tornillería"/>
    <s v="THE-1/2X1 1/2"/>
    <s v="TORNILLO HEX 1/2 X 1 1/2 ZINCADO"/>
    <n v="95"/>
    <m/>
    <m/>
    <n v="9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ornillo Hexágono"/>
    <s v="1.4.05.08 | Tornillería"/>
    <s v="THE-1/2X1"/>
    <s v="TORNILLO HEX 1/2 X 1 ZINCADO"/>
    <n v="94"/>
    <m/>
    <m/>
    <n v="94"/>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uerca Hexágona Galvanizada"/>
    <s v="1.4.05.08 | Tornillería"/>
    <s v="THE-1/2.G.A194"/>
    <s v="TUERCA HEX 1/2 - GALVANIZADA REF,  A194 GRADO 2H 13HPP"/>
    <n v="60"/>
    <m/>
    <m/>
    <n v="6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Tornillo Hexágono"/>
    <s v="1.4.05.08 | Tornillería"/>
    <s v="THE-1/2.1.1/2.G.A325T1"/>
    <s v="TORNILLO HEX 1/2 X 1 1/2 - GALVANIZADO REF. A325 TIPO 1"/>
    <n v="60"/>
    <m/>
    <m/>
    <n v="60"/>
    <s v="V"/>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Arandela Plana"/>
    <s v="1.4.05.08 | Tornillería"/>
    <s v="APL-5/8"/>
    <s v="ARANDELA PLANA 5/8 ZINCADA"/>
    <n v="44"/>
    <m/>
    <m/>
    <n v="44"/>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Arandela Plana"/>
    <s v="1.4.05.08 | Tornillería"/>
    <s v="APL-3/8"/>
    <s v="ARANDELA PLANA 3/8 ZINCADA"/>
    <n v="800"/>
    <m/>
    <m/>
    <n v="80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Arandela Plana"/>
    <s v="1.4.05.08 | Tornillería"/>
    <s v="APL-3/4"/>
    <s v="ARANDELA PLANA 3/4 ZINCADA"/>
    <n v="45"/>
    <m/>
    <m/>
    <n v="4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39"/>
    <d v="2024-08-23T00:00:00"/>
    <d v="2024-08-23T09:09:38"/>
    <s v="OP:2023-00206.166"/>
    <s v="PLATAFORMA DE SERVICIO PARA MANTENIMIENTO DE ELEVADORES"/>
    <s v="PUERTO BAHIA COLOMBIA DE URABA S.A [Antioquia]"/>
    <s v="Arandela Plana"/>
    <s v="1.4.05.08 | Tornillería"/>
    <s v="APL-1/2"/>
    <s v="ARANDELA PLANA 1/2 ZINCADA"/>
    <n v="279"/>
    <m/>
    <m/>
    <n v="279"/>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40"/>
    <d v="2024-08-23T00:00:00"/>
    <d v="2024-08-23T09:23:50"/>
    <s v="OP:2023-00206.165"/>
    <s v="ITEM 917: TORRE DE SOPORTE PARA ELEVADOR TSPE 3636"/>
    <s v="PUERTO BAHIA COLOMBIA DE URABA S.A [Antioquia]"/>
    <s v="Tuerca Hexágona Galvanizada"/>
    <s v="1.4.05.08 | Tornillería"/>
    <s v="TUE-5/8.GALV.A194.2H"/>
    <s v="TUERCA HEX 5/8 - GALVANIZADA  REF. A194 GRADO 2H 11 HILOS"/>
    <n v="2150"/>
    <m/>
    <m/>
    <n v="215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2"/>
    <d v="2024-08-23T00:00:00"/>
    <x v="1040"/>
    <d v="2024-08-23T00:00:00"/>
    <d v="2024-08-23T09:23:50"/>
    <s v="OP:2023-00206.165"/>
    <s v="ITEM 917: TORRE DE SOPORTE PARA ELEVADOR TSPE 3636"/>
    <s v="PUERTO BAHIA COLOMBIA DE URABA S.A [Antioquia]"/>
    <s v="Tuerca Hexágona Galvanizada"/>
    <s v="1.4.05.08 | Tornillería"/>
    <s v="TUE-3/4.GALV.A194.GR2H"/>
    <s v="TUERCA HEX 3/4 - GALVANIZADA REF,  A194 GRADO 2H - 10HPP"/>
    <n v="480"/>
    <m/>
    <m/>
    <n v="48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CACERES PAREDES SERGIO AUGUSTO"/>
    <s v="FABIO AVILA"/>
    <d v="2024-08-24T08:46:55"/>
    <x v="0"/>
    <n v="0"/>
  </r>
  <r>
    <s v="DS-24080123"/>
    <d v="2024-08-23T00:00:00"/>
    <x v="919"/>
    <d v="2024-07-25T00:00:00"/>
    <d v="2024-07-26T14:40:04"/>
    <s v="OP:2023-00438.003"/>
    <s v="MONTAJE SECCION DESPACHO - JULIAN"/>
    <s v="PUERTO BAHIA COLOMBIA DE URABA S.A [Antioquia]"/>
    <s v="Soldadura 7018"/>
    <s v="1.4.05.07 | Soldadura"/>
    <s v="SOL-7018-5/32"/>
    <s v="SOLDADURA 7018 5/32 WEST ARCO"/>
    <n v="20"/>
    <m/>
    <m/>
    <n v="2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USCATEGUI ECHEVERRIA JULIAN HERNANDO"/>
    <s v="FABIO AVILA"/>
    <d v="2024-08-24T08:47:27"/>
    <x v="0"/>
    <n v="0"/>
  </r>
  <r>
    <s v="DS-24080123"/>
    <d v="2024-08-23T00:00:00"/>
    <x v="991"/>
    <d v="2024-08-14T00:00:00"/>
    <d v="2024-08-14T07:30:51"/>
    <s v="OP:2023-00206.078"/>
    <s v="ITEM 507: PASARELA DE SERVICIO GALVANIZADA PSSG 1114"/>
    <s v="PUERTO BAHIA COLOMBIA DE URABA S.A [Antioquia]"/>
    <s v="Tuerca Hexágona Galvanizada"/>
    <s v="1.4.05.08 | Tornillería"/>
    <s v="THE-5/8.563"/>
    <s v="TUERCA HEX Ø 5/8&quot; GALVANIZADO A563"/>
    <n v="940"/>
    <m/>
    <m/>
    <n v="94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USCATEGUI ECHEVERRIA JULIAN HERNANDO"/>
    <s v="FABIO AVILA"/>
    <d v="2024-08-24T08:47:27"/>
    <x v="0"/>
    <n v="0"/>
  </r>
  <r>
    <s v="DS-24080123"/>
    <d v="2024-08-23T00:00:00"/>
    <x v="991"/>
    <d v="2024-08-14T00:00:00"/>
    <d v="2024-08-14T07:30:51"/>
    <s v="OP:2023-00206.078"/>
    <s v="ITEM 507: PASARELA DE SERVICIO GALVANIZADA PSSG 1114"/>
    <s v="PUERTO BAHIA COLOMBIA DE URABA S.A [Antioquia]"/>
    <s v="Tuerca Hexágona Galvanizada"/>
    <s v="1.4.05.08 | Tornillería"/>
    <s v="THE-3/4.GAL"/>
    <s v="TUERCA HEX Ø 3/4&quot; GALVANIZADO A563"/>
    <n v="435"/>
    <m/>
    <m/>
    <n v="435"/>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USCATEGUI ECHEVERRIA JULIAN HERNANDO"/>
    <s v="FABIO AVILA"/>
    <d v="2024-08-24T08:47:27"/>
    <x v="0"/>
    <n v="0"/>
  </r>
  <r>
    <s v="DS-24080123"/>
    <d v="2024-08-23T00:00:00"/>
    <x v="992"/>
    <d v="2024-08-14T00:00:00"/>
    <d v="2024-08-14T07:52:39"/>
    <s v="OP:2023-00206.044"/>
    <s v="ITEM 405: ESCALERA GALVANIZADA SOPORTADA EN LA TORRE DE LOS ELEVADORES"/>
    <s v="PUERTO BAHIA COLOMBIA DE URABA S.A [Antioquia]"/>
    <s v="Tuerca Hexágona Galvanizada"/>
    <s v="1.4.05.08 | Tornillería"/>
    <s v="THE-5/8.563"/>
    <s v="TUERCA HEX Ø 5/8&quot; GALVANIZADO A563"/>
    <n v="12"/>
    <m/>
    <m/>
    <n v="12"/>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USCATEGUI ECHEVERRIA JULIAN HERNANDO"/>
    <s v="FABIO AVILA"/>
    <d v="2024-08-24T08:47:27"/>
    <x v="0"/>
    <n v="0"/>
  </r>
  <r>
    <s v="DS-24080123"/>
    <d v="2024-08-23T00:00:00"/>
    <x v="1041"/>
    <d v="2024-08-23T00:00:00"/>
    <d v="2024-08-23T10:04:17"/>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OR-GAL.3/4"/>
    <s v="TORNILLO HEX 3/4 X 2 3/4 - GALVANIZADO REF. A325 TIPO 1"/>
    <n v="96"/>
    <m/>
    <m/>
    <n v="96"/>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USCATEGUI ECHEVERRIA JULIAN HERNANDO"/>
    <s v="FABIO AVILA"/>
    <d v="2024-08-24T08:47:27"/>
    <x v="0"/>
    <n v="0"/>
  </r>
  <r>
    <s v="DS-24080124"/>
    <d v="2024-08-23T00:00:00"/>
    <x v="791"/>
    <d v="2024-06-21T00:00:00"/>
    <d v="2024-06-17T14:40:31"/>
    <s v="OP:2023-00206.010"/>
    <s v="ITEM 310: FILTRO DE MANGAS FT30 0205"/>
    <s v="PUERTO BAHIA COLOMBIA DE URABA S.A [Antioquia]"/>
    <s v="Tubería Reducción"/>
    <s v="1.4.05.11 | Accesorios Tuberia"/>
    <s v="RED-BUS.1/2X1/4"/>
    <s v="REDUCCION BUSHING Ø 1/2&quot; A Ø 1/4&quot; NPT - ACERO AL CARBON"/>
    <n v="3"/>
    <m/>
    <m/>
    <n v="3"/>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VALBUENA PEREZ ELKIN YESID"/>
    <s v="FABIO AVILA"/>
    <d v="2024-08-24T08:47:48"/>
    <x v="0"/>
    <n v="0"/>
  </r>
  <r>
    <s v="DS-24080124"/>
    <d v="2024-08-23T00:00:00"/>
    <x v="993"/>
    <d v="2024-08-14T00:00:00"/>
    <d v="2024-08-13T16:54:14"/>
    <s v="OP:2023-00438.001"/>
    <s v="MONTAJE SECCION RECIBO - ELKIN"/>
    <s v="PUERTO BAHIA COLOMBIA DE URABA S.A [Antioquia]"/>
    <s v="Pintura Esmalte"/>
    <s v="1.4.05.05 | Pintura"/>
    <s v="PIN-ESM.AZU"/>
    <s v="PINTURA ESMALTE ALQUIDICO AZUL ZAFIRO RAL 5003"/>
    <n v="8"/>
    <m/>
    <m/>
    <n v="8"/>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VALBUENA PEREZ ELKIN YESID"/>
    <s v="FABIO AVILA"/>
    <d v="2024-08-24T08:47:48"/>
    <x v="0"/>
    <n v="0"/>
  </r>
  <r>
    <s v="DS-24080125"/>
    <d v="2024-08-23T00:00:00"/>
    <x v="1042"/>
    <d v="2024-08-23T00:00:00"/>
    <d v="2024-08-23T09:50:33"/>
    <s v="OP:2023-00206.000"/>
    <s v="Actividades Generales OP 2023-00206"/>
    <s v="PUERTO BAHIA COLOMBIA DE URABA S.A [Antioquia]"/>
    <s v="Materiales y Suministros"/>
    <s v="1.4.55.20 | Materiales y Suministros"/>
    <s v="LUB-ANT.8ONZ"/>
    <s v="LUBRICANTE PENETRANTE AFLOJADOR DE TUERCAS Y TORNILLOS ANTIOXIDANTE X 8 ONZAS REF: REST PI Ref: REST PI"/>
    <n v="1"/>
    <m/>
    <m/>
    <n v="1"/>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ARCHILA OCHOA PEDRO JULIO"/>
    <s v="FABIO AVILA"/>
    <d v="2024-08-24T09:39:12"/>
    <x v="0"/>
    <n v="0"/>
  </r>
  <r>
    <s v="DS-24080125"/>
    <d v="2024-08-23T00:00:00"/>
    <x v="1042"/>
    <d v="2024-08-23T00:00:00"/>
    <d v="2024-08-23T09:50:33"/>
    <s v="OP:2023-00206.000"/>
    <s v="Actividades Generales OP 2023-00206"/>
    <s v="PUERTO BAHIA COLOMBIA DE URABA S.A [Antioquia]"/>
    <s v="Materiales y Suministros"/>
    <s v="1.4.55.20 | Materiales y Suministros"/>
    <s v="LIM-CON.8OZ"/>
    <s v="LIMPIADOR DESENGRASANTE ELECTRONICO X 8 ONZAS Ref: DIELLECT PI"/>
    <n v="1"/>
    <m/>
    <m/>
    <n v="1"/>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ARCHILA OCHOA PEDRO JULIO"/>
    <s v="FABIO AVILA"/>
    <d v="2024-08-24T09:39:12"/>
    <x v="0"/>
    <n v="0"/>
  </r>
  <r>
    <s v="DS-24080125"/>
    <d v="2024-08-23T00:00:00"/>
    <x v="1042"/>
    <d v="2024-08-23T00:00:00"/>
    <d v="2024-08-23T09:50:33"/>
    <s v="OP:2023-00206.000"/>
    <s v="Actividades Generales OP 2023-00206"/>
    <s v="PUERTO BAHIA COLOMBIA DE URABA S.A [Antioquia]"/>
    <s v="Herramienta Desechable"/>
    <s v="1.4.55.15 | Herramienta Desechable"/>
    <s v="FLE-8MX.25MM"/>
    <s v="FLEXOMETRO 8 MTS X 25 MM STANLEY Ref: 30-626"/>
    <n v="3"/>
    <m/>
    <m/>
    <n v="3"/>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ARCHILA OCHOA PEDRO JULIO"/>
    <s v="FABIO AVILA"/>
    <d v="2024-08-24T09:39:12"/>
    <x v="0"/>
    <n v="0"/>
  </r>
  <r>
    <s v="DS-24080125"/>
    <d v="2024-08-23T00:00:00"/>
    <x v="1042"/>
    <d v="2024-08-23T00:00:00"/>
    <d v="2024-08-23T09:50:33"/>
    <s v="OP:2023-00206.000"/>
    <s v="Actividades Generales OP 2023-00206"/>
    <s v="PUERTO BAHIA COLOMBIA DE URABA S.A [Antioquia]"/>
    <s v="Disco de Corte"/>
    <s v="1.4.55.20 | Materiales y Suministros"/>
    <s v="DIS-COR.7.1/16"/>
    <s v="DISCO CORTE 7&quot; X 1/16&quot; X 7/8&quot; A46T TIPO1 REF: CLAVE 423 Ref: CLAVE 423"/>
    <n v="20"/>
    <m/>
    <m/>
    <n v="2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ARCHILA OCHOA PEDRO JULIO"/>
    <s v="FABIO AVILA"/>
    <d v="2024-08-24T09:39:12"/>
    <x v="0"/>
    <n v="0"/>
  </r>
  <r>
    <s v="DS-24080127"/>
    <d v="2024-08-23T00:00:00"/>
    <x v="1043"/>
    <d v="2024-08-23T00:00:00"/>
    <d v="2024-08-23T10:49:53"/>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600"/>
    <m/>
    <m/>
    <n v="600"/>
    <s v="Cl. 70 #1643, Girón, Bucaramanga, Santander - BODEGA INDUSTRIAS ACEROS"/>
    <s v="Transportador por: REYNALDO NAVAS Placa: BVG095. Cédula Conductor: 91350997. Nombre Conductor:REYNALDO NAVAS. Celular Conductor: 311 5147190"/>
    <s v="REYNALDO NAVAS"/>
    <s v="AV CL 26 69 63 OF 303"/>
    <s v="BOGOTÁ. D.C."/>
    <s v="USCATEGUI ECHEVERRIA JULIAN HERNANDO"/>
    <s v="JORGE ROMAN"/>
    <d v="2024-08-23T13:38:28"/>
    <x v="0"/>
    <n v="0"/>
  </r>
  <r>
    <s v="DS-24080128"/>
    <d v="2024-08-23T00:00:00"/>
    <x v="1044"/>
    <d v="2024-08-23T00:00:00"/>
    <d v="2024-08-23T11:43:58"/>
    <s v="OP:2024-00544.001"/>
    <s v="SENSOR DE NIVEL + PROTECCIÓN CONTRA ABRASIÓN"/>
    <s v="CONCENTRADOS ESPARTACO S.A. [Giron]"/>
    <s v="Sensores"/>
    <s v="1.4.05.16 | Eléctricos y Electrónicos"/>
    <s v="SEN-PAL-BMRX-11"/>
    <s v="SENSOR PALETA GIRATORIA BMRX - 115 115 VAC REF: 730-0504 (SIN PALETA Y SIN ACOPLADOR) REF: 730-0504 (DESCONTINUADO) Ref: 730-0504"/>
    <n v="2"/>
    <m/>
    <m/>
    <n v="2"/>
    <s v="enviar a espartaco SEGUN OC 402"/>
    <s v="Transportador por: GOMEZ RUIZ RAFAEL. Placa: PZK51E. Cédula Conductor: 91175906. Nombre Conductor: RAFAEL GOMEZ. Celular Conductor: 3164147565"/>
    <s v="GOMEZ RUIZ RAFAEL"/>
    <s v="ANILLO VIAL 4 VIA FLORIDABLANCA - GIRON"/>
    <s v="GIRÓN"/>
    <s v="LIZARAZO MORENO EDWIN HORACIO"/>
    <s v="JORGE ROMAN"/>
    <d v="2024-08-23T13:43:41"/>
    <x v="1"/>
    <n v="1"/>
  </r>
  <r>
    <s v="DS-24080131"/>
    <d v="2024-08-23T00:00:00"/>
    <x v="1045"/>
    <d v="2024-08-26T00:00:00"/>
    <d v="2024-08-22T15:54:31"/>
    <s v="OP:2024-00295.003"/>
    <s v="COSTOS DE DEMARCACIÓN DE LA ZONA DE TRABAJO."/>
    <s v="ITALCOL SA [Barranquilla]"/>
    <s v="Materiales y Suministros"/>
    <s v="1.4.55.20 | Materiales y Suministros"/>
    <s v="SEÑ-TUB.REF.7002"/>
    <s v="SEÑALIZADOR TUBULAR REFLECTIVO PARA VIAS X 1.3 METROS DE ALTO"/>
    <n v="8"/>
    <m/>
    <m/>
    <n v="8"/>
    <s v="PARA DESPACHO DIRECTO A RIVERPORT EN EL SIGUIENTE CAMIÓN"/>
    <s v="PD GUIA COPETRAN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JORGE ROMAN"/>
    <d v="2024-08-23T15:20:40"/>
    <x v="0"/>
    <n v="1"/>
  </r>
  <r>
    <s v="DS-24080131"/>
    <d v="2024-08-23T00:00:00"/>
    <x v="1046"/>
    <d v="2024-08-26T00:00:00"/>
    <d v="2024-08-22T15:56:25"/>
    <s v="OP:2024-00293.002"/>
    <s v="MANO DE OBRA DE TECNICO ESPECIALISTA EN MONTAJE ESTRUCTURAS LLENADO DE SILOS"/>
    <s v="ITALCOL SA [Barranquilla]"/>
    <s v="Materiales y Suministros"/>
    <s v="1.4.55.20 | Materiales y Suministros"/>
    <s v="SEÑ-TUB.REF.7002"/>
    <s v="SEÑALIZADOR TUBULAR REFLECTIVO PARA VIAS X 1.3 METROS DE ALTO"/>
    <n v="4"/>
    <m/>
    <m/>
    <n v="4"/>
    <s v="PARA DESPACHO A RIVERPORT EN EL SIGUIENTE CAMIÓN"/>
    <s v="PD GUIA COPETRAN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JORGE ROMAN"/>
    <d v="2024-08-23T15:20:40"/>
    <x v="0"/>
    <n v="0"/>
  </r>
  <r>
    <s v="DS-24080133"/>
    <d v="2024-08-24T00:00:00"/>
    <x v="1047"/>
    <d v="2024-08-24T00:00:00"/>
    <d v="2024-08-23T16:00:19"/>
    <s v="OP:2023-00206.125"/>
    <s v="ITEM 806: TRANSPORTADOR DE CADENA GALVANIZADO TRCG 4036 @446 M3/H, 27,3 M, 30 HP"/>
    <s v="PUERTO BAHIA COLOMBIA DE URABA S.A [Antioquia]"/>
    <s v="Tuerca de Seguridad"/>
    <s v="1.4.05.08 | Tornillería"/>
    <s v="TUE-SEG-3/8"/>
    <s v="TUERCA DE SEGURIDAD 3/8 ZINCADA"/>
    <n v="220"/>
    <m/>
    <m/>
    <n v="22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MEJIA CORTES NESTOR DARIO"/>
    <s v="FABIO AVILA"/>
    <d v="2024-08-24T08:30:12"/>
    <x v="0"/>
    <n v="0"/>
  </r>
  <r>
    <s v="DS-24080133"/>
    <d v="2024-08-24T00:00:00"/>
    <x v="1047"/>
    <d v="2024-08-24T00:00:00"/>
    <d v="2024-08-23T16:00:19"/>
    <s v="OP:2023-00206.125"/>
    <s v="ITEM 806: TRANSPORTADOR DE CADENA GALVANIZADO TRCG 4036 @446 M3/H, 27,3 M, 30 HP"/>
    <s v="PUERTO BAHIA COLOMBIA DE URABA S.A [Antioquia]"/>
    <s v="Tornillo Bristol con cabeza"/>
    <s v="1.4.05.08 | Tornillería"/>
    <s v="TAV-3/8X11/2-IN"/>
    <s v="TORNILLO BRISTOL AVELLAN 3/8 X 1 1/2 - INOX"/>
    <n v="220"/>
    <m/>
    <m/>
    <n v="220"/>
    <s v="HUACAL"/>
    <s v="Transportador por: TRANSPORTES TERRESTRES DE CARGA LTDA [BUCARAMANGA]. Placa: TGN447. Cédula Conductor: 91233340. Nombre Conductor: VILLAMIZAR AMADO ISRAEL. Celular Conductor: 3132094632"/>
    <s v="TRANSPORTES TERRESTRES DE CARGA LTDA"/>
    <s v="VEREDA EL CANAL CORR NUEVA COLONIA, TURBO, ANTIOQUIA"/>
    <s v="TURBO"/>
    <s v="MEJIA CORTES NESTOR DARIO"/>
    <s v="FABIO AVILA"/>
    <d v="2024-08-24T08:30:12"/>
    <x v="0"/>
    <n v="0"/>
  </r>
  <r>
    <s v="DS-24080134"/>
    <d v="2024-08-24T00:00:00"/>
    <x v="1048"/>
    <d v="2024-08-21T00:00:00"/>
    <d v="2024-08-16T21:07:02"/>
    <s v="OP:2024-00146.012"/>
    <s v="PORTICO SOPORTE PASARELA 6 MT PEGP 7000"/>
    <s v="AVICOLA EL GUAMITO S.A.S [Girón]"/>
    <s v="Tuerca Hexágona Zincada"/>
    <s v="1.4.05.08 | Tornillería"/>
    <s v="TUH-1/2"/>
    <s v="TUERCA HEX 1/2 ZINCADA"/>
    <n v="150"/>
    <m/>
    <m/>
    <n v="150"/>
    <s v="CAJA 5"/>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8"/>
    <d v="2024-08-21T00:00:00"/>
    <d v="2024-08-16T21:07:02"/>
    <s v="OP:2024-00146.012"/>
    <s v="PORTICO SOPORTE PASARELA 6 MT PEGP 7000"/>
    <s v="AVICOLA EL GUAMITO S.A.S [Girón]"/>
    <s v="Tornillo Hexágono"/>
    <s v="1.4.05.08 | Tornillería"/>
    <s v="THE-1/2X1 1/4"/>
    <s v="TORNILLO HEX 1/2 X 1 1/4 ZINCADO"/>
    <n v="150"/>
    <m/>
    <m/>
    <n v="150"/>
    <s v="CAJA 5"/>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Materiales y Suministros"/>
    <s v="1.4.55.20 | Materiales y Suministros"/>
    <s v="WYP-ALL.X80"/>
    <s v="ESTOPA WYPALL X - 80  ROLLO 80 PAÑOS DE 42 CM X 28 CM"/>
    <n v="2"/>
    <m/>
    <m/>
    <n v="2"/>
    <s v="CAJA 5"/>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Tuerca Hexágona Zincada"/>
    <s v="1.4.05.08 | Tornillería"/>
    <s v="TUH-1/2"/>
    <s v="TUERCA HEX 1/2 ZINCADA"/>
    <n v="80"/>
    <m/>
    <m/>
    <n v="80"/>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Tornillo Hexágono"/>
    <s v="1.4.05.08 | Tornillería"/>
    <s v="THE-1/2X1 1/4"/>
    <s v="TORNILLO HEX 1/2 X 1 1/4 ZINCADO"/>
    <n v="80"/>
    <m/>
    <m/>
    <n v="80"/>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Elementos de Protección"/>
    <s v="1.4.55.12 | Materiales y Suministros para MO"/>
    <s v="PRO-AUD.ESP.SIN"/>
    <s v="PROTECTOR AUDITIVO ESPUMA SIN CORDON"/>
    <n v="30"/>
    <m/>
    <m/>
    <n v="30"/>
    <s v="CAJA 5"/>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Consumible Equipo de Soldadura"/>
    <s v="1.4.55.20 | Materiales y Suministros"/>
    <s v="PIN-POR.ELECT.300AMP"/>
    <s v="PINZA PORTAELECTRODO DE 300 AMPERIOS"/>
    <n v="1"/>
    <m/>
    <m/>
    <n v="1"/>
    <s v="CAJA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Herramienta Desechable"/>
    <s v="1.4.55.15 | Herramienta Desechable"/>
    <s v="NIV-ALU.X12"/>
    <s v="NIVEL DE ALUMINIO X 12&quot; STANLEY Ref: STHT42072-LA"/>
    <n v="1"/>
    <m/>
    <m/>
    <n v="1"/>
    <s v="CAJA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Guantes"/>
    <s v="1.4.55.12 | Materiales y Suministros para MO"/>
    <s v="GUA-POL.G40.9"/>
    <s v="GUANTE G40 POLIURETANO MANTENIMIENTO # 9"/>
    <n v="24"/>
    <m/>
    <m/>
    <n v="24"/>
    <s v="CAJA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Herramienta Desechable"/>
    <s v="1.4.55.15 | Herramienta Desechable"/>
    <s v="FLE-8MX.25MM"/>
    <s v="FLEXOMETRO 8 MTS X 25 MM STANLEY Ref: 30-626"/>
    <n v="1"/>
    <m/>
    <m/>
    <n v="1"/>
    <s v="CAJA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Disco de Corte"/>
    <s v="1.4.55.20 | Materiales y Suministros"/>
    <s v="DISCO-CORTE-4 1"/>
    <s v="DISCO CORTE 4 1/2&quot; X 1/16&quot; X 7/8&quot; A46T TIPO 1 Ref: CLAVE 422"/>
    <n v="20"/>
    <m/>
    <m/>
    <n v="20"/>
    <s v="CAJA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Disco de Corte"/>
    <s v="1.4.55.20 | Materiales y Suministros"/>
    <s v="DISCO-CORTE-1/1"/>
    <s v="DISCO CORTE 7&quot; X 1/16&quot; X 7/8&quot; A46T TIPO 42 ABRACOL Ref: CLAVE 443"/>
    <n v="20"/>
    <m/>
    <m/>
    <n v="20"/>
    <s v="CAJ A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Materiales y Suministros"/>
    <s v="1.4.55.20 | Materiales y Suministros"/>
    <s v="CIN-AIS.3/4X10"/>
    <s v="CINTA AISLANTE 3/4&quot; ( 19 MM ) X 18 METROS"/>
    <n v="1"/>
    <m/>
    <m/>
    <n v="1"/>
    <s v="CAJA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Broca"/>
    <s v="1.4.55.15 | Herramienta Desechable"/>
    <s v="BRO-HSS.1/2"/>
    <s v="BROCA CILINDRICA Ø 1/2&quot;"/>
    <n v="1"/>
    <m/>
    <m/>
    <n v="1"/>
    <s v="CAJ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49"/>
    <d v="2024-08-24T00:00:00"/>
    <d v="2024-08-22T12:10:44"/>
    <s v="OP:2024-00146.015"/>
    <s v="MANO DE OBRA DE TECNICO ESPECIALISTA EN MONTAJE PARA MONTAJE DE EQUIPOS"/>
    <s v="AVICOLA EL GUAMITO S.A.S [Girón]"/>
    <s v="Broca"/>
    <s v="1.4.55.15 | Herramienta Desechable"/>
    <s v="BRO-CIL.9/16"/>
    <s v="BROCA CILINDRICA Ø 9/16&quot;"/>
    <n v="1"/>
    <m/>
    <m/>
    <n v="1"/>
    <s v="CAJA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0"/>
    <d v="2024-08-24T00:00:00"/>
    <d v="2024-08-23T21:59:32"/>
    <s v="OP:2024-00146.009"/>
    <s v="PASARELA DE SERVICIO GALVANIZADA PSSG 1114"/>
    <s v="AVICOLA EL GUAMITO S.A.S [Girón]"/>
    <s v="Tuerca Hexágona Zincada"/>
    <s v="1.4.05.08 | Tornillería"/>
    <s v="TUH-3/8"/>
    <s v="TUERCA HEX 3/8 ZINCADA"/>
    <n v="60"/>
    <m/>
    <m/>
    <n v="60"/>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0"/>
    <d v="2024-08-24T00:00:00"/>
    <d v="2024-08-23T21:59:32"/>
    <s v="OP:2024-00146.009"/>
    <s v="PASARELA DE SERVICIO GALVANIZADA PSSG 1114"/>
    <s v="AVICOLA EL GUAMITO S.A.S [Girón]"/>
    <s v="Tuerca Hexágona Zincada"/>
    <s v="1.4.05.08 | Tornillería"/>
    <s v="TUH-1/2"/>
    <s v="TUERCA HEX 1/2 ZINCADA"/>
    <n v="520"/>
    <m/>
    <m/>
    <n v="520"/>
    <s v="CAJA 3"/>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0"/>
    <d v="2024-08-24T00:00:00"/>
    <d v="2024-08-23T21:59:32"/>
    <s v="OP:2024-00146.009"/>
    <s v="PASARELA DE SERVICIO GALVANIZADA PSSG 1114"/>
    <s v="AVICOLA EL GUAMITO S.A.S [Girón]"/>
    <s v="Tuerca Hexágona Zincada"/>
    <s v="1.4.05.08 | Tornillería"/>
    <s v="TUH-1/2"/>
    <s v="TUERCA HEX 1/2 ZINCADA"/>
    <n v="550"/>
    <m/>
    <m/>
    <n v="550"/>
    <s v="CAJ 3"/>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0"/>
    <d v="2024-08-24T00:00:00"/>
    <d v="2024-08-23T21:59:32"/>
    <s v="OP:2024-00146.009"/>
    <s v="PASARELA DE SERVICIO GALVANIZADA PSSG 1114"/>
    <s v="AVICOLA EL GUAMITO S.A.S [Girón]"/>
    <s v="Tornillo Fijación"/>
    <s v="1.4.05.08 | Tornillería"/>
    <s v="TOR-FIJ.3/16X1/2"/>
    <s v="TORNILLO DE FIJACION AUTOPERFORANTE EXTRAPLANO 3/16 X 1/2 ( 8 X 1/2 )- SIN EMPAQUE"/>
    <n v="390"/>
    <m/>
    <m/>
    <n v="390"/>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0"/>
    <d v="2024-08-24T00:00:00"/>
    <d v="2024-08-23T21:59:32"/>
    <s v="OP:2024-00146.009"/>
    <s v="PASARELA DE SERVICIO GALVANIZADA PSSG 1114"/>
    <s v="AVICOLA EL GUAMITO S.A.S [Girón]"/>
    <s v="Tornillo Hexágono"/>
    <s v="1.4.05.08 | Tornillería"/>
    <s v="THE-3/8X1"/>
    <s v="TORNILLO HEX 3/8 X 1 ZINCADO"/>
    <n v="60"/>
    <m/>
    <m/>
    <n v="60"/>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0"/>
    <d v="2024-08-24T00:00:00"/>
    <d v="2024-08-23T21:59:32"/>
    <s v="OP:2024-00146.009"/>
    <s v="PASARELA DE SERVICIO GALVANIZADA PSSG 1114"/>
    <s v="AVICOLA EL GUAMITO S.A.S [Girón]"/>
    <s v="Tornillo Hexágono"/>
    <s v="1.4.05.08 | Tornillería"/>
    <s v="THE-1/2X1 1/2"/>
    <s v="TORNILLO HEX 1/2 X 1 1/2 ZINCADO"/>
    <n v="10"/>
    <m/>
    <m/>
    <n v="10"/>
    <s v="CAJ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0"/>
    <d v="2024-08-24T00:00:00"/>
    <d v="2024-08-23T21:59:32"/>
    <s v="OP:2024-00146.009"/>
    <s v="PASARELA DE SERVICIO GALVANIZADA PSSG 1114"/>
    <s v="AVICOLA EL GUAMITO S.A.S [Girón]"/>
    <s v="Tornillo Hexágono"/>
    <s v="1.4.05.08 | Tornillería"/>
    <s v="THE-1/2X1"/>
    <s v="TORNILLO HEX 1/2 X 1 ZINCADO"/>
    <n v="1060"/>
    <m/>
    <m/>
    <n v="1060"/>
    <s v="CAJA 4"/>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1"/>
    <d v="2024-08-24T00:00:00"/>
    <d v="2024-08-23T23:23:01"/>
    <s v="OP:2024-00146.015"/>
    <s v="MANO DE OBRA DE TECNICO ESPECIALISTA EN MONTAJE PARA MONTAJE DE EQUIPOS"/>
    <s v="AVICOLA EL GUAMITO S.A.S [Girón]"/>
    <s v="Pintura Anticorrosiva"/>
    <s v="1.4.05.05 | Pintura"/>
    <s v="SIK-PRI.FZ.G.C"/>
    <s v="SIKACOR PRIMER FZ GRIS CLARO COMPONENTE A (A:B=1:1) SIKA REF. T096426-36"/>
    <n v="1"/>
    <m/>
    <m/>
    <n v="1"/>
    <s v="CAJA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1"/>
    <d v="2024-08-24T00:00:00"/>
    <d v="2024-08-23T23:23:01"/>
    <s v="OP:2024-00146.015"/>
    <s v="MANO DE OBRA DE TECNICO ESPECIALISTA EN MONTAJE PARA MONTAJE DE EQUIPOS"/>
    <s v="AVICOLA EL GUAMITO S.A.S [Girón]"/>
    <s v="Pintura Esmalte"/>
    <s v="1.4.05.05 | Pintura"/>
    <s v="ESM-URE.CMA"/>
    <s v="ESMALTE URETANO AR + CATALIZADOR URETANO AR -KIT (A:B=5:1) SIKA RAL 9006 Ref: 782228"/>
    <n v="1"/>
    <m/>
    <m/>
    <n v="1"/>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1"/>
    <d v="2024-08-24T00:00:00"/>
    <d v="2024-08-23T23:23:01"/>
    <s v="OP:2024-00146.015"/>
    <s v="MANO DE OBRA DE TECNICO ESPECIALISTA EN MONTAJE PARA MONTAJE DE EQUIPOS"/>
    <s v="AVICOLA EL GUAMITO S.A.S [Girón]"/>
    <s v="Catalizadores"/>
    <s v="1.4.05.05 | Pintura"/>
    <s v="CAT-SIK.PRIM.FZ"/>
    <s v="CATALIZADOR SIKACOR PRIMER FZ COMPONENTE B (A:B=1:1) Ref: T096526-82"/>
    <n v="1"/>
    <m/>
    <m/>
    <n v="1"/>
    <s v="CAJA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1"/>
    <d v="2024-08-24T00:00:00"/>
    <d v="2024-08-23T23:23:01"/>
    <s v="OP:2024-00146.015"/>
    <s v="MANO DE OBRA DE TECNICO ESPECIALISTA EN MONTAJE PARA MONTAJE DE EQUIPOS"/>
    <s v="AVICOLA EL GUAMITO S.A.S [Girón]"/>
    <s v="Materiales y Suministros"/>
    <s v="1.4.55.20 | Materiales y Suministros"/>
    <s v="BRO-CHA.2&quot;"/>
    <s v="BROCHA 2&quot; - MARCA LA MONA"/>
    <n v="2"/>
    <m/>
    <m/>
    <n v="2"/>
    <s v="CAJ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2"/>
    <d v="2024-08-24T00:00:00"/>
    <d v="2024-08-23T23:31:41"/>
    <s v="OP:2024-00146.011"/>
    <s v="TORRE DE SOPORTE TRSP 0608 GALVANIZADA EN CALIENTE"/>
    <s v="AVICOLA EL GUAMITO S.A.S [Girón]"/>
    <s v="Tuerca Hexágona Galvanizada"/>
    <s v="1.4.05.08 | Tornillería"/>
    <s v="THE-1/2.G.A194"/>
    <s v="TUERCA HEX 1/2 - GALVANIZADA REF,  A194 GRADO 2H 13HPP"/>
    <n v="40"/>
    <m/>
    <m/>
    <n v="40"/>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2"/>
    <d v="2024-08-24T00:00:00"/>
    <d v="2024-08-23T23:31:41"/>
    <s v="OP:2024-00146.011"/>
    <s v="TORRE DE SOPORTE TRSP 0608 GALVANIZADA EN CALIENTE"/>
    <s v="AVICOLA EL GUAMITO S.A.S [Girón]"/>
    <s v="Tornillo Hexágono"/>
    <s v="1.4.05.08 | Tornillería"/>
    <s v="THE-1/2.1.1/2.G.A325T1"/>
    <s v="TORNILLO HEX 1/2 X 1 1/2 - GALVANIZADO REF. A325 TIPO 1"/>
    <n v="40"/>
    <m/>
    <m/>
    <n v="40"/>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2"/>
    <d v="2024-08-24T00:00:00"/>
    <d v="2024-08-23T23:31:41"/>
    <s v="OP:2024-00146.011"/>
    <s v="TORRE DE SOPORTE TRSP 0608 GALVANIZADA EN CALIENTE"/>
    <s v="AVICOLA EL GUAMITO S.A.S [Girón]"/>
    <s v="Broca"/>
    <s v="1.4.55.15 | Herramienta Desechable"/>
    <s v="BRO-CIL.9/16"/>
    <s v="BROCA CILINDRICA Ø 9/16&quot;"/>
    <n v="1"/>
    <m/>
    <m/>
    <n v="1"/>
    <s v="CAJA 1"/>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3"/>
    <d v="2024-08-24T00:00:00"/>
    <d v="2024-08-23T23:36:37"/>
    <s v="OP:2024-00146.011"/>
    <s v="TORRE DE SOPORTE TRSP 0608 GALVANIZADA EN CALIENTE"/>
    <s v="AVICOLA EL GUAMITO S.A.S [Girón]"/>
    <s v="Tuerca Hexágona Galvanizada"/>
    <s v="1.4.05.08 | Tornillería"/>
    <s v="TUE-5/8.GALV.A194.2H"/>
    <s v="TUERCA HEX 5/8 - GALVANIZADA  REF. A194 GRADO 2H 11 HILOS"/>
    <n v="32"/>
    <m/>
    <m/>
    <n v="32"/>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3"/>
    <d v="2024-08-24T00:00:00"/>
    <d v="2024-08-23T23:36:37"/>
    <s v="OP:2024-00146.011"/>
    <s v="TORRE DE SOPORTE TRSP 0608 GALVANIZADA EN CALIENTE"/>
    <s v="AVICOLA EL GUAMITO S.A.S [Girón]"/>
    <s v="Tuerca Hexágona Galvanizada"/>
    <s v="1.4.05.08 | Tornillería"/>
    <s v="THE-1/2.G.A194"/>
    <s v="TUERCA HEX 1/2 - GALVANIZADA REF,  A194 GRADO 2H 13HPP"/>
    <n v="272"/>
    <m/>
    <m/>
    <n v="272"/>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3"/>
    <d v="2024-08-24T00:00:00"/>
    <d v="2024-08-23T23:36:37"/>
    <s v="OP:2024-00146.011"/>
    <s v="TORRE DE SOPORTE TRSP 0608 GALVANIZADA EN CALIENTE"/>
    <s v="AVICOLA EL GUAMITO S.A.S [Girón]"/>
    <s v="Tuerca Hexágona Galvanizada"/>
    <s v="1.4.05.08 | Tornillería"/>
    <s v="THE-1/2.G.A194"/>
    <s v="TUERCA HEX 1/2 - GALVANIZADA REF,  A194 GRADO 2H 13HPP"/>
    <n v="40"/>
    <m/>
    <m/>
    <n v="40"/>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3"/>
    <d v="2024-08-24T00:00:00"/>
    <d v="2024-08-23T23:36:37"/>
    <s v="OP:2024-00146.011"/>
    <s v="TORRE DE SOPORTE TRSP 0608 GALVANIZADA EN CALIENTE"/>
    <s v="AVICOLA EL GUAMITO S.A.S [Girón]"/>
    <s v="Tornillo Hexágono"/>
    <s v="1.4.05.08 | Tornillería"/>
    <s v="THE-1/2.1.1/2.G.A325T1"/>
    <s v="TORNILLO HEX 1/2 X 1 1/2 - GALVANIZADO REF. A325 TIPO 1"/>
    <n v="55"/>
    <m/>
    <m/>
    <n v="55"/>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3"/>
    <d v="2024-08-24T00:00:00"/>
    <d v="2024-08-23T23:36:37"/>
    <s v="OP:2024-00146.011"/>
    <s v="TORRE DE SOPORTE TRSP 0608 GALVANIZADA EN CALIENTE"/>
    <s v="AVICOLA EL GUAMITO S.A.S [Girón]"/>
    <s v="Tornillo Hexágono"/>
    <s v="1.4.05.08 | Tornillería"/>
    <s v="THE-1/2.1.1/2.G.A325T1"/>
    <s v="TORNILLO HEX 1/2 X 1 1/2 - GALVANIZADO REF. A325 TIPO 1"/>
    <n v="40"/>
    <m/>
    <m/>
    <n v="40"/>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3"/>
    <d v="2024-08-24T00:00:00"/>
    <d v="2024-08-23T23:36:37"/>
    <s v="OP:2024-00146.011"/>
    <s v="TORRE DE SOPORTE TRSP 0608 GALVANIZADA EN CALIENTE"/>
    <s v="AVICOLA EL GUAMITO S.A.S [Girón]"/>
    <s v="Arandela Plana"/>
    <s v="1.4.05.08 | Tornillería"/>
    <s v="ARA-PLA.1/2.F4369"/>
    <s v="ARANDELA PLANA Ø 1/2 REF. F4369 T1"/>
    <n v="32"/>
    <m/>
    <m/>
    <n v="32"/>
    <s v="CAJA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4"/>
    <d v="2024-08-24T00:00:00"/>
    <x v="1053"/>
    <d v="2024-08-24T00:00:00"/>
    <d v="2024-08-23T23:36:37"/>
    <s v="OP:2024-00146.011"/>
    <s v="TORRE DE SOPORTE TRSP 0608 GALVANIZADA EN CALIENTE"/>
    <s v="AVICOLA EL GUAMITO S.A.S [Girón]"/>
    <s v="Arandela Plana"/>
    <s v="1.4.05.08 | Tornillería"/>
    <s v="APL-5/8.436"/>
    <s v="ARANDELA PLANA Ø 5/8&quot; ASTM F436 GALVANIZADA EN CALIENTE"/>
    <n v="32"/>
    <m/>
    <m/>
    <n v="32"/>
    <s v="CAJ 2"/>
    <s v="Transportador por: IMPOCOMA. Placa: XVH204. Cédula Conductor: 91071145. Nombre Conductor: CARLOS QUINTERO GALVIS. Celular Conductor: 3173694671"/>
    <s v="IMPOCOMA"/>
    <s v="KM 5 360 VIA PALENQUE FLORIDABLANCA PAR INDU LA FORTUNA BG 1 SEC ANILLO VIAL"/>
    <s v="GIRÓN"/>
    <s v="CACERES PAREDES SERGIO AUGUSTO"/>
    <s v="FABIO AVILA"/>
    <d v="2024-09-03T08:45:56"/>
    <x v="0"/>
    <n v="0"/>
  </r>
  <r>
    <s v="DS-24080136"/>
    <d v="2024-08-24T00:00:00"/>
    <x v="1054"/>
    <d v="2024-08-24T00:00:00"/>
    <d v="2024-08-24T10:32:31"/>
    <s v="OP:2024-00535.003"/>
    <s v="PERSONAL TECNICO PARA MANTENIMIENTO"/>
    <s v="ALIMENTOS FINCA S.A.S. [Bucaramanga]"/>
    <s v="Materiales y Suministros"/>
    <s v="1.4.55.20 | Materiales y Suministros"/>
    <s v="LUB-ANT.8ONZ"/>
    <s v="LUBRICANTE PENETRANTE AFLOJADOR DE TUERCAS Y TORNILLOS ANTIOXIDANTE X 8 ONZAS REF: REST PI Ref: REST PI"/>
    <n v="1"/>
    <m/>
    <m/>
    <n v="1"/>
    <s v="ENTREGAR A RODRIGO RANGEL"/>
    <s v="Transportador por: RANGEL VALENCIA JOSE RODRIGO. Placa: BVG095. Cédula Conductor: 1004991805. Nombre Conductor: JOSE RANGEL. Celular Conductor: 1"/>
    <s v="RANGEL VALENCIA JOSE RODRIGO"/>
    <s v="KM 3 VIA PALENQUE CAFE MADRID"/>
    <s v="BUCARAMANGA"/>
    <s v="LIZARAZO MORENO EDWIN HORACIO"/>
    <s v="ANDRES GULUMA"/>
    <d v="2024-08-26T09:06:49"/>
    <x v="0"/>
    <n v="0"/>
  </r>
  <r>
    <s v="DS-24080136"/>
    <d v="2024-08-24T00:00:00"/>
    <x v="1054"/>
    <d v="2024-08-24T00:00:00"/>
    <d v="2024-08-24T10:32:31"/>
    <s v="OP:2024-00535.003"/>
    <s v="PERSONAL TECNICO PARA MANTENIMIENTO"/>
    <s v="ALIMENTOS FINCA S.A.S. [Bucaramanga]"/>
    <s v="Guantes"/>
    <s v="1.4.55.12 | Materiales y Suministros para MO"/>
    <s v="GUA-POL.G40.9"/>
    <s v="GUANTE G40 POLIURETANO MANTENIMIENTO # 9"/>
    <n v="2"/>
    <m/>
    <m/>
    <n v="2"/>
    <s v="ENTREGAR A RODRIGO RANGEL"/>
    <s v="Transportador por: RANGEL VALENCIA JOSE RODRIGO. Placa: BVG095. Cédula Conductor: 1004991805. Nombre Conductor: JOSE RANGEL. Celular Conductor: 1"/>
    <s v="RANGEL VALENCIA JOSE RODRIGO"/>
    <s v="KM 3 VIA PALENQUE CAFE MADRID"/>
    <s v="BUCARAMANGA"/>
    <s v="LIZARAZO MORENO EDWIN HORACIO"/>
    <s v="ANDRES GULUMA"/>
    <d v="2024-08-26T09:06:49"/>
    <x v="0"/>
    <n v="0"/>
  </r>
  <r>
    <s v="DS-24080136"/>
    <d v="2024-08-24T00:00:00"/>
    <x v="1055"/>
    <d v="2024-08-24T00:00:00"/>
    <d v="2024-08-24T10:34:09"/>
    <s v="OP:2024-00535.001"/>
    <s v="CAMBIO DE BUJES EN BRONCE A CHUMACERAS DE BRAZOS DE ZARANDA"/>
    <s v="ALIMENTOS FINCA S.A.S. [Bucaramanga]"/>
    <s v="Rodamientos"/>
    <s v="1.4.05.06 | Rodamientos"/>
    <s v="ROD-730.6BX"/>
    <s v="RODAMIENTO 7306 B-X-JP- FAG"/>
    <n v="2"/>
    <m/>
    <m/>
    <n v="2"/>
    <s v="entregar a rodrigo rangel para mtto en finca giron"/>
    <s v="Transportador por: RANGEL VALENCIA JOSE RODRIGO. Placa: BVG095. Cédula Conductor: 1004991805. Nombre Conductor: JOSE RANGEL. Celular Conductor: 1"/>
    <s v="RANGEL VALENCIA JOSE RODRIGO"/>
    <s v="KM 3 VIA PALENQUE CAFE MADRID"/>
    <s v="BUCARAMANGA"/>
    <s v="LIZARAZO MORENO EDWIN HORACIO"/>
    <s v="ANDRES GULUMA"/>
    <d v="2024-08-26T09:06:49"/>
    <x v="0"/>
    <n v="0"/>
  </r>
  <r>
    <s v="DS-24080136"/>
    <d v="2024-08-24T00:00:00"/>
    <x v="1055"/>
    <d v="2024-08-24T00:00:00"/>
    <d v="2024-08-24T10:34:09"/>
    <s v="OP:2024-00535.001"/>
    <s v="CAMBIO DE BUJES EN BRONCE A CHUMACERAS DE BRAZOS DE ZARANDA"/>
    <s v="ALIMENTOS FINCA S.A.S. [Bucaramanga]"/>
    <s v="Rodamientos"/>
    <s v="1.4.05.06 | Rodamientos"/>
    <s v="ROD-6208-ZZ"/>
    <s v="RODAMIENTO DE BOLAS 6208 ZZ"/>
    <n v="2"/>
    <m/>
    <m/>
    <n v="2"/>
    <s v="entregar a rodrigo rangel para mtto en finca giron"/>
    <s v="Transportador por: RANGEL VALENCIA JOSE RODRIGO. Placa: BVG095. Cédula Conductor: 1004991805. Nombre Conductor: JOSE RANGEL. Celular Conductor: 1"/>
    <s v="RANGEL VALENCIA JOSE RODRIGO"/>
    <s v="KM 3 VIA PALENQUE CAFE MADRID"/>
    <s v="BUCARAMANGA"/>
    <s v="LIZARAZO MORENO EDWIN HORACIO"/>
    <s v="ANDRES GULUMA"/>
    <d v="2024-08-26T09:06:49"/>
    <x v="0"/>
    <n v="0"/>
  </r>
  <r>
    <s v="DS-24080137"/>
    <d v="2024-08-24T00:00:00"/>
    <x v="1056"/>
    <d v="2024-08-24T00:00:00"/>
    <d v="2024-08-24T08:43:40"/>
    <s v="OP:2024-00547.003"/>
    <s v="INSUMOS Y CONSUMIBLES"/>
    <s v="ALIMENTOS FINCA S.A.S. [Bucaramanga]"/>
    <s v="Materiales y Suministros"/>
    <s v="1.4.55.20 | Materiales y Suministros"/>
    <s v="WYP-ALL.X80"/>
    <s v="ESTOPA WYPALL X - 80  ROLLO 80 PAÑOS DE 42 CM X 28 CM"/>
    <n v="1"/>
    <m/>
    <m/>
    <n v="1"/>
    <s v="ENTREGAR A DANNY CABALLERO"/>
    <s v="Transportador por: RANGEL VALENCIA JOSE RODRIGO. Placa: BVG095. Cédula Conductor: 1004991805. Nombre Conductor: JOSE RANGEL. Celular Conductor: 1"/>
    <s v="RANGEL VALENCIA JOSE RODRIGO"/>
    <s v="KM 3 VIA PALENQUE CAFE MADRID"/>
    <s v="BUCARAMANGA"/>
    <s v="LIZARAZO MORENO EDWIN HORACIO"/>
    <s v="JORGE ROMAN"/>
    <d v="2024-08-24T11:45:34"/>
    <x v="0"/>
    <n v="0"/>
  </r>
  <r>
    <s v="DS-24080137"/>
    <d v="2024-08-24T00:00:00"/>
    <x v="1056"/>
    <d v="2024-08-24T00:00:00"/>
    <d v="2024-08-24T08:43:40"/>
    <s v="OP:2024-00547.003"/>
    <s v="INSUMOS Y CONSUMIBLES"/>
    <s v="ALIMENTOS FINCA S.A.S. [Bucaramanga]"/>
    <s v="Soldadura Diversos"/>
    <s v="1.4.05.07 | Soldadura"/>
    <s v="SOL-7010-1/8"/>
    <s v="SOLDADURA 7010 1/8 WEST ARCO"/>
    <n v="1"/>
    <m/>
    <m/>
    <n v="1"/>
    <s v="ENTREGAR A DANNY CABALLERO"/>
    <s v="Transportador por: RANGEL VALENCIA JOSE RODRIGO. Placa: BVG095. Cédula Conductor: 1004991805. Nombre Conductor: JOSE RANGEL. Celular Conductor: 1"/>
    <s v="RANGEL VALENCIA JOSE RODRIGO"/>
    <s v="KM 3 VIA PALENQUE CAFE MADRID"/>
    <s v="BUCARAMANGA"/>
    <s v="LIZARAZO MORENO EDWIN HORACIO"/>
    <s v="JORGE ROMAN"/>
    <d v="2024-08-24T11:45:34"/>
    <x v="0"/>
    <n v="0"/>
  </r>
  <r>
    <s v="DS-24080137"/>
    <d v="2024-08-24T00:00:00"/>
    <x v="1056"/>
    <d v="2024-08-24T00:00:00"/>
    <d v="2024-08-24T08:43:40"/>
    <s v="OP:2024-00547.003"/>
    <s v="INSUMOS Y CONSUMIBLES"/>
    <s v="ALIMENTOS FINCA S.A.S. [Bucaramanga]"/>
    <s v="Soldadura 6010"/>
    <s v="1.4.05.07 | Soldadura"/>
    <s v="SOL-6010-1/8"/>
    <s v="SOLDADURA 6010 1/8 WEST ARCO WEST ARCO"/>
    <n v="2"/>
    <m/>
    <m/>
    <n v="2"/>
    <s v="ENTREGAR A DANNY CABALLERO"/>
    <s v="Transportador por: RANGEL VALENCIA JOSE RODRIGO. Placa: BVG095. Cédula Conductor: 1004991805. Nombre Conductor: JOSE RANGEL. Celular Conductor: 1"/>
    <s v="RANGEL VALENCIA JOSE RODRIGO"/>
    <s v="KM 3 VIA PALENQUE CAFE MADRID"/>
    <s v="BUCARAMANGA"/>
    <s v="LIZARAZO MORENO EDWIN HORACIO"/>
    <s v="JORGE ROMAN"/>
    <d v="2024-08-24T11:45:34"/>
    <x v="0"/>
    <n v="0"/>
  </r>
  <r>
    <s v="DS-24080137"/>
    <d v="2024-08-24T00:00:00"/>
    <x v="1056"/>
    <d v="2024-08-24T00:00:00"/>
    <d v="2024-08-24T08:43:40"/>
    <s v="OP:2024-00547.003"/>
    <s v="INSUMOS Y CONSUMIBLES"/>
    <s v="ALIMENTOS FINCA S.A.S. [Bucaramanga]"/>
    <s v="Soldadura WEST RODE"/>
    <s v="1.4.05.07 | Soldadura"/>
    <s v="SOL-2212-1/8"/>
    <s v="SOLDADURA WEST RODE 2212 1/8 WEST ARCO WEST ARCO"/>
    <n v="25"/>
    <m/>
    <m/>
    <n v="25"/>
    <s v="ENTREGAR A DANNY CABALLERO"/>
    <s v="Transportador por: RANGEL VALENCIA JOSE RODRIGO. Placa: BVG095. Cédula Conductor: 1004991805. Nombre Conductor: JOSE RANGEL. Celular Conductor: 1"/>
    <s v="RANGEL VALENCIA JOSE RODRIGO"/>
    <s v="KM 3 VIA PALENQUE CAFE MADRID"/>
    <s v="BUCARAMANGA"/>
    <s v="LIZARAZO MORENO EDWIN HORACIO"/>
    <s v="JORGE ROMAN"/>
    <d v="2024-08-24T11:45:34"/>
    <x v="0"/>
    <n v="0"/>
  </r>
  <r>
    <s v="DS-24080137"/>
    <d v="2024-08-24T00:00:00"/>
    <x v="1056"/>
    <d v="2024-08-24T00:00:00"/>
    <d v="2024-08-24T08:43:40"/>
    <s v="OP:2024-00547.003"/>
    <s v="INSUMOS Y CONSUMIBLES"/>
    <s v="ALIMENTOS FINCA S.A.S. [Bucaramanga]"/>
    <s v="Elementos de Protección"/>
    <s v="1.4.55.12 | Materiales y Suministros para MO"/>
    <s v="MAS-DES.KN5"/>
    <s v="MASCARILLA DESECHABLE N95 - 5 CAPAS"/>
    <n v="4"/>
    <m/>
    <m/>
    <n v="4"/>
    <s v="ENTREGAR A DANNY CABALLERO"/>
    <s v="Transportador por: RANGEL VALENCIA JOSE RODRIGO. Placa: BVG095. Cédula Conductor: 1004991805. Nombre Conductor: JOSE RANGEL. Celular Conductor: 1"/>
    <s v="RANGEL VALENCIA JOSE RODRIGO"/>
    <s v="KM 3 VIA PALENQUE CAFE MADRID"/>
    <s v="BUCARAMANGA"/>
    <s v="LIZARAZO MORENO EDWIN HORACIO"/>
    <s v="JORGE ROMAN"/>
    <d v="2024-08-24T11:45:34"/>
    <x v="0"/>
    <n v="0"/>
  </r>
  <r>
    <s v="DS-24080137"/>
    <d v="2024-08-24T00:00:00"/>
    <x v="1056"/>
    <d v="2024-08-24T00:00:00"/>
    <d v="2024-08-24T08:43:40"/>
    <s v="OP:2024-00547.003"/>
    <s v="INSUMOS Y CONSUMIBLES"/>
    <s v="ALIMENTOS FINCA S.A.S. [Bucaramanga]"/>
    <s v="Materiales y Suministros"/>
    <s v="1.4.55.20 | Materiales y Suministros"/>
    <s v="LUB-ANT.8ONZ"/>
    <s v="LUBRICANTE PENETRANTE AFLOJADOR DE TUERCAS Y TORNILLOS ANTIOXIDANTE X 8 ONZAS REF: REST PI Ref: REST PI"/>
    <n v="2"/>
    <m/>
    <m/>
    <n v="2"/>
    <s v="ENTREGAR A DANNY CABALLERO"/>
    <s v="Transportador por: RANGEL VALENCIA JOSE RODRIGO. Placa: BVG095. Cédula Conductor: 1004991805. Nombre Conductor: JOSE RANGEL. Celular Conductor: 1"/>
    <s v="RANGEL VALENCIA JOSE RODRIGO"/>
    <s v="KM 3 VIA PALENQUE CAFE MADRID"/>
    <s v="BUCARAMANGA"/>
    <s v="LIZARAZO MORENO EDWIN HORACIO"/>
    <s v="JORGE ROMAN"/>
    <d v="2024-08-24T11:45:34"/>
    <x v="0"/>
    <n v="0"/>
  </r>
  <r>
    <s v="DS-24080137"/>
    <d v="2024-08-24T00:00:00"/>
    <x v="1056"/>
    <d v="2024-08-24T00:00:00"/>
    <d v="2024-08-24T08:43:40"/>
    <s v="OP:2024-00547.003"/>
    <s v="INSUMOS Y CONSUMIBLES"/>
    <s v="ALIMENTOS FINCA S.A.S. [Bucaramanga]"/>
    <s v="Guantes"/>
    <s v="1.4.55.12 | Materiales y Suministros para MO"/>
    <s v="GUA-POL.G40.9"/>
    <s v="GUANTE G40 POLIURETANO MANTENIMIENTO # 9"/>
    <n v="4"/>
    <m/>
    <m/>
    <n v="4"/>
    <s v="ENTREGAR A DANNY CABALLERO"/>
    <s v="Transportador por: RANGEL VALENCIA JOSE RODRIGO. Placa: BVG095. Cédula Conductor: 1004991805. Nombre Conductor: JOSE RANGEL. Celular Conductor: 1"/>
    <s v="RANGEL VALENCIA JOSE RODRIGO"/>
    <s v="KM 3 VIA PALENQUE CAFE MADRID"/>
    <s v="BUCARAMANGA"/>
    <s v="LIZARAZO MORENO EDWIN HORACIO"/>
    <s v="JORGE ROMAN"/>
    <d v="2024-08-24T11:45:34"/>
    <x v="0"/>
    <n v="0"/>
  </r>
  <r>
    <s v="DS-24080137"/>
    <d v="2024-08-24T00:00:00"/>
    <x v="1056"/>
    <d v="2024-08-24T00:00:00"/>
    <d v="2024-08-24T08:43:40"/>
    <s v="OP:2024-00547.003"/>
    <s v="INSUMOS Y CONSUMIBLES"/>
    <s v="ALIMENTOS FINCA S.A.S. [Bucaramanga]"/>
    <s v="Disco de Corte"/>
    <s v="1.4.55.20 | Materiales y Suministros"/>
    <s v="DISCO-CORTE-41"/>
    <s v="DISCO CORTE 4 1/2&quot; X 1/8&quot; X 7/8&quot; A30T TIPO 42 ABRACOL REF: CLAVE 946 ABRACOL Ref: CLAVE 946"/>
    <n v="5"/>
    <m/>
    <m/>
    <n v="5"/>
    <s v="ENTREGAR A DANNY CABALLERO"/>
    <s v="Transportador por: RANGEL VALENCIA JOSE RODRIGO. Placa: BVG095. Cédula Conductor: 1004991805. Nombre Conductor: JOSE RANGEL. Celular Conductor: 1"/>
    <s v="RANGEL VALENCIA JOSE RODRIGO"/>
    <s v="KM 3 VIA PALENQUE CAFE MADRID"/>
    <s v="BUCARAMANGA"/>
    <s v="LIZARAZO MORENO EDWIN HORACIO"/>
    <s v="JORGE ROMAN"/>
    <d v="2024-08-24T11:45:34"/>
    <x v="0"/>
    <n v="0"/>
  </r>
  <r>
    <s v="DS-24080137"/>
    <d v="2024-08-24T00:00:00"/>
    <x v="1056"/>
    <d v="2024-08-24T00:00:00"/>
    <d v="2024-08-24T08:43:40"/>
    <s v="OP:2024-00547.003"/>
    <s v="INSUMOS Y CONSUMIBLES"/>
    <s v="ALIMENTOS FINCA S.A.S. [Bucaramanga]"/>
    <s v="Disco de Corte"/>
    <s v="1.4.55.20 | Materiales y Suministros"/>
    <s v="DISCO-CORTE-4 1"/>
    <s v="DISCO CORTE 4 1/2&quot; X 1/16&quot; X 7/8&quot; A46T TIPO 1 Ref: CLAVE 422"/>
    <n v="10"/>
    <m/>
    <m/>
    <n v="10"/>
    <s v="ENTREGAR A DANNY CABALLERO"/>
    <s v="Transportador por: RANGEL VALENCIA JOSE RODRIGO. Placa: BVG095. Cédula Conductor: 1004991805. Nombre Conductor: JOSE RANGEL. Celular Conductor: 1"/>
    <s v="RANGEL VALENCIA JOSE RODRIGO"/>
    <s v="KM 3 VIA PALENQUE CAFE MADRID"/>
    <s v="BUCARAMANGA"/>
    <s v="LIZARAZO MORENO EDWIN HORACIO"/>
    <s v="JORGE ROMAN"/>
    <d v="2024-08-24T11:45:34"/>
    <x v="0"/>
    <n v="0"/>
  </r>
  <r>
    <s v="DS-24080137"/>
    <d v="2024-08-24T00:00:00"/>
    <x v="1056"/>
    <d v="2024-08-24T00:00:00"/>
    <d v="2024-08-24T08:43:40"/>
    <s v="OP:2024-00547.003"/>
    <s v="INSUMOS Y CONSUMIBLES"/>
    <s v="ALIMENTOS FINCA S.A.S. [Bucaramanga]"/>
    <s v="Elementos de Protección"/>
    <s v="1.4.55.12 | Materiales y Suministros para MO"/>
    <s v="ACE-CAR.PULIR"/>
    <s v="ACETATO CARETA DE PULIR BORDE METALICO"/>
    <n v="1"/>
    <m/>
    <m/>
    <n v="1"/>
    <s v="ENTREGAR A DANNY CABALLERO"/>
    <s v="Transportador por: RANGEL VALENCIA JOSE RODRIGO. Placa: BVG095. Cédula Conductor: 1004991805. Nombre Conductor: JOSE RANGEL. Celular Conductor: 1"/>
    <s v="RANGEL VALENCIA JOSE RODRIGO"/>
    <s v="KM 3 VIA PALENQUE CAFE MADRID"/>
    <s v="BUCARAMANGA"/>
    <s v="LIZARAZO MORENO EDWIN HORACIO"/>
    <s v="JORGE ROMAN"/>
    <d v="2024-08-24T11:45:34"/>
    <x v="0"/>
    <n v="0"/>
  </r>
  <r>
    <s v="DS-24080140"/>
    <d v="2024-08-26T00:00:00"/>
    <x v="1057"/>
    <d v="2024-08-24T00:00:00"/>
    <d v="2024-08-24T10:49:18"/>
    <s v="OP:2024-00539.001"/>
    <s v="SUMINISTRO DE INDICADOR DE PESO ETHERNET IP DIGITAL 12-24VDC SCT20-IP RICE LAKE"/>
    <s v="ITALCOL SA [Villavicencio]"/>
    <s v="Electrónicos"/>
    <s v="1.4.05.16 | Eléctricos y Electrónicos"/>
    <s v="TRA-IND.ETH.IP.129398"/>
    <s v="TRANSMISOR INDICADOR DE PESO ETHERNET IP - DIGITAL 12-24VDC DIN MOUNT - SCT20-IP RICE LAKE Ref: 129398-119172818"/>
    <n v="1"/>
    <m/>
    <m/>
    <n v="1"/>
    <m/>
    <s v="ENVIA GUIA 064106494785-Transportador por: COLVANES SAS [Giron]. Placa: COL123. Cédula Conductor: 800185306. Nombre Conductor: COLVANES SAS [Giron]. Celular Conductor: 6084035"/>
    <s v="COLVANES SAS"/>
    <s v="KM 10 VIA VILLAVICENCIO - ACACIAS , VEREDA LA UNIÓN"/>
    <s v="VILLAVICENCIO"/>
    <s v="SAMANIEGO RODRIGUEZ EDWAR YESID"/>
    <s v="JORGE ROMAN"/>
    <d v="2024-08-26T08:35:33"/>
    <x v="1"/>
    <n v="1"/>
  </r>
  <r>
    <s v="DS-24080141"/>
    <d v="2024-08-27T00:00:00"/>
    <x v="1031"/>
    <d v="2024-08-22T00:00:00"/>
    <d v="2024-08-22T08:32:57"/>
    <s v="OP:2023-00538.001"/>
    <s v="PLATAFORMA SOPORTE PARA  MANEJO DE ESTIBAS 3000X3000 CON UNA CAPACIDAD DE 1400 KG/M2"/>
    <s v="BBVA COLOMBIA / BANCO BILBAO VIZCAYA ARGENTARIA COLOMBIA S.A. [Bogotá D.C]"/>
    <s v="Arandela Plana"/>
    <s v="1.4.05.08 | Tornillería"/>
    <s v="APL-5/8"/>
    <s v="ARANDELA PLANA 5/8 ZINCADA"/>
    <n v="80"/>
    <m/>
    <m/>
    <n v="80"/>
    <s v="CAJA 1"/>
    <s v="Transportador por: TRANSPORTES TERRESTRES DE CARGA LTDA [BUCARAMANGA]. Placa: GQV968. Cédula Conductor: 1098131798. Nombre Conductor: VERA MORA CRISTHIAN CAMILO. Celular Conductor: 3213760679"/>
    <s v="TRANSPORTES TERRESTRES DE CARGA LTDA"/>
    <s v="CR 9 72 21 P 7"/>
    <s v="BOGOTÁ. D.C."/>
    <s v="NIÑO DUARTE ARNULFO JAVIER"/>
    <s v="FABIO AVILA"/>
    <d v="2024-08-27T14:26:18"/>
    <x v="0"/>
    <n v="1"/>
  </r>
  <r>
    <s v="DS-24080141"/>
    <d v="2024-08-27T00:00:00"/>
    <x v="1058"/>
    <d v="2024-08-22T00:00:00"/>
    <d v="2024-08-22T08:33:38"/>
    <s v="OP:2023-00538.010"/>
    <s v="SOPORTE TRANSPORTADOR DE CADENA SLTC 0305"/>
    <s v="BBVA COLOMBIA / BANCO BILBAO VIZCAYA ARGENTARIA COLOMBIA S.A. [Bogotá D.C]"/>
    <s v="Anclaje Expansivo"/>
    <s v="1.4.05.08 | Tornillería"/>
    <s v="ANC-EXP-3/8X3"/>
    <s v="ANCLAJE EXPANSIVO 3/8 X 3"/>
    <n v="24"/>
    <m/>
    <m/>
    <n v="24"/>
    <s v="CAJA 1"/>
    <s v="Transportador por: TRANSPORTES TERRESTRES DE CARGA LTDA [BUCARAMANGA]. Placa: GQV968. Cédula Conductor: 1098131798. Nombre Conductor: VERA MORA CRISTHIAN CAMILO. Celular Conductor: 3213760679"/>
    <s v="TRANSPORTES TERRESTRES DE CARGA LTDA"/>
    <s v="CR 9 72 21 P 7"/>
    <s v="BOGOTÁ. D.C."/>
    <s v="NIÑO DUARTE ARNULFO JAVIER"/>
    <s v="FABIO AVILA"/>
    <d v="2024-08-27T14:26:18"/>
    <x v="0"/>
    <n v="0"/>
  </r>
  <r>
    <s v="DS-24080141"/>
    <d v="2024-08-27T00:00:00"/>
    <x v="1059"/>
    <d v="2024-08-22T00:00:00"/>
    <d v="2024-08-22T08:33:43"/>
    <s v="OP:2024-00062.003"/>
    <s v="MONTAJE INGENIERO JAVIER NIÑO"/>
    <s v="BBVA COLOMBIA / BANCO BILBAO VIZCAYA ARGENTARIA COLOMBIA S.A. [Bogotá D.C]"/>
    <s v="Tuerca Hexágona Zincada"/>
    <s v="1.4.05.08 | Tornillería"/>
    <s v="TUH-3/8"/>
    <s v="TUERCA HEX 3/8 ZINCADA"/>
    <n v="500"/>
    <m/>
    <m/>
    <n v="500"/>
    <s v="CAJA 1"/>
    <s v="Transportador por: TRANSPORTES TERRESTRES DE CARGA LTDA [BUCARAMANGA]. Placa: GQV968. Cédula Conductor: 1098131798. Nombre Conductor: VERA MORA CRISTHIAN CAMILO. Celular Conductor: 3213760679"/>
    <s v="TRANSPORTES TERRESTRES DE CARGA LTDA"/>
    <s v="CR 9 72 21 P 7"/>
    <s v="BOGOTÁ. D.C."/>
    <s v="NIÑO DUARTE ARNULFO JAVIER"/>
    <s v="FABIO AVILA"/>
    <d v="2024-08-27T14:26:18"/>
    <x v="0"/>
    <n v="0"/>
  </r>
  <r>
    <s v="DS-24080141"/>
    <d v="2024-08-27T00:00:00"/>
    <x v="1059"/>
    <d v="2024-08-22T00:00:00"/>
    <d v="2024-08-22T08:33:43"/>
    <s v="OP:2024-00062.003"/>
    <s v="MONTAJE INGENIERO JAVIER NIÑO"/>
    <s v="BBVA COLOMBIA / BANCO BILBAO VIZCAYA ARGENTARIA COLOMBIA S.A. [Bogotá D.C]"/>
    <s v="Tornillo Hexágono"/>
    <s v="1.4.05.08 | Tornillería"/>
    <s v="THE-3/8X1"/>
    <s v="TORNILLO HEX 3/8 X 1 ZINCADO"/>
    <n v="500"/>
    <m/>
    <m/>
    <n v="500"/>
    <s v="CAJA 1"/>
    <s v="Transportador por: TRANSPORTES TERRESTRES DE CARGA LTDA [BUCARAMANGA]. Placa: GQV968. Cédula Conductor: 1098131798. Nombre Conductor: VERA MORA CRISTHIAN CAMILO. Celular Conductor: 3213760679"/>
    <s v="TRANSPORTES TERRESTRES DE CARGA LTDA"/>
    <s v="CR 9 72 21 P 7"/>
    <s v="BOGOTÁ. D.C."/>
    <s v="NIÑO DUARTE ARNULFO JAVIER"/>
    <s v="FABIO AVILA"/>
    <d v="2024-08-27T14:26:18"/>
    <x v="0"/>
    <n v="0"/>
  </r>
  <r>
    <s v="DS-24080141"/>
    <d v="2024-08-27T00:00:00"/>
    <x v="1059"/>
    <d v="2024-08-22T00:00:00"/>
    <d v="2024-08-22T08:33:43"/>
    <s v="OP:2024-00062.003"/>
    <s v="MONTAJE INGENIERO JAVIER NIÑO"/>
    <s v="BBVA COLOMBIA / BANCO BILBAO VIZCAYA ARGENTARIA COLOMBIA S.A. [Bogotá D.C]"/>
    <s v="Arandela Presión"/>
    <s v="1.4.05.08 | Tornillería"/>
    <s v="ARA-PRE.3/8"/>
    <s v="ARANDELA PRESION Ø 3/8"/>
    <n v="500"/>
    <m/>
    <m/>
    <n v="500"/>
    <s v="CAJA 1"/>
    <s v="Transportador por: TRANSPORTES TERRESTRES DE CARGA LTDA [BUCARAMANGA]. Placa: GQV968. Cédula Conductor: 1098131798. Nombre Conductor: VERA MORA CRISTHIAN CAMILO. Celular Conductor: 3213760679"/>
    <s v="TRANSPORTES TERRESTRES DE CARGA LTDA"/>
    <s v="CR 9 72 21 P 7"/>
    <s v="BOGOTÁ. D.C."/>
    <s v="NIÑO DUARTE ARNULFO JAVIER"/>
    <s v="FABIO AVILA"/>
    <d v="2024-08-27T14:26:18"/>
    <x v="0"/>
    <n v="0"/>
  </r>
  <r>
    <s v="DS-24080142"/>
    <d v="2024-08-27T00:00:00"/>
    <x v="1033"/>
    <d v="2024-08-12T00:00:00"/>
    <d v="2024-08-22T14:53:47"/>
    <s v="OP:2024-00008.015"/>
    <s v="MARCO PARA SOPORTE DE LA BÁSCULA"/>
    <s v="BBVA COLOMBIA / BANCO BILBAO VIZCAYA ARGENTARIA COLOMBIA S.A. [Bogotá D.C]"/>
    <s v="Varilla Toda Rosca"/>
    <s v="1.4.05.08 | Tornillería"/>
    <s v="VTR-193.3/4"/>
    <s v="VARILLA TODOROSCA A193 GRADO B7 Ø 3/4&quot;"/>
    <n v="24"/>
    <n v="0.36"/>
    <m/>
    <n v="8.64"/>
    <s v="ENTREGADO A PCC"/>
    <s v="Transportador por: TRANSPORTES TERRESTRES DE CARGA LTDA [BUCARAMANGA]. Placa: GQV968. Cédula Conductor: 1098131798. Nombre Conductor: VERA MORA CRISTHIAN CAMILO. Celular Conductor: 3213760679"/>
    <s v="TRANSPORTES TERRESTRES DE CARGA LTDA"/>
    <s v="CR 9 72 21 P 7"/>
    <s v="BOGOTÁ. D.C."/>
    <s v="URIBE MORA MARIA CAMILA"/>
    <s v="FABIO AVILA"/>
    <d v="2024-08-27T14:28:06"/>
    <x v="0"/>
    <n v="0"/>
  </r>
  <r>
    <s v="DS-24080144"/>
    <d v="2024-08-27T00:00:00"/>
    <x v="1060"/>
    <d v="2024-08-27T00:00:00"/>
    <d v="2024-08-27T10:38:17"/>
    <s v="OP:2024-00554.001"/>
    <s v="BANDA PARA ENSACADORA EN POLIURETANO"/>
    <s v="VGR-ITALCOL DEL NORTE SAS [Los Patios]"/>
    <s v="Bandas"/>
    <s v="1.4.05.14 | Bandas"/>
    <s v="BAN-SIN-PO-1-52"/>
    <s v="BANDA SINTETICA EN POLIURETANO 2T30 3 MM 0.51 X 1.52 METROS"/>
    <n v="1"/>
    <m/>
    <m/>
    <n v="1"/>
    <s v="EVIAR POR COPETRAN DE TERMINAL A TERMINAL A NOMBRE DE Jesús David Reales cc 1.045.716.520 cel 3112165526 URGENTE RECLAMA EL ING JESUS DAVID REALES"/>
    <s v="Transportador por: VGR-ITALCOL DEL NORTE SAS [Los Patios]. Placa: NA. Cédula Conductor: 91535119. Nombre Conductor: LUDWING ORLANDO DELGADO CORREA. Celular Conductor: 1"/>
    <s v="VGR-ITALCOL DEL NORTE SAS"/>
    <s v="VDA AGUALINDA HACIENDA LOS VADOS LOS PATIOS"/>
    <s v="CÚCUTA"/>
    <s v="LIZARAZO MORENO EDWIN HORACIO"/>
    <s v="JORGE ROMAN"/>
    <d v="2024-08-27T11:13:39"/>
    <x v="4"/>
    <n v="1"/>
  </r>
  <r>
    <s v="DS-24080145"/>
    <d v="2024-08-27T00:00:00"/>
    <x v="1061"/>
    <d v="2024-08-27T00:00:00"/>
    <d v="2024-08-26T15:54:35"/>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Varilla Toda Rosca"/>
    <s v="1.4.05.08 | Tornillería"/>
    <s v="VTR-GAL-1/2"/>
    <s v="VARILLA TODOROSCA Ø 1/2&quot;  GALVANIZADA"/>
    <n v="171"/>
    <m/>
    <m/>
    <n v="171"/>
    <s v="Calle 58 No 14-41. GIRÓN - NUEVA BODEGA MAURICIO JAIMES"/>
    <s v="Transportador por: CARGA MASIVA SAS. Placa: LJT235. Cédula Conductor: 91508553. Nombre Conductor: GERMAN GIOVANI AMAYA. Celular Conductor: 3105620072"/>
    <s v="CARGA MASIVA SAS"/>
    <s v="VEREDA EL CANAL CORR NUEVA COLONIA, TURBO, ANTIOQUIA"/>
    <s v="TURBO"/>
    <s v="USCATEGUI ECHEVERRIA JULIAN HERNANDO"/>
    <s v="JORGE ROMAN"/>
    <d v="2024-08-27T12:36:42"/>
    <x v="0"/>
    <n v="1"/>
  </r>
  <r>
    <s v="DS-24080145"/>
    <d v="2024-08-27T00:00:00"/>
    <x v="1061"/>
    <d v="2024-08-27T00:00:00"/>
    <d v="2024-08-26T15:54:35"/>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Varilla Lisa"/>
    <s v="1.4.05.04 | Perfilería"/>
    <s v="VAR-HR-LISA-1/2"/>
    <s v="VARILLA REDONDA LISA Ø 1/2&quot; ( 12.70 MM )"/>
    <n v="462"/>
    <m/>
    <m/>
    <n v="462"/>
    <s v="Calle 58 No 14-41. GIRÓN - NUEVA BODEGA MAURICIO JAIMES"/>
    <s v="Transportador por: CARGA MASIVA SAS. Placa: LJT235. Cédula Conductor: 91508553. Nombre Conductor: GERMAN GIOVANI AMAYA. Celular Conductor: 3105620072"/>
    <s v="CARGA MASIVA SAS"/>
    <s v="VEREDA EL CANAL CORR NUEVA COLONIA, TURBO, ANTIOQUIA"/>
    <s v="TURBO"/>
    <s v="USCATEGUI ECHEVERRIA JULIAN HERNANDO"/>
    <s v="JORGE ROMAN"/>
    <d v="2024-08-27T12:36:42"/>
    <x v="2"/>
    <n v="1"/>
  </r>
  <r>
    <s v="DS-24080147"/>
    <d v="2024-08-27T00:00:00"/>
    <x v="1062"/>
    <d v="2024-08-22T00:00:00"/>
    <d v="2024-08-22T08:33:23"/>
    <s v="OP:2023-00538.006"/>
    <s v="VENTILADOR CENTRIFUGO AP2612SWSI, 10 HP, 2500CFM@11&quot; VNCT 2500"/>
    <s v="BBVA COLOMBIA / BANCO BILBAO VIZCAYA ARGENTARIA COLOMBIA S.A. [Bogotá D.C]"/>
    <s v="Ventiladores Centrifugos"/>
    <s v="1.4.05.21 | Ventiladores"/>
    <s v="VEN-CEN.197"/>
    <s v="VENTILADOR CENTRIFUGO DH19-7,5 HP-2340 RPM-1600 CFM-11&quot; CA"/>
    <n v="2"/>
    <m/>
    <m/>
    <n v="2"/>
    <s v="DESPACHAR JUNTO CON EL TRACTOCAMION QUE ENVIA EL ING MIGUEL DURAN"/>
    <s v="Transportador por: TRANSPORTES TERRESTRES DE CARGA LTDA [BUCARAMANGA]. Placa: GQV968. Cédula Conductor: 1098131798. Nombre Conductor: VERA MORA CRISTHIAN CAMILO. Celular Conductor: 3213760679"/>
    <s v="TRANSPORTES TERRESTRES DE CARGA LTDA"/>
    <s v="CR 9 72 21 P 7"/>
    <s v="BOGOTÁ. D.C."/>
    <s v="NIÑO DUARTE ARNULFO JAVIER"/>
    <s v="LINA PADILLA"/>
    <d v="2024-08-27T17:25:31"/>
    <x v="4"/>
    <n v="1"/>
  </r>
  <r>
    <s v="DS-24080149"/>
    <d v="2024-08-28T00:00:00"/>
    <x v="943"/>
    <d v="2024-07-31T00:00:00"/>
    <d v="2024-07-30T15:46:49"/>
    <s v="OP:2024-00293.003"/>
    <s v="LIMPIEZA Y PINTURA DE SILO PARA ALMACENAMIENTO.  DE MAIZ  CON UNA CAPACIDAD DE 9000 TON"/>
    <s v="ITALCOL SA [Barranquilla]"/>
    <s v="Consumible Maquinaria y Equipos"/>
    <s v="1.4.55.20 | Materiales y Suministros"/>
    <s v="TOB-DUR.220854"/>
    <s v="TOBERA DURAMAX PMX 65A/85A/105A REF. 220854"/>
    <n v="1"/>
    <m/>
    <m/>
    <n v="1"/>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1"/>
  </r>
  <r>
    <s v="DS-24080149"/>
    <d v="2024-08-28T00:00:00"/>
    <x v="943"/>
    <d v="2024-07-31T00:00:00"/>
    <d v="2024-07-30T15:46:49"/>
    <s v="OP:2024-00293.003"/>
    <s v="LIMPIEZA Y PINTURA DE SILO PARA ALMACENAMIENTO.  DE MAIZ  CON UNA CAPACIDAD DE 9000 TON"/>
    <s v="ITALCOL SA [Barranquilla]"/>
    <s v="Materiales y Suministros"/>
    <s v="1.4.55.20 | Materiales y Suministros"/>
    <s v="TIZ-IND."/>
    <s v="TIZA INDUSTRIAL"/>
    <n v="2"/>
    <m/>
    <m/>
    <n v="2"/>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943"/>
    <d v="2024-07-31T00:00:00"/>
    <d v="2024-07-30T15:46:49"/>
    <s v="OP:2024-00293.003"/>
    <s v="LIMPIEZA Y PINTURA DE SILO PARA ALMACENAMIENTO.  DE MAIZ  CON UNA CAPACIDAD DE 9000 TON"/>
    <s v="ITALCOL SA [Barranquilla]"/>
    <s v="Varios Diversos"/>
    <s v="1.4.05.10 | Varios"/>
    <s v="TEN-GUA-3/8"/>
    <s v="TENSOR GUAYA Ø 3/8&quot; TIPO PESADO"/>
    <n v="4"/>
    <m/>
    <m/>
    <n v="4"/>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943"/>
    <d v="2024-07-31T00:00:00"/>
    <d v="2024-07-30T15:46:49"/>
    <s v="OP:2024-00293.003"/>
    <s v="LIMPIEZA Y PINTURA DE SILO PARA ALMACENAMIENTO.  DE MAIZ  CON UNA CAPACIDAD DE 9000 TON"/>
    <s v="ITALCOL SA [Barranquilla]"/>
    <s v="Copa"/>
    <s v="1.4.55.15 | Herramienta Desechable"/>
    <s v="COP-LAR.15X1/2"/>
    <s v="COPA DE IMPACTO15 MM X 1/2 LARGA TIPO PESADO"/>
    <n v="6"/>
    <m/>
    <m/>
    <n v="6"/>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1063"/>
    <d v="2024-08-28T00:00:00"/>
    <d v="2024-08-27T08:31:24"/>
    <s v="OP:2024-00293.003"/>
    <s v="LIMPIEZA Y PINTURA DE SILO PARA ALMACENAMIENTO.  DE MAIZ  CON UNA CAPACIDAD DE 9000 TON"/>
    <s v="ITALCOL SA [Barranquilla]"/>
    <s v="Eléctricos"/>
    <s v="1.4.05.16 | Eléctricos y Electrónicos"/>
    <s v="TOM-AER.15A.LEVIN.AMAR"/>
    <s v="TOMA AEREA 15 AMPERIOS 125V - AMARILLA - CON POLO A TIERA LEVINTON REF: 515-CV LEVINTON Ref: 515-CV"/>
    <n v="3"/>
    <m/>
    <m/>
    <n v="3"/>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1"/>
    <n v="1"/>
  </r>
  <r>
    <s v="DS-24080149"/>
    <d v="2024-08-28T00:00:00"/>
    <x v="1063"/>
    <d v="2024-08-28T00:00:00"/>
    <d v="2024-08-27T08:31:24"/>
    <s v="OP:2024-00293.003"/>
    <s v="LIMPIEZA Y PINTURA DE SILO PARA ALMACENAMIENTO.  DE MAIZ  CON UNA CAPACIDAD DE 9000 TON"/>
    <s v="ITALCOL SA [Barranquilla]"/>
    <s v="Elementos de Protección"/>
    <s v="1.4.55.12 | Materiales y Suministros para MO"/>
    <s v="PAL-PAR.SIG.30X30"/>
    <s v="PALETA PARE - SIGA DE 30 CMS X 3O CMS"/>
    <n v="1"/>
    <m/>
    <m/>
    <n v="1"/>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1"/>
  </r>
  <r>
    <s v="DS-24080149"/>
    <d v="2024-08-28T00:00:00"/>
    <x v="1063"/>
    <d v="2024-08-28T00:00:00"/>
    <d v="2024-08-27T08:31:24"/>
    <s v="OP:2024-00293.003"/>
    <s v="LIMPIEZA Y PINTURA DE SILO PARA ALMACENAMIENTO.  DE MAIZ  CON UNA CAPACIDAD DE 9000 TON"/>
    <s v="ITALCOL SA [Barranquilla]"/>
    <s v="Herramienta Desechable"/>
    <s v="1.4.55.15 | Herramienta Desechable"/>
    <s v="MES-PLA."/>
    <s v="MESA PLASTICA CARIBE II COLOR ROJA REF. 4556 RIMAX"/>
    <n v="1"/>
    <m/>
    <m/>
    <n v="1"/>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1063"/>
    <d v="2024-08-28T00:00:00"/>
    <d v="2024-08-27T08:31:24"/>
    <s v="OP:2024-00293.003"/>
    <s v="LIMPIEZA Y PINTURA DE SILO PARA ALMACENAMIENTO.  DE MAIZ  CON UNA CAPACIDAD DE 9000 TON"/>
    <s v="ITALCOL SA [Barranquilla]"/>
    <s v="Llaves"/>
    <s v="1.4.55.15 | Herramienta Desechable"/>
    <s v="LLA-MIX.5/8"/>
    <s v="LLAVE MIXTA 5/8&quot; STANLEY REF: 86-837 STANLEY Ref: 86-837"/>
    <n v="6"/>
    <m/>
    <m/>
    <n v="6"/>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1063"/>
    <d v="2024-08-28T00:00:00"/>
    <d v="2024-08-27T08:31:24"/>
    <s v="OP:2024-00293.003"/>
    <s v="LIMPIEZA Y PINTURA DE SILO PARA ALMACENAMIENTO.  DE MAIZ  CON UNA CAPACIDAD DE 9000 TON"/>
    <s v="ITALCOL SA [Barranquilla]"/>
    <s v="Copa"/>
    <s v="1.4.55.15 | Herramienta Desechable"/>
    <s v="COP-5/8.1/2.LTP"/>
    <s v="COPA 5/8 X 1/2 LARGA TIPO PESADO"/>
    <n v="6"/>
    <m/>
    <m/>
    <n v="6"/>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1064"/>
    <d v="2024-08-28T00:00:00"/>
    <d v="2024-08-27T14:10:17"/>
    <s v="OP:2024-00527.001"/>
    <s v="OP:513-030/23 TRANSPORTADOR DE CADENA HEAVY DUTY GALVANIZADO 21200, APTO PARA TRABAJO PORTUARIO, CADENA 81XHH"/>
    <s v="ITALCOL SA [Barranquilla]"/>
    <s v="Cadenas de Transmisión"/>
    <s v="1.4.05.19 | Transmisión"/>
    <s v="UNI-CAD-3000KD"/>
    <s v="UNION CADENA 3000 KD"/>
    <n v="22"/>
    <m/>
    <m/>
    <n v="22"/>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4"/>
    <n v="1"/>
  </r>
  <r>
    <s v="DS-24080149"/>
    <d v="2024-08-28T00:00:00"/>
    <x v="1064"/>
    <d v="2024-08-28T00:00:00"/>
    <d v="2024-08-27T14:10:17"/>
    <s v="OP:2024-00527.001"/>
    <s v="OP:513-030/23 TRANSPORTADOR DE CADENA HEAVY DUTY GALVANIZADO 21200, APTO PARA TRABAJO PORTUARIO, CADENA 81XHH"/>
    <s v="ITALCOL SA [Barranquilla]"/>
    <s v="Tuerca Hexágona Zincada"/>
    <s v="1.4.05.08 | Tornillería"/>
    <s v="TUH-3/8"/>
    <s v="TUERCA HEX 3/8 ZINCADA"/>
    <n v="600"/>
    <m/>
    <m/>
    <n v="600"/>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1"/>
  </r>
  <r>
    <s v="DS-24080149"/>
    <d v="2024-08-28T00:00:00"/>
    <x v="1064"/>
    <d v="2024-08-28T00:00:00"/>
    <d v="2024-08-27T14:10:17"/>
    <s v="OP:2024-00527.001"/>
    <s v="OP:513-030/23 TRANSPORTADOR DE CADENA HEAVY DUTY GALVANIZADO 21200, APTO PARA TRABAJO PORTUARIO, CADENA 81XHH"/>
    <s v="ITALCOL SA [Barranquilla]"/>
    <s v="Tuerca de Seguridad"/>
    <s v="1.4.05.08 | Tornillería"/>
    <s v="TUE-SEG-5/16"/>
    <s v="TUERCA DE SEGURIDAD 5/16 ZINCADA"/>
    <n v="100"/>
    <m/>
    <m/>
    <n v="100"/>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1064"/>
    <d v="2024-08-28T00:00:00"/>
    <d v="2024-08-27T14:10:17"/>
    <s v="OP:2024-00527.001"/>
    <s v="OP:513-030/23 TRANSPORTADOR DE CADENA HEAVY DUTY GALVANIZADO 21200, APTO PARA TRABAJO PORTUARIO, CADENA 81XHH"/>
    <s v="ITALCOL SA [Barranquilla]"/>
    <s v="Tornillo Hexágono"/>
    <s v="1.4.05.08 | Tornillería"/>
    <s v="TOR-1X2.GALV.A325.T1"/>
    <s v="TORNILLO HEX 1 X 2 - GALVANIZADO  REF. A325 TIPO 1"/>
    <n v="10"/>
    <m/>
    <m/>
    <n v="10"/>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1064"/>
    <d v="2024-08-28T00:00:00"/>
    <d v="2024-08-27T14:10:17"/>
    <s v="OP:2024-00527.001"/>
    <s v="OP:513-030/23 TRANSPORTADOR DE CADENA HEAVY DUTY GALVANIZADO 21200, APTO PARA TRABAJO PORTUARIO, CADENA 81XHH"/>
    <s v="ITALCOL SA [Barranquilla]"/>
    <s v="Tornillo Hexágono"/>
    <s v="1.4.05.08 | Tornillería"/>
    <s v="THE-3/8X3/4"/>
    <s v="TORNILLO HEX 3/8 X 3/4 ZINCADO"/>
    <n v="800"/>
    <m/>
    <m/>
    <n v="800"/>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1064"/>
    <d v="2024-08-28T00:00:00"/>
    <d v="2024-08-27T14:10:17"/>
    <s v="OP:2024-00527.001"/>
    <s v="OP:513-030/23 TRANSPORTADOR DE CADENA HEAVY DUTY GALVANIZADO 21200, APTO PARA TRABAJO PORTUARIO, CADENA 81XHH"/>
    <s v="ITALCOL SA [Barranquilla]"/>
    <s v="Varios Diversos"/>
    <s v="1.4.05.10 | Varios"/>
    <s v="AER-GAL.LOC"/>
    <s v="AEROSOL GALVANIZADO EN FRIO X 15 ONZ REF: SF 7800 LOCTITE"/>
    <n v="2"/>
    <m/>
    <m/>
    <n v="2"/>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1065"/>
    <d v="2024-08-28T00:00:00"/>
    <d v="2024-08-27T14:16:00"/>
    <s v="OP:2024-00292.013"/>
    <s v="PINTURA DE BARANDA DE SERVICIO PERIMETRAL PARA OBRA CIVIL DE SILO METALICO  NIVEL +2.5 MTS"/>
    <s v="ITALCOL SA [Barranquilla]"/>
    <s v="Soldadura 7018"/>
    <s v="1.4.05.07 | Soldadura"/>
    <s v="SOL-7018-1/8"/>
    <s v="SOLDADURA 7018 1/8 WEST ARCO WEST ARCO"/>
    <n v="5"/>
    <m/>
    <m/>
    <n v="5"/>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1065"/>
    <d v="2024-08-28T00:00:00"/>
    <d v="2024-08-27T14:16:00"/>
    <s v="OP:2024-00292.013"/>
    <s v="PINTURA DE BARANDA DE SERVICIO PERIMETRAL PARA OBRA CIVIL DE SILO METALICO  NIVEL +2.5 MTS"/>
    <s v="ITALCOL SA [Barranquilla]"/>
    <s v="Soldadura 6010"/>
    <s v="1.4.05.07 | Soldadura"/>
    <s v="SOL-6010-1/8"/>
    <s v="SOLDADURA 6010 1/8 WEST ARCO WEST ARCO"/>
    <n v="5"/>
    <m/>
    <m/>
    <n v="5"/>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1065"/>
    <d v="2024-08-28T00:00:00"/>
    <d v="2024-08-27T14:16:00"/>
    <s v="OP:2024-00292.013"/>
    <s v="PINTURA DE BARANDA DE SERVICIO PERIMETRAL PARA OBRA CIVIL DE SILO METALICO  NIVEL +2.5 MTS"/>
    <s v="ITALCOL SA [Barranquilla]"/>
    <s v="Broca"/>
    <s v="1.4.55.15 | Herramienta Desechable"/>
    <s v="BRO-3/8.X6R"/>
    <s v="BROCA Ø 3/8&quot; X 6&quot; TUNGSTENO RANURADA"/>
    <n v="3"/>
    <m/>
    <m/>
    <n v="3"/>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49"/>
    <d v="2024-08-28T00:00:00"/>
    <x v="1066"/>
    <d v="2024-08-28T00:00:00"/>
    <d v="2024-08-28T10:25:51"/>
    <s v="OP:2024-00293.003"/>
    <s v="LIMPIEZA Y PINTURA DE SILO PARA ALMACENAMIENTO.  DE MAIZ  CON UNA CAPACIDAD DE 9000 TON"/>
    <s v="ITALCOL SA [Barranquilla]"/>
    <s v="Guantes"/>
    <s v="1.4.55.12 | Materiales y Suministros para MO"/>
    <s v="GUA-POL.G40.9"/>
    <s v="GUANTE G40 POLIURETANO MANTENIMIENTO # 9"/>
    <n v="60"/>
    <m/>
    <m/>
    <n v="60"/>
    <s v="huacal"/>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FABIO AVILA"/>
    <d v="2024-08-28T11:40:32"/>
    <x v="0"/>
    <n v="0"/>
  </r>
  <r>
    <s v="DS-24080150"/>
    <d v="2024-08-28T00:00:00"/>
    <x v="1067"/>
    <d v="2024-08-28T00:00:00"/>
    <d v="2024-08-27T08:20:01"/>
    <s v="OP:2024-00484.009"/>
    <s v="MANO DE OBRA DE TECNICO ESPECIALISTA"/>
    <s v="ITALCOL SA [Barranquilla]"/>
    <s v="Herramienta Desechable"/>
    <s v="1.4.55.15 | Herramienta Desechable"/>
    <s v="SIL-PLA."/>
    <s v="SILLA PLASTICA SALSA ECO ROJA REF. 7928 RIMAX"/>
    <n v="2"/>
    <m/>
    <m/>
    <n v="2"/>
    <s v="huacal"/>
    <s v="Transportador por: TRANSPORTES CONDOR ANDINO S.A. Placa: CQW100. Cédula Conductor: 91180930. Nombre Conductor: GIORGI CHANAGA FERREIRA. Celular Conductor: 304 4768999"/>
    <s v="TRANSPORTES CONDOR ANDINO S.A"/>
    <s v="CR 48  # 3 - 136  PUERTO RIVERPORT"/>
    <s v="BARRANQUILLA"/>
    <s v="ARENAS SANTOS NICOLAS"/>
    <s v="FABIO AVILA"/>
    <d v="2024-08-28T11:49:49"/>
    <x v="0"/>
    <n v="0"/>
  </r>
  <r>
    <s v="DS-24080150"/>
    <d v="2024-08-28T00:00:00"/>
    <x v="1067"/>
    <d v="2024-08-28T00:00:00"/>
    <d v="2024-08-27T08:20:01"/>
    <s v="OP:2024-00484.009"/>
    <s v="MANO DE OBRA DE TECNICO ESPECIALISTA"/>
    <s v="ITALCOL SA [Barranquilla]"/>
    <s v="Materiales y Suministros"/>
    <s v="1.4.55.20 | Materiales y Suministros"/>
    <s v="SEÑ-TUB.REF.7002"/>
    <s v="SEÑALIZADOR TUBULAR REFLECTIVO PARA VIAS X 1.3 METROS DE ALTO"/>
    <n v="4"/>
    <m/>
    <m/>
    <n v="4"/>
    <s v="huacal"/>
    <s v="Transportador por: TRANSPORTES CONDOR ANDINO S.A. Placa: CQW100. Cédula Conductor: 91180930. Nombre Conductor: GIORGI CHANAGA FERREIRA. Celular Conductor: 304 4768999"/>
    <s v="TRANSPORTES CONDOR ANDINO S.A"/>
    <s v="CR 48  # 3 - 136  PUERTO RIVERPORT"/>
    <s v="BARRANQUILLA"/>
    <s v="ARENAS SANTOS NICOLAS"/>
    <s v="FABIO AVILA"/>
    <d v="2024-08-28T11:49:49"/>
    <x v="0"/>
    <n v="0"/>
  </r>
  <r>
    <s v="DS-24080150"/>
    <d v="2024-08-28T00:00:00"/>
    <x v="1067"/>
    <d v="2024-08-28T00:00:00"/>
    <d v="2024-08-27T08:20:01"/>
    <s v="OP:2024-00484.009"/>
    <s v="MANO DE OBRA DE TECNICO ESPECIALISTA"/>
    <s v="ITALCOL SA [Barranquilla]"/>
    <s v="Broca"/>
    <s v="1.4.55.15 | Herramienta Desechable"/>
    <s v="BRO-CIL.9/16"/>
    <s v="BROCA CILINDRICA Ø 9/16&quot;"/>
    <n v="2"/>
    <m/>
    <m/>
    <n v="2"/>
    <s v="huacal"/>
    <s v="Transportador por: TRANSPORTES CONDOR ANDINO S.A. Placa: CQW100. Cédula Conductor: 91180930. Nombre Conductor: GIORGI CHANAGA FERREIRA. Celular Conductor: 304 4768999"/>
    <s v="TRANSPORTES CONDOR ANDINO S.A"/>
    <s v="CR 48  # 3 - 136  PUERTO RIVERPORT"/>
    <s v="BARRANQUILLA"/>
    <s v="ARENAS SANTOS NICOLAS"/>
    <s v="FABIO AVILA"/>
    <d v="2024-08-28T11:49:49"/>
    <x v="0"/>
    <n v="0"/>
  </r>
  <r>
    <s v="DS-24080151"/>
    <d v="2024-08-28T00:00:00"/>
    <x v="944"/>
    <d v="2024-07-31T00:00:00"/>
    <d v="2024-07-30T15:47:01"/>
    <s v="OP:2024-00293.002"/>
    <s v="MANO DE OBRA DE TECNICO ESPECIALISTA EN MONTAJE ESTRUCTURAS LLENADO DE SILOS"/>
    <s v="ITALCOL SA [Barranquilla]"/>
    <s v="Elementos de Protección"/>
    <s v="1.4.55.12 | Materiales y Suministros para MO"/>
    <s v="CAS-DIE.BLA"/>
    <s v="CASCO DIELECTRICO CON RACHET - COLOR BLANCO ARM Ref: A1300RC"/>
    <n v="3"/>
    <m/>
    <m/>
    <n v="3"/>
    <s v="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46"/>
    <d v="2024-08-26T00:00:00"/>
    <d v="2024-08-22T15:56:25"/>
    <s v="OP:2024-00293.002"/>
    <s v="MANO DE OBRA DE TECNICO ESPECIALISTA EN MONTAJE ESTRUCTURAS LLENADO DE SILOS"/>
    <s v="ITALCOL SA [Barranquilla]"/>
    <s v="Herramienta Desechable"/>
    <s v="1.4.55.15 | Herramienta Desechable"/>
    <s v="SIL-PLA."/>
    <s v="SILLA PLASTICA SALSA ECO ROJA REF. 7928 RIMAX"/>
    <n v="2"/>
    <m/>
    <m/>
    <n v="2"/>
    <s v="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46"/>
    <d v="2024-08-26T00:00:00"/>
    <d v="2024-08-22T15:56:25"/>
    <s v="OP:2024-00293.002"/>
    <s v="MANO DE OBRA DE TECNICO ESPECIALISTA EN MONTAJE ESTRUCTURAS LLENADO DE SILOS"/>
    <s v="ITALCOL SA [Barranquilla]"/>
    <s v="Broca"/>
    <s v="1.4.55.15 | Herramienta Desechable"/>
    <s v="BRO-CIL.9/16"/>
    <s v="BROCA CILINDRICA Ø 9/16&quot;"/>
    <n v="1"/>
    <m/>
    <m/>
    <n v="1"/>
    <s v="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68"/>
    <d v="2024-08-28T00:00:00"/>
    <d v="2024-08-27T09:40:11"/>
    <s v="OP:2024-00295.011"/>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COSTOS LOGÍSTICOS DERIVADOS DE CONTRATACIÓN DE AYUDANTES LOCALES"/>
    <s v="ITALCOL SA [Barranquilla]"/>
    <s v="Elementos de Protección Contracaídas"/>
    <s v="1.4.55.12 | Materiales y Suministros para MO"/>
    <s v="TIE-OFF.180CM"/>
    <s v="TIE OFF X 180 CMS - CON 2 ARGOLLAS SAF REF: 304-N-2A SAF Ref: 304-N-2A"/>
    <n v="3"/>
    <m/>
    <m/>
    <n v="3"/>
    <s v="PH-24080265//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68"/>
    <d v="2024-08-28T00:00:00"/>
    <d v="2024-08-27T09:40:11"/>
    <s v="OP:2024-00295.011"/>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COSTOS LOGÍSTICOS DERIVADOS DE CONTRATACIÓN DE AYUDANTES LOCALES"/>
    <s v="ITALCOL SA [Barranquilla]"/>
    <s v="Elementos de Protección Contracaídas"/>
    <s v="1.4.55.12 | Materiales y Suministros para MO"/>
    <s v="ESL-REG.POS"/>
    <s v="ESLINGA SENCILLA DE POSICIONAMIENTO Y/O RESTRICCION EN REATA PLANA DE 1.8 METROS SAF Ref: 301S-SA-2P"/>
    <n v="5"/>
    <m/>
    <m/>
    <n v="5"/>
    <s v="PH-24080265//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68"/>
    <d v="2024-08-28T00:00:00"/>
    <d v="2024-08-27T09:40:11"/>
    <s v="OP:2024-00295.011"/>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COSTOS LOGÍSTICOS DERIVADOS DE CONTRATACIÓN DE AYUDANTES LOCALES"/>
    <s v="ITALCOL SA [Barranquilla]"/>
    <s v="Elementos de Protección Contracaídas"/>
    <s v="1.4.55.12 | Materiales y Suministros para MO"/>
    <s v="ESL-ENY.301YRA2G1P"/>
    <s v="ESLINGA EN Y REGULABLE EN REATA PLANA DE DETENCION DE CAIDAS CON PAQUETE ABSORBEDOR SAF Ref: 301YR-A-2G1P"/>
    <n v="5"/>
    <m/>
    <m/>
    <n v="5"/>
    <s v="PH-24080265//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68"/>
    <d v="2024-08-28T00:00:00"/>
    <d v="2024-08-27T09:40:11"/>
    <s v="OP:2024-00295.011"/>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COSTOS LOGÍSTICOS DERIVADOS DE CONTRATACIÓN DE AYUDANTES LOCALES"/>
    <s v="ITALCOL SA [Barranquilla]"/>
    <s v="Elementos de Protección Contracaídas"/>
    <s v="1.4.55.12 | Materiales y Suministros para MO"/>
    <s v="ARN-MUL.4PTOS"/>
    <s v="ARNES MULTIPROPOSITO,  CRUZADO DE 4 PUNTOS Ref: 402-MT-X4"/>
    <n v="5"/>
    <m/>
    <m/>
    <n v="5"/>
    <s v="PH-24080265//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69"/>
    <d v="2024-08-28T00:00:00"/>
    <d v="2024-08-28T07:40:39"/>
    <s v="OP:2024-00292.008"/>
    <s v="LIMPIEZA Y PINTURA DE PORTICO ESTRUCTURAL GALVANIZADO PARA PLATAFORMA PEGP 1200"/>
    <s v="ITALCOL SA [Barranquilla]"/>
    <s v="Tuerca Hexágona Galvanizada"/>
    <s v="1.4.05.08 | Tornillería"/>
    <s v="TUE-5/8.GALV.A194.2H"/>
    <s v="TUERCA HEX 5/8 - GALVANIZADA  REF. A194 GRADO 2H 11 HILOS"/>
    <n v="1200"/>
    <m/>
    <m/>
    <n v="1200"/>
    <s v="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69"/>
    <d v="2024-08-28T00:00:00"/>
    <d v="2024-08-28T07:40:39"/>
    <s v="OP:2024-00292.008"/>
    <s v="LIMPIEZA Y PINTURA DE PORTICO ESTRUCTURAL GALVANIZADO PARA PLATAFORMA PEGP 1200"/>
    <s v="ITALCOL SA [Barranquilla]"/>
    <s v="Tuerca Hexágona Galvanizada"/>
    <s v="1.4.05.08 | Tornillería"/>
    <s v="TUE-1GA.A194.GR.2H"/>
    <s v="TUERCA HEX 1 - GALVANIZADA REF. A194 GRADO 2H - 8HPP"/>
    <n v="40"/>
    <m/>
    <m/>
    <n v="40"/>
    <s v="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69"/>
    <d v="2024-08-28T00:00:00"/>
    <d v="2024-08-28T07:40:39"/>
    <s v="OP:2024-00292.008"/>
    <s v="LIMPIEZA Y PINTURA DE PORTICO ESTRUCTURAL GALVANIZADO PARA PLATAFORMA PEGP 1200"/>
    <s v="ITALCOL SA [Barranquilla]"/>
    <s v="Tornillo Hexágono"/>
    <s v="1.4.05.08 | Tornillería"/>
    <s v="TOR-HEX.1X2.1/2"/>
    <s v="TORNILLO HEX 1 X 2 1/2&quot; GALVANIZADO REF. A325 TIPO 1"/>
    <n v="40"/>
    <m/>
    <m/>
    <n v="40"/>
    <s v="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69"/>
    <d v="2024-08-28T00:00:00"/>
    <d v="2024-08-28T07:40:39"/>
    <s v="OP:2024-00292.008"/>
    <s v="LIMPIEZA Y PINTURA DE PORTICO ESTRUCTURAL GALVANIZADO PARA PLATAFORMA PEGP 1200"/>
    <s v="ITALCOL SA [Barranquilla]"/>
    <s v="Tornillo Hexágono"/>
    <s v="1.4.05.08 | Tornillería"/>
    <s v="THE-5/8.1.3/4.AF325"/>
    <s v="TORNILLO HEX 5/8 X 1 3/4 - GALVANIZADO REF. A325 TIPO 1"/>
    <n v="1200"/>
    <m/>
    <m/>
    <n v="1200"/>
    <s v="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69"/>
    <d v="2024-08-28T00:00:00"/>
    <d v="2024-08-28T07:40:39"/>
    <s v="OP:2024-00292.008"/>
    <s v="LIMPIEZA Y PINTURA DE PORTICO ESTRUCTURAL GALVANIZADO PARA PLATAFORMA PEGP 1200"/>
    <s v="ITALCOL SA [Barranquilla]"/>
    <s v="Tuerca Hexágona Galvanizada"/>
    <s v="1.4.05.08 | Tornillería"/>
    <s v="THE-1/2.G.A194"/>
    <s v="TUERCA HEX 1/2 - GALVANIZADA REF,  A194 GRADO 2H 13HPP"/>
    <n v="320"/>
    <m/>
    <m/>
    <n v="320"/>
    <s v="HUA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1"/>
    <d v="2024-08-28T00:00:00"/>
    <x v="1069"/>
    <d v="2024-08-28T00:00:00"/>
    <d v="2024-08-28T07:40:39"/>
    <s v="OP:2024-00292.008"/>
    <s v="LIMPIEZA Y PINTURA DE PORTICO ESTRUCTURAL GALVANIZADO PARA PLATAFORMA PEGP 1200"/>
    <s v="ITALCOL SA [Barranquilla]"/>
    <s v="Tornillo Hexágono"/>
    <s v="1.4.05.08 | Tornillería"/>
    <s v="THE-1/2.1.3/4.A325"/>
    <s v="TORNILLO HEX 1/2 X 1 3/4 - GALVANIZADO REF. A325 TIPO 1"/>
    <n v="320"/>
    <m/>
    <m/>
    <n v="320"/>
    <s v="HUCAL"/>
    <s v="Transportador por: TRANSPORTES CONDOR ANDINO S.A. Placa: CQW100. Cédula Conductor: 91180930. Nombre Conductor: GIORGI CHANAGA FERREIRA. Celular Conductor: 304 4768999"/>
    <s v="TRANSPORTES CONDOR ANDINO S.A"/>
    <s v="CR 48  # 3 - 136  PUERTO RIVERPORT"/>
    <s v="BARRANQUILLA"/>
    <s v="PAREDES VACA PEDRO LUIS"/>
    <s v="FABIO AVILA"/>
    <d v="2024-08-28T11:55:24"/>
    <x v="0"/>
    <n v="0"/>
  </r>
  <r>
    <s v="DS-24080152"/>
    <d v="2024-08-28T00:00:00"/>
    <x v="1070"/>
    <d v="2024-08-28T00:00:00"/>
    <d v="2024-08-28T13:24:51"/>
    <s v="OP:2024-00527.001"/>
    <s v="OP:513-030/23 TRANSPORTADOR DE CADENA HEAVY DUTY GALVANIZADO 21200, APTO PARA TRABAJO PORTUARIO, CADENA 81XHH"/>
    <s v="ITALCOL SA [Barranquilla]"/>
    <s v="Cadenas de Transmisión"/>
    <s v="1.4.05.19 | Transmisión"/>
    <s v="CAD-3000KD-P3"/>
    <s v="CADENA ACERO 3000 KD PASO 3&quot; CON ALETA"/>
    <n v="4"/>
    <m/>
    <m/>
    <n v="4"/>
    <m/>
    <s v="Transportador por: TRANSPORTES CONDOR ANDINO S.A. Placa: CQW100. Cédula Conductor: 91180930. Nombre Conductor: GIORGI CHANAGA FERREIRA. Celular Conductor: 304 4768999"/>
    <s v="TRANSPORTES CONDOR ANDINO S.A"/>
    <s v="CR 48  # 3 - 136  PUERTO RIVERPORT"/>
    <s v="BARRANQUILLA"/>
    <s v="DURAN HERNANDEZ FABIAN RUMMENIGE"/>
    <s v="HUGO RODRIGUEZ"/>
    <d v="2024-08-28T15:16:37"/>
    <x v="4"/>
    <n v="1"/>
  </r>
  <r>
    <s v="DS-24080153"/>
    <d v="2024-08-28T00:00:00"/>
    <x v="1071"/>
    <d v="2024-08-28T00:00:00"/>
    <d v="2024-08-28T14:44:04"/>
    <s v="OP:2024-00555.001"/>
    <s v="BOLA DESENTRAPADORA ZARANDA 112C"/>
    <s v="OPERADORA AVICOLA COLOMBIA S.A.S [Bucaramanga]"/>
    <s v="Cauchos"/>
    <s v="1.4.05.10 | Varios"/>
    <s v="BOL-DES.1.1/2"/>
    <s v="BOLA DESENTRAPADORA EN CAUCHO Ø 1 1/2&quot; ( 38.10MM ) PARA ZARANDA"/>
    <n v="126"/>
    <m/>
    <m/>
    <n v="126"/>
    <s v="ENTREGAR EN OPAV BUCARAMANGA BARRIO SAN RAFAEL SEGUN OC 1010737"/>
    <s v="Transportador por: GOMEZ RUIZ RAFAEL. Placa: PZK51E. Cédula Conductor: 91175906. Nombre Conductor: RAFAEL GOMEZ. Celular Conductor: 1"/>
    <s v="GOMEZ RUIZ RAFAEL"/>
    <s v="CR 14 4 13"/>
    <s v="BUCARAMANGA"/>
    <s v="LIZARAZO MORENO EDWIN HORACIO"/>
    <s v="ANDRES GULUMA"/>
    <d v="2024-08-28T16:40:27"/>
    <x v="0"/>
    <n v="1"/>
  </r>
  <r>
    <s v="DS-24080154"/>
    <d v="2024-08-29T00:00:00"/>
    <x v="1072"/>
    <d v="2024-08-29T00:00:00"/>
    <d v="2024-08-29T08:28:50"/>
    <s v="OP:2024-00232.001"/>
    <s v="DISEÑO DE PLANOS TALLER FABRICACIÓN DE ESTRUCTURA METÁLICA EN ACERO ESTRUCTURAL A-709/ A500 GRADO C"/>
    <s v="UNION TEMPORAL CONEXION CARRIZAL [Bogotá D.C.]"/>
    <s v="Pintura Epoxica"/>
    <s v="1.4.05.05 | Pintura"/>
    <s v="SIG-HRD.105"/>
    <s v="PINTURA EPOXICA SIGMAZINC 105 HRD (B) Ref: 00332383CO"/>
    <n v="4"/>
    <m/>
    <m/>
    <n v="4"/>
    <s v="TRANSPORTA JHONNY CAMACHO"/>
    <s v="Transportador por: CAMACHO ACUÑA JHONNY STEVEN. Placa: NA. Cédula Conductor: 1101759781. Nombre Conductor: JHONNY CAMACHO. Celular Conductor: 1"/>
    <s v="CAMACHO ACUÑA JHONNY STEVEN"/>
    <s v="AV CL 26 69 63 OF 303"/>
    <s v="BOGOTÁ. D.C."/>
    <s v="USCATEGUI ECHEVERRIA JULIAN HERNANDO"/>
    <s v="JORGE ROMAN"/>
    <d v="2024-08-29T08:54:15"/>
    <x v="0"/>
    <n v="0"/>
  </r>
  <r>
    <s v="DS-24080154"/>
    <d v="2024-08-29T00:00:00"/>
    <x v="1072"/>
    <d v="2024-08-29T00:00:00"/>
    <d v="2024-08-29T08:28:50"/>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16"/>
    <m/>
    <m/>
    <n v="16"/>
    <s v="TRANSPORTA JHONNY CAMACHO"/>
    <s v="Transportador por: CAMACHO ACUÑA JHONNY STEVEN. Placa: NA. Cédula Conductor: 1101759781. Nombre Conductor: JHONNY CAMACHO. Celular Conductor: 1"/>
    <s v="CAMACHO ACUÑA JHONNY STEVEN"/>
    <s v="AV CL 26 69 63 OF 303"/>
    <s v="BOGOTÁ. D.C."/>
    <s v="USCATEGUI ECHEVERRIA JULIAN HERNANDO"/>
    <s v="JORGE ROMAN"/>
    <d v="2024-08-29T08:54:15"/>
    <x v="0"/>
    <n v="0"/>
  </r>
  <r>
    <s v="DS-24080154"/>
    <d v="2024-08-29T00:00:00"/>
    <x v="1072"/>
    <d v="2024-08-29T00:00:00"/>
    <d v="2024-08-29T08:28:50"/>
    <s v="OP:2024-00232.001"/>
    <s v="DISEÑO DE PLANOS TALLER FABRICACIÓN DE ESTRUCTURA METÁLICA EN ACERO ESTRUCTURAL A-709/ A500 GRADO C"/>
    <s v="UNION TEMPORAL CONEXION CARRIZAL [Bogotá D.C.]"/>
    <s v="Pintura Diversos"/>
    <s v="1.4.05.05 | Pintura"/>
    <s v="PPG-AJU.919"/>
    <s v="AJUSTADOR 91-92  PPG (DISOLVENTE) Ref: 00108309CO"/>
    <n v="5"/>
    <m/>
    <m/>
    <n v="5"/>
    <s v="TRANSPORTA JHONNY CAMACHO"/>
    <s v="Transportador por: CAMACHO ACUÑA JHONNY STEVEN. Placa: NA. Cédula Conductor: 1101759781. Nombre Conductor: JHONNY CAMACHO. Celular Conductor: 1"/>
    <s v="CAMACHO ACUÑA JHONNY STEVEN"/>
    <s v="AV CL 26 69 63 OF 303"/>
    <s v="BOGOTÁ. D.C."/>
    <s v="USCATEGUI ECHEVERRIA JULIAN HERNANDO"/>
    <s v="JORGE ROMAN"/>
    <d v="2024-08-29T08:54:15"/>
    <x v="0"/>
    <n v="0"/>
  </r>
  <r>
    <s v="DS-24080154"/>
    <d v="2024-08-29T00:00:00"/>
    <x v="1072"/>
    <d v="2024-08-29T00:00:00"/>
    <d v="2024-08-29T08:28:50"/>
    <s v="OP:2024-00232.001"/>
    <s v="DISEÑO DE PLANOS TALLER FABRICACIÓN DE ESTRUCTURA METÁLICA EN ACERO ESTRUCTURAL A-709/ A500 GRADO C"/>
    <s v="UNION TEMPORAL CONEXION CARRIZAL [Bogotá D.C.]"/>
    <s v="Pintura Diversos"/>
    <s v="1.4.05.05 | Pintura"/>
    <s v="PIN-THINNER"/>
    <s v="THINER"/>
    <n v="5"/>
    <m/>
    <m/>
    <n v="5"/>
    <s v="TRANSPORTA JHONNY CAMACHO"/>
    <s v="Transportador por: CAMACHO ACUÑA JHONNY STEVEN. Placa: NA. Cédula Conductor: 1101759781. Nombre Conductor: JHONNY CAMACHO. Celular Conductor: 1"/>
    <s v="CAMACHO ACUÑA JHONNY STEVEN"/>
    <s v="AV CL 26 69 63 OF 303"/>
    <s v="BOGOTÁ. D.C."/>
    <s v="USCATEGUI ECHEVERRIA JULIAN HERNANDO"/>
    <s v="JORGE ROMAN"/>
    <d v="2024-08-29T08:54:15"/>
    <x v="0"/>
    <n v="0"/>
  </r>
  <r>
    <s v="DS-24080155"/>
    <d v="2024-08-29T00:00:00"/>
    <x v="1073"/>
    <d v="2024-08-29T00:00:00"/>
    <d v="2024-08-28T15:20:23"/>
    <s v="OP:2024-00422.007"/>
    <s v="SUMINISTRO DE TORNILLERIA, INSUMOS Y CONSUMIBLES"/>
    <s v="ITALCOL DE OCCIDENTE S.A. [Palmira]"/>
    <s v="Tuerca Hexágona Zincada"/>
    <s v="1.4.05.08 | Tornillería"/>
    <s v="TUH-3/8"/>
    <s v="TUERCA HEX 3/8 ZINCADA"/>
    <n v="215"/>
    <m/>
    <m/>
    <n v="215"/>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0"/>
    <n v="0"/>
  </r>
  <r>
    <s v="DS-24080155"/>
    <d v="2024-08-29T00:00:00"/>
    <x v="1073"/>
    <d v="2024-08-29T00:00:00"/>
    <d v="2024-08-28T15:20:23"/>
    <s v="OP:2024-00422.007"/>
    <s v="SUMINISTRO DE TORNILLERIA, INSUMOS Y CONSUMIBLES"/>
    <s v="ITALCOL DE OCCIDENTE S.A. [Palmira]"/>
    <s v="Tuerca de Seguridad"/>
    <s v="1.4.05.08 | Tornillería"/>
    <s v="TUE-SEG-3/8"/>
    <s v="TUERCA DE SEGURIDAD 3/8 ZINCADA"/>
    <n v="65"/>
    <m/>
    <m/>
    <n v="65"/>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0"/>
    <n v="0"/>
  </r>
  <r>
    <s v="DS-24080155"/>
    <d v="2024-08-29T00:00:00"/>
    <x v="1073"/>
    <d v="2024-08-29T00:00:00"/>
    <d v="2024-08-28T15:20:23"/>
    <s v="OP:2024-00422.007"/>
    <s v="SUMINISTRO DE TORNILLERIA, INSUMOS Y CONSUMIBLES"/>
    <s v="ITALCOL DE OCCIDENTE S.A. [Palmira]"/>
    <s v="Tornillo Hexágono"/>
    <s v="1.4.05.08 | Tornillería"/>
    <s v="THE-3/8X3/4"/>
    <s v="TORNILLO HEX 3/8 X 3/4 ZINCADO"/>
    <n v="140"/>
    <m/>
    <m/>
    <n v="140"/>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0"/>
    <n v="0"/>
  </r>
  <r>
    <s v="DS-24080155"/>
    <d v="2024-08-29T00:00:00"/>
    <x v="1073"/>
    <d v="2024-08-29T00:00:00"/>
    <d v="2024-08-28T15:20:23"/>
    <s v="OP:2024-00422.007"/>
    <s v="SUMINISTRO DE TORNILLERIA, INSUMOS Y CONSUMIBLES"/>
    <s v="ITALCOL DE OCCIDENTE S.A. [Palmira]"/>
    <s v="Tornillo Hexágono"/>
    <s v="1.4.05.08 | Tornillería"/>
    <s v="THE-3/8X1"/>
    <s v="TORNILLO HEX 3/8 X 1 ZINCADO"/>
    <n v="140"/>
    <m/>
    <m/>
    <n v="140"/>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0"/>
    <n v="0"/>
  </r>
  <r>
    <s v="DS-24080155"/>
    <d v="2024-08-29T00:00:00"/>
    <x v="1073"/>
    <d v="2024-08-29T00:00:00"/>
    <d v="2024-08-28T15:20:23"/>
    <s v="OP:2024-00422.007"/>
    <s v="SUMINISTRO DE TORNILLERIA, INSUMOS Y CONSUMIBLES"/>
    <s v="ITALCOL DE OCCIDENTE S.A. [Palmira]"/>
    <s v="Varios Diversos"/>
    <s v="1.4.05.10 | Varios"/>
    <s v="MAN-POL.NG"/>
    <s v="MANIJA POLIAMIDA NEGRA"/>
    <n v="6"/>
    <m/>
    <m/>
    <n v="6"/>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0"/>
    <n v="0"/>
  </r>
  <r>
    <s v="DS-24080155"/>
    <d v="2024-08-29T00:00:00"/>
    <x v="1074"/>
    <d v="2024-08-29T00:00:00"/>
    <d v="2024-08-28T15:23:36"/>
    <s v="OP:2024-00422.004"/>
    <s v="AJUSTE DE COMPUERTA INFERIOR O RACERA"/>
    <s v="ITALCOL DE OCCIDENTE S.A. [Palmira]"/>
    <s v="Tuerca Hexágona Grado"/>
    <s v="1.4.05.08 | Tornillería"/>
    <s v="TUH-3/8-G5"/>
    <s v="TUERCA HEX 3/8 GRADO 5"/>
    <n v="70"/>
    <m/>
    <m/>
    <n v="70"/>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0"/>
    <n v="0"/>
  </r>
  <r>
    <s v="DS-24080155"/>
    <d v="2024-08-29T00:00:00"/>
    <x v="1074"/>
    <d v="2024-08-29T00:00:00"/>
    <d v="2024-08-28T15:23:36"/>
    <s v="OP:2024-00422.004"/>
    <s v="AJUSTE DE COMPUERTA INFERIOR O RACERA"/>
    <s v="ITALCOL DE OCCIDENTE S.A. [Palmira]"/>
    <s v="Tornillo Grado"/>
    <s v="1.4.05.08 | Tornillería"/>
    <s v="THE-3/8X1-G5"/>
    <s v="TORNILLO HEX 3/8 X 1 - GRADO 5"/>
    <n v="70"/>
    <m/>
    <m/>
    <n v="70"/>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0"/>
    <n v="0"/>
  </r>
  <r>
    <s v="DS-24080155"/>
    <d v="2024-08-29T00:00:00"/>
    <x v="1074"/>
    <d v="2024-08-29T00:00:00"/>
    <d v="2024-08-28T15:23:36"/>
    <s v="OP:2024-00422.004"/>
    <s v="AJUSTE DE COMPUERTA INFERIOR O RACERA"/>
    <s v="ITALCOL DE OCCIDENTE S.A. [Palmira]"/>
    <s v="Sensores"/>
    <s v="1.4.05.16 | Eléctricos y Electrónicos"/>
    <s v="SEN-REE.3-230"/>
    <s v="SENSOR REED SWITCH 3-230 VAC/DC PARA CAMISA RANURADA EN T P/N: 152820 FESTO Ref: SME-8-K-LED-230"/>
    <n v="2"/>
    <m/>
    <m/>
    <n v="2"/>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1"/>
    <n v="1"/>
  </r>
  <r>
    <s v="DS-24080155"/>
    <d v="2024-08-29T00:00:00"/>
    <x v="1074"/>
    <d v="2024-08-29T00:00:00"/>
    <d v="2024-08-28T15:23:36"/>
    <s v="OP:2024-00422.004"/>
    <s v="AJUSTE DE COMPUERTA INFERIOR O RACERA"/>
    <s v="ITALCOL DE OCCIDENTE S.A. [Palmira]"/>
    <s v="Racores"/>
    <s v="1.4.05.17 | Neumático"/>
    <s v="RAC-COD.1/2X12.FT"/>
    <s v="RACOR CODO Ø 1/2&quot; NPT X Ø 12 MM O.D P/N: 153054 FESTO Ref: QSL-1/2-12"/>
    <n v="2"/>
    <m/>
    <m/>
    <n v="2"/>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1"/>
    <n v="0"/>
  </r>
  <r>
    <s v="DS-24080155"/>
    <d v="2024-08-29T00:00:00"/>
    <x v="1074"/>
    <d v="2024-08-29T00:00:00"/>
    <d v="2024-08-28T15:23:36"/>
    <s v="OP:2024-00422.004"/>
    <s v="AJUSTE DE COMPUERTA INFERIOR O RACERA"/>
    <s v="ITALCOL DE OCCIDENTE S.A. [Palmira]"/>
    <s v="Racores"/>
    <s v="1.4.05.17 | Neumático"/>
    <s v="RAC-3/8.12M"/>
    <s v="RACOR RECTO Ø 3/8&quot; X Ø 12 MM O.D  P/N: 153009 FESTO Ref: QS-3/8-12"/>
    <n v="3"/>
    <m/>
    <m/>
    <n v="3"/>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1"/>
    <n v="0"/>
  </r>
  <r>
    <s v="DS-24080155"/>
    <d v="2024-08-29T00:00:00"/>
    <x v="1074"/>
    <d v="2024-08-29T00:00:00"/>
    <d v="2024-08-28T15:23:36"/>
    <s v="OP:2024-00422.004"/>
    <s v="AJUSTE DE COMPUERTA INFERIOR O RACERA"/>
    <s v="ITALCOL DE OCCIDENTE S.A. [Palmira]"/>
    <s v="Mangueras Neumáticas"/>
    <s v="1.4.05.17 | Neumático"/>
    <s v="MAN-NEU-12MM"/>
    <s v="MANGUERA NEUMATICA Ø 12 MM OD"/>
    <n v="5"/>
    <m/>
    <m/>
    <n v="5"/>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1"/>
    <n v="0"/>
  </r>
  <r>
    <s v="DS-24080155"/>
    <d v="2024-08-29T00:00:00"/>
    <x v="1074"/>
    <d v="2024-08-29T00:00:00"/>
    <d v="2024-08-28T15:23:36"/>
    <s v="OP:2024-00422.004"/>
    <s v="AJUSTE DE COMPUERTA INFERIOR O RACERA"/>
    <s v="ITALCOL DE OCCIDENTE S.A. [Palmira]"/>
    <s v="Horquillas Neumáticos"/>
    <s v="1.4.05.17 | Neumático"/>
    <s v="HOR-PAS-125MM"/>
    <s v="HORQUILLA PASADOR PARA CILINDRO Ø 125 MM"/>
    <n v="1"/>
    <m/>
    <m/>
    <n v="1"/>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1"/>
    <n v="0"/>
  </r>
  <r>
    <s v="DS-24080155"/>
    <d v="2024-08-29T00:00:00"/>
    <x v="1074"/>
    <d v="2024-08-29T00:00:00"/>
    <d v="2024-08-28T15:23:36"/>
    <s v="OP:2024-00422.004"/>
    <s v="AJUSTE DE COMPUERTA INFERIOR O RACERA"/>
    <s v="ITALCOL DE OCCIDENTE S.A. [Palmira]"/>
    <s v="Flanches"/>
    <s v="1.4.05.17 | Neumático"/>
    <s v="FLA-FRO.125FT"/>
    <s v="FLANCHE FRONTAL PARA CILINDRO Ø 125 MM - P/N: 174382 FESTO Ref: FNC-125"/>
    <n v="1"/>
    <m/>
    <m/>
    <n v="1"/>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1"/>
    <n v="0"/>
  </r>
  <r>
    <s v="DS-24080155"/>
    <d v="2024-08-29T00:00:00"/>
    <x v="1074"/>
    <d v="2024-08-29T00:00:00"/>
    <d v="2024-08-28T15:23:36"/>
    <s v="OP:2024-00422.004"/>
    <s v="AJUSTE DE COMPUERTA INFERIOR O RACERA"/>
    <s v="ITALCOL DE OCCIDENTE S.A. [Palmira]"/>
    <s v="Electro-Valvulas"/>
    <s v="1.4.05.17 | Neumático"/>
    <s v="ELE-5/2.FES"/>
    <s v="ELECTROVALVULA 5/2 VIAS MONOESTABLE 3/8&quot; (NO INCLUYE BOBINA Y CONECTOR) P/N: 575594 FESTO Ref: VUVS-L30-M52-AD-G38-F8"/>
    <n v="1"/>
    <m/>
    <m/>
    <n v="1"/>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1"/>
    <n v="0"/>
  </r>
  <r>
    <s v="DS-24080155"/>
    <d v="2024-08-29T00:00:00"/>
    <x v="1074"/>
    <d v="2024-08-29T00:00:00"/>
    <d v="2024-08-28T15:23:36"/>
    <s v="OP:2024-00422.004"/>
    <s v="AJUSTE DE COMPUERTA INFERIOR O RACERA"/>
    <s v="ITALCOL DE OCCIDENTE S.A. [Palmira]"/>
    <s v="Control de Flujo"/>
    <s v="1.4.05.17 | Neumático"/>
    <s v="CON-FLU-3/8-SIL"/>
    <s v="CONTROL DE FLUJO Ø 3/8&quot; CON SILENCIADOR"/>
    <n v="2"/>
    <m/>
    <m/>
    <n v="2"/>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1"/>
    <n v="0"/>
  </r>
  <r>
    <s v="DS-24080155"/>
    <d v="2024-08-29T00:00:00"/>
    <x v="1074"/>
    <d v="2024-08-29T00:00:00"/>
    <d v="2024-08-28T15:23:36"/>
    <s v="OP:2024-00422.004"/>
    <s v="AJUSTE DE COMPUERTA INFERIOR O RACERA"/>
    <s v="ITALCOL DE OCCIDENTE S.A. [Palmira]"/>
    <s v="Neumática Diversos"/>
    <s v="1.4.05.17 | Neumático"/>
    <s v="CON-BOB.MSS"/>
    <s v="CONECTOR PARA ELECTROVALVULA 1/4&quot;-3/8&quot; P/N: 34431 FESTO Ref: MSSD-F"/>
    <n v="1"/>
    <m/>
    <m/>
    <n v="1"/>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1"/>
    <n v="0"/>
  </r>
  <r>
    <s v="DS-24080155"/>
    <d v="2024-08-29T00:00:00"/>
    <x v="1074"/>
    <d v="2024-08-29T00:00:00"/>
    <d v="2024-08-28T15:23:36"/>
    <s v="OP:2024-00422.004"/>
    <s v="AJUSTE DE COMPUERTA INFERIOR O RACERA"/>
    <s v="ITALCOL DE OCCIDENTE S.A. [Palmira]"/>
    <s v="Cilindros"/>
    <s v="1.4.05.17 | Neumático"/>
    <s v="CIL-125.280"/>
    <s v="CILINDRO NEUMATICO Ø 125 MM X Ø 280 MM P/N 1755348 FESTO Ref: DSBC-125-280-PPVA-N3"/>
    <n v="1"/>
    <m/>
    <m/>
    <n v="1"/>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1"/>
    <n v="0"/>
  </r>
  <r>
    <s v="DS-24080155"/>
    <d v="2024-08-29T00:00:00"/>
    <x v="1074"/>
    <d v="2024-08-29T00:00:00"/>
    <d v="2024-08-28T15:23:36"/>
    <s v="OP:2024-00422.004"/>
    <s v="AJUSTE DE COMPUERTA INFERIOR O RACERA"/>
    <s v="ITALCOL DE OCCIDENTE S.A. [Palmira]"/>
    <s v="Neumática Diversos"/>
    <s v="1.4.05.17 | Neumático"/>
    <s v="BOB-FES.100"/>
    <s v="BOBINA MAGNETICA 110 VAC PARA ELECTROVALVULA 1/4&quot;-3/8&quot; P/N: 8030806 FESTO Ref: VACF-B-B2-16B"/>
    <n v="1"/>
    <m/>
    <m/>
    <n v="1"/>
    <s v="HUACAL"/>
    <s v="Transportador por: IMPOCOMA. Placa: SSZ708. Cédula Conductor: 1098770075. Nombre Conductor: JEFERSSON IVAN ALARCON. Celular Conductor: 3014510702"/>
    <s v="IMPOCOMA"/>
    <s v="KM 20 AUTOPISTA NORTE VIA KM 11 RECTA PALMIRA CALI"/>
    <s v="PALMIRA"/>
    <s v="DURAN HERNANDEZ FABIAN RUMMENIGE"/>
    <s v="FABIO AVILA"/>
    <d v="2024-08-29T15:59:52"/>
    <x v="1"/>
    <n v="0"/>
  </r>
  <r>
    <s v="DS-24080156"/>
    <d v="2024-08-29T00:00:00"/>
    <x v="1075"/>
    <d v="2024-08-29T00:00:00"/>
    <d v="2024-08-29T01:08:37"/>
    <s v="OP:2024-00379.003"/>
    <s v="MANTENIMIENTO GENERAL DE ELEVADOR DE CANGILONES 30&quot; X 14&quot; X 7&quot; AUTOLIMPIANTE, 240 M3/HR, 15.4 MTS, 20 HP ELCG 30147"/>
    <s v="ITALCOL DE OCCIDENTE S.A. [Palmira]"/>
    <s v="Tuerca Hexágona Zincada"/>
    <s v="1.4.05.08 | Tornillería"/>
    <s v="TUH-3/8"/>
    <s v="TUERCA HEX 3/8 ZINCADA"/>
    <n v="200"/>
    <m/>
    <m/>
    <n v="20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1"/>
  </r>
  <r>
    <s v="DS-24080156"/>
    <d v="2024-08-29T00:00:00"/>
    <x v="1075"/>
    <d v="2024-08-29T00:00:00"/>
    <d v="2024-08-29T01:08:37"/>
    <s v="OP:2024-00379.003"/>
    <s v="MANTENIMIENTO GENERAL DE ELEVADOR DE CANGILONES 30&quot; X 14&quot; X 7&quot; AUTOLIMPIANTE, 240 M3/HR, 15.4 MTS, 20 HP ELCG 30147"/>
    <s v="ITALCOL DE OCCIDENTE S.A. [Palmira]"/>
    <s v="Tuerca de Seguridad"/>
    <s v="1.4.05.08 | Tornillería"/>
    <s v="TUE-SEG-1/2"/>
    <s v="TUERCA DE SEGURIDAD 1/2 ZINCADA"/>
    <n v="58"/>
    <m/>
    <m/>
    <n v="58"/>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5"/>
    <d v="2024-08-29T00:00:00"/>
    <d v="2024-08-29T01:08:37"/>
    <s v="OP:2024-00379.003"/>
    <s v="MANTENIMIENTO GENERAL DE ELEVADOR DE CANGILONES 30&quot; X 14&quot; X 7&quot; AUTOLIMPIANTE, 240 M3/HR, 15.4 MTS, 20 HP ELCG 30147"/>
    <s v="ITALCOL DE OCCIDENTE S.A. [Palmira]"/>
    <s v="Tuerca de Seguridad"/>
    <s v="1.4.05.08 | Tornillería"/>
    <s v="TUE-SEG-1/2"/>
    <s v="TUERCA DE SEGURIDAD 1/2 ZINCADA"/>
    <n v="8"/>
    <m/>
    <m/>
    <n v="8"/>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5"/>
    <d v="2024-08-29T00:00:00"/>
    <d v="2024-08-29T01:08:37"/>
    <s v="OP:2024-00379.003"/>
    <s v="MANTENIMIENTO GENERAL DE ELEVADOR DE CANGILONES 30&quot; X 14&quot; X 7&quot; AUTOLIMPIANTE, 240 M3/HR, 15.4 MTS, 20 HP ELCG 30147"/>
    <s v="ITALCOL DE OCCIDENTE S.A. [Palmira]"/>
    <s v="Tornillos Diversos"/>
    <s v="1.4.05.08 | Tornillería"/>
    <s v="TOR-CAN.5/16"/>
    <s v="TORNILLO PARA CANGILON 5/16 X 1 1/2 CON TUERCA Y ARANDELA GALVANIZADO"/>
    <n v="850"/>
    <m/>
    <m/>
    <n v="85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5"/>
    <d v="2024-08-29T00:00:00"/>
    <d v="2024-08-29T01:08:37"/>
    <s v="OP:2024-00379.003"/>
    <s v="MANTENIMIENTO GENERAL DE ELEVADOR DE CANGILONES 30&quot; X 14&quot; X 7&quot; AUTOLIMPIANTE, 240 M3/HR, 15.4 MTS, 20 HP ELCG 30147"/>
    <s v="ITALCOL DE OCCIDENTE S.A. [Palmira]"/>
    <s v="Tornillo Hexágono"/>
    <s v="1.4.05.08 | Tornillería"/>
    <s v="THE-3/8X1"/>
    <s v="TORNILLO HEX 3/8 X 1 ZINCADO"/>
    <n v="200"/>
    <m/>
    <m/>
    <n v="20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5"/>
    <d v="2024-08-29T00:00:00"/>
    <d v="2024-08-29T01:08:37"/>
    <s v="OP:2024-00379.003"/>
    <s v="MANTENIMIENTO GENERAL DE ELEVADOR DE CANGILONES 30&quot; X 14&quot; X 7&quot; AUTOLIMPIANTE, 240 M3/HR, 15.4 MTS, 20 HP ELCG 30147"/>
    <s v="ITALCOL DE OCCIDENTE S.A. [Palmira]"/>
    <s v="Tornillo Hexágono"/>
    <s v="1.4.05.08 | Tornillería"/>
    <s v="THE-1/2X1 1/4"/>
    <s v="TORNILLO HEX 1/2 X 1 1/4 ZINCADO"/>
    <n v="8"/>
    <m/>
    <m/>
    <n v="8"/>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5"/>
    <d v="2024-08-29T00:00:00"/>
    <d v="2024-08-29T01:08:37"/>
    <s v="OP:2024-00379.003"/>
    <s v="MANTENIMIENTO GENERAL DE ELEVADOR DE CANGILONES 30&quot; X 14&quot; X 7&quot; AUTOLIMPIANTE, 240 M3/HR, 15.4 MTS, 20 HP ELCG 30147"/>
    <s v="ITALCOL DE OCCIDENTE S.A. [Palmira]"/>
    <s v="Tornillo Hexágono"/>
    <s v="1.4.05.08 | Tornillería"/>
    <s v="THE-1/2X1"/>
    <s v="TORNILLO HEX 1/2 X 1 ZINCADO"/>
    <n v="50"/>
    <m/>
    <m/>
    <n v="5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5"/>
    <d v="2024-08-29T00:00:00"/>
    <d v="2024-08-29T01:08:37"/>
    <s v="OP:2024-00379.003"/>
    <s v="MANTENIMIENTO GENERAL DE ELEVADOR DE CANGILONES 30&quot; X 14&quot; X 7&quot; AUTOLIMPIANTE, 240 M3/HR, 15.4 MTS, 20 HP ELCG 30147"/>
    <s v="ITALCOL DE OCCIDENTE S.A. [Palmira]"/>
    <s v="Tornillo Hexágono"/>
    <s v="1.4.05.08 | Tornillería"/>
    <s v="THE-1/2.X1.GAL"/>
    <s v="TORNILLO HEX 1/2 X 1 - GALVANIZADO REF. A325 TIPO 1"/>
    <n v="8"/>
    <m/>
    <m/>
    <n v="8"/>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5"/>
    <d v="2024-08-29T00:00:00"/>
    <d v="2024-08-29T01:08:37"/>
    <s v="OP:2024-00379.003"/>
    <s v="MANTENIMIENTO GENERAL DE ELEVADOR DE CANGILONES 30&quot; X 14&quot; X 7&quot; AUTOLIMPIANTE, 240 M3/HR, 15.4 MTS, 20 HP ELCG 30147"/>
    <s v="ITALCOL DE OCCIDENTE S.A. [Palmira]"/>
    <s v="Materiales y Suministros"/>
    <s v="1.4.55.20 | Materiales y Suministros"/>
    <s v="SIK-FIX.BLA"/>
    <s v="SIKAFLEX - FIX  BLANCO X 370 GRAMOS / 300 ML SIKA Ref: 2560"/>
    <n v="5"/>
    <m/>
    <m/>
    <n v="5"/>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5"/>
    <d v="2024-08-29T00:00:00"/>
    <d v="2024-08-29T01:08:37"/>
    <s v="OP:2024-00379.003"/>
    <s v="MANTENIMIENTO GENERAL DE ELEVADOR DE CANGILONES 30&quot; X 14&quot; X 7&quot; AUTOLIMPIANTE, 240 M3/HR, 15.4 MTS, 20 HP ELCG 30147"/>
    <s v="ITALCOL DE OCCIDENTE S.A. [Palmira]"/>
    <s v="Materiales y Suministros"/>
    <s v="1.4.55.20 | Materiales y Suministros"/>
    <s v="EMP-MEC.BRO"/>
    <s v="EMPALME MECANICO SPLICE BELT BRONCE 1 CADA 2&quot; TAPCO"/>
    <n v="7"/>
    <m/>
    <m/>
    <n v="7"/>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5"/>
    <d v="2024-08-29T00:00:00"/>
    <d v="2024-08-29T01:08:37"/>
    <s v="OP:2024-00379.003"/>
    <s v="MANTENIMIENTO GENERAL DE ELEVADOR DE CANGILONES 30&quot; X 14&quot; X 7&quot; AUTOLIMPIANTE, 240 M3/HR, 15.4 MTS, 20 HP ELCG 30147"/>
    <s v="ITALCOL DE OCCIDENTE S.A. [Palmira]"/>
    <s v="Cangilones"/>
    <s v="1.4.05.14 | Bandas"/>
    <s v="CAN-POL.CC-DH"/>
    <s v="CANGILON EN POLIETILENO AZUL TIPO CC-DH  14 X 7 MARCA TAPCO REF: Y0302015 Ref: Y0302015"/>
    <n v="158"/>
    <m/>
    <m/>
    <n v="158"/>
    <s v="ENTREGADO A PCC"/>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4"/>
    <n v="1"/>
  </r>
  <r>
    <s v="DS-24080156"/>
    <d v="2024-08-29T00:00:00"/>
    <x v="1075"/>
    <d v="2024-08-29T00:00:00"/>
    <d v="2024-08-29T01:08:37"/>
    <s v="OP:2024-00379.003"/>
    <s v="MANTENIMIENTO GENERAL DE ELEVADOR DE CANGILONES 30&quot; X 14&quot; X 7&quot; AUTOLIMPIANTE, 240 M3/HR, 15.4 MTS, 20 HP ELCG 30147"/>
    <s v="ITALCOL DE OCCIDENTE S.A. [Palmira]"/>
    <s v="Bandas"/>
    <s v="1.4.05.14 | Bandas"/>
    <s v="BAN-153.330"/>
    <s v="BANDA 15&quot; X 3 LONAS ELEVADORA BIT 330 PIW - RESISTENTE A GRASAS Y ACEITES ANIMALES VEGETALES - CON  CUBIERTAS DE 1.6 X 1.6 MM"/>
    <n v="33"/>
    <m/>
    <m/>
    <n v="33"/>
    <s v="ENTREGADO A PCC"/>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4"/>
    <n v="0"/>
  </r>
  <r>
    <s v="DS-24080156"/>
    <d v="2024-08-29T00:00:00"/>
    <x v="1075"/>
    <d v="2024-08-29T00:00:00"/>
    <d v="2024-08-29T01:08:37"/>
    <s v="OP:2024-00379.003"/>
    <s v="MANTENIMIENTO GENERAL DE ELEVADOR DE CANGILONES 30&quot; X 14&quot; X 7&quot; AUTOLIMPIANTE, 240 M3/HR, 15.4 MTS, 20 HP ELCG 30147"/>
    <s v="ITALCOL DE OCCIDENTE S.A. [Palmira]"/>
    <s v="Anclaje Expansivo"/>
    <s v="1.4.05.08 | Tornillería"/>
    <s v="ANC-EXP.3/4X3"/>
    <s v="ANCLAJE EXPANSIVO 3/4 X 3"/>
    <n v="8"/>
    <m/>
    <m/>
    <n v="8"/>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1"/>
  </r>
  <r>
    <s v="DS-24080156"/>
    <d v="2024-08-29T00:00:00"/>
    <x v="1076"/>
    <d v="2024-08-29T00:00:00"/>
    <d v="2024-08-29T01:20:22"/>
    <s v="OP:2024-00379.014"/>
    <s v="REPARACIÓN Y PINTURA DE TOLVA DE COMPENSACION MEZCLADORA 4.0 M3 TVCZ 4000"/>
    <s v="ITALCOL DE OCCIDENTE S.A. [Palmira]"/>
    <s v="Tuerca Hexágona Zincada"/>
    <s v="1.4.05.08 | Tornillería"/>
    <s v="TUH-3/8"/>
    <s v="TUERCA HEX 3/8 ZINCADA"/>
    <n v="110"/>
    <m/>
    <m/>
    <n v="11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6"/>
    <d v="2024-08-29T00:00:00"/>
    <d v="2024-08-29T01:20:22"/>
    <s v="OP:2024-00379.014"/>
    <s v="REPARACIÓN Y PINTURA DE TOLVA DE COMPENSACION MEZCLADORA 4.0 M3 TVCZ 4000"/>
    <s v="ITALCOL DE OCCIDENTE S.A. [Palmira]"/>
    <s v="Tuerca Hexágona Zincada"/>
    <s v="1.4.05.08 | Tornillería"/>
    <s v="TUH-1/2"/>
    <s v="TUERCA HEX 1/2 ZINCADA"/>
    <n v="120"/>
    <m/>
    <m/>
    <n v="12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6"/>
    <d v="2024-08-29T00:00:00"/>
    <d v="2024-08-29T01:20:22"/>
    <s v="OP:2024-00379.014"/>
    <s v="REPARACIÓN Y PINTURA DE TOLVA DE COMPENSACION MEZCLADORA 4.0 M3 TVCZ 4000"/>
    <s v="ITALCOL DE OCCIDENTE S.A. [Palmira]"/>
    <s v="Tornillo Hexágono"/>
    <s v="1.4.05.08 | Tornillería"/>
    <s v="THE-3/8X1"/>
    <s v="TORNILLO HEX 3/8 X 1 ZINCADO"/>
    <n v="110"/>
    <m/>
    <m/>
    <n v="11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6"/>
    <d v="2024-08-29T00:00:00"/>
    <d v="2024-08-29T01:20:22"/>
    <s v="OP:2024-00379.014"/>
    <s v="REPARACIÓN Y PINTURA DE TOLVA DE COMPENSACION MEZCLADORA 4.0 M3 TVCZ 4000"/>
    <s v="ITALCOL DE OCCIDENTE S.A. [Palmira]"/>
    <s v="Tornillo Hexágono"/>
    <s v="1.4.05.08 | Tornillería"/>
    <s v="THE-1/2X1 1/4"/>
    <s v="TORNILLO HEX 1/2 X 1 1/4 ZINCADO"/>
    <n v="50"/>
    <m/>
    <m/>
    <n v="5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6"/>
    <d v="2024-08-29T00:00:00"/>
    <d v="2024-08-29T01:20:22"/>
    <s v="OP:2024-00379.014"/>
    <s v="REPARACIÓN Y PINTURA DE TOLVA DE COMPENSACION MEZCLADORA 4.0 M3 TVCZ 4000"/>
    <s v="ITALCOL DE OCCIDENTE S.A. [Palmira]"/>
    <s v="Tornillo Hexágono"/>
    <s v="1.4.05.08 | Tornillería"/>
    <s v="THE-1/2X1"/>
    <s v="TORNILLO HEX 1/2 X 1 ZINCADO"/>
    <n v="70"/>
    <m/>
    <m/>
    <n v="7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6"/>
    <d v="2024-08-29T00:00:00"/>
    <d v="2024-08-29T01:20:22"/>
    <s v="OP:2024-00379.014"/>
    <s v="REPARACIÓN Y PINTURA DE TOLVA DE COMPENSACION MEZCLADORA 4.0 M3 TVCZ 4000"/>
    <s v="ITALCOL DE OCCIDENTE S.A. [Palmira]"/>
    <s v="Materiales y Suministros"/>
    <s v="1.4.55.20 | Materiales y Suministros"/>
    <s v="SIK-FIX.BLA"/>
    <s v="SIKAFLEX - FIX  BLANCO X 370 GRAMOS / 300 ML SIKA Ref: 2560"/>
    <n v="2"/>
    <m/>
    <m/>
    <n v="2"/>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7"/>
    <d v="2024-08-29T00:00:00"/>
    <d v="2024-08-29T01:26:07"/>
    <s v="OP:2024-00379.019"/>
    <s v="LIMPIEZA Y MANTENIMIENTO GENERAL DE ELEVADOR DE CANGILONES 30&quot; X 14&quot; X 7&quot; AUTOLIMPIANTE, 240 M3/HR, 25 MTS, 30 HP ELCG 30147."/>
    <s v="ITALCOL DE OCCIDENTE S.A. [Palmira]"/>
    <s v="Tuerca Hexágona Zincada"/>
    <s v="1.4.05.08 | Tornillería"/>
    <s v="TUH-3/8"/>
    <s v="TUERCA HEX 3/8 ZINCADA"/>
    <n v="250"/>
    <m/>
    <m/>
    <n v="25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7"/>
    <d v="2024-08-29T00:00:00"/>
    <d v="2024-08-29T01:26:07"/>
    <s v="OP:2024-00379.019"/>
    <s v="LIMPIEZA Y MANTENIMIENTO GENERAL DE ELEVADOR DE CANGILONES 30&quot; X 14&quot; X 7&quot; AUTOLIMPIANTE, 240 M3/HR, 25 MTS, 30 HP ELCG 30147."/>
    <s v="ITALCOL DE OCCIDENTE S.A. [Palmira]"/>
    <s v="Tornillos Diversos"/>
    <s v="1.4.05.08 | Tornillería"/>
    <s v="TOR-CAN.5/16"/>
    <s v="TORNILLO PARA CANGILON 5/16 X 1 1/2 CON TUERCA Y ARANDELA GALVANIZADO"/>
    <n v="1300"/>
    <m/>
    <m/>
    <n v="130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7"/>
    <d v="2024-08-29T00:00:00"/>
    <d v="2024-08-29T01:26:07"/>
    <s v="OP:2024-00379.019"/>
    <s v="LIMPIEZA Y MANTENIMIENTO GENERAL DE ELEVADOR DE CANGILONES 30&quot; X 14&quot; X 7&quot; AUTOLIMPIANTE, 240 M3/HR, 25 MTS, 30 HP ELCG 30147."/>
    <s v="ITALCOL DE OCCIDENTE S.A. [Palmira]"/>
    <s v="Tornillo Hexágono"/>
    <s v="1.4.05.08 | Tornillería"/>
    <s v="THE-3/8X1"/>
    <s v="TORNILLO HEX 3/8 X 1 ZINCADO"/>
    <n v="250"/>
    <m/>
    <m/>
    <n v="25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7"/>
    <d v="2024-08-29T00:00:00"/>
    <d v="2024-08-29T01:26:07"/>
    <s v="OP:2024-00379.019"/>
    <s v="LIMPIEZA Y MANTENIMIENTO GENERAL DE ELEVADOR DE CANGILONES 30&quot; X 14&quot; X 7&quot; AUTOLIMPIANTE, 240 M3/HR, 25 MTS, 30 HP ELCG 30147."/>
    <s v="ITALCOL DE OCCIDENTE S.A. [Palmira]"/>
    <s v="Materiales y Suministros"/>
    <s v="1.4.55.20 | Materiales y Suministros"/>
    <s v="SIK-FIX.BLA"/>
    <s v="SIKAFLEX - FIX  BLANCO X 370 GRAMOS / 300 ML SIKA Ref: 2560"/>
    <n v="4"/>
    <m/>
    <m/>
    <n v="4"/>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7"/>
    <d v="2024-08-29T00:00:00"/>
    <d v="2024-08-29T01:26:07"/>
    <s v="OP:2024-00379.019"/>
    <s v="LIMPIEZA Y MANTENIMIENTO GENERAL DE ELEVADOR DE CANGILONES 30&quot; X 14&quot; X 7&quot; AUTOLIMPIANTE, 240 M3/HR, 25 MTS, 30 HP ELCG 30147."/>
    <s v="ITALCOL DE OCCIDENTE S.A. [Palmira]"/>
    <s v="Materiales y Suministros"/>
    <s v="1.4.55.20 | Materiales y Suministros"/>
    <s v="EMP-MEC.BRO"/>
    <s v="EMPALME MECANICO SPLICE BELT BRONCE 1 CADA 2&quot; TAPCO"/>
    <n v="7"/>
    <m/>
    <m/>
    <n v="7"/>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7"/>
    <d v="2024-08-29T00:00:00"/>
    <d v="2024-08-29T01:26:07"/>
    <s v="OP:2024-00379.019"/>
    <s v="LIMPIEZA Y MANTENIMIENTO GENERAL DE ELEVADOR DE CANGILONES 30&quot; X 14&quot; X 7&quot; AUTOLIMPIANTE, 240 M3/HR, 25 MTS, 30 HP ELCG 30147."/>
    <s v="ITALCOL DE OCCIDENTE S.A. [Palmira]"/>
    <s v="Cangilones"/>
    <s v="1.4.05.14 | Bandas"/>
    <s v="CAN-PLA.14X7"/>
    <s v="CANGILON PLASTICO 14 X 7 CCLP - HD POLIETILENO AZUL - TAPCO"/>
    <n v="236"/>
    <m/>
    <m/>
    <n v="236"/>
    <s v="ENTREGADO A PCC"/>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4"/>
    <n v="1"/>
  </r>
  <r>
    <s v="DS-24080156"/>
    <d v="2024-08-29T00:00:00"/>
    <x v="1077"/>
    <d v="2024-08-29T00:00:00"/>
    <d v="2024-08-29T01:26:07"/>
    <s v="OP:2024-00379.019"/>
    <s v="LIMPIEZA Y MANTENIMIENTO GENERAL DE ELEVADOR DE CANGILONES 30&quot; X 14&quot; X 7&quot; AUTOLIMPIANTE, 240 M3/HR, 25 MTS, 30 HP ELCG 30147."/>
    <s v="ITALCOL DE OCCIDENTE S.A. [Palmira]"/>
    <s v="Bandas"/>
    <s v="1.4.05.14 | Bandas"/>
    <s v="BAN-153.330"/>
    <s v="BANDA 15&quot; X 3 LONAS ELEVADORA BIT 330 PIW - RESISTENTE A GRASAS Y ACEITES ANIMALES VEGETALES - CON  CUBIERTAS DE 1.6 X 1.6 MM"/>
    <n v="49"/>
    <m/>
    <m/>
    <n v="49"/>
    <s v="ENTREGADO A PCC"/>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4"/>
    <n v="0"/>
  </r>
  <r>
    <s v="DS-24080156"/>
    <d v="2024-08-29T00:00:00"/>
    <x v="1078"/>
    <d v="2024-08-29T00:00:00"/>
    <d v="2024-08-29T01:37:17"/>
    <s v="OP:2024-00379.022"/>
    <s v="MANO DE OBRA DE TECNICO ESPECIALISTA EN MONTAJE"/>
    <s v="ITALCOL DE OCCIDENTE S.A. [Palmira]"/>
    <s v="Soldadura 7018"/>
    <s v="1.4.05.07 | Soldadura"/>
    <s v="SOL-7018-1/8"/>
    <s v="SOLDADURA 7018 1/8 WEST ARCO WEST ARCO"/>
    <n v="15"/>
    <m/>
    <m/>
    <n v="15"/>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1"/>
  </r>
  <r>
    <s v="DS-24080156"/>
    <d v="2024-08-29T00:00:00"/>
    <x v="1078"/>
    <d v="2024-08-29T00:00:00"/>
    <d v="2024-08-29T01:37:17"/>
    <s v="OP:2024-00379.022"/>
    <s v="MANO DE OBRA DE TECNICO ESPECIALISTA EN MONTAJE"/>
    <s v="ITALCOL DE OCCIDENTE S.A. [Palmira]"/>
    <s v="Soldadura 6010"/>
    <s v="1.4.05.07 | Soldadura"/>
    <s v="SOL-6010-1/8"/>
    <s v="SOLDADURA 6010 1/8 WEST ARCO WEST ARCO"/>
    <n v="15"/>
    <m/>
    <m/>
    <n v="15"/>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8"/>
    <d v="2024-08-29T00:00:00"/>
    <d v="2024-08-29T01:37:17"/>
    <s v="OP:2024-00379.022"/>
    <s v="MANO DE OBRA DE TECNICO ESPECIALISTA EN MONTAJE"/>
    <s v="ITALCOL DE OCCIDENTE S.A. [Palmira]"/>
    <s v="Elementos de Protección"/>
    <s v="1.4.55.12 | Materiales y Suministros para MO"/>
    <s v="PRO-AUD.ESP.SIN"/>
    <s v="PROTECTOR AUDITIVO ESPUMA SIN CORDON"/>
    <n v="5"/>
    <m/>
    <m/>
    <n v="5"/>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8"/>
    <d v="2024-08-29T00:00:00"/>
    <d v="2024-08-29T01:37:17"/>
    <s v="OP:2024-00379.022"/>
    <s v="MANO DE OBRA DE TECNICO ESPECIALISTA EN MONTAJE"/>
    <s v="ITALCOL DE OCCIDENTE S.A. [Palmira]"/>
    <s v="Elementos de Protección"/>
    <s v="1.4.55.12 | Materiales y Suministros para MO"/>
    <s v="MAS-DES.KN5"/>
    <s v="MASCARILLA DESECHABLE N95 - 5 CAPAS"/>
    <n v="50"/>
    <m/>
    <m/>
    <n v="5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8"/>
    <d v="2024-08-29T00:00:00"/>
    <d v="2024-08-29T01:37:17"/>
    <s v="OP:2024-00379.022"/>
    <s v="MANO DE OBRA DE TECNICO ESPECIALISTA EN MONTAJE"/>
    <s v="ITALCOL DE OCCIDENTE S.A. [Palmira]"/>
    <s v="Guantes"/>
    <s v="1.4.55.12 | Materiales y Suministros para MO"/>
    <s v="GUA-NIT.13&quot;.9"/>
    <s v="GUANTE NITRILO 13&quot; # 9"/>
    <n v="10"/>
    <m/>
    <m/>
    <n v="1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8"/>
    <d v="2024-08-29T00:00:00"/>
    <d v="2024-08-29T01:37:17"/>
    <s v="OP:2024-00379.022"/>
    <s v="MANO DE OBRA DE TECNICO ESPECIALISTA EN MONTAJE"/>
    <s v="ITALCOL DE OCCIDENTE S.A. [Palmira]"/>
    <s v="Elementos de Protección"/>
    <s v="1.4.55.12 | Materiales y Suministros para MO"/>
    <s v="GAF-NEG.SPYFLEX"/>
    <s v="GAFAS ANTIEMPAÑANTES NEGRAS REF. SPYFLEX Ref: 201020232"/>
    <n v="10"/>
    <m/>
    <m/>
    <n v="1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8"/>
    <d v="2024-08-29T00:00:00"/>
    <d v="2024-08-29T01:37:17"/>
    <s v="OP:2024-00379.022"/>
    <s v="MANO DE OBRA DE TECNICO ESPECIALISTA EN MONTAJE"/>
    <s v="ITALCOL DE OCCIDENTE S.A. [Palmira]"/>
    <s v="Disco de Pulir"/>
    <s v="1.4.55.20 | Materiales y Suministros"/>
    <s v="DISCO-PULIR-4"/>
    <s v="DISCO DESBASTE 4 1/2&quot; X 1/4&quot; X 7/8&quot; A24T TIPO 27 REF: CLAVE 904 Ref: CLAVE 904"/>
    <n v="5"/>
    <m/>
    <m/>
    <n v="5"/>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8"/>
    <d v="2024-08-29T00:00:00"/>
    <d v="2024-08-29T01:37:17"/>
    <s v="OP:2024-00379.022"/>
    <s v="MANO DE OBRA DE TECNICO ESPECIALISTA EN MONTAJE"/>
    <s v="ITALCOL DE OCCIDENTE S.A. [Palmira]"/>
    <s v="Disco de Corte"/>
    <s v="1.4.55.20 | Materiales y Suministros"/>
    <s v="DISCO-CORTE-4 1"/>
    <s v="DISCO CORTE 4 1/2&quot; X 1/16&quot; X 7/8&quot; A46T TIPO 1 Ref: CLAVE 422"/>
    <n v="20"/>
    <m/>
    <m/>
    <n v="20"/>
    <s v="HUACAL"/>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0"/>
    <n v="0"/>
  </r>
  <r>
    <s v="DS-24080156"/>
    <d v="2024-08-29T00:00:00"/>
    <x v="1078"/>
    <d v="2024-08-29T00:00:00"/>
    <d v="2024-08-29T01:37:17"/>
    <s v="OP:2024-00379.022"/>
    <s v="MANO DE OBRA DE TECNICO ESPECIALISTA EN MONTAJE"/>
    <s v="ITALCOL DE OCCIDENTE S.A. [Palmira]"/>
    <s v="Angulo HR"/>
    <s v="1.4.05.04 | Perfilería"/>
    <s v="ANGH-2X3/16"/>
    <s v="ANGULO HR 2 X 3/16"/>
    <n v="1"/>
    <n v="6"/>
    <m/>
    <n v="6"/>
    <s v="ENTREGADO A PCC"/>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2"/>
    <n v="1"/>
  </r>
  <r>
    <s v="DS-24080156"/>
    <d v="2024-08-29T00:00:00"/>
    <x v="1078"/>
    <d v="2024-08-29T00:00:00"/>
    <d v="2024-08-29T01:37:17"/>
    <s v="OP:2024-00379.022"/>
    <s v="MANO DE OBRA DE TECNICO ESPECIALISTA EN MONTAJE"/>
    <s v="ITALCOL DE OCCIDENTE S.A. [Palmira]"/>
    <s v="Angulo HR"/>
    <s v="1.4.05.04 | Perfilería"/>
    <s v="ANGH-1X1/8"/>
    <s v="ANGULO HR 1 X 1/8"/>
    <n v="2"/>
    <n v="6"/>
    <m/>
    <n v="12"/>
    <s v="ENTREGADO A PCC"/>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2"/>
    <n v="0"/>
  </r>
  <r>
    <s v="DS-24080156"/>
    <d v="2024-08-29T00:00:00"/>
    <x v="1079"/>
    <d v="2024-08-29T00:00:00"/>
    <d v="2024-08-29T08:23:51"/>
    <s v="OP:2024-00379.003"/>
    <s v="MANTENIMIENTO GENERAL DE ELEVADOR DE CANGILONES 30&quot; X 14&quot; X 7&quot; AUTOLIMPIANTE, 240 M3/HR, 15.4 MTS, 20 HP ELCG 30147"/>
    <s v="ITALCOL DE OCCIDENTE S.A. [Palmira]"/>
    <s v="Perfiles U"/>
    <s v="1.4.05.04 | Perfilería"/>
    <s v="CANU-4"/>
    <s v="CANAL U 4 X 5.4 LIBRAS/PIE"/>
    <n v="6"/>
    <m/>
    <m/>
    <n v="6"/>
    <s v="PARA DESPACHAR EN LA TRACTOMULA QUE VA PARA ITALCOL PALMIRA   (ANGULOS AMARRE EL03)"/>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2"/>
    <n v="0"/>
  </r>
  <r>
    <s v="DS-24080156"/>
    <d v="2024-08-29T00:00:00"/>
    <x v="1079"/>
    <d v="2024-08-29T00:00:00"/>
    <d v="2024-08-29T08:23:51"/>
    <s v="OP:2024-00379.003"/>
    <s v="MANTENIMIENTO GENERAL DE ELEVADOR DE CANGILONES 30&quot; X 14&quot; X 7&quot; AUTOLIMPIANTE, 240 M3/HR, 15.4 MTS, 20 HP ELCG 30147"/>
    <s v="ITALCOL DE OCCIDENTE S.A. [Palmira]"/>
    <s v="Angulo HR"/>
    <s v="1.4.05.04 | Perfilería"/>
    <s v="ANGH-2X3/16"/>
    <s v="ANGULO HR 2 X 3/16"/>
    <n v="24"/>
    <m/>
    <m/>
    <n v="24"/>
    <s v="ENTREGADO A PCC"/>
    <s v="Transportador por: IMPOCOMA. Placa: SSZ708. Cédula Conductor: 1098770075. Nombre Conductor: JEFERSSON IVAN ALARCON. Celular Conductor: 3014510702"/>
    <s v="IMPOCOMA"/>
    <s v="KM 20 AUTOPISTA NORTE VIA KM 11 RECTA PALMIRA CALI"/>
    <s v="PALMIRA"/>
    <s v="CACERES PAREDES SERGIO AUGUSTO"/>
    <s v="FABIO AVILA"/>
    <d v="2024-08-30T10:31:20"/>
    <x v="2"/>
    <n v="0"/>
  </r>
  <r>
    <s v="DS-24080157"/>
    <d v="2024-08-29T00:00:00"/>
    <x v="1080"/>
    <d v="2024-08-28T00:00:00"/>
    <d v="2024-08-28T10:38:31"/>
    <s v="OP:2024-00386.001"/>
    <s v="TOLVA DE CARGUE ENSACADORA TVES 1000"/>
    <s v="ITALCOL SA [Palermo]"/>
    <s v="Tuerca Hexágona Zincada"/>
    <s v="1.4.05.08 | Tornillería"/>
    <s v="TUH-3/8"/>
    <s v="TUERCA HEX 3/8 ZINCADA"/>
    <n v="250"/>
    <m/>
    <m/>
    <n v="250"/>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1"/>
  </r>
  <r>
    <s v="DS-24080157"/>
    <d v="2024-08-29T00:00:00"/>
    <x v="1080"/>
    <d v="2024-08-28T00:00:00"/>
    <d v="2024-08-28T10:38:31"/>
    <s v="OP:2024-00386.001"/>
    <s v="TOLVA DE CARGUE ENSACADORA TVES 1000"/>
    <s v="ITALCOL SA [Palermo]"/>
    <s v="Tuerca Hexágona Zincada"/>
    <s v="1.4.05.08 | Tornillería"/>
    <s v="TUH-1/4"/>
    <s v="TUERCA HEX 1/4 ZINCADA"/>
    <n v="20"/>
    <m/>
    <m/>
    <n v="20"/>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0"/>
  </r>
  <r>
    <s v="DS-24080157"/>
    <d v="2024-08-29T00:00:00"/>
    <x v="1080"/>
    <d v="2024-08-28T00:00:00"/>
    <d v="2024-08-28T10:38:31"/>
    <s v="OP:2024-00386.001"/>
    <s v="TOLVA DE CARGUE ENSACADORA TVES 1000"/>
    <s v="ITALCOL SA [Palermo]"/>
    <s v="Tornillo Hexágono"/>
    <s v="1.4.05.08 | Tornillería"/>
    <s v="THE-3/8X3/4"/>
    <s v="TORNILLO HEX 3/8 X 3/4 ZINCADO"/>
    <n v="50"/>
    <m/>
    <m/>
    <n v="50"/>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0"/>
  </r>
  <r>
    <s v="DS-24080157"/>
    <d v="2024-08-29T00:00:00"/>
    <x v="1080"/>
    <d v="2024-08-28T00:00:00"/>
    <d v="2024-08-28T10:38:31"/>
    <s v="OP:2024-00386.001"/>
    <s v="TOLVA DE CARGUE ENSACADORA TVES 1000"/>
    <s v="ITALCOL SA [Palermo]"/>
    <s v="Tornillo Hexágono"/>
    <s v="1.4.05.08 | Tornillería"/>
    <s v="THE-3/8X1"/>
    <s v="TORNILLO HEX 3/8 X 1 ZINCADO"/>
    <n v="200"/>
    <m/>
    <m/>
    <n v="200"/>
    <s v="CAJ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0"/>
  </r>
  <r>
    <s v="DS-24080157"/>
    <d v="2024-08-29T00:00:00"/>
    <x v="1080"/>
    <d v="2024-08-28T00:00:00"/>
    <d v="2024-08-28T10:38:31"/>
    <s v="OP:2024-00386.001"/>
    <s v="TOLVA DE CARGUE ENSACADORA TVES 1000"/>
    <s v="ITALCOL SA [Palermo]"/>
    <s v="Tornillo Hexágono"/>
    <s v="1.4.05.08 | Tornillería"/>
    <s v="THE-1/4X3/4"/>
    <s v="TORNILLO HEX 1/4 X 3/4 ZINCADO"/>
    <n v="20"/>
    <m/>
    <m/>
    <n v="20"/>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0"/>
  </r>
  <r>
    <s v="DS-24080157"/>
    <d v="2024-08-29T00:00:00"/>
    <x v="1080"/>
    <d v="2024-08-28T00:00:00"/>
    <d v="2024-08-28T10:38:31"/>
    <s v="OP:2024-00386.001"/>
    <s v="TOLVA DE CARGUE ENSACADORA TVES 1000"/>
    <s v="ITALCOL SA [Palermo]"/>
    <s v="Varios Diversos"/>
    <s v="1.4.05.10 | Varios"/>
    <s v="LON-CAM-90CM"/>
    <s v="LONA CAMIONERA SUPER TRUCK X 90 CMS ANCHO"/>
    <n v="7"/>
    <m/>
    <m/>
    <n v="7"/>
    <s v="PAQUETE 2"/>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0"/>
  </r>
  <r>
    <s v="DS-24080157"/>
    <d v="2024-08-29T00:00:00"/>
    <x v="1081"/>
    <d v="2024-08-28T00:00:00"/>
    <d v="2024-08-28T10:38:39"/>
    <s v="OP:2024-00386.002"/>
    <s v="BASCULA ENSACADORA ELECTRONICA DUPLEX DE PESO NETO CON BANDA DE ALIMENTACION BSXB 120L"/>
    <s v="ITALCOL SA [Palermo]"/>
    <s v="Tuerca Hexágona Zincada"/>
    <s v="1.4.05.08 | Tornillería"/>
    <s v="TUH-3/8"/>
    <s v="TUERCA HEX 3/8 ZINCADA"/>
    <n v="60"/>
    <m/>
    <m/>
    <n v="60"/>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0"/>
  </r>
  <r>
    <s v="DS-24080157"/>
    <d v="2024-08-29T00:00:00"/>
    <x v="1081"/>
    <d v="2024-08-28T00:00:00"/>
    <d v="2024-08-28T10:38:39"/>
    <s v="OP:2024-00386.002"/>
    <s v="BASCULA ENSACADORA ELECTRONICA DUPLEX DE PESO NETO CON BANDA DE ALIMENTACION BSXB 120L"/>
    <s v="ITALCOL SA [Palermo]"/>
    <s v="Tuerca Hexágona Zincada"/>
    <s v="1.4.05.08 | Tornillería"/>
    <s v="TUH-1/2"/>
    <s v="TUERCA HEX 1/2 ZINCADA"/>
    <n v="30"/>
    <m/>
    <m/>
    <n v="30"/>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0"/>
  </r>
  <r>
    <s v="DS-24080157"/>
    <d v="2024-08-29T00:00:00"/>
    <x v="1081"/>
    <d v="2024-08-28T00:00:00"/>
    <d v="2024-08-28T10:38:39"/>
    <s v="OP:2024-00386.002"/>
    <s v="BASCULA ENSACADORA ELECTRONICA DUPLEX DE PESO NETO CON BANDA DE ALIMENTACION BSXB 120L"/>
    <s v="ITALCOL SA [Palermo]"/>
    <s v="Tornillo Hexágono"/>
    <s v="1.4.05.08 | Tornillería"/>
    <s v="THE-3/8X1 1/2"/>
    <s v="TORNILLO HEX 3/8 X 1 1/2 ZINCADO"/>
    <n v="30"/>
    <m/>
    <m/>
    <n v="30"/>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0"/>
  </r>
  <r>
    <s v="DS-24080157"/>
    <d v="2024-08-29T00:00:00"/>
    <x v="1081"/>
    <d v="2024-08-28T00:00:00"/>
    <d v="2024-08-28T10:38:39"/>
    <s v="OP:2024-00386.002"/>
    <s v="BASCULA ENSACADORA ELECTRONICA DUPLEX DE PESO NETO CON BANDA DE ALIMENTACION BSXB 120L"/>
    <s v="ITALCOL SA [Palermo]"/>
    <s v="Tornillo Hexágono"/>
    <s v="1.4.05.08 | Tornillería"/>
    <s v="THE-3/8X1"/>
    <s v="TORNILLO HEX 3/8 X 1 ZINCADO"/>
    <n v="30"/>
    <m/>
    <m/>
    <n v="30"/>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0"/>
  </r>
  <r>
    <s v="DS-24080157"/>
    <d v="2024-08-29T00:00:00"/>
    <x v="1081"/>
    <d v="2024-08-28T00:00:00"/>
    <d v="2024-08-28T10:38:39"/>
    <s v="OP:2024-00386.002"/>
    <s v="BASCULA ENSACADORA ELECTRONICA DUPLEX DE PESO NETO CON BANDA DE ALIMENTACION BSXB 120L"/>
    <s v="ITALCOL SA [Palermo]"/>
    <s v="Tornillo Hexágono"/>
    <s v="1.4.05.08 | Tornillería"/>
    <s v="THE-1/2X1 1/2"/>
    <s v="TORNILLO HEX 1/2 X 1 1/2 ZINCADO"/>
    <n v="30"/>
    <m/>
    <m/>
    <n v="30"/>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0"/>
  </r>
  <r>
    <s v="DS-24080157"/>
    <d v="2024-08-29T00:00:00"/>
    <x v="1081"/>
    <d v="2024-08-28T00:00:00"/>
    <d v="2024-08-28T10:38:39"/>
    <s v="OP:2024-00386.002"/>
    <s v="BASCULA ENSACADORA ELECTRONICA DUPLEX DE PESO NETO CON BANDA DE ALIMENTACION BSXB 120L"/>
    <s v="ITALCOL SA [Palermo]"/>
    <s v="Mangueras Neumáticas"/>
    <s v="1.4.05.17 | Neumático"/>
    <s v="MAN-NEU-8MM"/>
    <s v="MANGUERA NEUMATICA Ø 8 MM OD"/>
    <n v="35"/>
    <m/>
    <m/>
    <n v="35"/>
    <s v="PAQUETE 2"/>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1"/>
    <n v="1"/>
  </r>
  <r>
    <s v="DS-24080157"/>
    <d v="2024-08-29T00:00:00"/>
    <x v="1081"/>
    <d v="2024-08-28T00:00:00"/>
    <d v="2024-08-28T10:38:39"/>
    <s v="OP:2024-00386.002"/>
    <s v="BASCULA ENSACADORA ELECTRONICA DUPLEX DE PESO NETO CON BANDA DE ALIMENTACION BSXB 120L"/>
    <s v="ITALCOL SA [Palermo]"/>
    <s v="Celdas de Carga"/>
    <s v="1.4.05.16 | Eléctricos y Electrónicos"/>
    <s v="CEL-CAR-Z6FC3-1"/>
    <s v="CELDA DE CARGA FUELLE - 100 KILOS  - TRUMAX"/>
    <n v="4"/>
    <m/>
    <m/>
    <n v="4"/>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1"/>
    <n v="0"/>
  </r>
  <r>
    <s v="DS-24080157"/>
    <d v="2024-08-29T00:00:00"/>
    <x v="1082"/>
    <d v="2024-08-28T00:00:00"/>
    <d v="2024-08-28T10:55:36"/>
    <s v="OP:2024-00386.003"/>
    <s v="PLATAFORMA DE SERVICIO ENSACADORA DOBLE PSES 2000"/>
    <s v="ITALCOL SA [Palermo]"/>
    <s v="Tuerca Hexágona Galvanizada"/>
    <s v="1.4.05.08 | Tornillería"/>
    <s v="TUE-3/4.GALV.A194.GR2H"/>
    <s v="TUERCA HEX 3/4 - GALVANIZADA REF,  A194 GRADO 2H - 10HPP"/>
    <n v="16"/>
    <m/>
    <m/>
    <n v="16"/>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1"/>
  </r>
  <r>
    <s v="DS-24080157"/>
    <d v="2024-08-29T00:00:00"/>
    <x v="1082"/>
    <d v="2024-08-28T00:00:00"/>
    <d v="2024-08-28T10:55:36"/>
    <s v="OP:2024-00386.003"/>
    <s v="PLATAFORMA DE SERVICIO ENSACADORA DOBLE PSES 2000"/>
    <s v="ITALCOL SA [Palermo]"/>
    <s v="Anclaje Expansivo"/>
    <s v="1.4.05.08 | Tornillería"/>
    <s v="ANC-EXP-1/2X3"/>
    <s v="ANCLAJE EXPANSIVO 1/2 X 3"/>
    <n v="2"/>
    <m/>
    <m/>
    <n v="2"/>
    <s v="CAJA 1"/>
    <s v="Transportador por: IMPOCOMA. Placa: XUF232. Cédula Conductor: 1100888705. Nombre Conductor: JOHN JAIRO ACOSTA BAUTISTA. Celular Conductor: 3215783359"/>
    <s v="IMPOCOMA"/>
    <s v="KM 2 VÍA PALERMO CONTIGUO AL CONDOMINIO INDUSTRIAL TERPEL"/>
    <s v="PALERMO"/>
    <s v="NIÑO DUARTE ARNULFO JAVIER"/>
    <s v="FABIO AVILA"/>
    <d v="2024-08-29T15:48:22"/>
    <x v="0"/>
    <n v="0"/>
  </r>
  <r>
    <s v="DS-24080159"/>
    <d v="2024-08-29T00:00:00"/>
    <x v="1083"/>
    <d v="2024-08-29T00:00:00"/>
    <d v="2024-08-29T08:46:07"/>
    <s v="OP:2024-00379.022"/>
    <s v="MANO DE OBRA DE TECNICO ESPECIALISTA EN MONTAJE"/>
    <s v="ITALCOL DE OCCIDENTE S.A. [Palmira]"/>
    <s v="Perfiles U"/>
    <s v="1.4.05.04 | Perfilería"/>
    <s v="CANU-3"/>
    <s v="CANAL U 3 X 4.1 LIBRAS/PIE"/>
    <n v="24"/>
    <m/>
    <m/>
    <n v="24"/>
    <s v="ENTREGADO A PCC"/>
    <s v="Transportador por: IMPOCOMA. Placa: SSZ708. Cédula Conductor: 1098770075. Nombre Conductor: JEFERSSON IVAN ALARCON. Celular Conductor: 3014510702"/>
    <s v="IMPOCOMA"/>
    <s v="KM 20 AUTOPISTA NORTE VIA KM 11 RECTA PALMIRA CALI"/>
    <s v="PALMIRA"/>
    <s v="CACERES PAREDES SERGIO AUGUSTO"/>
    <s v="FABIO AVILA"/>
    <d v="2024-08-29T16:37:50"/>
    <x v="2"/>
    <n v="1"/>
  </r>
  <r>
    <s v="DS-24080160"/>
    <d v="2024-08-29T00:00:00"/>
    <x v="1084"/>
    <d v="2024-08-29T00:00:00"/>
    <d v="2024-08-29T11:20:30"/>
    <s v="OP:2024-00552.001"/>
    <s v="SUMINISTRO DE GUATA EN POLIESTER 1.6 X 10 METROS"/>
    <s v="ALIMENTOS FINCA S.A.S. [Ciénaga de Oro - Cerete]"/>
    <s v="Materiales y Suministros"/>
    <s v="1.4.55.20 | Materiales y Suministros"/>
    <s v="GUA-PLO.500GRS"/>
    <s v="GUATA DE POLIESTER DE 500 GRAMOS X 1.65 METROS DE ANCHO"/>
    <n v="10"/>
    <m/>
    <m/>
    <n v="10"/>
    <s v="ENVIAR POR TCC ASEGURAR POR 100.000 PESOS SEGUN OC 1007318.pdf"/>
    <s v="GUIA TCC 365125141-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8-29T16:49:43"/>
    <x v="0"/>
    <n v="1"/>
  </r>
  <r>
    <s v="DS-24080166"/>
    <d v="2024-08-30T00:00:00"/>
    <x v="1085"/>
    <d v="2024-08-29T00:00:00"/>
    <d v="2024-08-29T07:42:33"/>
    <s v="OP:2024-00484.006"/>
    <s v="LIMPIEZA Y PINTURA DE TORRE DE SOPORTE PARA ELEVADOR TSPE 3636"/>
    <s v="ITALCOL SA [Barranquilla]"/>
    <s v="Tubería Estructural"/>
    <s v="1.4.05.09 | Tubería"/>
    <s v="TUB-EST.RED.3X4"/>
    <s v="TUBO ESTRUCTURAL REDONDO Ø 3&quot; X 4 MM"/>
    <n v="180"/>
    <m/>
    <m/>
    <n v="180"/>
    <s v="Despachar al contratista SIMM. Calle 22#12-15 Bucaramanga"/>
    <s v="Transportador por: TRANSPORTES TERRESTRES DE CARGA LTDA [BUCARAMANGA]. Placa: TTS465. Cédula Conductor: 91451924. Nombre Conductor: RUIZ MARQUEZ PEDRO VIRGILIO. Celular Conductor: 3107997504"/>
    <s v="TRANSPORTES TERRESTRES DE CARGA LTDA"/>
    <s v="CR 48  # 3 - 136  PUERTO RIVERPORT"/>
    <s v="BARRANQUILLA"/>
    <s v="ARENAS SANTOS NICOLAS"/>
    <s v="JORGE ROMAN"/>
    <d v="2024-08-30T09:33:48"/>
    <x v="2"/>
    <n v="1"/>
  </r>
  <r>
    <s v="DS-24080166"/>
    <d v="2024-08-30T00:00:00"/>
    <x v="1085"/>
    <d v="2024-08-29T00:00:00"/>
    <d v="2024-08-29T07:42:33"/>
    <s v="OP:2024-00484.006"/>
    <s v="LIMPIEZA Y PINTURA DE TORRE DE SOPORTE PARA ELEVADOR TSPE 3636"/>
    <s v="ITALCOL SA [Barranquilla]"/>
    <s v="Tubería Estructural"/>
    <s v="1.4.05.09 | Tubería"/>
    <s v="TUB-ES-100X100-"/>
    <s v="TUBO ESTRUCTURAL CUADRADO 100 MM X 100 MM X 4 MM"/>
    <n v="60"/>
    <m/>
    <m/>
    <n v="60"/>
    <s v="Despachar al contratista SIMM. Calle 22#12-15 Bucaramanga"/>
    <s v="Transportador por: TRANSPORTES TERRESTRES DE CARGA LTDA [BUCARAMANGA]. Placa: TTS465. Cédula Conductor: 91451924. Nombre Conductor: RUIZ MARQUEZ PEDRO VIRGILIO. Celular Conductor: 3107997504"/>
    <s v="TRANSPORTES TERRESTRES DE CARGA LTDA"/>
    <s v="CR 48  # 3 - 136  PUERTO RIVERPORT"/>
    <s v="BARRANQUILLA"/>
    <s v="ARENAS SANTOS NICOLAS"/>
    <s v="JORGE ROMAN"/>
    <d v="2024-08-30T09:33:48"/>
    <x v="2"/>
    <n v="0"/>
  </r>
  <r>
    <s v="DS-24080166"/>
    <d v="2024-08-30T00:00:00"/>
    <x v="1085"/>
    <d v="2024-08-29T00:00:00"/>
    <d v="2024-08-29T07:42:33"/>
    <s v="OP:2024-00484.006"/>
    <s v="LIMPIEZA Y PINTURA DE TORRE DE SOPORTE PARA ELEVADOR TSPE 3636"/>
    <s v="ITALCOL SA [Barranquilla]"/>
    <s v="Tubería Cuadrada"/>
    <s v="1.4.05.09 | Tubería"/>
    <s v="TUB-CUA-150X6"/>
    <s v="TUBO ESTRUCTURAL CUADRADO 150 MM X 150 MM X 6 MM"/>
    <n v="84"/>
    <m/>
    <m/>
    <n v="84"/>
    <s v="Despachar al contratista SIMM. Calle 22#12-15 Bucaramanga"/>
    <s v="Transportador por: TRANSPORTES TERRESTRES DE CARGA LTDA [BUCARAMANGA]. Placa: TTS465. Cédula Conductor: 91451924. Nombre Conductor: RUIZ MARQUEZ PEDRO VIRGILIO. Celular Conductor: 3107997504"/>
    <s v="TRANSPORTES TERRESTRES DE CARGA LTDA"/>
    <s v="CR 48  # 3 - 136  PUERTO RIVERPORT"/>
    <s v="BARRANQUILLA"/>
    <s v="ARENAS SANTOS NICOLAS"/>
    <s v="JORGE ROMAN"/>
    <d v="2024-08-30T09:33:48"/>
    <x v="2"/>
    <n v="0"/>
  </r>
  <r>
    <s v="DS-24080168"/>
    <d v="2024-08-30T00:00:00"/>
    <x v="1086"/>
    <d v="2024-08-30T00:00:00"/>
    <d v="2024-08-29T12:11:58"/>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60"/>
    <m/>
    <m/>
    <n v="60"/>
    <s v="Cl. 70 #1643, Girón, Bucaramanga, Santander INDUSTRIAS ACEROS 4 COMBOS"/>
    <s v="Transportador por: TRANSPORTES CONDOR ANDINO S.A [Itagui]. Placa: SIT248. Cédula Conductor: 91350997. Nombre Conductor: JOSE ALIRIO RINCON BUENO. Celular Conductor: 3115147190"/>
    <s v="REYNALDO NAVAS"/>
    <s v="AV CL 26 69 63 OF 303"/>
    <s v="BOGOTÁ. D.C."/>
    <s v="USCATEGUI ECHEVERRIA JULIAN HERNANDO"/>
    <s v="JORGE ROMAN"/>
    <d v="2024-08-30T13:46:48"/>
    <x v="0"/>
    <n v="1"/>
  </r>
  <r>
    <s v="DS-24080168"/>
    <d v="2024-08-30T00:00:00"/>
    <x v="1086"/>
    <d v="2024-08-30T00:00:00"/>
    <d v="2024-08-29T12:11:58"/>
    <s v="OP:2024-00232.001"/>
    <s v="DISEÑO DE PLANOS TALLER FABRICACIÓN DE ESTRUCTURA METÁLICA EN ACERO ESTRUCTURAL A-709/ A500 GRADO C"/>
    <s v="UNION TEMPORAL CONEXION CARRIZAL [Bogotá D.C.]"/>
    <s v="Pintura Epoxica"/>
    <s v="1.4.05.05 | Pintura"/>
    <s v="SIG-HRD.105"/>
    <s v="PINTURA EPOXICA SIGMAZINC 105 HRD (B) Ref: 00332383CO"/>
    <n v="32"/>
    <m/>
    <m/>
    <n v="32"/>
    <s v="Cl. 70 #1643, Girón, Bucaramanga, Santander INDUSTRIAS ACEROS 8 COMBOS"/>
    <s v="Transportador por: TRANSPORTES CONDOR ANDINO S.A [Itagui]. Placa: SIT248. Cédula Conductor: 91350997. Nombre Conductor: JOSE ALIRIO RINCON BUENO. Celular Conductor: 3115147190"/>
    <s v="REYNALDO NAVAS"/>
    <s v="AV CL 26 69 63 OF 303"/>
    <s v="BOGOTÁ. D.C."/>
    <s v="USCATEGUI ECHEVERRIA JULIAN HERNANDO"/>
    <s v="JORGE ROMAN"/>
    <d v="2024-08-30T13:46:48"/>
    <x v="0"/>
    <n v="0"/>
  </r>
  <r>
    <s v="DS-24080168"/>
    <d v="2024-08-30T00:00:00"/>
    <x v="1086"/>
    <d v="2024-08-30T00:00:00"/>
    <d v="2024-08-29T12:11:58"/>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128"/>
    <m/>
    <m/>
    <n v="128"/>
    <s v="Cl. 70 #1643, Girón, Bucaramanga, Santander INDUSTRIAS ACEROS 8  COMBOS"/>
    <s v="Transportador por: TRANSPORTES CONDOR ANDINO S.A [Itagui]. Placa: SIT248. Cédula Conductor: 91350997. Nombre Conductor: JOSE ALIRIO RINCON BUENO. Celular Conductor: 3115147190"/>
    <s v="REYNALDO NAVAS"/>
    <s v="AV CL 26 69 63 OF 303"/>
    <s v="BOGOTÁ. D.C."/>
    <s v="USCATEGUI ECHEVERRIA JULIAN HERNANDO"/>
    <s v="JORGE ROMAN"/>
    <d v="2024-08-30T13:46:48"/>
    <x v="0"/>
    <n v="0"/>
  </r>
  <r>
    <s v="DS-24080168"/>
    <d v="2024-08-30T00:00:00"/>
    <x v="1086"/>
    <d v="2024-08-30T00:00:00"/>
    <d v="2024-08-29T12:11:58"/>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25"/>
    <m/>
    <m/>
    <n v="25"/>
    <s v="Cl. 70 #1643, Girón, Bucaramanga, Santander INDUSTRIAS ACEROS 4 COMBOS"/>
    <s v="Transportador por: TRANSPORTES CONDOR ANDINO S.A [Itagui]. Placa: SIT248. Cédula Conductor: 91350997. Nombre Conductor: JOSE ALIRIO RINCON BUENO. Celular Conductor: 3115147190"/>
    <s v="REYNALDO NAVAS"/>
    <s v="AV CL 26 69 63 OF 303"/>
    <s v="BOGOTÁ. D.C."/>
    <s v="USCATEGUI ECHEVERRIA JULIAN HERNANDO"/>
    <s v="JORGE ROMAN"/>
    <d v="2024-08-30T13:46:48"/>
    <x v="0"/>
    <n v="0"/>
  </r>
  <r>
    <s v="DS-24080168"/>
    <d v="2024-08-30T00:00:00"/>
    <x v="1086"/>
    <d v="2024-08-30T00:00:00"/>
    <d v="2024-08-29T12:11:58"/>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83"/>
    <m/>
    <m/>
    <n v="83"/>
    <s v="Cl. 70 #1643, Girón, Bucaramanga, Santander INDUSTRIAS ACEROS 5 COMBOS"/>
    <s v="Transportador por: TRANSPORTES CONDOR ANDINO S.A [Itagui]. Placa: SIT248. Cédula Conductor: 91350997. Nombre Conductor: JOSE ALIRIO RINCON BUENO. Celular Conductor: 3115147190"/>
    <s v="REYNALDO NAVAS"/>
    <s v="AV CL 26 69 63 OF 303"/>
    <s v="BOGOTÁ. D.C."/>
    <s v="USCATEGUI ECHEVERRIA JULIAN HERNANDO"/>
    <s v="JORGE ROMAN"/>
    <d v="2024-08-30T13:46:48"/>
    <x v="0"/>
    <n v="0"/>
  </r>
  <r>
    <s v="DS-24080168"/>
    <d v="2024-08-30T00:00:00"/>
    <x v="1086"/>
    <d v="2024-08-30T00:00:00"/>
    <d v="2024-08-29T12:11:58"/>
    <s v="OP:2024-00232.001"/>
    <s v="DISEÑO DE PLANOS TALLER FABRICACIÓN DE ESTRUCTURA METÁLICA EN ACERO ESTRUCTURAL A-709/ A500 GRADO C"/>
    <s v="UNION TEMPORAL CONEXION CARRIZAL [Bogotá D.C.]"/>
    <s v="Pintura Diversos"/>
    <s v="1.4.05.05 | Pintura"/>
    <s v="PPG-AJU.919"/>
    <s v="AJUSTADOR 91-92  PPG (DISOLVENTE) Ref: 00108309CO"/>
    <n v="10"/>
    <m/>
    <m/>
    <n v="10"/>
    <s v="Cl. 70 #1643, Girón, Bucaramanga, Santander INDUSTRIAS ACEROS"/>
    <s v="Transportador por: TRANSPORTES CONDOR ANDINO S.A [Itagui]. Placa: SIT248. Cédula Conductor: 91350997. Nombre Conductor: JOSE ALIRIO RINCON BUENO. Celular Conductor: 3115147190"/>
    <s v="REYNALDO NAVAS"/>
    <s v="AV CL 26 69 63 OF 303"/>
    <s v="BOGOTÁ. D.C."/>
    <s v="USCATEGUI ECHEVERRIA JULIAN HERNANDO"/>
    <s v="JORGE ROMAN"/>
    <d v="2024-08-30T13:46:48"/>
    <x v="0"/>
    <n v="0"/>
  </r>
  <r>
    <s v="DS-24080168"/>
    <d v="2024-08-30T00:00:00"/>
    <x v="1086"/>
    <d v="2024-08-30T00:00:00"/>
    <d v="2024-08-29T12:11:58"/>
    <s v="OP:2024-00232.001"/>
    <s v="DISEÑO DE PLANOS TALLER FABRICACIÓN DE ESTRUCTURA METÁLICA EN ACERO ESTRUCTURAL A-709/ A500 GRADO C"/>
    <s v="UNION TEMPORAL CONEXION CARRIZAL [Bogotá D.C.]"/>
    <s v="Pintura Diversos"/>
    <s v="1.4.05.05 | Pintura"/>
    <s v="PPG-AJU.210"/>
    <s v="AJUSTADOR 21-06 PPG (DISOLVENTE) Ref: 00113191CO"/>
    <n v="60"/>
    <m/>
    <m/>
    <n v="60"/>
    <s v="Cl. 70 #1643, Girón, Bucaramanga, Santander INDUSTRIAS ACEROS"/>
    <s v="Transportador por: TRANSPORTES CONDOR ANDINO S.A [Itagui]. Placa: SIT248. Cédula Conductor: 91350997. Nombre Conductor: JOSE ALIRIO RINCON BUENO. Celular Conductor: 3115147190"/>
    <s v="REYNALDO NAVAS"/>
    <s v="AV CL 26 69 63 OF 303"/>
    <s v="BOGOTÁ. D.C."/>
    <s v="USCATEGUI ECHEVERRIA JULIAN HERNANDO"/>
    <s v="JORGE ROMAN"/>
    <d v="2024-08-30T13:46:48"/>
    <x v="0"/>
    <n v="0"/>
  </r>
  <r>
    <s v="DS-24080168"/>
    <d v="2024-08-30T00:00:00"/>
    <x v="1086"/>
    <d v="2024-08-30T00:00:00"/>
    <d v="2024-08-29T12:11:58"/>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17"/>
    <m/>
    <m/>
    <n v="17"/>
    <s v="Cl. 70 #1643, Girón, Bucaramanga, Santander INDUSTRIAS ACEROS 5 COMBOS"/>
    <s v="Transportador por: TRANSPORTES CONDOR ANDINO S.A [Itagui]. Placa: SIT248. Cédula Conductor: 91350997. Nombre Conductor: JOSE ALIRIO RINCON BUENO. Celular Conductor: 3115147190"/>
    <s v="REYNALDO NAVAS"/>
    <s v="AV CL 26 69 63 OF 303"/>
    <s v="BOGOTÁ. D.C."/>
    <s v="USCATEGUI ECHEVERRIA JULIAN HERNANDO"/>
    <s v="JORGE ROMAN"/>
    <d v="2024-08-30T13:46:48"/>
    <x v="0"/>
    <n v="0"/>
  </r>
  <r>
    <s v="DS-24080168"/>
    <d v="2024-08-30T00:00:00"/>
    <x v="1086"/>
    <d v="2024-08-30T00:00:00"/>
    <d v="2024-08-29T12:11:58"/>
    <s v="OP:2024-00232.001"/>
    <s v="DISEÑO DE PLANOS TALLER FABRICACIÓN DE ESTRUCTURA METÁLICA EN ACERO ESTRUCTURAL A-709/ A500 GRADO C"/>
    <s v="UNION TEMPORAL CONEXION CARRIZAL [Bogotá D.C.]"/>
    <s v="Pintura Diversos"/>
    <s v="1.4.05.05 | Pintura"/>
    <s v="PIN-THINNER"/>
    <s v="THINER"/>
    <n v="10"/>
    <m/>
    <m/>
    <n v="10"/>
    <s v="Cl. 70 #1643, Girón, Bucaramanga, Santander INDUSTRIAS ACEROS"/>
    <s v="Transportador por: TRANSPORTES CONDOR ANDINO S.A [Itagui]. Placa: SIT248. Cédula Conductor: 91350997. Nombre Conductor: JOSE ALIRIO RINCON BUENO. Celular Conductor: 3115147190"/>
    <s v="REYNALDO NAVAS"/>
    <s v="AV CL 26 69 63 OF 303"/>
    <s v="BOGOTÁ. D.C."/>
    <s v="USCATEGUI ECHEVERRIA JULIAN HERNANDO"/>
    <s v="JORGE ROMAN"/>
    <d v="2024-08-30T13:46:48"/>
    <x v="0"/>
    <n v="0"/>
  </r>
  <r>
    <s v="DS-24080169"/>
    <d v="2024-08-30T00:00:00"/>
    <x v="1087"/>
    <d v="2024-08-30T00:00:00"/>
    <d v="2024-08-30T14:51:29"/>
    <s v="OP:2024-00264.001"/>
    <s v="MANGA FILTRANTE INDUFELT POROTEX 12 OZ  Ø 120 MM X 3000 MM LONGITUD"/>
    <s v="ALIMENTOS FINCA S.A.S. [Mosquera]"/>
    <s v="Varios Diversos"/>
    <s v="1.4.05.10 | Varios"/>
    <s v="MAN-FIL.120X3000"/>
    <s v="MANGA FILTRANTE INDUFELT POROTEX 12 OZ  Ø 120 MM X 3000 MM LONGITUD CON BOCA LISA"/>
    <n v="140"/>
    <m/>
    <m/>
    <n v="140"/>
    <s v="ENVIAR POR ENVIA ASEGURAR POR 1.200.000 SEGUN OC 933657"/>
    <s v="ENVIA GUIA 064106512358-Transportador por: COLVANES SAS [Giron]. Placa: COL123. Cédula Conductor: 800185306. Nombre Conductor: COLVANES SAS [Giron]. Celular Conductor: 6084035"/>
    <s v="COLVANES SAS"/>
    <s v="KILOMETRO 12 VIA MOSQUERA"/>
    <s v="MOSQUERA"/>
    <s v="LIZARAZO MORENO EDWIN HORACIO"/>
    <s v="JORGE ROMAN"/>
    <d v="2024-08-30T15:59:38"/>
    <x v="0"/>
    <n v="0"/>
  </r>
  <r>
    <s v="DS-24080170"/>
    <d v="2024-08-31T00:00:00"/>
    <x v="1088"/>
    <d v="2024-08-31T00:00:00"/>
    <d v="2024-08-31T07:49:16"/>
    <s v="OP:2024-00558.001"/>
    <s v="SUMINSTRO DE TECNICO ESPECIALISTA EN PELETIZADORA"/>
    <s v="OPERADORA AVICOLA COLOMBIA S.A.S [Barbosa]"/>
    <s v="Materiales y Suministros"/>
    <s v="1.4.55.20 | Materiales y Suministros"/>
    <s v="WYP-ALL.X80"/>
    <s v="ESTOPA WYPALL X - 80  ROLLO 80 PAÑOS DE 42 CM X 28 CM"/>
    <n v="1"/>
    <m/>
    <m/>
    <n v="1"/>
    <s v="ENTREGAR A DANNY CABALLERO"/>
    <s v="Transportador por: CABALLERO DANNY ALBEIRO. Placa: DAN123. Cédula Conductor: 91458875. Nombre Conductor: DANNY CABALLERO. Celular Conductor: 1"/>
    <s v="CABALLERO DANNY ALBEIRO"/>
    <s v="KM 5 VIA ANTIGUA GIRARDOTA - HATILLO FRENTE A CRYOGAS"/>
    <s v="BARBOSA"/>
    <s v="LIZARAZO MORENO EDWIN HORACIO"/>
    <s v="JORGE ROMAN"/>
    <d v="2024-08-31T09:12:34"/>
    <x v="0"/>
    <n v="0"/>
  </r>
  <r>
    <s v="DS-24080170"/>
    <d v="2024-08-31T00:00:00"/>
    <x v="1088"/>
    <d v="2024-08-31T00:00:00"/>
    <d v="2024-08-31T07:49:16"/>
    <s v="OP:2024-00558.001"/>
    <s v="SUMINSTRO DE TECNICO ESPECIALISTA EN PELETIZADORA"/>
    <s v="OPERADORA AVICOLA COLOMBIA S.A.S [Barbosa]"/>
    <s v="Elementos de Protección"/>
    <s v="1.4.55.12 | Materiales y Suministros para MO"/>
    <s v="MAS-DES.KN5"/>
    <s v="MASCARILLA DESECHABLE N95 - 5 CAPAS"/>
    <n v="1"/>
    <m/>
    <m/>
    <n v="1"/>
    <s v="ENTREGAR A DANNY CABALLERO"/>
    <s v="Transportador por: CABALLERO DANNY ALBEIRO. Placa: DAN123. Cédula Conductor: 91458875. Nombre Conductor: DANNY CABALLERO. Celular Conductor: 1"/>
    <s v="CABALLERO DANNY ALBEIRO"/>
    <s v="KM 5 VIA ANTIGUA GIRARDOTA - HATILLO FRENTE A CRYOGAS"/>
    <s v="BARBOSA"/>
    <s v="LIZARAZO MORENO EDWIN HORACIO"/>
    <s v="JORGE ROMAN"/>
    <d v="2024-08-31T09:12:34"/>
    <x v="0"/>
    <n v="0"/>
  </r>
  <r>
    <s v="DS-24080170"/>
    <d v="2024-08-31T00:00:00"/>
    <x v="1088"/>
    <d v="2024-08-31T00:00:00"/>
    <d v="2024-08-31T07:49:16"/>
    <s v="OP:2024-00558.001"/>
    <s v="SUMINSTRO DE TECNICO ESPECIALISTA EN PELETIZADORA"/>
    <s v="OPERADORA AVICOLA COLOMBIA S.A.S [Barbosa]"/>
    <s v="Guantes"/>
    <s v="1.4.55.12 | Materiales y Suministros para MO"/>
    <s v="GUA-POL.G40.9"/>
    <s v="GUANTE G40 POLIURETANO MANTENIMIENTO # 9"/>
    <n v="1"/>
    <m/>
    <m/>
    <n v="1"/>
    <s v="ENTREGAR A DANNY CABALLERO"/>
    <s v="Transportador por: CABALLERO DANNY ALBEIRO. Placa: DAN123. Cédula Conductor: 91458875. Nombre Conductor: DANNY CABALLERO. Celular Conductor: 1"/>
    <s v="CABALLERO DANNY ALBEIRO"/>
    <s v="KM 5 VIA ANTIGUA GIRARDOTA - HATILLO FRENTE A CRYOGAS"/>
    <s v="BARBOSA"/>
    <s v="LIZARAZO MORENO EDWIN HORACIO"/>
    <s v="JORGE ROMAN"/>
    <d v="2024-08-31T09:12:34"/>
    <x v="0"/>
    <n v="0"/>
  </r>
  <r>
    <s v="DS-24090002"/>
    <d v="2024-09-02T00:00:00"/>
    <x v="1089"/>
    <d v="2024-09-03T00:00:00"/>
    <d v="2024-09-02T09:59:58"/>
    <s v="OP:2024-00128.017"/>
    <s v="CONTRATACIÓN PERSONAL DEL PROYECTO POR PARTE DE METALTECO"/>
    <s v="CARBONES DEL CERREJON LIMITED [Bogotá D.C.]"/>
    <s v="Materiales y Suministros"/>
    <s v="1.4.55.20 | Materiales y Suministros"/>
    <s v="CAN-GAN.MET"/>
    <s v="CANDADO GANCHO METALICO AMARILLO REF 1157 YALE"/>
    <n v="3"/>
    <m/>
    <m/>
    <n v="3"/>
    <s v="DESPACHAR POR COPETRAN A NOMBRE DE BRAYAN PAREDES"/>
    <s v="GUIA COPETRAN 814131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09-09T08:44:48"/>
    <x v="0"/>
    <n v="0"/>
  </r>
  <r>
    <s v="DS-24090002"/>
    <d v="2024-09-02T00:00:00"/>
    <x v="1090"/>
    <d v="2024-09-03T00:00:00"/>
    <d v="2024-09-02T09:54:39"/>
    <s v="OP:2024-00128.008"/>
    <s v="MATERIALES COMPRADOS POR METALTECO ELÉCTRICOS-CASA HIDRO"/>
    <s v="CARBONES DEL CERREJON LIMITED [Bogotá D.C.]"/>
    <s v="Eléctricos"/>
    <s v="1.4.05.16 | Eléctricos y Electrónicos"/>
    <s v="CUR-CON.90.1"/>
    <s v="CURVA 90º CONDUIT IMC Ø 1&quot;"/>
    <n v="10"/>
    <m/>
    <m/>
    <n v="10"/>
    <s v="DESPACHO POR COPETRAN ALBANIA- LA GUAJIRA- BRAYAN PAREDES"/>
    <s v="GUIA COPETRAN 814131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09-09T08:44:48"/>
    <x v="1"/>
    <n v="1"/>
  </r>
  <r>
    <s v="DS-24090002"/>
    <d v="2024-09-02T00:00:00"/>
    <x v="1090"/>
    <d v="2024-09-03T00:00:00"/>
    <d v="2024-09-02T09:54:39"/>
    <s v="OP:2024-00128.008"/>
    <s v="MATERIALES COMPRADOS POR METALTECO ELÉCTRICOS-CASA HIDRO"/>
    <s v="CARBONES DEL CERREJON LIMITED [Bogotá D.C.]"/>
    <s v="Tubería Eléctrica"/>
    <s v="1.4.05.16 | Eléctricos y Electrónicos"/>
    <s v="CON-LBX.1.1/2"/>
    <s v="CONDULINEA Ø 1 1/2&quot; TIPO LB"/>
    <n v="1"/>
    <m/>
    <m/>
    <n v="1"/>
    <s v="DESPACHO POR COPETRAN ALBANIA- LA GUAJIRA- BRAYAN PAREDES"/>
    <s v="GUIA COPETRAN 814131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09-09T08:44:48"/>
    <x v="1"/>
    <n v="0"/>
  </r>
  <r>
    <s v="DS-24090002"/>
    <d v="2024-09-02T00:00:00"/>
    <x v="1090"/>
    <d v="2024-09-03T00:00:00"/>
    <d v="2024-09-02T09:54:39"/>
    <s v="OP:2024-00128.008"/>
    <s v="MATERIALES COMPRADOS POR METALTECO ELÉCTRICOS-CASA HIDRO"/>
    <s v="CARBONES DEL CERREJON LIMITED [Bogotá D.C.]"/>
    <s v="Tubería Eléctrica"/>
    <s v="1.4.05.16 | Eléctricos y Electrónicos"/>
    <s v="CON-1-TIP-LB"/>
    <s v="CONDULINEA Ø 1&quot; TIPO LB TRAM"/>
    <n v="9"/>
    <m/>
    <m/>
    <n v="9"/>
    <s v="DESPACHO POR COPETRAN ALBANIA- LA GUAJIRA- BRAYAN PAREDES"/>
    <s v="GUIA COPETRAN 814131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09-09T08:44:48"/>
    <x v="1"/>
    <n v="0"/>
  </r>
  <r>
    <s v="DS-24090002"/>
    <d v="2024-09-02T00:00:00"/>
    <x v="1090"/>
    <d v="2024-09-03T00:00:00"/>
    <d v="2024-09-02T09:54:39"/>
    <s v="OP:2024-00128.008"/>
    <s v="MATERIALES COMPRADOS POR METALTECO ELÉCTRICOS-CASA HIDRO"/>
    <s v="CARBONES DEL CERREJON LIMITED [Bogotá D.C.]"/>
    <s v="Tubería Eléctrica"/>
    <s v="1.4.05.16 | Eléctricos y Electrónicos"/>
    <s v="CON-1TIP-C"/>
    <s v="CONDULINEA Ø 1&quot; TIPO C TRAM"/>
    <n v="4"/>
    <m/>
    <m/>
    <n v="4"/>
    <s v="DESPACHO POR COPETRAN ALBANIA- LA GUAJIRA- BRAYAN PAREDES"/>
    <s v="GUIA COPETRAN 814131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09-09T08:44:48"/>
    <x v="1"/>
    <n v="0"/>
  </r>
  <r>
    <s v="DS-24090005"/>
    <d v="2024-09-04T00:00:00"/>
    <x v="1091"/>
    <d v="2024-09-03T00:00:00"/>
    <d v="2024-09-03T16:19:41"/>
    <s v="OP:2024-00541.001"/>
    <s v="MALLA RIGIDA CAL 14 Ø 7/8 PARA FINCA GIRON ATENCION ING FREDY LUNA CANT 3 UNIDADES PARA TENER PRESENTE QUE SOLO NECESITAN 3 UNIDADES DE MALLA EN ACERO INOX. CAL._x000a_14 (2MM) HUECO 7/8 DE 1460 X 1640MM"/>
    <s v="ALIMENTOS FINCA S.A.S. [Bucaramanga]"/>
    <s v="Malla Rigida"/>
    <s v="1.4.05.02 | Láminas"/>
    <s v="MAL-RIG-14-7/8"/>
    <s v="MALLA RIGIDA CAL. 14 - HUECO Ø 7/8&quot;"/>
    <n v="3"/>
    <n v="1.46"/>
    <n v="1.64"/>
    <n v="7.1832000000000003"/>
    <s v="segun oc 956554"/>
    <s v="Transportador por: NAVAS NARIÑO REYNALDO. Placa: BVG095. Cédula Conductor: 91238062. Nombre Conductor: REYNALDO NAVAS. Celular Conductor: 3158505444"/>
    <s v="NAVAS NARIÑO REYNALDO"/>
    <s v="KM 3 VIA PALENQUE CAFE MADRID"/>
    <s v="BUCARAMANGA"/>
    <s v="LIZARAZO MORENO EDWIN HORACIO"/>
    <s v="JORGE ROMAN"/>
    <d v="2024-09-04T12:26:18"/>
    <x v="2"/>
    <n v="1"/>
  </r>
  <r>
    <s v="DS-24090008"/>
    <d v="2024-09-04T00:00:00"/>
    <x v="1092"/>
    <d v="2024-09-05T00:00:00"/>
    <d v="2024-09-04T13:44:03"/>
    <s v="OP:2024-00554.001"/>
    <s v="BANDA PARA ENSACADORA EN POLIURETANO"/>
    <s v="VGR-ITALCOL DEL NORTE SAS [Los Patios]"/>
    <s v="Bandas"/>
    <s v="1.4.05.14 | Bandas"/>
    <s v="BAN-SIN-PO-1-52"/>
    <s v="BANDA SINTETICA EN POLIURETANO 2T30 3 MM 0.51 X 1.52 METROS"/>
    <n v="1"/>
    <m/>
    <m/>
    <n v="1"/>
    <s v="segun oc OCN311"/>
    <s v="GUIA ENVIA 064106525424-Transportador por: COLVANES SAS [Giron]. Placa: COL123. Cédula Conductor: 800185306. Nombre Conductor: COLVANES SAS [Giron]. Celular Conductor: 6084035"/>
    <s v="COLVANES SAS"/>
    <s v="VDA AGUALINDA HACIENDA LOS VADOS LOS PATIOS"/>
    <s v="CÚCUTA"/>
    <s v="LIZARAZO MORENO EDWIN HORACIO"/>
    <s v="JORGE ROMAN"/>
    <d v="2024-09-04T14:36:36"/>
    <x v="4"/>
    <n v="1"/>
  </r>
  <r>
    <s v="DS-24090011"/>
    <d v="2024-09-05T00:00:00"/>
    <x v="1093"/>
    <d v="2024-09-05T00:00:00"/>
    <d v="2024-09-04T14:47:06"/>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300"/>
    <m/>
    <m/>
    <n v="300"/>
    <s v="Cl. 70 #1643, Girón, Bucaramanga, Santander - INDUSTRIAS ACERO - Transporta Don Reynaldo"/>
    <s v="Transportador por: NAVAS NARIÑO REYNALDO. Placa: BVG095. Cédula Conductor: 91238062. Nombre Conductor: REYNALDO NAVAS. Celular Conductor: 3158505444"/>
    <s v="NAVAS NARIÑO REYNALDO"/>
    <s v="AV CL 26 69 63 OF 303"/>
    <s v="BOGOTÁ. D.C."/>
    <s v="USCATEGUI ECHEVERRIA JULIAN HERNANDO"/>
    <s v="JORGE ROMAN"/>
    <d v="2024-09-05T11:12:10"/>
    <x v="0"/>
    <n v="1"/>
  </r>
  <r>
    <s v="DS-24090011"/>
    <d v="2024-09-05T00:00:00"/>
    <x v="1093"/>
    <d v="2024-09-05T00:00:00"/>
    <d v="2024-09-04T14:47:06"/>
    <s v="OP:2024-00232.001"/>
    <s v="DISEÑO DE PLANOS TALLER FABRICACIÓN DE ESTRUCTURA METÁLICA EN ACERO ESTRUCTURAL A-709/ A500 GRADO C"/>
    <s v="UNION TEMPORAL CONEXION CARRIZAL [Bogotá D.C.]"/>
    <s v="Envases y Empaques"/>
    <s v="1.4.55.25 | Envases y Empaques"/>
    <s v="PLA-TRA.6X3"/>
    <s v="PLASTICO TRANSPARENTE CAL 6 X 3 METROS DE ANCHO"/>
    <n v="40"/>
    <m/>
    <m/>
    <n v="40"/>
    <s v="Cl. 70 #1643, Girón, Bucaramanga, Santander - INDUSTRIAS ACERO - Transporta Don Reynaldo"/>
    <s v="Transportador por: NAVAS NARIÑO REYNALDO. Placa: BVG095. Cédula Conductor: 91238062. Nombre Conductor: REYNALDO NAVAS. Celular Conductor: 3158505444"/>
    <s v="NAVAS NARIÑO REYNALDO"/>
    <s v="AV CL 26 69 63 OF 303"/>
    <s v="BOGOTÁ. D.C."/>
    <s v="USCATEGUI ECHEVERRIA JULIAN HERNANDO"/>
    <s v="JORGE ROMAN"/>
    <d v="2024-09-05T11:12:10"/>
    <x v="0"/>
    <n v="0"/>
  </r>
  <r>
    <s v="DS-24090011"/>
    <d v="2024-09-05T00:00:00"/>
    <x v="1093"/>
    <d v="2024-09-05T00:00:00"/>
    <d v="2024-09-04T14:47:06"/>
    <s v="OP:2024-00232.001"/>
    <s v="DISEÑO DE PLANOS TALLER FABRICACIÓN DE ESTRUCTURA METÁLICA EN ACERO ESTRUCTURAL A-709/ A500 GRADO C"/>
    <s v="UNION TEMPORAL CONEXION CARRIZAL [Bogotá D.C.]"/>
    <s v="Pintura Diversos"/>
    <s v="1.4.05.05 | Pintura"/>
    <s v="PIN-THINNER"/>
    <s v="THINER"/>
    <n v="10"/>
    <m/>
    <m/>
    <n v="10"/>
    <s v="Cl. 70 #1643, Girón, Bucaramanga, Santander - INDUSTRIAS ACERO - Transporta Don Reynaldo"/>
    <s v="Transportador por: NAVAS NARIÑO REYNALDO. Placa: BVG095. Cédula Conductor: 91238062. Nombre Conductor: REYNALDO NAVAS. Celular Conductor: 3158505444"/>
    <s v="NAVAS NARIÑO REYNALDO"/>
    <s v="AV CL 26 69 63 OF 303"/>
    <s v="BOGOTÁ. D.C."/>
    <s v="USCATEGUI ECHEVERRIA JULIAN HERNANDO"/>
    <s v="JORGE ROMAN"/>
    <d v="2024-09-05T11:12:10"/>
    <x v="0"/>
    <n v="0"/>
  </r>
  <r>
    <s v="DS-24090012"/>
    <d v="2024-09-05T00:00:00"/>
    <x v="1094"/>
    <d v="2024-09-05T00:00:00"/>
    <d v="2024-09-05T14:07:21"/>
    <s v="OP:2024-00572.001"/>
    <s v="RETENEDOR GARLOC PARA PLTZ 501"/>
    <s v="ITALCOL SA [Girón]"/>
    <s v="Retenedores"/>
    <s v="1.4.05.06 | Rodamientos"/>
    <s v="RET-53X3335"/>
    <s v="RETENEDOR GARLOC 53 X 3335  Ø EXT 7&quot; Ø INT 5.937&quot; X 1/2"/>
    <n v="1"/>
    <m/>
    <m/>
    <n v="1"/>
    <s v="EL CLIENTE RECLAMA EN METALTECO"/>
    <s v="Transportador por: ITALCOL SA [Girón]. Placa: ITA123. Cédula Conductor: 860026895. Nombre Conductor: ITALCOL SA [Girón]. Celular Conductor: 6466590-6460078-6464830"/>
    <s v="ITALCOL SA"/>
    <s v="KM 6 VIA GIRON"/>
    <s v="GIRÓN"/>
    <s v="LIZARAZO MORENO EDWIN HORACIO"/>
    <s v="JORGE ROMAN"/>
    <d v="2024-09-05T14:11:04"/>
    <x v="0"/>
    <n v="0"/>
  </r>
  <r>
    <s v="DS-24090014"/>
    <d v="2024-09-06T00:00:00"/>
    <x v="1095"/>
    <d v="2024-09-06T00:00:00"/>
    <d v="2024-09-06T11:34:54"/>
    <s v="OP:2024-00529.004"/>
    <s v="SISTEMA DE APERTURA PARA COMPUERTAS DE TRCD"/>
    <s v="ALIMENTOS FINCA S.A.S. [Itagui]"/>
    <s v="Tuerca Hexágona Grado"/>
    <s v="1.4.05.08 | Tornillería"/>
    <s v="TUH-1/4-G5"/>
    <s v="TUERCA HEX 1/4 GRADO 5"/>
    <n v="12"/>
    <m/>
    <m/>
    <n v="12"/>
    <s v="EL CLIENTE PONE EL TRANSPORTE"/>
    <s v="Transportador por: TRANSPORTES TERRESTRES. Placa: WFR482. Cédula Conductor: 91295959. Nombre Conductor: ORLANDO BOHORQUEZ ROMERO. Celular Conductor: 3027101093"/>
    <s v="TRANSPORTES TERRESTRES"/>
    <s v="CL 36 56 76"/>
    <s v="ITAGÜÍ"/>
    <s v="PARRA MEZA DANIEL STIVENN"/>
    <s v="JORGE ROMAN"/>
    <d v="2024-09-06T12:25:27"/>
    <x v="0"/>
    <n v="0"/>
  </r>
  <r>
    <s v="DS-24090014"/>
    <d v="2024-09-06T00:00:00"/>
    <x v="1095"/>
    <d v="2024-09-06T00:00:00"/>
    <d v="2024-09-06T11:34:54"/>
    <s v="OP:2024-00529.004"/>
    <s v="SISTEMA DE APERTURA PARA COMPUERTAS DE TRCD"/>
    <s v="ALIMENTOS FINCA S.A.S. [Itagui]"/>
    <s v="Tornillo Grado"/>
    <s v="1.4.05.08 | Tornillería"/>
    <s v="TOR-HEX.1/4X2.GR.5"/>
    <s v="TORNILLO HEX 1/4 X 2 -  GRADO 5"/>
    <n v="12"/>
    <m/>
    <m/>
    <n v="12"/>
    <s v="EL CLIENTE PONE EL TRANSPORTE"/>
    <s v="Transportador por: TRANSPORTES TERRESTRES. Placa: WFR482. Cédula Conductor: 91295959. Nombre Conductor: ORLANDO BOHORQUEZ ROMERO. Celular Conductor: 3027101093"/>
    <s v="TRANSPORTES TERRESTRES"/>
    <s v="CL 36 56 76"/>
    <s v="ITAGÜÍ"/>
    <s v="PARRA MEZA DANIEL STIVENN"/>
    <s v="JORGE ROMAN"/>
    <d v="2024-09-06T12:25:27"/>
    <x v="0"/>
    <n v="0"/>
  </r>
  <r>
    <s v="DS-24090014"/>
    <d v="2024-09-06T00:00:00"/>
    <x v="1095"/>
    <d v="2024-09-06T00:00:00"/>
    <d v="2024-09-06T11:34:54"/>
    <s v="OP:2024-00529.004"/>
    <s v="SISTEMA DE APERTURA PARA COMPUERTAS DE TRCD"/>
    <s v="ALIMENTOS FINCA S.A.S. [Itagui]"/>
    <s v="Arandela Plana"/>
    <s v="1.4.05.08 | Tornillería"/>
    <s v="APL-1/4"/>
    <s v="ARANDELA PLANA 1/4 ZINCADA"/>
    <n v="12"/>
    <m/>
    <m/>
    <n v="12"/>
    <s v="EL CLIENTE PONE EL TRANSPORTE"/>
    <s v="Transportador por: TRANSPORTES TERRESTRES. Placa: WFR482. Cédula Conductor: 91295959. Nombre Conductor: ORLANDO BOHORQUEZ ROMERO. Celular Conductor: 3027101093"/>
    <s v="TRANSPORTES TERRESTRES"/>
    <s v="CL 36 56 76"/>
    <s v="ITAGÜÍ"/>
    <s v="PARRA MEZA DANIEL STIVENN"/>
    <s v="JORGE ROMAN"/>
    <d v="2024-09-06T12:25:27"/>
    <x v="0"/>
    <n v="0"/>
  </r>
  <r>
    <s v="DS-24090015"/>
    <d v="2024-09-06T00:00:00"/>
    <x v="1096"/>
    <d v="2024-08-12T00:00:00"/>
    <d v="2024-08-27T16:52:50"/>
    <s v="OP:2024-00008.014"/>
    <s v="TOLVA DE COMPENSACIÓN BASCULA 7 M3."/>
    <s v="BBVA COLOMBIA / BANCO BILBAO VIZCAYA ARGENTARIA COLOMBIA S.A. [Bogotá D.C]"/>
    <s v="Tuerca Hexágona Zincada"/>
    <s v="1.4.05.08 | Tornillería"/>
    <s v="TUH-3/8"/>
    <s v="TUERCA HEX 3/8 ZINCADA"/>
    <n v="156"/>
    <m/>
    <m/>
    <n v="156"/>
    <s v="HUACAL"/>
    <s v="Transportador por: TRANSPORTE &amp; LOGISTICA ARENAS S.A.S - TLA S.A.S. Placa: SNQ671. Cédula Conductor: 74374176. Nombre Conductor: Omar Darío Jiménez Tamayo. Celular Conductor: 313 386 70 83"/>
    <s v="TRANSPORTE &amp; LOGISTICA ARENAS S.A.S - TLA S.A.S"/>
    <s v="CR 9 72 21 P 7"/>
    <s v="BOGOTÁ. D.C."/>
    <s v="URIBE MORA MARIA CAMILA"/>
    <s v="FABIO AVILA"/>
    <d v="2024-09-07T07:31:52"/>
    <x v="0"/>
    <n v="0"/>
  </r>
  <r>
    <s v="DS-24090015"/>
    <d v="2024-09-06T00:00:00"/>
    <x v="1096"/>
    <d v="2024-08-12T00:00:00"/>
    <d v="2024-08-27T16:52:50"/>
    <s v="OP:2024-00008.014"/>
    <s v="TOLVA DE COMPENSACIÓN BASCULA 7 M3."/>
    <s v="BBVA COLOMBIA / BANCO BILBAO VIZCAYA ARGENTARIA COLOMBIA S.A. [Bogotá D.C]"/>
    <s v="Tuerca Hexágona Zincada"/>
    <s v="1.4.05.08 | Tornillería"/>
    <s v="TUH-3/8"/>
    <s v="TUERCA HEX 3/8 ZINCADA"/>
    <n v="192"/>
    <m/>
    <m/>
    <n v="192"/>
    <s v="HUACAL"/>
    <s v="Transportador por: TRANSPORTE &amp; LOGISTICA ARENAS S.A.S - TLA S.A.S. Placa: SNQ671. Cédula Conductor: 74374176. Nombre Conductor: Omar Darío Jiménez Tamayo. Celular Conductor: 313 386 70 83"/>
    <s v="TRANSPORTE &amp; LOGISTICA ARENAS S.A.S - TLA S.A.S"/>
    <s v="CR 9 72 21 P 7"/>
    <s v="BOGOTÁ. D.C."/>
    <s v="URIBE MORA MARIA CAMILA"/>
    <s v="FABIO AVILA"/>
    <d v="2024-09-07T07:31:52"/>
    <x v="0"/>
    <n v="0"/>
  </r>
  <r>
    <s v="DS-24090015"/>
    <d v="2024-09-06T00:00:00"/>
    <x v="1096"/>
    <d v="2024-08-12T00:00:00"/>
    <d v="2024-08-27T16:52:50"/>
    <s v="OP:2024-00008.014"/>
    <s v="TOLVA DE COMPENSACIÓN BASCULA 7 M3."/>
    <s v="BBVA COLOMBIA / BANCO BILBAO VIZCAYA ARGENTARIA COLOMBIA S.A. [Bogotá D.C]"/>
    <s v="Tornillo Hexágono"/>
    <s v="1.4.05.08 | Tornillería"/>
    <s v="THE-3/8X3/4"/>
    <s v="TORNILLO HEX 3/8 X 3/4 ZINCADO"/>
    <n v="192"/>
    <m/>
    <m/>
    <n v="192"/>
    <s v="HUACAL"/>
    <s v="Transportador por: TRANSPORTE &amp; LOGISTICA ARENAS S.A.S - TLA S.A.S. Placa: SNQ671. Cédula Conductor: 74374176. Nombre Conductor: Omar Darío Jiménez Tamayo. Celular Conductor: 313 386 70 83"/>
    <s v="TRANSPORTE &amp; LOGISTICA ARENAS S.A.S - TLA S.A.S"/>
    <s v="CR 9 72 21 P 7"/>
    <s v="BOGOTÁ. D.C."/>
    <s v="URIBE MORA MARIA CAMILA"/>
    <s v="FABIO AVILA"/>
    <d v="2024-09-07T07:31:52"/>
    <x v="0"/>
    <n v="0"/>
  </r>
  <r>
    <s v="DS-24090015"/>
    <d v="2024-09-06T00:00:00"/>
    <x v="1096"/>
    <d v="2024-08-12T00:00:00"/>
    <d v="2024-08-27T16:52:50"/>
    <s v="OP:2024-00008.014"/>
    <s v="TOLVA DE COMPENSACIÓN BASCULA 7 M3."/>
    <s v="BBVA COLOMBIA / BANCO BILBAO VIZCAYA ARGENTARIA COLOMBIA S.A. [Bogotá D.C]"/>
    <s v="Tornillo Hexágono"/>
    <s v="1.4.05.08 | Tornillería"/>
    <s v="THE-3/8X3/4"/>
    <s v="TORNILLO HEX 3/8 X 3/4 ZINCADO"/>
    <n v="156"/>
    <m/>
    <m/>
    <n v="156"/>
    <s v="HUACAL"/>
    <s v="Transportador por: TRANSPORTE &amp; LOGISTICA ARENAS S.A.S - TLA S.A.S. Placa: SNQ671. Cédula Conductor: 74374176. Nombre Conductor: Omar Darío Jiménez Tamayo. Celular Conductor: 313 386 70 83"/>
    <s v="TRANSPORTE &amp; LOGISTICA ARENAS S.A.S - TLA S.A.S"/>
    <s v="CR 9 72 21 P 7"/>
    <s v="BOGOTÁ. D.C."/>
    <s v="URIBE MORA MARIA CAMILA"/>
    <s v="FABIO AVILA"/>
    <d v="2024-09-07T07:31:52"/>
    <x v="0"/>
    <n v="0"/>
  </r>
  <r>
    <s v="DS-24090015"/>
    <d v="2024-09-06T00:00:00"/>
    <x v="1096"/>
    <d v="2024-08-12T00:00:00"/>
    <d v="2024-08-27T16:52:50"/>
    <s v="OP:2024-00008.014"/>
    <s v="TOLVA DE COMPENSACIÓN BASCULA 7 M3."/>
    <s v="BBVA COLOMBIA / BANCO BILBAO VIZCAYA ARGENTARIA COLOMBIA S.A. [Bogotá D.C]"/>
    <s v="Varios Diversos"/>
    <s v="1.4.05.10 | Varios"/>
    <s v="LON-CAM.15CMS"/>
    <s v="LONA CAMIONERA SUPER TRUCK X 15 CMS ANCHO"/>
    <n v="12"/>
    <m/>
    <m/>
    <n v="12"/>
    <s v="HUACAL"/>
    <s v="Transportador por: TRANSPORTE &amp; LOGISTICA ARENAS S.A.S - TLA S.A.S. Placa: SNQ671. Cédula Conductor: 74374176. Nombre Conductor: Omar Darío Jiménez Tamayo. Celular Conductor: 313 386 70 83"/>
    <s v="TRANSPORTE &amp; LOGISTICA ARENAS S.A.S - TLA S.A.S"/>
    <s v="CR 9 72 21 P 7"/>
    <s v="BOGOTÁ. D.C."/>
    <s v="URIBE MORA MARIA CAMILA"/>
    <s v="FABIO AVILA"/>
    <d v="2024-09-07T07:31:52"/>
    <x v="0"/>
    <n v="0"/>
  </r>
  <r>
    <s v="DS-24090016"/>
    <d v="2024-09-06T00:00:00"/>
    <x v="1097"/>
    <d v="2024-08-27T00:00:00"/>
    <d v="2024-08-27T16:39:19"/>
    <s v="OP:2024-00008.018"/>
    <s v="SOPORTE TRANSPORTADOR DE CADENA SLTC 0305"/>
    <s v="BBVA COLOMBIA / BANCO BILBAO VIZCAYA ARGENTARIA COLOMBIA S.A. [Bogotá D.C]"/>
    <s v="Anclaje Expansivo"/>
    <s v="1.4.05.08 | Tornillería"/>
    <s v="ANC-EXP-1/2X3"/>
    <s v="ANCLAJE EXPANSIVO 1/2 X 3"/>
    <n v="56"/>
    <m/>
    <m/>
    <n v="56"/>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34:29"/>
    <x v="0"/>
    <n v="0"/>
  </r>
  <r>
    <s v="DS-24090016"/>
    <d v="2024-09-06T00:00:00"/>
    <x v="1098"/>
    <d v="2024-08-27T00:00:00"/>
    <d v="2024-08-27T17:06:40"/>
    <s v="OP:2023-00065.019"/>
    <s v="FLAUTAS PARA INYECCIÓN DE LÍQUIDOS EN LA MEZCLADORA FPIL 4000"/>
    <s v="BBVA COLOMBIA / BANCO BILBAO VIZCAYA ARGENTARIA COLOMBIA S.A. [Bogotá D.C]"/>
    <s v="Eléctricos"/>
    <s v="1.4.05.16 | Eléctricos y Electrónicos"/>
    <s v="GRA-CON.1/2.DO"/>
    <s v="GRAPA CONDUIT GALVANIZADA 1/2&quot; - DOBLE OREJA"/>
    <n v="10"/>
    <m/>
    <m/>
    <n v="10"/>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34:29"/>
    <x v="1"/>
    <n v="1"/>
  </r>
  <r>
    <s v="DS-24090016"/>
    <d v="2024-09-06T00:00:00"/>
    <x v="1098"/>
    <d v="2024-08-27T00:00:00"/>
    <d v="2024-08-27T17:06:40"/>
    <s v="OP:2023-00065.019"/>
    <s v="FLAUTAS PARA INYECCIÓN DE LÍQUIDOS EN LA MEZCLADORA FPIL 4000"/>
    <s v="BBVA COLOMBIA / BANCO BILBAO VIZCAYA ARGENTARIA COLOMBIA S.A. [Bogotá D.C]"/>
    <s v="Eléctricos"/>
    <s v="1.4.05.16 | Eléctricos y Electrónicos"/>
    <s v="GRA-CON.1/2.DO"/>
    <s v="GRAPA CONDUIT GALVANIZADA 1/2&quot; - DOBLE OREJA"/>
    <n v="10"/>
    <m/>
    <m/>
    <n v="10"/>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34:29"/>
    <x v="1"/>
    <n v="0"/>
  </r>
  <r>
    <s v="DS-24090016"/>
    <d v="2024-09-06T00:00:00"/>
    <x v="1098"/>
    <d v="2024-08-27T00:00:00"/>
    <d v="2024-08-27T17:06:40"/>
    <s v="OP:2023-00065.019"/>
    <s v="FLAUTAS PARA INYECCIÓN DE LÍQUIDOS EN LA MEZCLADORA FPIL 4000"/>
    <s v="BBVA COLOMBIA / BANCO BILBAO VIZCAYA ARGENTARIA COLOMBIA S.A. [Bogotá D.C]"/>
    <s v="Abrazaderas"/>
    <s v="1.4.05.10 | Varios"/>
    <s v="ABR-2X3/8"/>
    <s v="ABRAZADERA PARA TUBO 2 X 3/8&quot;"/>
    <n v="4"/>
    <m/>
    <m/>
    <n v="4"/>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34:29"/>
    <x v="0"/>
    <n v="1"/>
  </r>
  <r>
    <s v="DS-24090016"/>
    <d v="2024-09-06T00:00:00"/>
    <x v="1099"/>
    <d v="2024-08-27T00:00:00"/>
    <d v="2024-08-27T17:06:10"/>
    <s v="OP:2023-00065.017"/>
    <s v="MEZCLADORA CON DOBLE EJE DE PALETAS MZPD 12.000 LTS. NO INCLUYE UNIDAD MOTRIZ."/>
    <s v="BBVA COLOMBIA / BANCO BILBAO VIZCAYA ARGENTARIA COLOMBIA S.A. [Bogotá D.C]"/>
    <s v="Tubería Uniones"/>
    <s v="1.4.05.11 | Accesorios Tuberia"/>
    <s v="UNI-HEM.1/8"/>
    <s v="UNION HEMBRA Ø 1/8&quot; NPT EN ACERO"/>
    <n v="6"/>
    <m/>
    <m/>
    <n v="6"/>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34:29"/>
    <x v="0"/>
    <n v="0"/>
  </r>
  <r>
    <s v="DS-24090016"/>
    <d v="2024-09-06T00:00:00"/>
    <x v="1099"/>
    <d v="2024-08-27T00:00:00"/>
    <d v="2024-08-27T17:06:10"/>
    <s v="OP:2023-00065.017"/>
    <s v="MEZCLADORA CON DOBLE EJE DE PALETAS MZPD 12.000 LTS. NO INCLUYE UNIDAD MOTRIZ."/>
    <s v="BBVA COLOMBIA / BANCO BILBAO VIZCAYA ARGENTARIA COLOMBIA S.A. [Bogotá D.C]"/>
    <s v="Tubería Uniones"/>
    <s v="1.4.05.11 | Accesorios Tuberia"/>
    <s v="UNI-1/8.716"/>
    <s v="UNION HEMBRA 7/16 JIC X MACHO 1/8&quot; NPT GALVANIZADA"/>
    <n v="6"/>
    <m/>
    <m/>
    <n v="6"/>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34:29"/>
    <x v="0"/>
    <n v="0"/>
  </r>
  <r>
    <s v="DS-24090016"/>
    <d v="2024-09-06T00:00:00"/>
    <x v="1099"/>
    <d v="2024-08-27T00:00:00"/>
    <d v="2024-08-27T17:06:10"/>
    <s v="OP:2023-00065.017"/>
    <s v="MEZCLADORA CON DOBLE EJE DE PALETAS MZPD 12.000 LTS. NO INCLUYE UNIDAD MOTRIZ."/>
    <s v="BBVA COLOMBIA / BANCO BILBAO VIZCAYA ARGENTARIA COLOMBIA S.A. [Bogotá D.C]"/>
    <s v="Tubería Reducción"/>
    <s v="1.4.05.11 | Accesorios Tuberia"/>
    <s v="PAS-MAC.716"/>
    <s v="PASAMURO 7/16 JIC X 7/16 JIC MACHO-MACHO"/>
    <n v="1"/>
    <m/>
    <m/>
    <n v="1"/>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34:29"/>
    <x v="0"/>
    <n v="0"/>
  </r>
  <r>
    <s v="DS-24090016"/>
    <d v="2024-09-06T00:00:00"/>
    <x v="1099"/>
    <d v="2024-08-27T00:00:00"/>
    <d v="2024-08-27T17:06:10"/>
    <s v="OP:2023-00065.017"/>
    <s v="MEZCLADORA CON DOBLE EJE DE PALETAS MZPD 12.000 LTS. NO INCLUYE UNIDAD MOTRIZ."/>
    <s v="BBVA COLOMBIA / BANCO BILBAO VIZCAYA ARGENTARIA COLOMBIA S.A. [Bogotá D.C]"/>
    <s v="Tornillos Diversos"/>
    <s v="1.4.05.08 | Tornillería"/>
    <s v="GRA-REC-1/8-NPT"/>
    <s v="GRASERA RECTA 1/8 NPT"/>
    <n v="2"/>
    <m/>
    <m/>
    <n v="2"/>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34:29"/>
    <x v="0"/>
    <n v="0"/>
  </r>
  <r>
    <s v="DS-24090017"/>
    <d v="2024-09-06T00:00:00"/>
    <x v="1100"/>
    <d v="2024-09-03T00:00:00"/>
    <d v="2024-09-02T16:49:40"/>
    <s v="OP:2023-00687.014"/>
    <s v="ESTRUCTURA METALICA PARA CUBIERTA SUPERIOR Y CERRAMIENTO LATERAL PARA PARTE SUPERIOR DE LOS SILOS DE DESPACHO A GRANEL,NO INCLUYE SUMINISTRO DE TEJA E INCLUYE  MONTAJE DE TEJA"/>
    <s v="BBVA COLOMBIA / BANCO BILBAO VIZCAYA ARGENTARIA COLOMBIA S.A. [Bogotá D.C]"/>
    <s v="Tuerca Hexágona Zincada"/>
    <s v="1.4.05.08 | Tornillería"/>
    <s v="TUH-5/8"/>
    <s v="TUERCA HEX 5/8 ZINCADA"/>
    <n v="200"/>
    <m/>
    <m/>
    <n v="200"/>
    <s v="HUACAL"/>
    <s v="Transportador por: TRANSPORTE &amp; LOGISTICA ARENAS S.A.S - TLA S.A.S. Placa: SNQ671. Cédula Conductor: 74374176. Nombre Conductor: Omar Darío Jiménez Tamayo. Celular Conductor: 313 386 70 83"/>
    <s v="TRANSPORTE &amp; LOGISTICA ARENAS S.A.S - TLA S.A.S"/>
    <s v="CR 9 72 21 P 7"/>
    <s v="BOGOTÁ. D.C."/>
    <s v="CRISTANCHO MOGOLLON ALVARO ANDRES"/>
    <s v="FABIO AVILA"/>
    <d v="2024-09-07T07:35:58"/>
    <x v="0"/>
    <n v="0"/>
  </r>
  <r>
    <s v="DS-24090017"/>
    <d v="2024-09-06T00:00:00"/>
    <x v="1100"/>
    <d v="2024-09-03T00:00:00"/>
    <d v="2024-09-02T16:49:40"/>
    <s v="OP:2023-00687.014"/>
    <s v="ESTRUCTURA METALICA PARA CUBIERTA SUPERIOR Y CERRAMIENTO LATERAL PARA PARTE SUPERIOR DE LOS SILOS DE DESPACHO A GRANEL,NO INCLUYE SUMINISTRO DE TEJA E INCLUYE  MONTAJE DE TEJA"/>
    <s v="BBVA COLOMBIA / BANCO BILBAO VIZCAYA ARGENTARIA COLOMBIA S.A. [Bogotá D.C]"/>
    <s v="Tuerca Hexágona Galvanizada"/>
    <s v="1.4.05.08 | Tornillería"/>
    <s v="TUE-3/4.GALV.A194.GR2H"/>
    <s v="TUERCA HEX 3/4 - GALVANIZADA REF,  A194 GRADO 2H - 10HPP"/>
    <n v="86"/>
    <m/>
    <m/>
    <n v="86"/>
    <s v="HUACAL"/>
    <s v="Transportador por: TRANSPORTE &amp; LOGISTICA ARENAS S.A.S - TLA S.A.S. Placa: SNQ671. Cédula Conductor: 74374176. Nombre Conductor: Omar Darío Jiménez Tamayo. Celular Conductor: 313 386 70 83"/>
    <s v="TRANSPORTE &amp; LOGISTICA ARENAS S.A.S - TLA S.A.S"/>
    <s v="CR 9 72 21 P 7"/>
    <s v="BOGOTÁ. D.C."/>
    <s v="CRISTANCHO MOGOLLON ALVARO ANDRES"/>
    <s v="FABIO AVILA"/>
    <d v="2024-09-07T07:35:58"/>
    <x v="0"/>
    <n v="0"/>
  </r>
  <r>
    <s v="DS-24090017"/>
    <d v="2024-09-06T00:00:00"/>
    <x v="1100"/>
    <d v="2024-09-03T00:00:00"/>
    <d v="2024-09-02T16:49:40"/>
    <s v="OP:2023-00687.014"/>
    <s v="ESTRUCTURA METALICA PARA CUBIERTA SUPERIOR Y CERRAMIENTO LATERAL PARA PARTE SUPERIOR DE LOS SILOS DE DESPACHO A GRANEL,NO INCLUYE SUMINISTRO DE TEJA E INCLUYE  MONTAJE DE TEJA"/>
    <s v="BBVA COLOMBIA / BANCO BILBAO VIZCAYA ARGENTARIA COLOMBIA S.A. [Bogotá D.C]"/>
    <s v="Tornillo Hexágono"/>
    <s v="1.4.05.08 | Tornillería"/>
    <s v="TOR-3/4.2.1/2.A325"/>
    <s v="TORNILLO HEX 3/4 X 2 1/2 - GALVANIZADO REF. A325 TIPO 1"/>
    <n v="86"/>
    <m/>
    <m/>
    <n v="86"/>
    <s v="HUACAL"/>
    <s v="Transportador por: TRANSPORTE &amp; LOGISTICA ARENAS S.A.S - TLA S.A.S. Placa: SNQ671. Cédula Conductor: 74374176. Nombre Conductor: Omar Darío Jiménez Tamayo. Celular Conductor: 313 386 70 83"/>
    <s v="TRANSPORTE &amp; LOGISTICA ARENAS S.A.S - TLA S.A.S"/>
    <s v="CR 9 72 21 P 7"/>
    <s v="BOGOTÁ. D.C."/>
    <s v="CRISTANCHO MOGOLLON ALVARO ANDRES"/>
    <s v="FABIO AVILA"/>
    <d v="2024-09-07T07:35:58"/>
    <x v="0"/>
    <n v="0"/>
  </r>
  <r>
    <s v="DS-24090017"/>
    <d v="2024-09-06T00:00:00"/>
    <x v="1101"/>
    <d v="2024-09-03T00:00:00"/>
    <d v="2024-09-02T16:59:50"/>
    <s v="OP:2023-00538.101"/>
    <s v="DUCTO DE CONEXION ZARANDA (FINOS)"/>
    <s v="BBVA COLOMBIA / BANCO BILBAO VIZCAYA ARGENTARIA COLOMBIA S.A. [Bogotá D.C]"/>
    <s v="Tuerca Hexágona Zincada"/>
    <s v="1.4.05.08 | Tornillería"/>
    <s v="TUH-3/8"/>
    <s v="TUERCA HEX 3/8 ZINCADA"/>
    <n v="20"/>
    <m/>
    <m/>
    <n v="20"/>
    <s v="HUACAL"/>
    <s v="Transportador por: TRANSPORTE &amp; LOGISTICA ARENAS S.A.S - TLA S.A.S. Placa: SNQ671. Cédula Conductor: 74374176. Nombre Conductor: Omar Darío Jiménez Tamayo. Celular Conductor: 313 386 70 83"/>
    <s v="TRANSPORTE &amp; LOGISTICA ARENAS S.A.S - TLA S.A.S"/>
    <s v="CR 9 72 21 P 7"/>
    <s v="BOGOTÁ. D.C."/>
    <s v="CRISTANCHO MOGOLLON ALVARO ANDRES"/>
    <s v="FABIO AVILA"/>
    <d v="2024-09-07T07:35:58"/>
    <x v="0"/>
    <n v="0"/>
  </r>
  <r>
    <s v="DS-24090017"/>
    <d v="2024-09-06T00:00:00"/>
    <x v="1101"/>
    <d v="2024-09-03T00:00:00"/>
    <d v="2024-09-02T16:59:50"/>
    <s v="OP:2023-00538.101"/>
    <s v="DUCTO DE CONEXION ZARANDA (FINOS)"/>
    <s v="BBVA COLOMBIA / BANCO BILBAO VIZCAYA ARGENTARIA COLOMBIA S.A. [Bogotá D.C]"/>
    <s v="Tornillo Hexágono"/>
    <s v="1.4.05.08 | Tornillería"/>
    <s v="THE-3/8X1"/>
    <s v="TORNILLO HEX 3/8 X 1 ZINCADO"/>
    <n v="20"/>
    <m/>
    <m/>
    <n v="20"/>
    <s v="HUACAL"/>
    <s v="Transportador por: TRANSPORTE &amp; LOGISTICA ARENAS S.A.S - TLA S.A.S. Placa: SNQ671. Cédula Conductor: 74374176. Nombre Conductor: Omar Darío Jiménez Tamayo. Celular Conductor: 313 386 70 83"/>
    <s v="TRANSPORTE &amp; LOGISTICA ARENAS S.A.S - TLA S.A.S"/>
    <s v="CR 9 72 21 P 7"/>
    <s v="BOGOTÁ. D.C."/>
    <s v="CRISTANCHO MOGOLLON ALVARO ANDRES"/>
    <s v="FABIO AVILA"/>
    <d v="2024-09-07T07:35:58"/>
    <x v="0"/>
    <n v="0"/>
  </r>
  <r>
    <s v="DS-24090017"/>
    <d v="2024-09-06T00:00:00"/>
    <x v="1102"/>
    <d v="2024-09-03T00:00:00"/>
    <d v="2024-09-02T17:10:47"/>
    <s v="OP:2023-00538.107"/>
    <s v="CONJUNTO DE DUCTOS Y ACCESORIOS DE INTERCONEXION"/>
    <s v="BBVA COLOMBIA / BANCO BILBAO VIZCAYA ARGENTARIA COLOMBIA S.A. [Bogotá D.C]"/>
    <s v="Tuerca Hexágona Zincada"/>
    <s v="1.4.05.08 | Tornillería"/>
    <s v="TUH-3/8"/>
    <s v="TUERCA HEX 3/8 ZINCADA"/>
    <n v="90"/>
    <m/>
    <m/>
    <n v="90"/>
    <s v="HUACAL"/>
    <s v="Transportador por: TRANSPORTE &amp; LOGISTICA ARENAS S.A.S - TLA S.A.S. Placa: SNQ671. Cédula Conductor: 74374176. Nombre Conductor: Omar Darío Jiménez Tamayo. Celular Conductor: 313 386 70 83"/>
    <s v="TRANSPORTE &amp; LOGISTICA ARENAS S.A.S - TLA S.A.S"/>
    <s v="CR 9 72 21 P 7"/>
    <s v="BOGOTÁ. D.C."/>
    <s v="CRISTANCHO MOGOLLON ALVARO ANDRES"/>
    <s v="FABIO AVILA"/>
    <d v="2024-09-07T07:35:58"/>
    <x v="0"/>
    <n v="0"/>
  </r>
  <r>
    <s v="DS-24090017"/>
    <d v="2024-09-06T00:00:00"/>
    <x v="1102"/>
    <d v="2024-09-03T00:00:00"/>
    <d v="2024-09-02T17:10:47"/>
    <s v="OP:2023-00538.107"/>
    <s v="CONJUNTO DE DUCTOS Y ACCESORIOS DE INTERCONEXION"/>
    <s v="BBVA COLOMBIA / BANCO BILBAO VIZCAYA ARGENTARIA COLOMBIA S.A. [Bogotá D.C]"/>
    <s v="Tornillo Hexágono"/>
    <s v="1.4.05.08 | Tornillería"/>
    <s v="THE-3/8X1"/>
    <s v="TORNILLO HEX 3/8 X 1 ZINCADO"/>
    <n v="90"/>
    <m/>
    <m/>
    <n v="90"/>
    <s v="HUACAL"/>
    <s v="Transportador por: TRANSPORTE &amp; LOGISTICA ARENAS S.A.S - TLA S.A.S. Placa: SNQ671. Cédula Conductor: 74374176. Nombre Conductor: Omar Darío Jiménez Tamayo. Celular Conductor: 313 386 70 83"/>
    <s v="TRANSPORTE &amp; LOGISTICA ARENAS S.A.S - TLA S.A.S"/>
    <s v="CR 9 72 21 P 7"/>
    <s v="BOGOTÁ. D.C."/>
    <s v="CRISTANCHO MOGOLLON ALVARO ANDRES"/>
    <s v="FABIO AVILA"/>
    <d v="2024-09-07T07:35:58"/>
    <x v="0"/>
    <n v="0"/>
  </r>
  <r>
    <s v="DS-24090018"/>
    <d v="2024-09-06T00:00:00"/>
    <x v="1103"/>
    <d v="2024-09-03T00:00:00"/>
    <d v="2024-09-02T17:35:12"/>
    <s v="OP:2023-00065.002"/>
    <s v="ACONDICIONADOR DE VAPOR 3040 ACVP 3040"/>
    <s v="BBVA COLOMBIA / BANCO BILBAO VIZCAYA ARGENTARIA COLOMBIA S.A. [Bogotá D.C]"/>
    <s v="Tubería Accesorios Universales"/>
    <s v="1.4.05.11 | Accesorios Tuberia"/>
    <s v="UNI-INO.1"/>
    <s v="UNION UNIVERSAL INOX Ø 1&quot;"/>
    <n v="12"/>
    <m/>
    <m/>
    <n v="12"/>
    <s v="HUACAL"/>
    <s v="Transportador por: TRANSPORTE &amp; LOGISTICA ARENAS S.A.S - TLA S.A.S. Placa: SNQ671. Cédula Conductor: 74374176. Nombre Conductor: Omar Darío Jiménez Tamayo. Celular Conductor: 313 386 70 83"/>
    <s v="TRANSPORTE &amp; LOGISTICA ARENAS S.A.S - TLA S.A.S"/>
    <s v="CR 9 72 21 P 7"/>
    <s v="BOGOTÁ. D.C."/>
    <s v="URIBE MORA MARIA CAMILA"/>
    <s v="FABIO AVILA"/>
    <d v="2024-09-07T07:38:07"/>
    <x v="0"/>
    <n v="0"/>
  </r>
  <r>
    <s v="DS-24090018"/>
    <d v="2024-09-06T00:00:00"/>
    <x v="1103"/>
    <d v="2024-09-03T00:00:00"/>
    <d v="2024-09-02T17:35:12"/>
    <s v="OP:2023-00065.002"/>
    <s v="ACONDICIONADOR DE VAPOR 3040 ACVP 3040"/>
    <s v="BBVA COLOMBIA / BANCO BILBAO VIZCAYA ARGENTARIA COLOMBIA S.A. [Bogotá D.C]"/>
    <s v="Materiales y Suministros"/>
    <s v="1.4.55.20 | Materiales y Suministros"/>
    <s v="TEF-LOC.567"/>
    <s v="TEFLON LIQUIDO SELLADOR DE ROSCAS  567 LOCTITE 50M"/>
    <n v="1"/>
    <m/>
    <m/>
    <n v="1"/>
    <s v="HUACAL"/>
    <s v="Transportador por: TRANSPORTE &amp; LOGISTICA ARENAS S.A.S - TLA S.A.S. Placa: SNQ671. Cédula Conductor: 74374176. Nombre Conductor: Omar Darío Jiménez Tamayo. Celular Conductor: 313 386 70 83"/>
    <s v="TRANSPORTE &amp; LOGISTICA ARENAS S.A.S - TLA S.A.S"/>
    <s v="CR 9 72 21 P 7"/>
    <s v="BOGOTÁ. D.C."/>
    <s v="URIBE MORA MARIA CAMILA"/>
    <s v="FABIO AVILA"/>
    <d v="2024-09-07T07:38:07"/>
    <x v="0"/>
    <n v="0"/>
  </r>
  <r>
    <s v="DS-24090018"/>
    <d v="2024-09-06T00:00:00"/>
    <x v="1103"/>
    <d v="2024-09-03T00:00:00"/>
    <d v="2024-09-02T17:35:12"/>
    <s v="OP:2023-00065.002"/>
    <s v="ACONDICIONADOR DE VAPOR 3040 ACVP 3040"/>
    <s v="BBVA COLOMBIA / BANCO BILBAO VIZCAYA ARGENTARIA COLOMBIA S.A. [Bogotá D.C]"/>
    <s v="Tubería Niples"/>
    <s v="1.4.05.11 | Accesorios Tuberia"/>
    <s v="NIP-IN1.220"/>
    <s v="NIPLE INOX SCH40 Ø 1&quot; X 220 MM ROSCA EN 2 EXTREMO"/>
    <n v="12"/>
    <m/>
    <m/>
    <n v="12"/>
    <s v="HUACAL"/>
    <s v="Transportador por: TRANSPORTE &amp; LOGISTICA ARENAS S.A.S - TLA S.A.S. Placa: SNQ671. Cédula Conductor: 74374176. Nombre Conductor: Omar Darío Jiménez Tamayo. Celular Conductor: 313 386 70 83"/>
    <s v="TRANSPORTE &amp; LOGISTICA ARENAS S.A.S - TLA S.A.S"/>
    <s v="CR 9 72 21 P 7"/>
    <s v="BOGOTÁ. D.C."/>
    <s v="URIBE MORA MARIA CAMILA"/>
    <s v="FABIO AVILA"/>
    <d v="2024-09-07T07:38:07"/>
    <x v="0"/>
    <n v="0"/>
  </r>
  <r>
    <s v="DS-24090018"/>
    <d v="2024-09-06T00:00:00"/>
    <x v="1104"/>
    <d v="2024-09-07T00:00:00"/>
    <d v="2024-09-06T08:27:36"/>
    <s v="OP:2023-00065.002"/>
    <s v="ACONDICIONADOR DE VAPOR 3040 ACVP 3040"/>
    <s v="BBVA COLOMBIA / BANCO BILBAO VIZCAYA ARGENTARIA COLOMBIA S.A. [Bogotá D.C]"/>
    <s v="Tornillo Grado"/>
    <s v="1.4.05.08 | Tornillería"/>
    <s v="THE-5/8X11/2-G5"/>
    <s v="TORNILLO HEX 5/8 X 1 1/2 - GRADO 5"/>
    <n v="130"/>
    <m/>
    <m/>
    <n v="130"/>
    <s v="HUACAL"/>
    <s v="Transportador por: TRANSPORTE &amp; LOGISTICA ARENAS S.A.S - TLA S.A.S. Placa: SNQ671. Cédula Conductor: 74374176. Nombre Conductor: Omar Darío Jiménez Tamayo. Celular Conductor: 313 386 70 83"/>
    <s v="TRANSPORTE &amp; LOGISTICA ARENAS S.A.S - TLA S.A.S"/>
    <s v="CR 9 72 21 P 7"/>
    <s v="BOGOTÁ. D.C."/>
    <s v="URIBE MORA MARIA CAMILA"/>
    <s v="FABIO AVILA"/>
    <d v="2024-09-07T07:38:07"/>
    <x v="0"/>
    <n v="0"/>
  </r>
  <r>
    <s v="DS-24090018"/>
    <d v="2024-09-06T00:00:00"/>
    <x v="1104"/>
    <d v="2024-09-07T00:00:00"/>
    <d v="2024-09-06T08:27:36"/>
    <s v="OP:2023-00065.002"/>
    <s v="ACONDICIONADOR DE VAPOR 3040 ACVP 3040"/>
    <s v="BBVA COLOMBIA / BANCO BILBAO VIZCAYA ARGENTARIA COLOMBIA S.A. [Bogotá D.C]"/>
    <s v="Arandela Presión"/>
    <s v="1.4.05.08 | Tornillería"/>
    <s v="APR-5/8"/>
    <s v="ARANDELA PRESION 5/8 ZINCADA"/>
    <n v="130"/>
    <m/>
    <m/>
    <n v="130"/>
    <s v="HUACAL"/>
    <s v="Transportador por: TRANSPORTE &amp; LOGISTICA ARENAS S.A.S - TLA S.A.S. Placa: SNQ671. Cédula Conductor: 74374176. Nombre Conductor: Omar Darío Jiménez Tamayo. Celular Conductor: 313 386 70 83"/>
    <s v="TRANSPORTE &amp; LOGISTICA ARENAS S.A.S - TLA S.A.S"/>
    <s v="CR 9 72 21 P 7"/>
    <s v="BOGOTÁ. D.C."/>
    <s v="URIBE MORA MARIA CAMILA"/>
    <s v="FABIO AVILA"/>
    <d v="2024-09-07T07:38:07"/>
    <x v="0"/>
    <n v="0"/>
  </r>
  <r>
    <s v="DS-24090019"/>
    <d v="2024-09-06T00:00:00"/>
    <x v="1105"/>
    <d v="2024-09-03T00:00:00"/>
    <d v="2024-09-02T15:50:25"/>
    <s v="OP:2024-00008.000"/>
    <s v="Actividades Generales OP 2024-00008"/>
    <s v="BBVA COLOMBIA / BANCO BILBAO VIZCAYA ARGENTARIA COLOMBIA S.A. [Bogotá D.C]"/>
    <s v="Materiales y Suministros"/>
    <s v="1.4.55.20 | Materiales y Suministros"/>
    <s v="SIK-FIX.BLA"/>
    <s v="SIKAFLEX - FIX  BLANCO X 370 GRAMOS / 300 ML SIKA Ref: 2560"/>
    <n v="8"/>
    <m/>
    <m/>
    <n v="8"/>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Pintura Esmalte"/>
    <s v="1.4.05.05 | Pintura"/>
    <s v="PIN-ESM.GRI"/>
    <s v="PINTURA ESMALTE ALQUIDICO INDUSTRIAL ENAMEL SR - GRIS  REF: RAL 7004 SW SW SW SW"/>
    <n v="35"/>
    <m/>
    <m/>
    <n v="35"/>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Pintura Anticorrosiva"/>
    <s v="1.4.05.05 | Pintura"/>
    <s v="PIN-ANT.PRI"/>
    <s v="ANTICORROSIVO ALQUIDICO BIFUNCIONAL - COLOR GRIS SW Ref: RAL 7037 AGATE GREY"/>
    <n v="15"/>
    <m/>
    <m/>
    <n v="15"/>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Materiales y Suministros"/>
    <s v="1.4.55.20 | Materiales y Suministros"/>
    <s v="LUB-ANT.8ONZ"/>
    <s v="LUBRICANTE PENETRANTE AFLOJADOR DE TUERCAS Y TORNILLOS ANTIOXIDANTE X 8 ONZAS REF: REST PI Ref: REST PI"/>
    <n v="3"/>
    <m/>
    <m/>
    <n v="3"/>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Materiales y Suministros"/>
    <s v="1.4.55.20 | Materiales y Suministros"/>
    <s v="LIJ-ROJ."/>
    <s v="LIJA ROJA # 80 - 9&quot; X 11&quot; ABRACOL"/>
    <n v="20"/>
    <m/>
    <m/>
    <n v="20"/>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Guantes"/>
    <s v="1.4.55.12 | Materiales y Suministros para MO"/>
    <s v="GUA-POL.G40.9"/>
    <s v="GUANTE G40 POLIURETANO MANTENIMIENTO # 9"/>
    <n v="40"/>
    <m/>
    <m/>
    <n v="40"/>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Elementos de Protección"/>
    <s v="1.4.55.12 | Materiales y Suministros para MO"/>
    <s v="GAF-NEG.SPYFLEX"/>
    <s v="GAFAS ANTIEMPAÑANTES NEGRAS REF. SPYFLEX Ref: 201020232"/>
    <n v="40"/>
    <m/>
    <m/>
    <n v="40"/>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Disco de Pulir"/>
    <s v="1.4.55.20 | Materiales y Suministros"/>
    <s v="DISCO-PULIR-4"/>
    <s v="DISCO DESBASTE 4 1/2&quot; X 1/4&quot; X 7/8&quot; A24T TIPO 27 REF: CLAVE 904 Ref: CLAVE 904"/>
    <n v="30"/>
    <m/>
    <m/>
    <n v="30"/>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Disco de Corte"/>
    <s v="1.4.55.20 | Materiales y Suministros"/>
    <s v="DISCO-CORTE-4 1"/>
    <s v="DISCO CORTE 4 1/2&quot; X 1/16&quot; X 7/8&quot; A46T TIPO 1 Ref: CLAVE 422"/>
    <n v="40"/>
    <m/>
    <m/>
    <n v="40"/>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Disco Varios"/>
    <s v="1.4.55.20 | Materiales y Suministros"/>
    <s v="DISCO-3M-6-180"/>
    <s v="DISCO 3M 6&quot; ASPIRACION LIMPIA GRANO 180 3M"/>
    <n v="50"/>
    <m/>
    <m/>
    <n v="50"/>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Materiales y Suministros"/>
    <s v="1.4.55.20 | Materiales y Suministros"/>
    <s v="CIN-SEÑ.PELX100MTS"/>
    <s v="CINTA DE SEÑALIZACION PELIGRO X 100 METROS"/>
    <n v="2"/>
    <m/>
    <m/>
    <n v="2"/>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Perfiles U"/>
    <s v="1.4.05.04 | Perfilería"/>
    <s v="CANU-3"/>
    <s v="CANAL U 3 X 4.1 LIBRAS/PIE"/>
    <n v="12"/>
    <m/>
    <m/>
    <n v="12"/>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2"/>
    <n v="1"/>
  </r>
  <r>
    <s v="DS-24090019"/>
    <d v="2024-09-06T00:00:00"/>
    <x v="1105"/>
    <d v="2024-09-03T00:00:00"/>
    <d v="2024-09-02T15:50:25"/>
    <s v="OP:2024-00008.000"/>
    <s v="Actividades Generales OP 2024-00008"/>
    <s v="BBVA COLOMBIA / BANCO BILBAO VIZCAYA ARGENTARIA COLOMBIA S.A. [Bogotá D.C]"/>
    <s v="Broca"/>
    <s v="1.4.55.15 | Herramienta Desechable"/>
    <s v="BRO-HSS.3/16"/>
    <s v="BROCA CILINDRICA Ø 3/16&quot;"/>
    <n v="10"/>
    <m/>
    <m/>
    <n v="10"/>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1"/>
  </r>
  <r>
    <s v="DS-24090019"/>
    <d v="2024-09-06T00:00:00"/>
    <x v="1105"/>
    <d v="2024-09-03T00:00:00"/>
    <d v="2024-09-02T15:50:25"/>
    <s v="OP:2024-00008.000"/>
    <s v="Actividades Generales OP 2024-00008"/>
    <s v="BBVA COLOMBIA / BANCO BILBAO VIZCAYA ARGENTARIA COLOMBIA S.A. [Bogotá D.C]"/>
    <s v="Broca"/>
    <s v="1.4.55.15 | Herramienta Desechable"/>
    <s v="BRO-HSS.13/32"/>
    <s v="BROCA CILINDRICA Ø 13/32&quot;"/>
    <n v="9"/>
    <m/>
    <m/>
    <n v="9"/>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0"/>
    <n v="0"/>
  </r>
  <r>
    <s v="DS-24090019"/>
    <d v="2024-09-06T00:00:00"/>
    <x v="1105"/>
    <d v="2024-09-03T00:00:00"/>
    <d v="2024-09-02T15:50:25"/>
    <s v="OP:2024-00008.000"/>
    <s v="Actividades Generales OP 2024-00008"/>
    <s v="BBVA COLOMBIA / BANCO BILBAO VIZCAYA ARGENTARIA COLOMBIA S.A. [Bogotá D.C]"/>
    <s v="Angulo HR"/>
    <s v="1.4.05.04 | Perfilería"/>
    <s v="ANGH-2X1/4"/>
    <s v="ANGULO HR 2 X 1/4"/>
    <n v="12"/>
    <m/>
    <m/>
    <n v="12"/>
    <s v="HUACAL"/>
    <s v="Transportador por: TRANSPORTE &amp; LOGISTICA ARENAS S.A.S - TLA S.A.S. Placa: SNQ671. Cédula Conductor: 74374176. Nombre Conductor: Omar Darío Jiménez Tamayo. Celular Conductor: 313 386 70 83"/>
    <s v="TRANSPORTE &amp; LOGISTICA ARENAS S.A.S - TLA S.A.S"/>
    <s v="CR 9 72 21 P 7"/>
    <s v="BOGOTÁ. D.C."/>
    <s v="NIÑO DUARTE ARNULFO JAVIER"/>
    <s v="FABIO AVILA"/>
    <d v="2024-09-07T07:41:48"/>
    <x v="2"/>
    <n v="1"/>
  </r>
  <r>
    <s v="DS-24090021"/>
    <d v="2024-09-07T00:00:00"/>
    <x v="1069"/>
    <d v="2024-08-28T00:00:00"/>
    <d v="2024-08-28T07:40:39"/>
    <s v="OP:2024-00292.008"/>
    <s v="LIMPIEZA Y PINTURA DE PORTICO ESTRUCTURAL GALVANIZADO PARA PLATAFORMA PEGP 1200"/>
    <s v="ITALCOL SA [Barranquilla]"/>
    <s v="Tornillo Grado"/>
    <s v="1.4.05.08 | Tornillería"/>
    <s v="TOR-HEX.3/8"/>
    <s v="TORNILLO HEX 3/8 X 1 1/2 UNC GRADO 5 GALVANIZADO EN CALIENTE"/>
    <n v="350"/>
    <m/>
    <m/>
    <n v="350"/>
    <s v="HUACAL"/>
    <s v="Transportador por: TRANSPORTES CONDOR ANDINO S.A. Placa: XUF147. Cédula Conductor: 91282264. Nombre Conductor: FAUSTINO NAVAS GARCIA. Celular Conductor: 0"/>
    <s v="TRANSPORTES CONDOR ANDINO S.A"/>
    <s v="CR 48  # 3 - 136  PUERTO RIVERPORT"/>
    <s v="BARRANQUILLA"/>
    <s v="PAREDES VACA PEDRO LUIS"/>
    <s v="FABIO AVILA"/>
    <d v="2024-09-07T11:03:44"/>
    <x v="0"/>
    <n v="1"/>
  </r>
  <r>
    <s v="DS-24090021"/>
    <d v="2024-09-07T00:00:00"/>
    <x v="1069"/>
    <d v="2024-08-28T00:00:00"/>
    <d v="2024-08-28T07:40:39"/>
    <s v="OP:2024-00292.008"/>
    <s v="LIMPIEZA Y PINTURA DE PORTICO ESTRUCTURAL GALVANIZADO PARA PLATAFORMA PEGP 1200"/>
    <s v="ITALCOL SA [Barranquilla]"/>
    <s v="Tuerca Hexágona Galvanizada"/>
    <s v="1.4.05.08 | Tornillería"/>
    <s v="THE-3/8.A194"/>
    <s v="TUERCA HEX 3/8 - GALVANIZADA REF,  A194 GRADO 2H 16HPP"/>
    <n v="750"/>
    <m/>
    <m/>
    <n v="750"/>
    <s v="HUACAL"/>
    <s v="Transportador por: TRANSPORTES CONDOR ANDINO S.A. Placa: XUF147. Cédula Conductor: 91282264. Nombre Conductor: FAUSTINO NAVAS GARCIA. Celular Conductor: 0"/>
    <s v="TRANSPORTES CONDOR ANDINO S.A"/>
    <s v="CR 48  # 3 - 136  PUERTO RIVERPORT"/>
    <s v="BARRANQUILLA"/>
    <s v="PAREDES VACA PEDRO LUIS"/>
    <s v="FABIO AVILA"/>
    <d v="2024-09-07T11:03:44"/>
    <x v="0"/>
    <n v="0"/>
  </r>
  <r>
    <s v="DS-24090021"/>
    <d v="2024-09-07T00:00:00"/>
    <x v="1069"/>
    <d v="2024-08-28T00:00:00"/>
    <d v="2024-08-28T07:40:39"/>
    <s v="OP:2024-00292.008"/>
    <s v="LIMPIEZA Y PINTURA DE PORTICO ESTRUCTURAL GALVANIZADO PARA PLATAFORMA PEGP 1200"/>
    <s v="ITALCOL SA [Barranquilla]"/>
    <s v="Tornillo Grado"/>
    <s v="1.4.05.08 | Tornillería"/>
    <s v="RHE-3/8.1GC"/>
    <s v="TORNILLO HEX 3/8 X 1 UNC GRADO 5 GALVANIZADO EN CALIENTE"/>
    <n v="400"/>
    <m/>
    <m/>
    <n v="400"/>
    <s v="HUACAL"/>
    <s v="Transportador por: TRANSPORTES CONDOR ANDINO S.A. Placa: XUF147. Cédula Conductor: 91282264. Nombre Conductor: FAUSTINO NAVAS GARCIA. Celular Conductor: 0"/>
    <s v="TRANSPORTES CONDOR ANDINO S.A"/>
    <s v="CR 48  # 3 - 136  PUERTO RIVERPORT"/>
    <s v="BARRANQUILLA"/>
    <s v="PAREDES VACA PEDRO LUIS"/>
    <s v="FABIO AVILA"/>
    <d v="2024-09-07T11:03:44"/>
    <x v="0"/>
    <n v="0"/>
  </r>
  <r>
    <s v="DS-24090021"/>
    <d v="2024-09-07T00:00:00"/>
    <x v="1106"/>
    <d v="2024-09-07T00:00:00"/>
    <d v="2024-09-06T09:42:53"/>
    <s v="OP:2024-00293.002"/>
    <s v="MANO DE OBRA DE TECNICO ESPECIALISTA EN MONTAJE ESTRUCTURAS LLENADO DE SILOS"/>
    <s v="ITALCOL SA [Barranquilla]"/>
    <s v="Guantes"/>
    <s v="1.4.55.12 | Materiales y Suministros para MO"/>
    <s v="GUA-POL.G40.9"/>
    <s v="GUANTE G40 POLIURETANO MANTENIMIENTO # 9"/>
    <n v="30"/>
    <m/>
    <m/>
    <n v="30"/>
    <s v="HUACAL"/>
    <s v="Transportador por: TRANSPORTES CONDOR ANDINO S.A. Placa: XUF147. Cédula Conductor: 91282264. Nombre Conductor: FAUSTINO NAVAS GARCIA. Celular Conductor: 0"/>
    <s v="TRANSPORTES CONDOR ANDINO S.A"/>
    <s v="CR 48  # 3 - 136  PUERTO RIVERPORT"/>
    <s v="BARRANQUILLA"/>
    <s v="PAREDES VACA PEDRO LUIS"/>
    <s v="FABIO AVILA"/>
    <d v="2024-09-07T11:03:44"/>
    <x v="0"/>
    <n v="0"/>
  </r>
  <r>
    <s v="DS-24090022"/>
    <d v="2024-09-07T00:00:00"/>
    <x v="1063"/>
    <d v="2024-08-28T00:00:00"/>
    <d v="2024-08-27T08:31:24"/>
    <s v="OP:2024-00293.003"/>
    <s v="LIMPIEZA Y PINTURA DE SILO PARA ALMACENAMIENTO.  DE MAIZ  CON UNA CAPACIDAD DE 9000 TON"/>
    <s v="ITALCOL SA [Barranquilla]"/>
    <s v="Materiales y Suministros"/>
    <s v="1.4.55.20 | Materiales y Suministros"/>
    <s v="SEÑ-TUB.REF.7002"/>
    <s v="SEÑALIZADOR TUBULAR REFLECTIVO PARA VIAS X 1.3 METROS DE ALTO"/>
    <n v="4"/>
    <m/>
    <m/>
    <n v="4"/>
    <s v="HUACAL"/>
    <s v="Transportador por: TRANSPORTES CONDOR ANDINO S.A. Placa: XUF147. Cédula Conductor: 91282264. Nombre Conductor: FAUSTINO NAVAS GARCIA. Celular Conductor: 0"/>
    <s v="TRANSPORTES CONDOR ANDINO S.A"/>
    <s v="CR 48  # 3 - 136  PUERTO RIVERPORT"/>
    <s v="BARRANQUILLA"/>
    <s v="DURAN HERNANDEZ FABIAN RUMMENIGE"/>
    <s v="FABIO AVILA"/>
    <d v="2024-09-07T10:55:38"/>
    <x v="0"/>
    <n v="0"/>
  </r>
  <r>
    <s v="DS-24090022"/>
    <d v="2024-09-07T00:00:00"/>
    <x v="1107"/>
    <d v="2024-08-28T00:00:00"/>
    <d v="2024-08-27T14:27:13"/>
    <s v="OP:2024-00293.003"/>
    <s v="LIMPIEZA Y PINTURA DE SILO PARA ALMACENAMIENTO.  DE MAIZ  CON UNA CAPACIDAD DE 9000 TON"/>
    <s v="ITALCOL SA [Barranquilla]"/>
    <s v="Broca"/>
    <s v="1.4.55.15 | Herramienta Desechable"/>
    <s v="BRO-CIL.9/16"/>
    <s v="BROCA CILINDRICA Ø 9/16&quot;"/>
    <n v="2"/>
    <m/>
    <m/>
    <n v="2"/>
    <s v="HUACAL"/>
    <s v="Transportador por: TRANSPORTES CONDOR ANDINO S.A. Placa: XUF147. Cédula Conductor: 91282264. Nombre Conductor: FAUSTINO NAVAS GARCIA. Celular Conductor: 0"/>
    <s v="TRANSPORTES CONDOR ANDINO S.A"/>
    <s v="CR 48  # 3 - 136  PUERTO RIVERPORT"/>
    <s v="BARRANQUILLA"/>
    <s v="DURAN HERNANDEZ FABIAN RUMMENIGE"/>
    <s v="FABIO AVILA"/>
    <d v="2024-09-07T10:55:38"/>
    <x v="0"/>
    <n v="0"/>
  </r>
  <r>
    <s v="DS-24090022"/>
    <d v="2024-09-07T00:00:00"/>
    <x v="1108"/>
    <d v="2024-09-07T00:00:00"/>
    <d v="2024-09-06T09:16:14"/>
    <s v="OP:2024-00293.003"/>
    <s v="LIMPIEZA Y PINTURA DE SILO PARA ALMACENAMIENTO.  DE MAIZ  CON UNA CAPACIDAD DE 9000 TON"/>
    <s v="ITALCOL SA [Barranquilla]"/>
    <s v="Materiales y Suministros"/>
    <s v="1.4.55.20 | Materiales y Suministros"/>
    <s v="SIK-FIX.BLA"/>
    <s v="SIKAFLEX - FIX  BLANCO X 370 GRAMOS / 300 ML SIKA Ref: 2560"/>
    <n v="10"/>
    <m/>
    <m/>
    <n v="10"/>
    <s v="HUACAL"/>
    <s v="Transportador por: TRANSPORTES CONDOR ANDINO S.A. Placa: XUF147. Cédula Conductor: 91282264. Nombre Conductor: FAUSTINO NAVAS GARCIA. Celular Conductor: 0"/>
    <s v="TRANSPORTES CONDOR ANDINO S.A"/>
    <s v="CR 48  # 3 - 136  PUERTO RIVERPORT"/>
    <s v="BARRANQUILLA"/>
    <s v="DURAN HERNANDEZ FABIAN RUMMENIGE"/>
    <s v="FABIO AVILA"/>
    <d v="2024-09-07T10:55:38"/>
    <x v="0"/>
    <n v="0"/>
  </r>
  <r>
    <s v="DS-24090022"/>
    <d v="2024-09-07T00:00:00"/>
    <x v="1108"/>
    <d v="2024-09-07T00:00:00"/>
    <d v="2024-09-06T09:16:14"/>
    <s v="OP:2024-00293.003"/>
    <s v="LIMPIEZA Y PINTURA DE SILO PARA ALMACENAMIENTO.  DE MAIZ  CON UNA CAPACIDAD DE 9000 TON"/>
    <s v="ITALCOL SA [Barranquilla]"/>
    <s v="Elementos de Protección"/>
    <s v="1.4.55.12 | Materiales y Suministros para MO"/>
    <s v="ROD-PAR.SOS"/>
    <s v="RODILLERAS PARA MONTAJE REGULABLES"/>
    <n v="4"/>
    <m/>
    <m/>
    <n v="4"/>
    <s v="HUACAL"/>
    <s v="Transportador por: TRANSPORTES CONDOR ANDINO S.A. Placa: XUF147. Cédula Conductor: 91282264. Nombre Conductor: FAUSTINO NAVAS GARCIA. Celular Conductor: 0"/>
    <s v="TRANSPORTES CONDOR ANDINO S.A"/>
    <s v="CR 48  # 3 - 136  PUERTO RIVERPORT"/>
    <s v="BARRANQUILLA"/>
    <s v="DURAN HERNANDEZ FABIAN RUMMENIGE"/>
    <s v="FABIO AVILA"/>
    <d v="2024-09-07T10:55:38"/>
    <x v="0"/>
    <n v="0"/>
  </r>
  <r>
    <s v="DS-24090022"/>
    <d v="2024-09-07T00:00:00"/>
    <x v="1108"/>
    <d v="2024-09-07T00:00:00"/>
    <d v="2024-09-06T09:16:14"/>
    <s v="OP:2024-00293.003"/>
    <s v="LIMPIEZA Y PINTURA DE SILO PARA ALMACENAMIENTO.  DE MAIZ  CON UNA CAPACIDAD DE 9000 TON"/>
    <s v="ITALCOL SA [Barranquilla]"/>
    <s v="Herramienta Desechable"/>
    <s v="1.4.55.15 | Herramienta Desechable"/>
    <s v="PIS-SIL."/>
    <s v="PISTOLA PARA SILICONA - CALAFATEO REF: PSF5 SURTEK O 17558 TRUPPER."/>
    <n v="1"/>
    <m/>
    <m/>
    <n v="1"/>
    <s v="HUACAL"/>
    <s v="Transportador por: TRANSPORTES CONDOR ANDINO S.A. Placa: XUF147. Cédula Conductor: 91282264. Nombre Conductor: FAUSTINO NAVAS GARCIA. Celular Conductor: 0"/>
    <s v="TRANSPORTES CONDOR ANDINO S.A"/>
    <s v="CR 48  # 3 - 136  PUERTO RIVERPORT"/>
    <s v="BARRANQUILLA"/>
    <s v="DURAN HERNANDEZ FABIAN RUMMENIGE"/>
    <s v="FABIO AVILA"/>
    <d v="2024-09-07T10:55:38"/>
    <x v="0"/>
    <n v="0"/>
  </r>
  <r>
    <s v="DS-24090022"/>
    <d v="2024-09-07T00:00:00"/>
    <x v="1108"/>
    <d v="2024-09-07T00:00:00"/>
    <d v="2024-09-06T09:16:14"/>
    <s v="OP:2024-00293.003"/>
    <s v="LIMPIEZA Y PINTURA DE SILO PARA ALMACENAMIENTO.  DE MAIZ  CON UNA CAPACIDAD DE 9000 TON"/>
    <s v="ITALCOL SA [Barranquilla]"/>
    <s v="Elementos de Protección"/>
    <s v="1.4.55.12 | Materiales y Suministros para MO"/>
    <s v="MAS-DES.KN5"/>
    <s v="MASCARILLA DESECHABLE N95 - 5 CAPAS"/>
    <n v="170"/>
    <m/>
    <m/>
    <n v="170"/>
    <s v="HUACAL"/>
    <s v="Transportador por: TRANSPORTES CONDOR ANDINO S.A. Placa: XUF147. Cédula Conductor: 91282264. Nombre Conductor: FAUSTINO NAVAS GARCIA. Celular Conductor: 0"/>
    <s v="TRANSPORTES CONDOR ANDINO S.A"/>
    <s v="CR 48  # 3 - 136  PUERTO RIVERPORT"/>
    <s v="BARRANQUILLA"/>
    <s v="DURAN HERNANDEZ FABIAN RUMMENIGE"/>
    <s v="FABIO AVILA"/>
    <d v="2024-09-07T10:55:38"/>
    <x v="0"/>
    <n v="0"/>
  </r>
  <r>
    <s v="DS-24090022"/>
    <d v="2024-09-07T00:00:00"/>
    <x v="1108"/>
    <d v="2024-09-07T00:00:00"/>
    <d v="2024-09-06T09:16:14"/>
    <s v="OP:2024-00293.003"/>
    <s v="LIMPIEZA Y PINTURA DE SILO PARA ALMACENAMIENTO.  DE MAIZ  CON UNA CAPACIDAD DE 9000 TON"/>
    <s v="ITALCOL SA [Barranquilla]"/>
    <s v="Guantes"/>
    <s v="1.4.55.12 | Materiales y Suministros para MO"/>
    <s v="GUA-POL.G40.9"/>
    <s v="GUANTE G40 POLIURETANO MANTENIMIENTO # 9"/>
    <n v="30"/>
    <m/>
    <m/>
    <n v="30"/>
    <s v="HUACAL"/>
    <s v="Transportador por: TRANSPORTES CONDOR ANDINO S.A. Placa: XUF147. Cédula Conductor: 91282264. Nombre Conductor: FAUSTINO NAVAS GARCIA. Celular Conductor: 0"/>
    <s v="TRANSPORTES CONDOR ANDINO S.A"/>
    <s v="CR 48  # 3 - 136  PUERTO RIVERPORT"/>
    <s v="BARRANQUILLA"/>
    <s v="DURAN HERNANDEZ FABIAN RUMMENIGE"/>
    <s v="FABIO AVILA"/>
    <d v="2024-09-07T10:55:38"/>
    <x v="0"/>
    <n v="0"/>
  </r>
  <r>
    <s v="DS-24090022"/>
    <d v="2024-09-07T00:00:00"/>
    <x v="1108"/>
    <d v="2024-09-07T00:00:00"/>
    <d v="2024-09-06T09:16:14"/>
    <s v="OP:2024-00293.003"/>
    <s v="LIMPIEZA Y PINTURA DE SILO PARA ALMACENAMIENTO.  DE MAIZ  CON UNA CAPACIDAD DE 9000 TON"/>
    <s v="ITALCOL SA [Barranquilla]"/>
    <s v="Guantes"/>
    <s v="1.4.55.12 | Materiales y Suministros para MO"/>
    <s v="GUA-POL.G40.9"/>
    <s v="GUANTE G40 POLIURETANO MANTENIMIENTO # 9"/>
    <n v="30"/>
    <m/>
    <m/>
    <n v="30"/>
    <s v="HUACAL"/>
    <s v="Transportador por: TRANSPORTES CONDOR ANDINO S.A. Placa: XUF147. Cédula Conductor: 91282264. Nombre Conductor: FAUSTINO NAVAS GARCIA. Celular Conductor: 0"/>
    <s v="TRANSPORTES CONDOR ANDINO S.A"/>
    <s v="CR 48  # 3 - 136  PUERTO RIVERPORT"/>
    <s v="BARRANQUILLA"/>
    <s v="DURAN HERNANDEZ FABIAN RUMMENIGE"/>
    <s v="FABIO AVILA"/>
    <d v="2024-09-07T10:55:38"/>
    <x v="0"/>
    <n v="0"/>
  </r>
  <r>
    <s v="DS-24090022"/>
    <d v="2024-09-07T00:00:00"/>
    <x v="1109"/>
    <d v="2024-09-07T00:00:00"/>
    <d v="2024-09-06T14:28:18"/>
    <s v="OP:2024-00293.003"/>
    <s v="LIMPIEZA Y PINTURA DE SILO PARA ALMACENAMIENTO.  DE MAIZ  CON UNA CAPACIDAD DE 9000 TON"/>
    <s v="ITALCOL SA [Barranquilla]"/>
    <s v="Eléctricos"/>
    <s v="1.4.05.16 | Eléctricos y Electrónicos"/>
    <s v="EXT-TRI.20P"/>
    <s v="EXTRACTOR TRIFASICO DE 20&quot; - 220V"/>
    <n v="1"/>
    <m/>
    <m/>
    <n v="1"/>
    <s v="HUACAL"/>
    <s v="Transportador por: TRANSPORTES CONDOR ANDINO S.A. Placa: XUF147. Cédula Conductor: 91282264. Nombre Conductor: FAUSTINO NAVAS GARCIA. Celular Conductor: 0"/>
    <s v="TRANSPORTES CONDOR ANDINO S.A"/>
    <s v="CR 48  # 3 - 136  PUERTO RIVERPORT"/>
    <s v="BARRANQUILLA"/>
    <s v="DURAN HERNANDEZ FABIAN RUMMENIGE"/>
    <s v="FABIO AVILA"/>
    <d v="2024-09-07T10:55:38"/>
    <x v="1"/>
    <n v="1"/>
  </r>
  <r>
    <s v="DS-24090023"/>
    <d v="2024-09-07T00:00:00"/>
    <x v="1110"/>
    <d v="2024-09-07T00:00:00"/>
    <d v="2024-09-06T11:27:21"/>
    <s v="OP:2024-00484.006"/>
    <s v="LIMPIEZA Y PINTURA DE TORRE DE SOPORTE PARA ELEVADOR TSPE 3636"/>
    <s v="ITALCOL SA [Barranquilla]"/>
    <s v="Tuerca Hexágona Galvanizada"/>
    <s v="1.4.05.08 | Tornillería"/>
    <s v="TUE-3/4.GALV.A194.GR2H"/>
    <s v="TUERCA HEX 3/4 - GALVANIZADA REF,  A194 GRADO 2H - 10HPP"/>
    <n v="1100"/>
    <m/>
    <m/>
    <n v="1100"/>
    <s v="HUACAL"/>
    <s v="Transportador por: TRANSPORTES CONDOR ANDINO S.A. Placa: XUF147. Cédula Conductor: 91282264. Nombre Conductor: FAUSTINO NAVAS GARCIA. Celular Conductor: 0"/>
    <s v="TRANSPORTES CONDOR ANDINO S.A"/>
    <s v="CR 48  # 3 - 136  PUERTO RIVERPORT"/>
    <s v="BARRANQUILLA"/>
    <s v="ARENAS SANTOS NICOLAS"/>
    <s v="FABIO AVILA"/>
    <d v="2024-09-07T11:01:31"/>
    <x v="0"/>
    <n v="1"/>
  </r>
  <r>
    <s v="DS-24090023"/>
    <d v="2024-09-07T00:00:00"/>
    <x v="1110"/>
    <d v="2024-09-07T00:00:00"/>
    <d v="2024-09-06T11:27:21"/>
    <s v="OP:2024-00484.006"/>
    <s v="LIMPIEZA Y PINTURA DE TORRE DE SOPORTE PARA ELEVADOR TSPE 3636"/>
    <s v="ITALCOL SA [Barranquilla]"/>
    <s v="Tornillo Hexágono"/>
    <s v="1.4.05.08 | Tornillería"/>
    <s v="TOR-HEX.7/8.2.1/2"/>
    <s v="TORNILLO HEX 7/8 X 2 1/2 - GALVANIZADO REF. A325 TIPO 1"/>
    <n v="270"/>
    <m/>
    <m/>
    <n v="270"/>
    <s v="HUACAL"/>
    <s v="Transportador por: TRANSPORTES CONDOR ANDINO S.A. Placa: XUF147. Cédula Conductor: 91282264. Nombre Conductor: FAUSTINO NAVAS GARCIA. Celular Conductor: 0"/>
    <s v="TRANSPORTES CONDOR ANDINO S.A"/>
    <s v="CR 48  # 3 - 136  PUERTO RIVERPORT"/>
    <s v="BARRANQUILLA"/>
    <s v="ARENAS SANTOS NICOLAS"/>
    <s v="FABIO AVILA"/>
    <d v="2024-09-07T11:01:31"/>
    <x v="0"/>
    <n v="0"/>
  </r>
  <r>
    <s v="DS-24090023"/>
    <d v="2024-09-07T00:00:00"/>
    <x v="1110"/>
    <d v="2024-09-07T00:00:00"/>
    <d v="2024-09-06T11:27:21"/>
    <s v="OP:2024-00484.006"/>
    <s v="LIMPIEZA Y PINTURA DE TORRE DE SOPORTE PARA ELEVADOR TSPE 3636"/>
    <s v="ITALCOL SA [Barranquilla]"/>
    <s v="Tornillo Hexágono"/>
    <s v="1.4.05.08 | Tornillería"/>
    <s v="TOR-3/4.2.1/2.A325"/>
    <s v="TORNILLO HEX 3/4 X 2 1/2 - GALVANIZADO REF. A325 TIPO 1"/>
    <n v="1100"/>
    <m/>
    <m/>
    <n v="1100"/>
    <s v="HUACAL"/>
    <s v="Transportador por: TRANSPORTES CONDOR ANDINO S.A. Placa: XUF147. Cédula Conductor: 91282264. Nombre Conductor: FAUSTINO NAVAS GARCIA. Celular Conductor: 0"/>
    <s v="TRANSPORTES CONDOR ANDINO S.A"/>
    <s v="CR 48  # 3 - 136  PUERTO RIVERPORT"/>
    <s v="BARRANQUILLA"/>
    <s v="ARENAS SANTOS NICOLAS"/>
    <s v="FABIO AVILA"/>
    <d v="2024-09-07T11:01:31"/>
    <x v="0"/>
    <n v="0"/>
  </r>
  <r>
    <s v="DS-24090023"/>
    <d v="2024-09-07T00:00:00"/>
    <x v="1110"/>
    <d v="2024-09-07T00:00:00"/>
    <d v="2024-09-06T11:27:21"/>
    <s v="OP:2024-00484.006"/>
    <s v="LIMPIEZA Y PINTURA DE TORRE DE SOPORTE PARA ELEVADOR TSPE 3636"/>
    <s v="ITALCOL SA [Barranquilla]"/>
    <s v="Tuerca Hexágona Galvanizada"/>
    <s v="1.4.05.08 | Tornillería"/>
    <s v="THE-7/8. A194"/>
    <s v="TUERCA HEX 7/8 - GALVANIZADA REF A194 GRADO 2H - 9HPP"/>
    <n v="270"/>
    <m/>
    <m/>
    <n v="270"/>
    <s v="HUACAL"/>
    <s v="Transportador por: TRANSPORTES CONDOR ANDINO S.A. Placa: XUF147. Cédula Conductor: 91282264. Nombre Conductor: FAUSTINO NAVAS GARCIA. Celular Conductor: 0"/>
    <s v="TRANSPORTES CONDOR ANDINO S.A"/>
    <s v="CR 48  # 3 - 136  PUERTO RIVERPORT"/>
    <s v="BARRANQUILLA"/>
    <s v="ARENAS SANTOS NICOLAS"/>
    <s v="FABIO AVILA"/>
    <d v="2024-09-07T11:01:31"/>
    <x v="0"/>
    <n v="0"/>
  </r>
  <r>
    <s v="DS-24090029"/>
    <d v="2024-09-09T00:00:00"/>
    <x v="1111"/>
    <d v="2024-09-09T00:00:00"/>
    <d v="2024-09-09T07:53:00"/>
    <s v="OP:2024-00379.022"/>
    <s v="MANO DE OBRA DE TECNICO ESPECIALISTA EN MONTAJE"/>
    <s v="ITALCOL DE OCCIDENTE S.A. [Palmira]"/>
    <s v="Materiales y Suministros"/>
    <s v="1.4.55.20 | Materiales y Suministros"/>
    <s v="LUB-ANT.8ONZ"/>
    <s v="LUBRICANTE PENETRANTE AFLOJADOR DE TUERCAS Y TORNILLOS ANTIOXIDANTE X 8 ONZAS REF: REST PI Ref: REST PI"/>
    <n v="2"/>
    <m/>
    <m/>
    <n v="2"/>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1"/>
    <d v="2024-09-09T00:00:00"/>
    <d v="2024-09-09T07:53:00"/>
    <s v="OP:2024-00379.022"/>
    <s v="MANO DE OBRA DE TECNICO ESPECIALISTA EN MONTAJE"/>
    <s v="ITALCOL DE OCCIDENTE S.A. [Palmira]"/>
    <s v="Elementos de Protección"/>
    <s v="1.4.55.12 | Materiales y Suministros para MO"/>
    <s v="GAF-TRA.SPYFLEX"/>
    <s v="GAFAS ANTIEMPAÑANTES TRANSPARENTES REF. SPYFLEX Ref: 352451600040"/>
    <n v="5"/>
    <m/>
    <m/>
    <n v="5"/>
    <s v="CAJ 5"/>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1"/>
    <d v="2024-09-09T00:00:00"/>
    <d v="2024-09-09T07:53:00"/>
    <s v="OP:2024-00379.022"/>
    <s v="MANO DE OBRA DE TECNICO ESPECIALISTA EN MONTAJE"/>
    <s v="ITALCOL DE OCCIDENTE S.A. [Palmira]"/>
    <s v="Consumible Pulidoras,Taladros y Atornilladoras"/>
    <s v="1.4.55.20 | Materiales y Suministros"/>
    <s v="ESC-PUL.DEW4120-B3"/>
    <s v="ESCOBILLA PARA PULIDORA DEWALT 4120-B3"/>
    <n v="2"/>
    <m/>
    <m/>
    <n v="2"/>
    <s v="CAJA 5"/>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1"/>
    <d v="2024-09-09T00:00:00"/>
    <d v="2024-09-09T07:53:00"/>
    <s v="OP:2024-00379.022"/>
    <s v="MANO DE OBRA DE TECNICO ESPECIALISTA EN MONTAJE"/>
    <s v="ITALCOL DE OCCIDENTE S.A. [Palmira]"/>
    <s v="Materiales y Suministros"/>
    <s v="1.4.55.20 | Materiales y Suministros"/>
    <s v="CIN-AIS.3/4X10"/>
    <s v="CINTA AISLANTE 3/4&quot; ( 19 MM ) X 18 METROS"/>
    <n v="1"/>
    <m/>
    <m/>
    <n v="1"/>
    <s v="CAJA 5"/>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2"/>
    <d v="2024-09-09T00:00:00"/>
    <d v="2024-09-09T08:28:20"/>
    <s v="OP:2024-00379.032"/>
    <s v="MANO DE OBRA DE TECNICO ESPECIALISTA EN MONTAJE"/>
    <s v="ITALCOL DE OCCIDENTE S.A. [Palmira]"/>
    <s v="Soldadura 7018"/>
    <s v="1.4.05.07 | Soldadura"/>
    <s v="SOL-7018-1/8"/>
    <s v="SOLDADURA 7018 1/8 WEST ARCO WEST ARCO"/>
    <n v="10"/>
    <m/>
    <m/>
    <n v="10"/>
    <s v="CAJA 3"/>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2"/>
    <d v="2024-09-09T00:00:00"/>
    <d v="2024-09-09T08:28:20"/>
    <s v="OP:2024-00379.032"/>
    <s v="MANO DE OBRA DE TECNICO ESPECIALISTA EN MONTAJE"/>
    <s v="ITALCOL DE OCCIDENTE S.A. [Palmira]"/>
    <s v="Soldadura 6010"/>
    <s v="1.4.05.07 | Soldadura"/>
    <s v="SOL-6010-1/8"/>
    <s v="SOLDADURA 6010 1/8 WEST ARCO WEST ARCO"/>
    <n v="10"/>
    <m/>
    <m/>
    <n v="10"/>
    <s v="CAJA 3"/>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2"/>
    <d v="2024-09-09T00:00:00"/>
    <d v="2024-09-09T08:28:20"/>
    <s v="OP:2024-00379.032"/>
    <s v="MANO DE OBRA DE TECNICO ESPECIALISTA EN MONTAJE"/>
    <s v="ITALCOL DE OCCIDENTE S.A. [Palmira]"/>
    <s v="Materiales y Suministros"/>
    <s v="1.4.55.20 | Materiales y Suministros"/>
    <s v="SIK-FIX.BLA"/>
    <s v="SIKAFLEX - FIX  BLANCO X 370 GRAMOS / 300 ML SIKA Ref: 2560"/>
    <n v="6"/>
    <m/>
    <m/>
    <n v="6"/>
    <s v="CAJ 10"/>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2"/>
    <d v="2024-09-09T00:00:00"/>
    <d v="2024-09-09T08:28:20"/>
    <s v="OP:2024-00379.032"/>
    <s v="MANO DE OBRA DE TECNICO ESPECIALISTA EN MONTAJE"/>
    <s v="ITALCOL DE OCCIDENTE S.A. [Palmira]"/>
    <s v="Racores"/>
    <s v="1.4.05.17 | Neumático"/>
    <s v="RAC-REC-1/4-10"/>
    <s v="RACOR RECTO Ø 1/4&quot; NPT X Ø 10 MM O.D"/>
    <n v="2"/>
    <m/>
    <m/>
    <n v="2"/>
    <s v="CAJA 1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1"/>
    <n v="1"/>
  </r>
  <r>
    <s v="DS-24090029"/>
    <d v="2024-09-09T00:00:00"/>
    <x v="1112"/>
    <d v="2024-09-09T00:00:00"/>
    <d v="2024-09-09T08:28:20"/>
    <s v="OP:2024-00379.032"/>
    <s v="MANO DE OBRA DE TECNICO ESPECIALISTA EN MONTAJE"/>
    <s v="ITALCOL DE OCCIDENTE S.A. [Palmira]"/>
    <s v="Mangueras Neumáticas"/>
    <s v="1.4.05.17 | Neumático"/>
    <s v="MAN-NEU-10MM"/>
    <s v="MANGUERA NEUMATICA Ø 10 MM OD"/>
    <n v="10"/>
    <m/>
    <m/>
    <n v="10"/>
    <s v="CAJA 1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1"/>
    <n v="0"/>
  </r>
  <r>
    <s v="DS-24090029"/>
    <d v="2024-09-09T00:00:00"/>
    <x v="1112"/>
    <d v="2024-09-09T00:00:00"/>
    <d v="2024-09-09T08:28:20"/>
    <s v="OP:2024-00379.032"/>
    <s v="MANO DE OBRA DE TECNICO ESPECIALISTA EN MONTAJE"/>
    <s v="ITALCOL DE OCCIDENTE S.A. [Palmira]"/>
    <s v="Disco Varios"/>
    <s v="1.4.55.20 | Materiales y Suministros"/>
    <s v="DIS-FLA.4.1/2X7/8.GR.INT"/>
    <s v="DISCO FLAP 4 1/2&quot; X 7/8&quot; GRANO 60 BOSH"/>
    <n v="5"/>
    <m/>
    <m/>
    <n v="5"/>
    <s v="CAJA 10"/>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1"/>
  </r>
  <r>
    <s v="DS-24090029"/>
    <d v="2024-09-09T00:00:00"/>
    <x v="1112"/>
    <d v="2024-09-09T00:00:00"/>
    <d v="2024-09-09T08:28:20"/>
    <s v="OP:2024-00379.032"/>
    <s v="MANO DE OBRA DE TECNICO ESPECIALISTA EN MONTAJE"/>
    <s v="ITALCOL DE OCCIDENTE S.A. [Palmira]"/>
    <s v="Disco de Pulir"/>
    <s v="1.4.55.20 | Materiales y Suministros"/>
    <s v="DISCO-PULIR-4"/>
    <s v="DISCO DESBASTE 4 1/2&quot; X 1/4&quot; X 7/8&quot; A24T TIPO 27 REF: CLAVE 904 Ref: CLAVE 904"/>
    <n v="5"/>
    <m/>
    <m/>
    <n v="5"/>
    <s v="CAJ 10"/>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2"/>
    <d v="2024-09-09T00:00:00"/>
    <d v="2024-09-09T08:28:20"/>
    <s v="OP:2024-00379.032"/>
    <s v="MANO DE OBRA DE TECNICO ESPECIALISTA EN MONTAJE"/>
    <s v="ITALCOL DE OCCIDENTE S.A. [Palmira]"/>
    <s v="Disco de Corte"/>
    <s v="1.4.55.20 | Materiales y Suministros"/>
    <s v="DISCO-CORTE-4 1"/>
    <s v="DISCO CORTE 4 1/2&quot; X 1/16&quot; X 7/8&quot; A46T TIPO 1 Ref: CLAVE 422"/>
    <n v="20"/>
    <m/>
    <m/>
    <n v="20"/>
    <s v="CAJ 10"/>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3"/>
    <d v="2024-09-09T00:00:00"/>
    <d v="2024-09-09T08:31:51"/>
    <s v="OP:2024-00379.008"/>
    <s v="REPARACIÓN Y PINTURA DE TOLVA DE DEPOSITO SOBRE MEZCLADORA 4.0 M3 TVDZ 6000"/>
    <s v="ITALCOL DE OCCIDENTE S.A. [Palmira]"/>
    <s v="Tuerca Hexágona Zincada"/>
    <s v="1.4.05.08 | Tornillería"/>
    <s v="TUH-3/8"/>
    <s v="TUERCA HEX 3/8 ZINCADA"/>
    <n v="298"/>
    <m/>
    <m/>
    <n v="298"/>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3"/>
    <d v="2024-09-09T00:00:00"/>
    <d v="2024-09-09T08:31:51"/>
    <s v="OP:2024-00379.008"/>
    <s v="REPARACIÓN Y PINTURA DE TOLVA DE DEPOSITO SOBRE MEZCLADORA 4.0 M3 TVDZ 6000"/>
    <s v="ITALCOL DE OCCIDENTE S.A. [Palmira]"/>
    <s v="Tuerca Hexágona Zincada"/>
    <s v="1.4.05.08 | Tornillería"/>
    <s v="TUH-1/2"/>
    <s v="TUERCA HEX 1/2 ZINCADA"/>
    <n v="24"/>
    <m/>
    <m/>
    <n v="24"/>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3"/>
    <d v="2024-09-09T00:00:00"/>
    <d v="2024-09-09T08:31:51"/>
    <s v="OP:2024-00379.008"/>
    <s v="REPARACIÓN Y PINTURA DE TOLVA DE DEPOSITO SOBRE MEZCLADORA 4.0 M3 TVDZ 6000"/>
    <s v="ITALCOL DE OCCIDENTE S.A. [Palmira]"/>
    <s v="Tornillo Hexágono"/>
    <s v="1.4.05.08 | Tornillería"/>
    <s v="THE-3/8X1"/>
    <s v="TORNILLO HEX 3/8 X 1 ZINCADO"/>
    <n v="298"/>
    <m/>
    <m/>
    <n v="298"/>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3"/>
    <d v="2024-09-09T00:00:00"/>
    <d v="2024-09-09T08:31:51"/>
    <s v="OP:2024-00379.008"/>
    <s v="REPARACIÓN Y PINTURA DE TOLVA DE DEPOSITO SOBRE MEZCLADORA 4.0 M3 TVDZ 6000"/>
    <s v="ITALCOL DE OCCIDENTE S.A. [Palmira]"/>
    <s v="Tornillo Hexágono"/>
    <s v="1.4.05.08 | Tornillería"/>
    <s v="THE-1/4X3/4"/>
    <s v="TORNILLO HEX 1/4 X 3/4 ZINCADO"/>
    <n v="40"/>
    <m/>
    <m/>
    <n v="4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3"/>
    <d v="2024-09-09T00:00:00"/>
    <d v="2024-09-09T08:31:51"/>
    <s v="OP:2024-00379.008"/>
    <s v="REPARACIÓN Y PINTURA DE TOLVA DE DEPOSITO SOBRE MEZCLADORA 4.0 M3 TVDZ 6000"/>
    <s v="ITALCOL DE OCCIDENTE S.A. [Palmira]"/>
    <s v="Tornillo Hexágono"/>
    <s v="1.4.05.08 | Tornillería"/>
    <s v="THE-1/2X1"/>
    <s v="TORNILLO HEX 1/2 X 1 ZINCADO"/>
    <n v="24"/>
    <m/>
    <m/>
    <n v="24"/>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Materiales y Suministros"/>
    <s v="1.4.55.20 | Materiales y Suministros"/>
    <s v="WYP-ALL.X80"/>
    <s v="ESTOPA WYPALL X - 80  ROLLO 80 PAÑOS DE 42 CM X 28 CM"/>
    <n v="2"/>
    <m/>
    <m/>
    <n v="2"/>
    <s v="CAJ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Materiales y Suministros"/>
    <s v="1.4.55.20 | Materiales y Suministros"/>
    <s v="ROD-FEL.5&quot;"/>
    <s v="RODILLO DE FELPA PARA PINTURA 5&quot;"/>
    <n v="2"/>
    <m/>
    <m/>
    <n v="2"/>
    <s v="CAJA 10"/>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Pintura Esmalte"/>
    <s v="1.4.05.05 | Pintura"/>
    <s v="PIN-ESM.GRIS.TEL"/>
    <s v="PINTURA ESMALTE ALQUIDICO INDUSTRIAL ENAMEL SR - GRIS TELE 4 REF RAL 7047 Ref: RAL 7047"/>
    <n v="10"/>
    <m/>
    <m/>
    <n v="10"/>
    <s v="CAJ 8-9"/>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Pintura Esmalte"/>
    <s v="1.4.05.05 | Pintura"/>
    <s v="PIN-ESM.ALQ.NAR"/>
    <s v="PINTURA ESMALTE ALQUIDICO INDUSTRIAL ENAMEL SR - NARANJA PURO REF: RAL 2004 REF: RAL 2004 Ref: RAL 2004"/>
    <n v="2"/>
    <m/>
    <m/>
    <n v="2"/>
    <s v="CAJ 7"/>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Pintura Esmalte"/>
    <s v="1.4.05.05 | Pintura"/>
    <s v="PIN-ESM.ALQ.AMAR"/>
    <s v="PINTURA ESMALTE ALQUIDICO INDUSTRIAL ENAMEL SR - AMARILLO SW Ref: RAL 1003"/>
    <n v="3"/>
    <m/>
    <m/>
    <n v="3"/>
    <s v="CAJ 6"/>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Pintura Anticorrosiva"/>
    <s v="1.4.05.05 | Pintura"/>
    <s v="PIN-ANT.PRI"/>
    <s v="ANTICORROSIVO ALQUIDICO BIFUNCIONAL - COLOR GRIS SW Ref: RAL 7037 AGATE GREY"/>
    <n v="10"/>
    <m/>
    <m/>
    <n v="10"/>
    <s v="CAJA 5"/>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Materiales y Suministros"/>
    <s v="1.4.55.20 | Materiales y Suministros"/>
    <s v="PAP-PER."/>
    <s v="PAPEL PERIODICO"/>
    <n v="5"/>
    <m/>
    <m/>
    <n v="5"/>
    <s v="CAJ 6"/>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Materiales y Suministros"/>
    <s v="1.4.55.20 | Materiales y Suministros"/>
    <s v="LIJ-AGU.80"/>
    <s v="LIJA DE AGUA # 80  - 9&quot; X 11&quot; ABRACOL Ref: CLAVE 1002"/>
    <n v="40"/>
    <m/>
    <m/>
    <n v="40"/>
    <s v="CAJA 5"/>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Materiales y Suministros"/>
    <s v="1.4.55.20 | Materiales y Suministros"/>
    <s v="LIJ-AGU.180"/>
    <s v="LIJA DE AGUA # 180 - 9&quot; X 11&quot; ABRACOL REF: CLAVE 1006 ABRACOL Ref: CLAVE 1006"/>
    <n v="12"/>
    <m/>
    <m/>
    <n v="12"/>
    <s v="CAJA 5"/>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Grata"/>
    <s v="1.4.55.20 | Materiales y Suministros"/>
    <s v="GRA-PLA-41/2X"/>
    <s v="GRATA PLANA ENTORCHADA 4 1/2&quot; X 5/8&quot; X 1/2&quot;"/>
    <n v="2"/>
    <m/>
    <m/>
    <n v="2"/>
    <s v="CAJA 5"/>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Materiales y Suministros"/>
    <s v="1.4.55.20 | Materiales y Suministros"/>
    <s v="CIN-ENM.18X40"/>
    <s v="CINTA DE ENMASCARAR FERRETERA 3/4 (18 MM) X 40 METROS MARCA CELLUX"/>
    <n v="5"/>
    <m/>
    <m/>
    <n v="5"/>
    <s v="CAJA 5"/>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4"/>
    <d v="2024-09-09T00:00:00"/>
    <d v="2024-09-09T08:52:50"/>
    <s v="OP:2024-00379.022"/>
    <s v="MANO DE OBRA DE TECNICO ESPECIALISTA EN MONTAJE"/>
    <s v="ITALCOL DE OCCIDENTE S.A. [Palmira]"/>
    <s v="Materiales y Suministros"/>
    <s v="1.4.55.20 | Materiales y Suministros"/>
    <s v="BRO-CHA.2&quot;"/>
    <s v="BROCHA 2&quot; - MARCA LA MONA"/>
    <n v="4"/>
    <m/>
    <m/>
    <n v="4"/>
    <s v="CAJA 15"/>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5"/>
    <d v="2024-09-09T00:00:00"/>
    <d v="2024-09-09T09:01:58"/>
    <s v="OP:2024-00379.022"/>
    <s v="MANO DE OBRA DE TECNICO ESPECIALISTA EN MONTAJE"/>
    <s v="ITALCOL DE OCCIDENTE S.A. [Palmira]"/>
    <s v="Disco Varios"/>
    <s v="1.4.55.20 | Materiales y Suministros"/>
    <s v="DISCO-3M-6-80"/>
    <s v="DISCO 3M 6&quot; ASPIRACION LIMPIA GRANO 80 3M"/>
    <n v="40"/>
    <m/>
    <m/>
    <n v="40"/>
    <s v="CAJ 5"/>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5"/>
    <d v="2024-09-09T00:00:00"/>
    <d v="2024-09-09T09:01:58"/>
    <s v="OP:2024-00379.022"/>
    <s v="MANO DE OBRA DE TECNICO ESPECIALISTA EN MONTAJE"/>
    <s v="ITALCOL DE OCCIDENTE S.A. [Palmira]"/>
    <s v="Disco Varios"/>
    <s v="1.4.55.20 | Materiales y Suministros"/>
    <s v="DISCO-3M-6-180"/>
    <s v="DISCO 3M 6&quot; ASPIRACION LIMPIA GRANO 180 3M"/>
    <n v="20"/>
    <m/>
    <m/>
    <n v="20"/>
    <s v="CAJA 5"/>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uerca Hexágona Zincada"/>
    <s v="1.4.05.08 | Tornillería"/>
    <s v="TUH-3/8"/>
    <s v="TUERCA HEX 3/8 ZINCADA"/>
    <n v="182"/>
    <m/>
    <m/>
    <n v="182"/>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uerca Hexágona Zincada"/>
    <s v="1.4.05.08 | Tornillería"/>
    <s v="TUH-3/4"/>
    <s v="TUERCA HEX 3/4 ZINCADA"/>
    <n v="6"/>
    <m/>
    <m/>
    <n v="6"/>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uerca de Seguridad"/>
    <s v="1.4.05.08 | Tornillería"/>
    <s v="TUE-SEG-5/8"/>
    <s v="TUERCA DE SEGURIDAD 5/8 ZINCADA"/>
    <n v="4"/>
    <m/>
    <m/>
    <n v="4"/>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uerca de Seguridad"/>
    <s v="1.4.05.08 | Tornillería"/>
    <s v="TUE-SEG-1"/>
    <s v="TUERCA DE SEGURIDAD 1 ZINCADA"/>
    <n v="8"/>
    <m/>
    <m/>
    <n v="8"/>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uerca de Seguridad"/>
    <s v="1.4.05.08 | Tornillería"/>
    <s v="TUE-SEG-1"/>
    <s v="TUERCA DE SEGURIDAD 1 ZINCADA"/>
    <n v="4"/>
    <m/>
    <m/>
    <n v="4"/>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ornillo Prisionero Cabeza Cuadrada"/>
    <s v="1.4.05.08 | Tornillería"/>
    <s v="TPR-5/8X2"/>
    <s v="TORNILLO PRISIONERO 5/8 X 2 CABEZA CUADRADA"/>
    <n v="2"/>
    <m/>
    <m/>
    <n v="2"/>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ornillo Prisionero Cabeza Cuadrada"/>
    <s v="1.4.05.08 | Tornillería"/>
    <s v="TPR-5/8X1 1/2"/>
    <s v="TORNILLO PRISIONERO 5/8 X 1 1/2 CABEZA CUADRADA"/>
    <n v="4"/>
    <m/>
    <m/>
    <n v="4"/>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ornillo Prisionero Cabeza Cuadrada"/>
    <s v="1.4.05.08 | Tornillería"/>
    <s v="TPR-3/8X1 1/4"/>
    <s v="TORNILLO PRISIONERO 3/8 X 1 1/4 CABEZA CUADRADA"/>
    <n v="4"/>
    <m/>
    <m/>
    <n v="4"/>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ornillo Prisionero Cabeza Cuadrada"/>
    <s v="1.4.05.08 | Tornillería"/>
    <s v="TPR-1/2X1 1/2CC"/>
    <s v="TORNILLO PRISIONERO 1/2 X 1 1/2 - CABEZA CUADRADA"/>
    <n v="4"/>
    <m/>
    <m/>
    <n v="4"/>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ornillo Prisionero Cabeza Cuadrada"/>
    <s v="1.4.05.08 | Tornillería"/>
    <s v="TPR-1/2X1 1/2CC"/>
    <s v="TORNILLO PRISIONERO 1/2 X 1 1/2 - CABEZA CUADRADA"/>
    <n v="2"/>
    <m/>
    <m/>
    <n v="2"/>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ornillo Grado"/>
    <s v="1.4.05.08 | Tornillería"/>
    <s v="THE-5/8X2-G5"/>
    <s v="TORNILLO HEX 5/8 X 2 - GRADO 5"/>
    <n v="4"/>
    <m/>
    <m/>
    <n v="4"/>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ornillo Hexágono"/>
    <s v="1.4.05.08 | Tornillería"/>
    <s v="THE-3/8X1"/>
    <s v="TORNILLO HEX 3/8 X 1 ZINCADO"/>
    <n v="182"/>
    <m/>
    <m/>
    <n v="182"/>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ornillo Grado"/>
    <s v="1.4.05.08 | Tornillería"/>
    <s v="THE-1X5-G5"/>
    <s v="TORNILLO HEX 1 X 5 - GRADO 5"/>
    <n v="4"/>
    <m/>
    <m/>
    <n v="4"/>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ornillo Grado"/>
    <s v="1.4.05.08 | Tornillería"/>
    <s v="THE-1X41/2-G5"/>
    <s v="TORNILLO HEX 1 X 4 1/2 - GRADO 5"/>
    <n v="4"/>
    <m/>
    <m/>
    <n v="4"/>
    <s v="CAJA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ornillo Grado"/>
    <s v="1.4.05.08 | Tornillería"/>
    <s v="THE-1X41/2-G5"/>
    <s v="TORNILLO HEX 1 X 4 1/2 - GRADO 5"/>
    <n v="4"/>
    <m/>
    <m/>
    <n v="4"/>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Tornillo Hexágono"/>
    <s v="1.4.05.08 | Tornillería"/>
    <s v="THE-1/4X3/4"/>
    <s v="TORNILLO HEX 1/4 X 3/4 ZINCADO"/>
    <n v="2"/>
    <m/>
    <m/>
    <n v="2"/>
    <s v="CAJ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Sellos"/>
    <s v="1.4.05.06 | Rodamientos"/>
    <s v="SEL-DOB.520L-SKF"/>
    <s v="SELLO DOBLE LABIO TSN 520L ( JUEGO X 4 MITADES ) - SKF"/>
    <n v="2"/>
    <m/>
    <m/>
    <n v="2"/>
    <s v="PAQ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Rodamientos"/>
    <s v="1.4.05.06 | Rodamientos"/>
    <s v="ROD-222.20-EK.SKF"/>
    <s v="RODAMIENTO 22220 EK - SKF"/>
    <n v="2"/>
    <m/>
    <m/>
    <n v="2"/>
    <s v="PAQ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Manguito de Fijación"/>
    <s v="1.4.05.06 | Rodamientos"/>
    <s v="MAN-FIJ.320"/>
    <s v="MANGUITO DE FIJACION HA 320 SKF"/>
    <n v="2"/>
    <m/>
    <m/>
    <n v="2"/>
    <s v="PAQ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Carcaza"/>
    <s v="1.4.05.06 | Rodamientos"/>
    <s v="CAR-520.617"/>
    <s v="CARCASA CHUMACERA SNL 520 - 617 SKF"/>
    <n v="2"/>
    <m/>
    <m/>
    <n v="2"/>
    <s v="PAQ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Cadenas de Transmisión"/>
    <s v="1.4.05.19 | Transmisión"/>
    <s v="CAD-DOBLE-120|CAD-120-DOB"/>
    <s v="CADENA DOBLE 120"/>
    <n v="6.1"/>
    <m/>
    <m/>
    <n v="6.1"/>
    <s v="PAQ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4"/>
    <n v="1"/>
  </r>
  <r>
    <s v="DS-24090029"/>
    <d v="2024-09-09T00:00:00"/>
    <x v="1116"/>
    <d v="2024-09-09T00:00:00"/>
    <d v="2024-09-09T09:05:03"/>
    <s v="OP:2024-00379.019"/>
    <s v="LIMPIEZA Y MANTENIMIENTO GENERAL DE ELEVADOR DE CANGILONES 30&quot; X 14&quot; X 7&quot; AUTOLIMPIANTE, 240 M3/HR, 25 MTS, 30 HP ELCG 30147."/>
    <s v="ITALCOL DE OCCIDENTE S.A. [Palmira]"/>
    <s v="Arandela Presión"/>
    <s v="1.4.05.08 | Tornillería"/>
    <s v="APR-1/4"/>
    <s v="ARANDELA PRESION 1/4 ZINCADA"/>
    <n v="2"/>
    <m/>
    <m/>
    <n v="2"/>
    <s v="CAJA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1"/>
  </r>
  <r>
    <s v="DS-24090029"/>
    <d v="2024-09-09T00:00:00"/>
    <x v="1116"/>
    <d v="2024-09-09T00:00:00"/>
    <d v="2024-09-09T09:05:03"/>
    <s v="OP:2024-00379.019"/>
    <s v="LIMPIEZA Y MANTENIMIENTO GENERAL DE ELEVADOR DE CANGILONES 30&quot; X 14&quot; X 7&quot; AUTOLIMPIANTE, 240 M3/HR, 25 MTS, 30 HP ELCG 30147."/>
    <s v="ITALCOL DE OCCIDENTE S.A. [Palmira]"/>
    <s v="Arandela Plana"/>
    <s v="1.4.05.08 | Tornillería"/>
    <s v="APL-5/8"/>
    <s v="ARANDELA PLANA 5/8 ZINCADA"/>
    <n v="4"/>
    <m/>
    <m/>
    <n v="4"/>
    <s v="CAJA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Arandela Plana"/>
    <s v="1.4.05.08 | Tornillería"/>
    <s v="APL-1"/>
    <s v="ARANDELA PLANA 1 ZINCADA"/>
    <n v="8"/>
    <m/>
    <m/>
    <n v="8"/>
    <s v="CAJA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Arandela Plana"/>
    <s v="1.4.05.08 | Tornillería"/>
    <s v="APL-1"/>
    <s v="ARANDELA PLANA 1 ZINCADA"/>
    <n v="8"/>
    <m/>
    <m/>
    <n v="8"/>
    <s v="CAJA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6"/>
    <d v="2024-09-09T00:00:00"/>
    <d v="2024-09-09T09:05:03"/>
    <s v="OP:2024-00379.019"/>
    <s v="LIMPIEZA Y MANTENIMIENTO GENERAL DE ELEVADOR DE CANGILONES 30&quot; X 14&quot; X 7&quot; AUTOLIMPIANTE, 240 M3/HR, 25 MTS, 30 HP ELCG 30147."/>
    <s v="ITALCOL DE OCCIDENTE S.A. [Palmira]"/>
    <s v="Anillos Guía"/>
    <s v="1.4.05.06 | Rodamientos"/>
    <s v="ANI-FRB.12/180-SKF"/>
    <s v="ANILLO GUIA FRB 12/180 - SKF"/>
    <n v="4"/>
    <m/>
    <m/>
    <n v="4"/>
    <s v="PAQ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7"/>
    <d v="2024-09-09T00:00:00"/>
    <d v="2024-09-09T09:10:20"/>
    <s v="OP:2024-00379.022"/>
    <s v="MANO DE OBRA DE TECNICO ESPECIALISTA EN MONTAJE"/>
    <s v="ITALCOL DE OCCIDENTE S.A. [Palmira]"/>
    <s v="Lamina HR"/>
    <s v="1.4.05.02 | Láminas"/>
    <s v="LHR-1/4-MTS2"/>
    <s v="LAMINA HR 6 MM - CAL. 1/4&quot; ( 6 MM )"/>
    <n v="1"/>
    <n v="0.5"/>
    <n v="0.5"/>
    <n v="0.25"/>
    <s v="ENTREGADO A PCC"/>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2"/>
    <n v="1"/>
  </r>
  <r>
    <s v="DS-24090029"/>
    <d v="2024-09-09T00:00:00"/>
    <x v="1117"/>
    <d v="2024-09-09T00:00:00"/>
    <d v="2024-09-09T09:10:20"/>
    <s v="OP:2024-00379.022"/>
    <s v="MANO DE OBRA DE TECNICO ESPECIALISTA EN MONTAJE"/>
    <s v="ITALCOL DE OCCIDENTE S.A. [Palmira]"/>
    <s v="Perfiles U"/>
    <s v="1.4.05.04 | Perfilería"/>
    <s v="CANU-4"/>
    <s v="CANAL U 4 X 5.4 LIBRAS/PIE"/>
    <n v="6"/>
    <m/>
    <m/>
    <n v="6"/>
    <s v="ENTREGADO A PCC"/>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2"/>
    <n v="0"/>
  </r>
  <r>
    <s v="DS-24090029"/>
    <d v="2024-09-09T00:00:00"/>
    <x v="1117"/>
    <d v="2024-09-09T00:00:00"/>
    <d v="2024-09-09T09:10:20"/>
    <s v="OP:2024-00379.022"/>
    <s v="MANO DE OBRA DE TECNICO ESPECIALISTA EN MONTAJE"/>
    <s v="ITALCOL DE OCCIDENTE S.A. [Palmira]"/>
    <s v="Perfiles U"/>
    <s v="1.4.05.04 | Perfilería"/>
    <s v="CANU-3"/>
    <s v="CANAL U 3 X 4.1 LIBRAS/PIE"/>
    <n v="6"/>
    <m/>
    <m/>
    <n v="6"/>
    <s v="ENTREGADO A PCC"/>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2"/>
    <n v="0"/>
  </r>
  <r>
    <s v="DS-24090029"/>
    <d v="2024-09-09T00:00:00"/>
    <x v="1117"/>
    <d v="2024-09-09T00:00:00"/>
    <d v="2024-09-09T09:10:20"/>
    <s v="OP:2024-00379.022"/>
    <s v="MANO DE OBRA DE TECNICO ESPECIALISTA EN MONTAJE"/>
    <s v="ITALCOL DE OCCIDENTE S.A. [Palmira]"/>
    <s v="Angulo HR"/>
    <s v="1.4.05.04 | Perfilería"/>
    <s v="ANGH-2X3/16"/>
    <s v="ANGULO HR 2 X 3/16"/>
    <n v="24"/>
    <m/>
    <m/>
    <n v="24"/>
    <s v="ENTREGADO A PCC"/>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2"/>
    <n v="0"/>
  </r>
  <r>
    <s v="DS-24090029"/>
    <d v="2024-09-09T00:00:00"/>
    <x v="1118"/>
    <d v="2024-09-09T00:00:00"/>
    <d v="2024-09-09T11:07:33"/>
    <s v="OP:2024-00379.015"/>
    <s v="MANTENIMIENTO GENERAL DE TRANSPORTADOR DE CADENA TRCD 3426 165 M3/H, 8.9 M, 5.4 HP TRCD 3426."/>
    <s v="ITALCOL DE OCCIDENTE S.A. [Palmira]"/>
    <s v="Tuerca Hexágona Zincada"/>
    <s v="1.4.05.08 | Tornillería"/>
    <s v="TUH-3/8"/>
    <s v="TUERCA HEX 3/8 ZINCADA"/>
    <n v="25"/>
    <m/>
    <m/>
    <n v="25"/>
    <s v="CAJA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1"/>
  </r>
  <r>
    <s v="DS-24090029"/>
    <d v="2024-09-09T00:00:00"/>
    <x v="1118"/>
    <d v="2024-09-09T00:00:00"/>
    <d v="2024-09-09T11:07:33"/>
    <s v="OP:2024-00379.015"/>
    <s v="MANTENIMIENTO GENERAL DE TRANSPORTADOR DE CADENA TRCD 3426 165 M3/H, 8.9 M, 5.4 HP TRCD 3426."/>
    <s v="ITALCOL DE OCCIDENTE S.A. [Palmira]"/>
    <s v="Tornillo Hexágono"/>
    <s v="1.4.05.08 | Tornillería"/>
    <s v="THE-3/8X3/4"/>
    <s v="TORNILLO HEX 3/8 X 3/4 ZINCADO"/>
    <n v="25"/>
    <m/>
    <m/>
    <n v="25"/>
    <s v="CAJA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8"/>
    <d v="2024-09-09T00:00:00"/>
    <d v="2024-09-09T11:07:33"/>
    <s v="OP:2024-00379.015"/>
    <s v="MANTENIMIENTO GENERAL DE TRANSPORTADOR DE CADENA TRCD 3426 165 M3/H, 8.9 M, 5.4 HP TRCD 3426."/>
    <s v="ITALCOL DE OCCIDENTE S.A. [Palmira]"/>
    <s v="Varios Diversos"/>
    <s v="1.4.05.10 | Varios"/>
    <s v="CIN-ESP-PVC-24X"/>
    <s v="CINTA ESPUMA EN PVC 24 MM X 5 MM"/>
    <n v="15"/>
    <m/>
    <m/>
    <n v="15"/>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9"/>
    <d v="2024-09-09T00:00:00"/>
    <d v="2024-09-09T11:10:08"/>
    <s v="OP:2024-00379.017"/>
    <s v="MANTENIMIENTO GENERAL DE TRANSPORTADOR DE CADENA TRCD 3426 165 M3/H, 16.8 M, 7.4 HP TRCD 3426."/>
    <s v="ITALCOL DE OCCIDENTE S.A. [Palmira]"/>
    <s v="Tuerca Hexágona Zincada"/>
    <s v="1.4.05.08 | Tornillería"/>
    <s v="TUH-5/32"/>
    <s v="TUERCA HEX 5/32 ZINCADA"/>
    <n v="56"/>
    <m/>
    <m/>
    <n v="56"/>
    <s v="CAJA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9"/>
    <d v="2024-09-09T00:00:00"/>
    <d v="2024-09-09T11:10:08"/>
    <s v="OP:2024-00379.017"/>
    <s v="MANTENIMIENTO GENERAL DE TRANSPORTADOR DE CADENA TRCD 3426 165 M3/H, 16.8 M, 7.4 HP TRCD 3426."/>
    <s v="ITALCOL DE OCCIDENTE S.A. [Palmira]"/>
    <s v="Tuerca Hexágona Zincada"/>
    <s v="1.4.05.08 | Tornillería"/>
    <s v="TUH-3/8"/>
    <s v="TUERCA HEX 3/8 ZINCADA"/>
    <n v="134"/>
    <m/>
    <m/>
    <n v="134"/>
    <s v="CAJA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9"/>
    <d v="2024-09-09T00:00:00"/>
    <d v="2024-09-09T11:10:08"/>
    <s v="OP:2024-00379.017"/>
    <s v="MANTENIMIENTO GENERAL DE TRANSPORTADOR DE CADENA TRCD 3426 165 M3/H, 16.8 M, 7.4 HP TRCD 3426."/>
    <s v="ITALCOL DE OCCIDENTE S.A. [Palmira]"/>
    <s v="Tornillo Garvanzo"/>
    <s v="1.4.05.08 | Tornillería"/>
    <s v="TOR-GAR.5/32X3/4"/>
    <s v="TORNILLO GARVANZO 5/32 X 3/4"/>
    <n v="56"/>
    <m/>
    <m/>
    <n v="56"/>
    <s v="CAJA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9"/>
    <d v="2024-09-09T00:00:00"/>
    <d v="2024-09-09T11:10:08"/>
    <s v="OP:2024-00379.017"/>
    <s v="MANTENIMIENTO GENERAL DE TRANSPORTADOR DE CADENA TRCD 3426 165 M3/H, 16.8 M, 7.4 HP TRCD 3426."/>
    <s v="ITALCOL DE OCCIDENTE S.A. [Palmira]"/>
    <s v="Tornillo Hexágono"/>
    <s v="1.4.05.08 | Tornillería"/>
    <s v="THE-3/8X3/4"/>
    <s v="TORNILLO HEX 3/8 X 3/4 ZINCADO"/>
    <n v="134"/>
    <m/>
    <m/>
    <n v="134"/>
    <s v="CAJA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19"/>
    <d v="2024-09-09T00:00:00"/>
    <d v="2024-09-09T11:10:08"/>
    <s v="OP:2024-00379.017"/>
    <s v="MANTENIMIENTO GENERAL DE TRANSPORTADOR DE CADENA TRCD 3426 165 M3/H, 16.8 M, 7.4 HP TRCD 3426."/>
    <s v="ITALCOL DE OCCIDENTE S.A. [Palmira]"/>
    <s v="Varios Diversos"/>
    <s v="1.4.05.10 | Varios"/>
    <s v="CIN-ESP-PVC-24X"/>
    <s v="CINTA ESPUMA EN PVC 24 MM X 5 MM"/>
    <n v="30"/>
    <m/>
    <m/>
    <n v="30"/>
    <s v="CAJA 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29"/>
    <d v="2024-09-09T00:00:00"/>
    <x v="1120"/>
    <d v="2024-09-09T00:00:00"/>
    <d v="2024-09-09T12:26:37"/>
    <s v="OP:2024-00379.007"/>
    <s v="LAVADO Y PINTURA CERRAMIENTO SUPERIOR PARA CABEZA DE ELEVADOR CCEL 3030"/>
    <s v="ITALCOL DE OCCIDENTE S.A. [Palmira]"/>
    <s v="Tornillo Fijación"/>
    <s v="1.4.05.08 | Tornillería"/>
    <s v="TOR-FIJ.AUT.12X3"/>
    <s v="TORNILLO DE FIJACION AUTOPERFORANTE 12 X 3 - CON EMPAQUE"/>
    <n v="50"/>
    <m/>
    <m/>
    <n v="5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06:46"/>
    <x v="0"/>
    <n v="0"/>
  </r>
  <r>
    <s v="DS-24090030"/>
    <d v="2024-09-09T00:00:00"/>
    <x v="1121"/>
    <d v="2024-09-08T00:00:00"/>
    <d v="2024-09-09T08:36:53"/>
    <s v="OP:2024-00379.028"/>
    <s v="MANTENIMIENTO A COMPUERTA NEUMATICA 340 X 700 CN34 0700"/>
    <s v="ITALCOL DE OCCIDENTE S.A. [Palmira]"/>
    <s v="Tuerca Hexágona Zincada"/>
    <s v="1.4.05.08 | Tornillería"/>
    <s v="TUH-3/8"/>
    <s v="TUERCA HEX 3/8 ZINCADA"/>
    <n v="38"/>
    <m/>
    <m/>
    <n v="38"/>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1"/>
    <d v="2024-09-08T00:00:00"/>
    <d v="2024-09-09T08:36:53"/>
    <s v="OP:2024-00379.028"/>
    <s v="MANTENIMIENTO A COMPUERTA NEUMATICA 340 X 700 CN34 0700"/>
    <s v="ITALCOL DE OCCIDENTE S.A. [Palmira]"/>
    <s v="Tuerca Hexágona Zincada"/>
    <s v="1.4.05.08 | Tornillería"/>
    <s v="TUH-3/8"/>
    <s v="TUERCA HEX 3/8 ZINCADA"/>
    <n v="12"/>
    <m/>
    <m/>
    <n v="12"/>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1"/>
    <d v="2024-09-08T00:00:00"/>
    <d v="2024-09-09T08:36:53"/>
    <s v="OP:2024-00379.028"/>
    <s v="MANTENIMIENTO A COMPUERTA NEUMATICA 340 X 700 CN34 0700"/>
    <s v="ITALCOL DE OCCIDENTE S.A. [Palmira]"/>
    <s v="Tornillo Hexágono"/>
    <s v="1.4.05.08 | Tornillería"/>
    <s v="THE-3/8X3/4"/>
    <s v="TORNILLO HEX 3/8 X 3/4 ZINCADO"/>
    <n v="12"/>
    <m/>
    <m/>
    <n v="12"/>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1"/>
    <d v="2024-09-08T00:00:00"/>
    <d v="2024-09-09T08:36:53"/>
    <s v="OP:2024-00379.028"/>
    <s v="MANTENIMIENTO A COMPUERTA NEUMATICA 340 X 700 CN34 0700"/>
    <s v="ITALCOL DE OCCIDENTE S.A. [Palmira]"/>
    <s v="Tornillo Hexágono"/>
    <s v="1.4.05.08 | Tornillería"/>
    <s v="THE-3/8X1 1/2"/>
    <s v="TORNILLO HEX 3/8 X 1 1/2 ZINCADO"/>
    <n v="4"/>
    <m/>
    <m/>
    <n v="4"/>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1"/>
    <d v="2024-09-08T00:00:00"/>
    <d v="2024-09-09T08:36:53"/>
    <s v="OP:2024-00379.028"/>
    <s v="MANTENIMIENTO A COMPUERTA NEUMATICA 340 X 700 CN34 0700"/>
    <s v="ITALCOL DE OCCIDENTE S.A. [Palmira]"/>
    <s v="Tornillo Hexágono"/>
    <s v="1.4.05.08 | Tornillería"/>
    <s v="THE-3/8X1"/>
    <s v="TORNILLO HEX 3/8 X 1 ZINCADO"/>
    <n v="34"/>
    <m/>
    <m/>
    <n v="34"/>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1"/>
    <d v="2024-09-08T00:00:00"/>
    <d v="2024-09-09T08:36:53"/>
    <s v="OP:2024-00379.028"/>
    <s v="MANTENIMIENTO A COMPUERTA NEUMATICA 340 X 700 CN34 0700"/>
    <s v="ITALCOL DE OCCIDENTE S.A. [Palmira]"/>
    <s v="Sensores"/>
    <s v="1.4.05.16 | Eléctricos y Electrónicos"/>
    <s v="SEN-IND-18X8-20"/>
    <s v="SENSOR INDUCTIVO Ø 18 MM X 8 MM ALCANCE 2 HILOS 100 - 240 VAC NORMALMENTE ABIERTO AUTONICS Ref: PR18-8AO"/>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1"/>
  </r>
  <r>
    <s v="DS-24090030"/>
    <d v="2024-09-09T00:00:00"/>
    <x v="1121"/>
    <d v="2024-09-08T00:00:00"/>
    <d v="2024-09-09T08:36:53"/>
    <s v="OP:2024-00379.028"/>
    <s v="MANTENIMIENTO A COMPUERTA NEUMATICA 340 X 700 CN34 0700"/>
    <s v="ITALCOL DE OCCIDENTE S.A. [Palmira]"/>
    <s v="Sensores"/>
    <s v="1.4.05.16 | Eléctricos y Electrónicos"/>
    <s v="SEN-IND-18X8-20"/>
    <s v="SENSOR INDUCTIVO Ø 18 MM X 8 MM ALCANCE 2 HILOS 100 - 240 VAC NORMALMENTE ABIERTO AUTONICS Ref: PR18-8AO"/>
    <n v="6"/>
    <m/>
    <m/>
    <n v="6"/>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Racores"/>
    <s v="1.4.05.17 | Neumático"/>
    <s v="RAC-ROS.ENL"/>
    <s v="RACOR CODO Ø 1/4 X Ø 8 MM O.D P/N: 153049 FESTO Ref: QSL-1/4-8"/>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Racores"/>
    <s v="1.4.05.17 | Neumático"/>
    <s v="RAC-REC.1/4."/>
    <s v="RACOR RECTO Ø 1/4&quot; NPT X Ø 8 MM O.D P/N: 153005 FESTO Ref: QS-1/4-8"/>
    <n v="9"/>
    <m/>
    <m/>
    <n v="9"/>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Racores"/>
    <s v="1.4.05.17 | Neumático"/>
    <s v="RAC-REC.1/4."/>
    <s v="RACOR RECTO Ø 1/4&quot; NPT X Ø 8 MM O.D P/N: 153005 FESTO Ref: QS-1/4-8"/>
    <n v="3"/>
    <m/>
    <m/>
    <n v="3"/>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Mangueras Neumáticas"/>
    <s v="1.4.05.17 | Neumático"/>
    <s v="MAN-NEU-8MM"/>
    <s v="MANGUERA NEUMATICA Ø 8 MM OD"/>
    <n v="3.6"/>
    <m/>
    <m/>
    <n v="3.6"/>
    <s v="CAJA 1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Mangueras Neumáticas"/>
    <s v="1.4.05.17 | Neumático"/>
    <s v="MAN-NEU-8MM"/>
    <s v="MANGUERA NEUMATICA Ø 8 MM OD"/>
    <n v="2"/>
    <m/>
    <m/>
    <n v="2"/>
    <s v="CAJA 1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Horquillas Neumáticos"/>
    <s v="1.4.05.17 | Neumático"/>
    <s v="HOR-PAS.50FT"/>
    <s v="HORQUILLA PASADOR PARA CILINDRO Ø 50 MM P/N 6146 FESTO Ref: SG-M16X1,5"/>
    <n v="3"/>
    <m/>
    <m/>
    <n v="3"/>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Horquillas Neumáticos"/>
    <s v="1.4.05.17 | Neumático"/>
    <s v="HOR-40M.SG-M12 X 1.25"/>
    <s v="HORQUILLA PASADOR PARA CILINDRO Ø 40 MM P/N: 6145 FESTO Ref: SG-M12 X 1.25"/>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Flanches"/>
    <s v="1.4.05.17 | Neumático"/>
    <s v="FLA-FRO.50M"/>
    <s v="FLANCHE FRONTAL PARA CILINDRO Ø 50 MM  P/N:174378 FESTO Ref: FNC-50"/>
    <n v="3"/>
    <m/>
    <m/>
    <n v="3"/>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Flanches"/>
    <s v="1.4.05.17 | Neumático"/>
    <s v="FLA-CIL.40M"/>
    <s v="FLANCHE FRONTAL PARA CILINDRO Ø 40 MM P/N:174377 FESTO Ref: FNC-40"/>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Electro-Valvulas"/>
    <s v="1.4.05.17 | Neumático"/>
    <s v="ELE-5/2.1/4FES"/>
    <s v="ELECTROVALVULA 5/2 VIAS MONOESTABLE 1/4&quot; (NO INCLUYE BOBINA Y CONECTOR) P/N 575501 FESTO Ref: VUVS-L25-M52-AD-G14-F8"/>
    <n v="3"/>
    <m/>
    <m/>
    <n v="3"/>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Electro-Valvulas"/>
    <s v="1.4.05.17 | Neumático"/>
    <s v="ELE-5/2.1/4FES"/>
    <s v="ELECTROVALVULA 5/2 VIAS MONOESTABLE 1/4&quot; (NO INCLUYE BOBINA Y CONECTOR) P/N 575501 FESTO Ref: VUVS-L25-M52-AD-G14-F8"/>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Control de Flujo"/>
    <s v="1.4.05.17 | Neumático"/>
    <s v="CON-FLU.1/4.FES"/>
    <s v="CONTROL DE FLUJO Ø 1/4&quot; CON SILENCIADOR P/N 10352 FESTO Ref: GRE-1/4"/>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Control de Flujo"/>
    <s v="1.4.05.17 | Neumático"/>
    <s v="CON-FLU.1/4.FES"/>
    <s v="CONTROL DE FLUJO Ø 1/4&quot; CON SILENCIADOR P/N 10352 FESTO Ref: GRE-1/4"/>
    <n v="6"/>
    <m/>
    <m/>
    <n v="6"/>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Neumática Diversos"/>
    <s v="1.4.05.17 | Neumático"/>
    <s v="CON-BOB.MSS"/>
    <s v="CONECTOR PARA ELECTROVALVULA 1/4&quot;-3/8&quot; P/N: 34431 FESTO Ref: MSSD-F"/>
    <n v="3"/>
    <m/>
    <m/>
    <n v="3"/>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Neumática Diversos"/>
    <s v="1.4.05.17 | Neumático"/>
    <s v="CON-BOB.MSS"/>
    <s v="CONECTOR PARA ELECTROVALVULA 1/4&quot;-3/8&quot; P/N: 34431 FESTO Ref: MSSD-F"/>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Cilindros"/>
    <s v="1.4.05.17 | Neumático"/>
    <s v="CIL-NEU.50M"/>
    <s v="CILINDRO NEUMATICO Ø 50 MM X Ø 700 MM P/N:1463766 FESTO Ref: DSBC-50-700-PPVA-N3"/>
    <n v="3"/>
    <m/>
    <m/>
    <n v="3"/>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Cilindros"/>
    <s v="1.4.05.17 | Neumático"/>
    <s v="CIL-NEU.340"/>
    <s v="CILINDRO NEUMATICO Ø 40 MM X Ø 340 MM P/N:1462834 FESTO Ref: DSBC-40-340-PPVA-N3"/>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Neumática Diversos"/>
    <s v="1.4.05.17 | Neumático"/>
    <s v="BOB-FES.100"/>
    <s v="BOBINA MAGNETICA 110 VAC PARA ELECTROVALVULA 1/4&quot;-3/8&quot; P/N: 8030806 FESTO Ref: VACF-B-B2-16B"/>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1"/>
    <d v="2024-09-08T00:00:00"/>
    <d v="2024-09-09T08:36:53"/>
    <s v="OP:2024-00379.028"/>
    <s v="MANTENIMIENTO A COMPUERTA NEUMATICA 340 X 700 CN34 0700"/>
    <s v="ITALCOL DE OCCIDENTE S.A. [Palmira]"/>
    <s v="Neumática Diversos"/>
    <s v="1.4.05.17 | Neumático"/>
    <s v="BOB-FES.100"/>
    <s v="BOBINA MAGNETICA 110 VAC PARA ELECTROVALVULA 1/4&quot;-3/8&quot; P/N: 8030806 FESTO Ref: VACF-B-B2-16B"/>
    <n v="3"/>
    <m/>
    <m/>
    <n v="3"/>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2"/>
    <d v="2024-09-09T00:00:00"/>
    <d v="2024-09-09T08:38:50"/>
    <s v="OP:2024-00379.029"/>
    <s v="PINTURA DE SOPORTE TRANSPORTADOR DE CADENA SLTC 0305"/>
    <s v="ITALCOL DE OCCIDENTE S.A. [Palmira]"/>
    <s v="Angulo HR"/>
    <s v="1.4.05.04 | Perfilería"/>
    <s v="ANGH-2X1/4"/>
    <s v="ANGULO HR 2 X 1/4"/>
    <n v="42"/>
    <m/>
    <m/>
    <n v="42"/>
    <s v="ENTREGADO A PCC"/>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2"/>
    <n v="1"/>
  </r>
  <r>
    <s v="DS-24090030"/>
    <d v="2024-09-09T00:00:00"/>
    <x v="1123"/>
    <d v="2024-09-09T00:00:00"/>
    <d v="2024-09-09T08:56:59"/>
    <s v="OP:2024-00379.031"/>
    <s v="ADECUACION DE DUCTO DE CONEXION TRCD-COMPUERTA-TOLVA"/>
    <s v="ITALCOL DE OCCIDENTE S.A. [Palmira]"/>
    <s v="Tuerca Hexágona Zincada"/>
    <s v="1.4.05.08 | Tornillería"/>
    <s v="TUH-3/8"/>
    <s v="TUERCA HEX 3/8 ZINCADA"/>
    <n v="140"/>
    <m/>
    <m/>
    <n v="140"/>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1"/>
  </r>
  <r>
    <s v="DS-24090030"/>
    <d v="2024-09-09T00:00:00"/>
    <x v="1123"/>
    <d v="2024-09-09T00:00:00"/>
    <d v="2024-09-09T08:56:59"/>
    <s v="OP:2024-00379.031"/>
    <s v="ADECUACION DE DUCTO DE CONEXION TRCD-COMPUERTA-TOLVA"/>
    <s v="ITALCOL DE OCCIDENTE S.A. [Palmira]"/>
    <s v="Tornillo Hexágono"/>
    <s v="1.4.05.08 | Tornillería"/>
    <s v="THE-3/8X1"/>
    <s v="TORNILLO HEX 3/8 X 1 ZINCADO"/>
    <n v="140"/>
    <m/>
    <m/>
    <n v="140"/>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4"/>
    <d v="2024-09-09T00:00:00"/>
    <d v="2024-09-09T08:59:14"/>
    <s v="OP:2024-00379.033"/>
    <s v="LIMPIEZA Y PINTURA COMPUERTA NEUMATICA 250 X 700 CN25 0700"/>
    <s v="ITALCOL DE OCCIDENTE S.A. [Palmira]"/>
    <s v="Sensores"/>
    <s v="1.4.05.16 | Eléctricos y Electrónicos"/>
    <s v="SEN-IND-18X8-20"/>
    <s v="SENSOR INDUCTIVO Ø 18 MM X 8 MM ALCANCE 2 HILOS 100 - 240 VAC NORMALMENTE ABIERTO AUTONICS Ref: PR18-8AO"/>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1"/>
  </r>
  <r>
    <s v="DS-24090030"/>
    <d v="2024-09-09T00:00:00"/>
    <x v="1124"/>
    <d v="2024-09-09T00:00:00"/>
    <d v="2024-09-09T08:59:14"/>
    <s v="OP:2024-00379.033"/>
    <s v="LIMPIEZA Y PINTURA COMPUERTA NEUMATICA 250 X 700 CN25 0700"/>
    <s v="ITALCOL DE OCCIDENTE S.A. [Palmira]"/>
    <s v="Racores"/>
    <s v="1.4.05.17 | Neumático"/>
    <s v="RAC-ROS.ENL"/>
    <s v="RACOR CODO Ø 1/4 X Ø 8 MM O.D P/N: 153049 FESTO Ref: QSL-1/4-8"/>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4"/>
    <d v="2024-09-09T00:00:00"/>
    <d v="2024-09-09T08:59:14"/>
    <s v="OP:2024-00379.033"/>
    <s v="LIMPIEZA Y PINTURA COMPUERTA NEUMATICA 250 X 700 CN25 0700"/>
    <s v="ITALCOL DE OCCIDENTE S.A. [Palmira]"/>
    <s v="Racores"/>
    <s v="1.4.05.17 | Neumático"/>
    <s v="RAC-REC.1/4."/>
    <s v="RACOR RECTO Ø 1/4&quot; NPT X Ø 8 MM O.D P/N: 153005 FESTO Ref: QS-1/4-8"/>
    <n v="3"/>
    <m/>
    <m/>
    <n v="3"/>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4"/>
    <d v="2024-09-09T00:00:00"/>
    <d v="2024-09-09T08:59:14"/>
    <s v="OP:2024-00379.033"/>
    <s v="LIMPIEZA Y PINTURA COMPUERTA NEUMATICA 250 X 700 CN25 0700"/>
    <s v="ITALCOL DE OCCIDENTE S.A. [Palmira]"/>
    <s v="Mangueras Neumáticas"/>
    <s v="1.4.05.17 | Neumático"/>
    <s v="MAN-NEU-8MM"/>
    <s v="MANGUERA NEUMATICA Ø 8 MM OD"/>
    <n v="2"/>
    <m/>
    <m/>
    <n v="2"/>
    <s v="CAJA 1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4"/>
    <d v="2024-09-09T00:00:00"/>
    <d v="2024-09-09T08:59:14"/>
    <s v="OP:2024-00379.033"/>
    <s v="LIMPIEZA Y PINTURA COMPUERTA NEUMATICA 250 X 700 CN25 0700"/>
    <s v="ITALCOL DE OCCIDENTE S.A. [Palmira]"/>
    <s v="Horquillas Neumáticos"/>
    <s v="1.4.05.17 | Neumático"/>
    <s v="HOR-40M.SG-M12 X 1.25"/>
    <s v="HORQUILLA PASADOR PARA CILINDRO Ø 40 MM P/N: 6145 FESTO Ref: SG-M12 X 1.25"/>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4"/>
    <d v="2024-09-09T00:00:00"/>
    <d v="2024-09-09T08:59:14"/>
    <s v="OP:2024-00379.033"/>
    <s v="LIMPIEZA Y PINTURA COMPUERTA NEUMATICA 250 X 700 CN25 0700"/>
    <s v="ITALCOL DE OCCIDENTE S.A. [Palmira]"/>
    <s v="Flanches"/>
    <s v="1.4.05.17 | Neumático"/>
    <s v="FLA-CIL.40M"/>
    <s v="FLANCHE FRONTAL PARA CILINDRO Ø 40 MM P/N:174377 FESTO Ref: FNC-40"/>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4"/>
    <d v="2024-09-09T00:00:00"/>
    <d v="2024-09-09T08:59:14"/>
    <s v="OP:2024-00379.033"/>
    <s v="LIMPIEZA Y PINTURA COMPUERTA NEUMATICA 250 X 700 CN25 0700"/>
    <s v="ITALCOL DE OCCIDENTE S.A. [Palmira]"/>
    <s v="Electro-Valvulas"/>
    <s v="1.4.05.17 | Neumático"/>
    <s v="ELE-5/2.1/4FES"/>
    <s v="ELECTROVALVULA 5/2 VIAS MONOESTABLE 1/4&quot; (NO INCLUYE BOBINA Y CONECTOR) P/N 575501 FESTO Ref: VUVS-L25-M52-AD-G14-F8"/>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4"/>
    <d v="2024-09-09T00:00:00"/>
    <d v="2024-09-09T08:59:14"/>
    <s v="OP:2024-00379.033"/>
    <s v="LIMPIEZA Y PINTURA COMPUERTA NEUMATICA 250 X 700 CN25 0700"/>
    <s v="ITALCOL DE OCCIDENTE S.A. [Palmira]"/>
    <s v="Control de Flujo"/>
    <s v="1.4.05.17 | Neumático"/>
    <s v="CON-FLU.1/4.FES"/>
    <s v="CONTROL DE FLUJO Ø 1/4&quot; CON SILENCIADOR P/N 10352 FESTO Ref: GRE-1/4"/>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4"/>
    <d v="2024-09-09T00:00:00"/>
    <d v="2024-09-09T08:59:14"/>
    <s v="OP:2024-00379.033"/>
    <s v="LIMPIEZA Y PINTURA COMPUERTA NEUMATICA 250 X 700 CN25 0700"/>
    <s v="ITALCOL DE OCCIDENTE S.A. [Palmira]"/>
    <s v="Neumática Diversos"/>
    <s v="1.4.05.17 | Neumático"/>
    <s v="CON-BOB.MSS"/>
    <s v="CONECTOR PARA ELECTROVALVULA 1/4&quot;-3/8&quot; P/N: 34431 FESTO Ref: MSSD-F"/>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4"/>
    <d v="2024-09-09T00:00:00"/>
    <d v="2024-09-09T08:59:14"/>
    <s v="OP:2024-00379.033"/>
    <s v="LIMPIEZA Y PINTURA COMPUERTA NEUMATICA 250 X 700 CN25 0700"/>
    <s v="ITALCOL DE OCCIDENTE S.A. [Palmira]"/>
    <s v="Cilindros"/>
    <s v="1.4.05.17 | Neumático"/>
    <s v="CIL-NEU.340"/>
    <s v="CILINDRO NEUMATICO Ø 40 MM X Ø 340 MM P/N:1462834 FESTO Ref: DSBC-40-340-PPVA-N3"/>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4"/>
    <d v="2024-09-09T00:00:00"/>
    <d v="2024-09-09T08:59:14"/>
    <s v="OP:2024-00379.033"/>
    <s v="LIMPIEZA Y PINTURA COMPUERTA NEUMATICA 250 X 700 CN25 0700"/>
    <s v="ITALCOL DE OCCIDENTE S.A. [Palmira]"/>
    <s v="Neumática Diversos"/>
    <s v="1.4.05.17 | Neumático"/>
    <s v="BOB-FES.100"/>
    <s v="BOBINA MAGNETICA 110 VAC PARA ELECTROVALVULA 1/4&quot;-3/8&quot; P/N: 8030806 FESTO Ref: VACF-B-B2-16B"/>
    <n v="1"/>
    <m/>
    <m/>
    <n v="1"/>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5"/>
    <d v="2024-09-09T00:00:00"/>
    <d v="2024-09-09T10:36:50"/>
    <s v="OP:2024-00379.040"/>
    <s v="REPARACION DE COMPUERTA NEUMATICA 340 X 700 CN34 0700"/>
    <s v="ITALCOL DE OCCIDENTE S.A. [Palmira]"/>
    <s v="Tuerca Hexágona Zincada"/>
    <s v="1.4.05.08 | Tornillería"/>
    <s v="TUH-3/8"/>
    <s v="TUERCA HEX 3/8 ZINCADA"/>
    <n v="24"/>
    <m/>
    <m/>
    <n v="24"/>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1"/>
  </r>
  <r>
    <s v="DS-24090030"/>
    <d v="2024-09-09T00:00:00"/>
    <x v="1125"/>
    <d v="2024-09-09T00:00:00"/>
    <d v="2024-09-09T10:36:50"/>
    <s v="OP:2024-00379.040"/>
    <s v="REPARACION DE COMPUERTA NEUMATICA 340 X 700 CN34 0700"/>
    <s v="ITALCOL DE OCCIDENTE S.A. [Palmira]"/>
    <s v="Tornillo Hexágono"/>
    <s v="1.4.05.08 | Tornillería"/>
    <s v="THE-3/8X3/4"/>
    <s v="TORNILLO HEX 3/8 X 3/4 ZINCADO"/>
    <n v="24"/>
    <m/>
    <m/>
    <n v="24"/>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5"/>
    <d v="2024-09-09T00:00:00"/>
    <d v="2024-09-09T10:36:50"/>
    <s v="OP:2024-00379.040"/>
    <s v="REPARACION DE COMPUERTA NEUMATICA 340 X 700 CN34 0700"/>
    <s v="ITALCOL DE OCCIDENTE S.A. [Palmira]"/>
    <s v="Sensores"/>
    <s v="1.4.05.16 | Eléctricos y Electrónicos"/>
    <s v="SEN-IND-18X8-20"/>
    <s v="SENSOR INDUCTIVO Ø 18 MM X 8 MM ALCANCE 2 HILOS 100 - 240 VAC NORMALMENTE ABIERTO AUTONICS Ref: PR18-8AO"/>
    <n v="4"/>
    <m/>
    <m/>
    <n v="4"/>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1"/>
  </r>
  <r>
    <s v="DS-24090030"/>
    <d v="2024-09-09T00:00:00"/>
    <x v="1125"/>
    <d v="2024-09-09T00:00:00"/>
    <d v="2024-09-09T10:36:50"/>
    <s v="OP:2024-00379.040"/>
    <s v="REPARACION DE COMPUERTA NEUMATICA 340 X 700 CN34 0700"/>
    <s v="ITALCOL DE OCCIDENTE S.A. [Palmira]"/>
    <s v="Racores"/>
    <s v="1.4.05.17 | Neumático"/>
    <s v="RAC-REC.1/4."/>
    <s v="RACOR RECTO Ø 1/4&quot; NPT X Ø 8 MM O.D P/N: 153005 FESTO Ref: QS-1/4-8"/>
    <n v="6"/>
    <m/>
    <m/>
    <n v="6"/>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5"/>
    <d v="2024-09-09T00:00:00"/>
    <d v="2024-09-09T10:36:50"/>
    <s v="OP:2024-00379.040"/>
    <s v="REPARACION DE COMPUERTA NEUMATICA 340 X 700 CN34 0700"/>
    <s v="ITALCOL DE OCCIDENTE S.A. [Palmira]"/>
    <s v="Racores"/>
    <s v="1.4.05.17 | Neumático"/>
    <s v="RAC-COD-1/4X8MM"/>
    <s v="RACOR CODO Ø 1/4&quot; NPT X Ø 8 MM O.D"/>
    <n v="4"/>
    <m/>
    <m/>
    <n v="4"/>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5"/>
    <d v="2024-09-09T00:00:00"/>
    <d v="2024-09-09T10:36:50"/>
    <s v="OP:2024-00379.040"/>
    <s v="REPARACION DE COMPUERTA NEUMATICA 340 X 700 CN34 0700"/>
    <s v="ITALCOL DE OCCIDENTE S.A. [Palmira]"/>
    <s v="Racores"/>
    <s v="1.4.05.17 | Neumático"/>
    <s v="RAC-COD.1/8X8.F"/>
    <s v="RACOR CODO Ø 1/8 X Ø 8 MM O.D P/N: 153048 FESTO REF: QSL-1/8-8 FESTO REF: QSL-1/8-8 FESTO Ref: QSL-1/8-8"/>
    <n v="4"/>
    <m/>
    <m/>
    <n v="4"/>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5"/>
    <d v="2024-09-09T00:00:00"/>
    <d v="2024-09-09T10:36:50"/>
    <s v="OP:2024-00379.040"/>
    <s v="REPARACION DE COMPUERTA NEUMATICA 340 X 700 CN34 0700"/>
    <s v="ITALCOL DE OCCIDENTE S.A. [Palmira]"/>
    <s v="Mangueras Neumáticas"/>
    <s v="1.4.05.17 | Neumático"/>
    <s v="MAN-NEU-8MM"/>
    <s v="MANGUERA NEUMATICA Ø 8 MM OD"/>
    <n v="2"/>
    <m/>
    <m/>
    <n v="2"/>
    <s v="CAJA 1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5"/>
    <d v="2024-09-09T00:00:00"/>
    <d v="2024-09-09T10:36:50"/>
    <s v="OP:2024-00379.040"/>
    <s v="REPARACION DE COMPUERTA NEUMATICA 340 X 700 CN34 0700"/>
    <s v="ITALCOL DE OCCIDENTE S.A. [Palmira]"/>
    <s v="Horquillas Neumáticos"/>
    <s v="1.4.05.17 | Neumático"/>
    <s v="HOR-40M.SG-M12 X 1.25"/>
    <s v="HORQUILLA PASADOR PARA CILINDRO Ø 40 MM P/N: 6145 FESTO Ref: SG-M12 X 1.25"/>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5"/>
    <d v="2024-09-09T00:00:00"/>
    <d v="2024-09-09T10:36:50"/>
    <s v="OP:2024-00379.040"/>
    <s v="REPARACION DE COMPUERTA NEUMATICA 340 X 700 CN34 0700"/>
    <s v="ITALCOL DE OCCIDENTE S.A. [Palmira]"/>
    <s v="Flanches"/>
    <s v="1.4.05.17 | Neumático"/>
    <s v="FLA-CIL.40M"/>
    <s v="FLANCHE FRONTAL PARA CILINDRO Ø 40 MM P/N:174377 FESTO Ref: FNC-40"/>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5"/>
    <d v="2024-09-09T00:00:00"/>
    <d v="2024-09-09T10:36:50"/>
    <s v="OP:2024-00379.040"/>
    <s v="REPARACION DE COMPUERTA NEUMATICA 340 X 700 CN34 0700"/>
    <s v="ITALCOL DE OCCIDENTE S.A. [Palmira]"/>
    <s v="Electro-Valvulas"/>
    <s v="1.4.05.17 | Neumático"/>
    <s v="ELE-5/2.1/4FES"/>
    <s v="ELECTROVALVULA 5/2 VIAS MONOESTABLE 1/4&quot; (NO INCLUYE BOBINA Y CONECTOR) P/N 575501 FESTO Ref: VUVS-L25-M52-AD-G14-F8"/>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5"/>
    <d v="2024-09-09T00:00:00"/>
    <d v="2024-09-09T10:36:50"/>
    <s v="OP:2024-00379.040"/>
    <s v="REPARACION DE COMPUERTA NEUMATICA 340 X 700 CN34 0700"/>
    <s v="ITALCOL DE OCCIDENTE S.A. [Palmira]"/>
    <s v="Control de Flujo"/>
    <s v="1.4.05.17 | Neumático"/>
    <s v="CON-FLU.1/4.FES"/>
    <s v="CONTROL DE FLUJO Ø 1/4&quot; CON SILENCIADOR P/N 10352 FESTO Ref: GRE-1/4"/>
    <n v="4"/>
    <m/>
    <m/>
    <n v="4"/>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5"/>
    <d v="2024-09-09T00:00:00"/>
    <d v="2024-09-09T10:36:50"/>
    <s v="OP:2024-00379.040"/>
    <s v="REPARACION DE COMPUERTA NEUMATICA 340 X 700 CN34 0700"/>
    <s v="ITALCOL DE OCCIDENTE S.A. [Palmira]"/>
    <s v="Neumática Diversos"/>
    <s v="1.4.05.17 | Neumático"/>
    <s v="CON-BOB.MSS"/>
    <s v="CONECTOR PARA ELECTROVALVULA 1/4&quot;-3/8&quot; P/N: 34431 FESTO Ref: MSSD-F"/>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5"/>
    <d v="2024-09-09T00:00:00"/>
    <d v="2024-09-09T10:36:50"/>
    <s v="OP:2024-00379.040"/>
    <s v="REPARACION DE COMPUERTA NEUMATICA 340 X 700 CN34 0700"/>
    <s v="ITALCOL DE OCCIDENTE S.A. [Palmira]"/>
    <s v="Cilindros"/>
    <s v="1.4.05.17 | Neumático"/>
    <s v="CIL-NEU.340"/>
    <s v="CILINDRO NEUMATICO Ø 40 MM X Ø 340 MM P/N:1462834 FESTO Ref: DSBC-40-340-PPVA-N3"/>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5"/>
    <d v="2024-09-09T00:00:00"/>
    <d v="2024-09-09T10:36:50"/>
    <s v="OP:2024-00379.040"/>
    <s v="REPARACION DE COMPUERTA NEUMATICA 340 X 700 CN34 0700"/>
    <s v="ITALCOL DE OCCIDENTE S.A. [Palmira]"/>
    <s v="Neumática Diversos"/>
    <s v="1.4.05.17 | Neumático"/>
    <s v="BOB-FES.100"/>
    <s v="BOBINA MAGNETICA 110 VAC PARA ELECTROVALVULA 1/4&quot;-3/8&quot; P/N: 8030806 FESTO Ref: VACF-B-B2-16B"/>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6"/>
    <d v="2024-09-09T00:00:00"/>
    <d v="2024-09-09T10:38:45"/>
    <s v="OP:2024-00379.041"/>
    <s v="AJUSTE DE CAJA DE CAMBIO NEUMATICA 2 VIAS ASIMETRICA 250 X 50° CN2A 2550"/>
    <s v="ITALCOL DE OCCIDENTE S.A. [Palmira]"/>
    <s v="Tuerca Hexágona Zincada"/>
    <s v="1.4.05.08 | Tornillería"/>
    <s v="TUH-3/8"/>
    <s v="TUERCA HEX 3/8 ZINCADA"/>
    <n v="32"/>
    <m/>
    <m/>
    <n v="3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1"/>
  </r>
  <r>
    <s v="DS-24090030"/>
    <d v="2024-09-09T00:00:00"/>
    <x v="1126"/>
    <d v="2024-09-09T00:00:00"/>
    <d v="2024-09-09T10:38:45"/>
    <s v="OP:2024-00379.041"/>
    <s v="AJUSTE DE CAJA DE CAMBIO NEUMATICA 2 VIAS ASIMETRICA 250 X 50° CN2A 2550"/>
    <s v="ITALCOL DE OCCIDENTE S.A. [Palmira]"/>
    <s v="Tornillo Hexágono"/>
    <s v="1.4.05.08 | Tornillería"/>
    <s v="THE-3/8X3/4"/>
    <s v="TORNILLO HEX 3/8 X 3/4 ZINCADO"/>
    <n v="32"/>
    <m/>
    <m/>
    <n v="3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6"/>
    <d v="2024-09-09T00:00:00"/>
    <d v="2024-09-09T10:38:45"/>
    <s v="OP:2024-00379.041"/>
    <s v="AJUSTE DE CAJA DE CAMBIO NEUMATICA 2 VIAS ASIMETRICA 250 X 50° CN2A 2550"/>
    <s v="ITALCOL DE OCCIDENTE S.A. [Palmira]"/>
    <s v="Sensores"/>
    <s v="1.4.05.16 | Eléctricos y Electrónicos"/>
    <s v="SEN-IND-18X8-20"/>
    <s v="SENSOR INDUCTIVO Ø 18 MM X 8 MM ALCANCE 2 HILOS 100 - 240 VAC NORMALMENTE ABIERTO AUTONICS Ref: PR18-8AO"/>
    <n v="4"/>
    <m/>
    <m/>
    <n v="4"/>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1"/>
  </r>
  <r>
    <s v="DS-24090030"/>
    <d v="2024-09-09T00:00:00"/>
    <x v="1126"/>
    <d v="2024-09-09T00:00:00"/>
    <d v="2024-09-09T10:38:45"/>
    <s v="OP:2024-00379.041"/>
    <s v="AJUSTE DE CAJA DE CAMBIO NEUMATICA 2 VIAS ASIMETRICA 250 X 50° CN2A 2550"/>
    <s v="ITALCOL DE OCCIDENTE S.A. [Palmira]"/>
    <s v="Racores"/>
    <s v="1.4.05.17 | Neumático"/>
    <s v="RAC-ROS.ENL"/>
    <s v="RACOR CODO Ø 1/4 X Ø 8 MM O.D P/N: 153049 FESTO Ref: QSL-1/4-8"/>
    <n v="4"/>
    <m/>
    <m/>
    <n v="4"/>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6"/>
    <d v="2024-09-09T00:00:00"/>
    <d v="2024-09-09T10:38:45"/>
    <s v="OP:2024-00379.041"/>
    <s v="AJUSTE DE CAJA DE CAMBIO NEUMATICA 2 VIAS ASIMETRICA 250 X 50° CN2A 2550"/>
    <s v="ITALCOL DE OCCIDENTE S.A. [Palmira]"/>
    <s v="Racores"/>
    <s v="1.4.05.17 | Neumático"/>
    <s v="RAC-REC.1/4."/>
    <s v="RACOR RECTO Ø 1/4&quot; NPT X Ø 8 MM O.D P/N: 153005 FESTO Ref: QS-1/4-8"/>
    <n v="6"/>
    <m/>
    <m/>
    <n v="6"/>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6"/>
    <d v="2024-09-09T00:00:00"/>
    <d v="2024-09-09T10:38:45"/>
    <s v="OP:2024-00379.041"/>
    <s v="AJUSTE DE CAJA DE CAMBIO NEUMATICA 2 VIAS ASIMETRICA 250 X 50° CN2A 2550"/>
    <s v="ITALCOL DE OCCIDENTE S.A. [Palmira]"/>
    <s v="Pivotes"/>
    <s v="1.4.05.17 | Neumático"/>
    <s v="PIV-HEM.40M"/>
    <s v="PIVOTE POSTERIOR HEMBRA PARA CILINDRO Ø 40 MM P/N:174391 FESTO Ref: SNCB-40"/>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6"/>
    <d v="2024-09-09T00:00:00"/>
    <d v="2024-09-09T10:38:45"/>
    <s v="OP:2024-00379.041"/>
    <s v="AJUSTE DE CAJA DE CAMBIO NEUMATICA 2 VIAS ASIMETRICA 250 X 50° CN2A 2550"/>
    <s v="ITALCOL DE OCCIDENTE S.A. [Palmira]"/>
    <s v="Mangueras Neumáticas"/>
    <s v="1.4.05.17 | Neumático"/>
    <s v="MAN-NEU-8MM"/>
    <s v="MANGUERA NEUMATICA Ø 8 MM OD"/>
    <n v="4"/>
    <m/>
    <m/>
    <n v="4"/>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6"/>
    <d v="2024-09-09T00:00:00"/>
    <d v="2024-09-09T10:38:45"/>
    <s v="OP:2024-00379.041"/>
    <s v="AJUSTE DE CAJA DE CAMBIO NEUMATICA 2 VIAS ASIMETRICA 250 X 50° CN2A 2550"/>
    <s v="ITALCOL DE OCCIDENTE S.A. [Palmira]"/>
    <s v="Horquillas Neumáticos"/>
    <s v="1.4.05.17 | Neumático"/>
    <s v="HOR-40M.SG-M12 X 1.25"/>
    <s v="HORQUILLA PASADOR PARA CILINDRO Ø 40 MM P/N: 6145 FESTO Ref: SG-M12 X 1.25"/>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6"/>
    <d v="2024-09-09T00:00:00"/>
    <d v="2024-09-09T10:38:45"/>
    <s v="OP:2024-00379.041"/>
    <s v="AJUSTE DE CAJA DE CAMBIO NEUMATICA 2 VIAS ASIMETRICA 250 X 50° CN2A 2550"/>
    <s v="ITALCOL DE OCCIDENTE S.A. [Palmira]"/>
    <s v="Electro-Valvulas"/>
    <s v="1.4.05.17 | Neumático"/>
    <s v="EBI-5/2.1/4FES"/>
    <s v="ELECTROVALVULA 5/2 VIAS BIESTABLE 1/4&quot; (NO INCLUYE BOBINA Y CONECTOR) P/N 575516 FESTO Ref: VUVS-L25-B52-D-G14-F8"/>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6"/>
    <d v="2024-09-09T00:00:00"/>
    <d v="2024-09-09T10:38:45"/>
    <s v="OP:2024-00379.041"/>
    <s v="AJUSTE DE CAJA DE CAMBIO NEUMATICA 2 VIAS ASIMETRICA 250 X 50° CN2A 2550"/>
    <s v="ITALCOL DE OCCIDENTE S.A. [Palmira]"/>
    <s v="Control de Flujo"/>
    <s v="1.4.05.17 | Neumático"/>
    <s v="CON-FLU.1/4.FES"/>
    <s v="CONTROL DE FLUJO Ø 1/4&quot; CON SILENCIADOR P/N 10352 FESTO Ref: GRE-1/4"/>
    <n v="4"/>
    <m/>
    <m/>
    <n v="4"/>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6"/>
    <d v="2024-09-09T00:00:00"/>
    <d v="2024-09-09T10:38:45"/>
    <s v="OP:2024-00379.041"/>
    <s v="AJUSTE DE CAJA DE CAMBIO NEUMATICA 2 VIAS ASIMETRICA 250 X 50° CN2A 2550"/>
    <s v="ITALCOL DE OCCIDENTE S.A. [Palmira]"/>
    <s v="Neumática Diversos"/>
    <s v="1.4.05.17 | Neumático"/>
    <s v="CON-BOB.MSS"/>
    <s v="CONECTOR PARA ELECTROVALVULA 1/4&quot;-3/8&quot; P/N: 34431 FESTO Ref: MSSD-F"/>
    <n v="4"/>
    <m/>
    <m/>
    <n v="4"/>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6"/>
    <d v="2024-09-09T00:00:00"/>
    <d v="2024-09-09T10:38:45"/>
    <s v="OP:2024-00379.041"/>
    <s v="AJUSTE DE CAJA DE CAMBIO NEUMATICA 2 VIAS ASIMETRICA 250 X 50° CN2A 2550"/>
    <s v="ITALCOL DE OCCIDENTE S.A. [Palmira]"/>
    <s v="Cilindros"/>
    <s v="1.4.05.17 | Neumático"/>
    <s v="CIL-40M.80M"/>
    <s v="CILINDRO NEUMATICO Ø 40 MM X 80 MM P/N: 1376659 FESTO Ref: DSBC-40-80-PPVA-N3"/>
    <n v="2"/>
    <m/>
    <m/>
    <n v="2"/>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6"/>
    <d v="2024-09-09T00:00:00"/>
    <d v="2024-09-09T10:38:45"/>
    <s v="OP:2024-00379.041"/>
    <s v="AJUSTE DE CAJA DE CAMBIO NEUMATICA 2 VIAS ASIMETRICA 250 X 50° CN2A 2550"/>
    <s v="ITALCOL DE OCCIDENTE S.A. [Palmira]"/>
    <s v="Neumática Diversos"/>
    <s v="1.4.05.17 | Neumático"/>
    <s v="BOB-FES.100"/>
    <s v="BOBINA MAGNETICA 110 VAC PARA ELECTROVALVULA 1/4&quot;-3/8&quot; P/N: 8030806 FESTO Ref: VACF-B-B2-16B"/>
    <n v="4"/>
    <m/>
    <m/>
    <n v="4"/>
    <s v="CAJA 11"/>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1"/>
    <n v="0"/>
  </r>
  <r>
    <s v="DS-24090030"/>
    <d v="2024-09-09T00:00:00"/>
    <x v="1127"/>
    <d v="2024-09-09T00:00:00"/>
    <d v="2024-09-09T10:11:01"/>
    <s v="OP:2024-00379.042"/>
    <s v="REPARACION DE DUCTO DE CONEXION TRCD-COMPUERTA-TOLVA"/>
    <s v="ITALCOL DE OCCIDENTE S.A. [Palmira]"/>
    <s v="Cauchos"/>
    <s v="1.4.05.10 | Varios"/>
    <s v="TAP-CAU-105MM"/>
    <s v="TAPA EN CAUCHO 105 MM"/>
    <n v="4"/>
    <m/>
    <m/>
    <n v="4"/>
    <s v="CAJ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1"/>
  </r>
  <r>
    <s v="DS-24090030"/>
    <d v="2024-09-09T00:00:00"/>
    <x v="1127"/>
    <d v="2024-09-09T00:00:00"/>
    <d v="2024-09-09T10:11:01"/>
    <s v="OP:2024-00379.042"/>
    <s v="REPARACION DE DUCTO DE CONEXION TRCD-COMPUERTA-TOLVA"/>
    <s v="ITALCOL DE OCCIDENTE S.A. [Palmira]"/>
    <s v="Cadenas de Transmisión"/>
    <s v="1.4.05.19 | Transmisión"/>
    <s v="CAD-ESL-1/8-GAL"/>
    <s v="CADENA ESLABONADA 1/8 GALVANIZADA"/>
    <n v="0.6"/>
    <m/>
    <m/>
    <n v="0.6"/>
    <s v="CAJ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4"/>
    <n v="1"/>
  </r>
  <r>
    <s v="DS-24090030"/>
    <d v="2024-09-09T00:00:00"/>
    <x v="1128"/>
    <d v="2024-09-09T00:00:00"/>
    <d v="2024-09-09T10:18:08"/>
    <s v="OP:2024-00379.060"/>
    <s v="ESCALERA DE ACCESO ENTRE PISO TOLVAS EXISTENTE Y ELEVADOR ELCG-2495 ITEM 405"/>
    <s v="ITALCOL DE OCCIDENTE S.A. [Palmira]"/>
    <s v="Tuerca Hexágona Zincada"/>
    <s v="1.4.05.08 | Tornillería"/>
    <s v="TUH-3/8"/>
    <s v="TUERCA HEX 3/8 ZINCADA"/>
    <n v="70"/>
    <m/>
    <m/>
    <n v="70"/>
    <s v="CAJ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1"/>
  </r>
  <r>
    <s v="DS-24090030"/>
    <d v="2024-09-09T00:00:00"/>
    <x v="1128"/>
    <d v="2024-09-09T00:00:00"/>
    <d v="2024-09-09T10:18:08"/>
    <s v="OP:2024-00379.060"/>
    <s v="ESCALERA DE ACCESO ENTRE PISO TOLVAS EXISTENTE Y ELEVADOR ELCG-2495 ITEM 405"/>
    <s v="ITALCOL DE OCCIDENTE S.A. [Palmira]"/>
    <s v="Tuerca Hexágona Zincada"/>
    <s v="1.4.05.08 | Tornillería"/>
    <s v="TUH-1/2"/>
    <s v="TUERCA HEX 1/2 ZINCADA"/>
    <n v="15"/>
    <m/>
    <m/>
    <n v="15"/>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8"/>
    <d v="2024-09-09T00:00:00"/>
    <d v="2024-09-09T10:18:08"/>
    <s v="OP:2024-00379.060"/>
    <s v="ESCALERA DE ACCESO ENTRE PISO TOLVAS EXISTENTE Y ELEVADOR ELCG-2495 ITEM 405"/>
    <s v="ITALCOL DE OCCIDENTE S.A. [Palmira]"/>
    <s v="Tornillo Hexágono"/>
    <s v="1.4.05.08 | Tornillería"/>
    <s v="THE-3/8X1"/>
    <s v="TORNILLO HEX 3/8 X 1 ZINCADO"/>
    <n v="70"/>
    <m/>
    <m/>
    <n v="70"/>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8"/>
    <d v="2024-09-09T00:00:00"/>
    <d v="2024-09-09T10:18:08"/>
    <s v="OP:2024-00379.060"/>
    <s v="ESCALERA DE ACCESO ENTRE PISO TOLVAS EXISTENTE Y ELEVADOR ELCG-2495 ITEM 405"/>
    <s v="ITALCOL DE OCCIDENTE S.A. [Palmira]"/>
    <s v="Tornillo Hexágono"/>
    <s v="1.4.05.08 | Tornillería"/>
    <s v="THE-1/2X1 1/2"/>
    <s v="TORNILLO HEX 1/2 X 1 1/2 ZINCADO"/>
    <n v="9"/>
    <m/>
    <m/>
    <n v="9"/>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8"/>
    <d v="2024-09-09T00:00:00"/>
    <d v="2024-09-09T10:18:08"/>
    <s v="OP:2024-00379.060"/>
    <s v="ESCALERA DE ACCESO ENTRE PISO TOLVAS EXISTENTE Y ELEVADOR ELCG-2495 ITEM 405"/>
    <s v="ITALCOL DE OCCIDENTE S.A. [Palmira]"/>
    <s v="Tornillo Hexágono"/>
    <s v="1.4.05.08 | Tornillería"/>
    <s v="THE-1/2X1 1/2"/>
    <s v="TORNILLO HEX 1/2 X 1 1/2 ZINCADO"/>
    <n v="6"/>
    <m/>
    <m/>
    <n v="6"/>
    <s v="CAJA 14"/>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9"/>
    <d v="2024-09-09T00:00:00"/>
    <d v="2024-09-09T08:24:29"/>
    <s v="OP:2024-00379.027"/>
    <s v="MANTENIMIENTO GENERAL A TRANSPORTADOR DE CADENA TRCD 3426 165 M3/H, 11.3 M, 5.4 HP TRCD 3426."/>
    <s v="ITALCOL DE OCCIDENTE S.A. [Palmira]"/>
    <s v="Tuerca Hexágona Zincada"/>
    <s v="1.4.05.08 | Tornillería"/>
    <s v="TUH-3/8"/>
    <s v="TUERCA HEX 3/8 ZINCADA"/>
    <n v="40"/>
    <m/>
    <m/>
    <n v="4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9"/>
    <d v="2024-09-09T00:00:00"/>
    <d v="2024-09-09T08:24:29"/>
    <s v="OP:2024-00379.027"/>
    <s v="MANTENIMIENTO GENERAL A TRANSPORTADOR DE CADENA TRCD 3426 165 M3/H, 11.3 M, 5.4 HP TRCD 3426."/>
    <s v="ITALCOL DE OCCIDENTE S.A. [Palmira]"/>
    <s v="Tuerca Hexágona Zincada"/>
    <s v="1.4.05.08 | Tornillería"/>
    <s v="TUH-3/8"/>
    <s v="TUERCA HEX 3/8 ZINCADA"/>
    <n v="60"/>
    <m/>
    <m/>
    <n v="6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9"/>
    <d v="2024-09-09T00:00:00"/>
    <d v="2024-09-09T08:24:29"/>
    <s v="OP:2024-00379.027"/>
    <s v="MANTENIMIENTO GENERAL A TRANSPORTADOR DE CADENA TRCD 3426 165 M3/H, 11.3 M, 5.4 HP TRCD 3426."/>
    <s v="ITALCOL DE OCCIDENTE S.A. [Palmira]"/>
    <s v="Tornillo Hexágono"/>
    <s v="1.4.05.08 | Tornillería"/>
    <s v="THE-3/8X3/4"/>
    <s v="TORNILLO HEX 3/8 X 3/4 ZINCADO"/>
    <n v="60"/>
    <m/>
    <m/>
    <n v="6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9"/>
    <d v="2024-09-09T00:00:00"/>
    <d v="2024-09-09T08:24:29"/>
    <s v="OP:2024-00379.027"/>
    <s v="MANTENIMIENTO GENERAL A TRANSPORTADOR DE CADENA TRCD 3426 165 M3/H, 11.3 M, 5.4 HP TRCD 3426."/>
    <s v="ITALCOL DE OCCIDENTE S.A. [Palmira]"/>
    <s v="Tornillo Hexágono"/>
    <s v="1.4.05.08 | Tornillería"/>
    <s v="THE-3/8X1 1/4"/>
    <s v="TORNILLO HEX 3/8 X 1 1/4 ZINCADO"/>
    <n v="40"/>
    <m/>
    <m/>
    <n v="4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29"/>
    <d v="2024-09-09T00:00:00"/>
    <d v="2024-09-09T08:24:29"/>
    <s v="OP:2024-00379.027"/>
    <s v="MANTENIMIENTO GENERAL A TRANSPORTADOR DE CADENA TRCD 3426 165 M3/H, 11.3 M, 5.4 HP TRCD 3426."/>
    <s v="ITALCOL DE OCCIDENTE S.A. [Palmira]"/>
    <s v="Varios Diversos"/>
    <s v="1.4.05.10 | Varios"/>
    <s v="CIN-ESP-PVC-24X"/>
    <s v="CINTA ESPUMA EN PVC 24 MM X 5 MM"/>
    <n v="14"/>
    <m/>
    <m/>
    <n v="14"/>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0"/>
    <d v="2024-09-09T00:00:00"/>
    <d v="2024-09-09T09:24:53"/>
    <s v="OP:2024-00379.036"/>
    <s v="MANTENIMIENTO GENERAL DE TRANSPORTADOR DE CADENA TRCD 3426 165 M3/H, 11.3 M, 5.0 HP TRCD 3426."/>
    <s v="ITALCOL DE OCCIDENTE S.A. [Palmira]"/>
    <s v="Tuerca Hexágona Zincada"/>
    <s v="1.4.05.08 | Tornillería"/>
    <s v="TUH-3/8"/>
    <s v="TUERCA HEX 3/8 ZINCADA"/>
    <n v="43"/>
    <m/>
    <m/>
    <n v="43"/>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0"/>
    <d v="2024-09-09T00:00:00"/>
    <d v="2024-09-09T09:24:53"/>
    <s v="OP:2024-00379.036"/>
    <s v="MANTENIMIENTO GENERAL DE TRANSPORTADOR DE CADENA TRCD 3426 165 M3/H, 11.3 M, 5.0 HP TRCD 3426."/>
    <s v="ITALCOL DE OCCIDENTE S.A. [Palmira]"/>
    <s v="Tuerca Hexágona Zincada"/>
    <s v="1.4.05.08 | Tornillería"/>
    <s v="TUH-3/8"/>
    <s v="TUERCA HEX 3/8 ZINCADA"/>
    <n v="18"/>
    <m/>
    <m/>
    <n v="18"/>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0"/>
    <d v="2024-09-09T00:00:00"/>
    <d v="2024-09-09T09:24:53"/>
    <s v="OP:2024-00379.036"/>
    <s v="MANTENIMIENTO GENERAL DE TRANSPORTADOR DE CADENA TRCD 3426 165 M3/H, 11.3 M, 5.0 HP TRCD 3426."/>
    <s v="ITALCOL DE OCCIDENTE S.A. [Palmira]"/>
    <s v="Tornillo Hexágono"/>
    <s v="1.4.05.08 | Tornillería"/>
    <s v="THE-3/8X3/4"/>
    <s v="TORNILLO HEX 3/8 X 3/4 ZINCADO"/>
    <n v="42"/>
    <m/>
    <m/>
    <n v="42"/>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0"/>
    <d v="2024-09-09T00:00:00"/>
    <d v="2024-09-09T09:24:53"/>
    <s v="OP:2024-00379.036"/>
    <s v="MANTENIMIENTO GENERAL DE TRANSPORTADOR DE CADENA TRCD 3426 165 M3/H, 11.3 M, 5.0 HP TRCD 3426."/>
    <s v="ITALCOL DE OCCIDENTE S.A. [Palmira]"/>
    <s v="Tornillo Hexágono"/>
    <s v="1.4.05.08 | Tornillería"/>
    <s v="THE-3/8X3/4"/>
    <s v="TORNILLO HEX 3/8 X 3/4 ZINCADO"/>
    <n v="18"/>
    <m/>
    <m/>
    <n v="18"/>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0"/>
    <d v="2024-09-09T00:00:00"/>
    <d v="2024-09-09T09:24:53"/>
    <s v="OP:2024-00379.036"/>
    <s v="MANTENIMIENTO GENERAL DE TRANSPORTADOR DE CADENA TRCD 3426 165 M3/H, 11.3 M, 5.0 HP TRCD 3426."/>
    <s v="ITALCOL DE OCCIDENTE S.A. [Palmira]"/>
    <s v="Varios Diversos"/>
    <s v="1.4.05.10 | Varios"/>
    <s v="CIN-ESP-PVC-24X"/>
    <s v="CINTA ESPUMA EN PVC 24 MM X 5 MM"/>
    <n v="36"/>
    <m/>
    <m/>
    <n v="36"/>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1"/>
    <d v="2024-09-09T00:00:00"/>
    <d v="2024-09-09T10:33:09"/>
    <s v="OP:2024-00379.039"/>
    <s v="MANTENIMIENTO GENERAL TRANSPORTADOR DE CADENA TRCD 3426 165 M3/H, 6.2 M, 5.0 HP TRCD 3426"/>
    <s v="ITALCOL DE OCCIDENTE S.A. [Palmira]"/>
    <s v="Tuerca Hexágona Zincada"/>
    <s v="1.4.05.08 | Tornillería"/>
    <s v="TUH-3/8"/>
    <s v="TUERCA HEX 3/8 ZINCADA"/>
    <n v="37"/>
    <m/>
    <m/>
    <n v="37"/>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1"/>
    <d v="2024-09-09T00:00:00"/>
    <d v="2024-09-09T10:33:09"/>
    <s v="OP:2024-00379.039"/>
    <s v="MANTENIMIENTO GENERAL TRANSPORTADOR DE CADENA TRCD 3426 165 M3/H, 6.2 M, 5.0 HP TRCD 3426"/>
    <s v="ITALCOL DE OCCIDENTE S.A. [Palmira]"/>
    <s v="Tuerca Hexágona Zincada"/>
    <s v="1.4.05.08 | Tornillería"/>
    <s v="TUH-3/8"/>
    <s v="TUERCA HEX 3/8 ZINCADA"/>
    <n v="33"/>
    <m/>
    <m/>
    <n v="33"/>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1"/>
    <d v="2024-09-09T00:00:00"/>
    <d v="2024-09-09T10:33:09"/>
    <s v="OP:2024-00379.039"/>
    <s v="MANTENIMIENTO GENERAL TRANSPORTADOR DE CADENA TRCD 3426 165 M3/H, 6.2 M, 5.0 HP TRCD 3426"/>
    <s v="ITALCOL DE OCCIDENTE S.A. [Palmira]"/>
    <s v="Tornillo Hexágono"/>
    <s v="1.4.05.08 | Tornillería"/>
    <s v="THE-3/8X3/4"/>
    <s v="TORNILLO HEX 3/8 X 3/4 ZINCADO"/>
    <n v="58"/>
    <m/>
    <m/>
    <n v="58"/>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1"/>
    <d v="2024-09-09T00:00:00"/>
    <d v="2024-09-09T10:33:09"/>
    <s v="OP:2024-00379.039"/>
    <s v="MANTENIMIENTO GENERAL TRANSPORTADOR DE CADENA TRCD 3426 165 M3/H, 6.2 M, 5.0 HP TRCD 3426"/>
    <s v="ITALCOL DE OCCIDENTE S.A. [Palmira]"/>
    <s v="Tornillo Hexágono"/>
    <s v="1.4.05.08 | Tornillería"/>
    <s v="THE-3/8X3/4"/>
    <s v="TORNILLO HEX 3/8 X 3/4 ZINCADO"/>
    <n v="12"/>
    <m/>
    <m/>
    <n v="12"/>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1"/>
    <d v="2024-09-09T00:00:00"/>
    <d v="2024-09-09T10:33:09"/>
    <s v="OP:2024-00379.039"/>
    <s v="MANTENIMIENTO GENERAL TRANSPORTADOR DE CADENA TRCD 3426 165 M3/H, 6.2 M, 5.0 HP TRCD 3426"/>
    <s v="ITALCOL DE OCCIDENTE S.A. [Palmira]"/>
    <s v="Varios Diversos"/>
    <s v="1.4.05.10 | Varios"/>
    <s v="CIN-ESP-PVC-24X"/>
    <s v="CINTA ESPUMA EN PVC 24 MM X 5 MM"/>
    <n v="16.8"/>
    <m/>
    <m/>
    <n v="16.8"/>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Tuerca Hexágona Zincada"/>
    <s v="1.4.05.08 | Tornillería"/>
    <s v="TUH-3/8"/>
    <s v="TUERCA HEX 3/8 ZINCADA"/>
    <n v="400"/>
    <m/>
    <m/>
    <n v="40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Tuerca de Seguridad"/>
    <s v="1.4.05.08 | Tornillería"/>
    <s v="TUE-SEG-1/2"/>
    <s v="TUERCA DE SEGURIDAD 1/2 ZINCADA"/>
    <n v="58"/>
    <m/>
    <m/>
    <n v="58"/>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Tornillo Cangilón"/>
    <s v="1.4.05.08 | Tornillería"/>
    <s v="TOR-CAN.1/4.11/2.TA"/>
    <s v="TORNILLO PARA CANGILON 1/4 X 1 1/2 CON TUERCA Y ARANDELA GALVANIZADO"/>
    <n v="100"/>
    <m/>
    <m/>
    <n v="10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Tornillo Cangilón"/>
    <s v="1.4.05.08 | Tornillería"/>
    <s v="TOR-CAN.1/4.11/2.TA"/>
    <s v="TORNILLO PARA CANGILON 1/4 X 1 1/2 CON TUERCA Y ARANDELA GALVANIZADO"/>
    <n v="300"/>
    <m/>
    <m/>
    <n v="30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Tornillo Hexágono"/>
    <s v="1.4.05.08 | Tornillería"/>
    <s v="THE-3/8X3/4"/>
    <s v="TORNILLO HEX 3/8 X 3/4 ZINCADO"/>
    <n v="200"/>
    <m/>
    <m/>
    <n v="20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Tornillo Hexágono"/>
    <s v="1.4.05.08 | Tornillería"/>
    <s v="THE-3/8X1"/>
    <s v="TORNILLO HEX 3/8 X 1 ZINCADO"/>
    <n v="200"/>
    <m/>
    <m/>
    <n v="20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Tornillo Hexágono"/>
    <s v="1.4.05.08 | Tornillería"/>
    <s v="THE-1/2X1 1/4"/>
    <s v="TORNILLO HEX 1/2 X 1 1/4 ZINCADO"/>
    <n v="9"/>
    <m/>
    <m/>
    <n v="9"/>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Tornillo Grado"/>
    <s v="1.4.05.08 | Tornillería"/>
    <s v="THE-1/2X1 1/2G5"/>
    <s v="TORNILLO HEX 1/2 X 1 1/2 - GRADO 5"/>
    <n v="16"/>
    <m/>
    <m/>
    <n v="16"/>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Tornillo Hexágono"/>
    <s v="1.4.05.08 | Tornillería"/>
    <s v="THE-1/2X1"/>
    <s v="TORNILLO HEX 1/2 X 1 ZINCADO"/>
    <n v="26"/>
    <m/>
    <m/>
    <n v="26"/>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Materiales y Suministros"/>
    <s v="1.4.55.20 | Materiales y Suministros"/>
    <s v="SIKA-221-BLA"/>
    <s v="SIKAFLEX 221 BLANCO X 370 GRAMOS / 300 ML SIKA"/>
    <n v="7"/>
    <m/>
    <m/>
    <n v="7"/>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Materiales y Suministros"/>
    <s v="1.4.55.20 | Materiales y Suministros"/>
    <s v="EMP-MEC.BRO"/>
    <s v="EMPALME MECANICO SPLICE BELT BRONCE 1 CADA 2&quot; TAPCO"/>
    <n v="5"/>
    <m/>
    <m/>
    <n v="5"/>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2"/>
    <d v="2024-09-09T00:00:00"/>
    <d v="2024-09-09T11:17:21"/>
    <s v="OP:2024-00379.037"/>
    <s v="MANTENIMIENTO GENERAL DE ELEVADOR DE CANGILONES ELCG 2495, 80 M3/H, 7.7 M, 5.4 HP ELCG 2495."/>
    <s v="ITALCOL DE OCCIDENTE S.A. [Palmira]"/>
    <s v="Arandela Plana"/>
    <s v="1.4.05.08 | Tornillería"/>
    <s v="APL-1/2"/>
    <s v="ARANDELA PLANA 1/2 ZINCADA"/>
    <n v="20"/>
    <m/>
    <m/>
    <n v="20"/>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3"/>
    <d v="2024-09-09T00:00:00"/>
    <d v="2024-09-09T11:33:20"/>
    <s v="OP:2024-00379.031"/>
    <s v="ADECUACION DE DUCTO DE CONEXION TRCD-COMPUERTA-TOLVA"/>
    <s v="ITALCOL DE OCCIDENTE S.A. [Palmira]"/>
    <s v="Lamina HR"/>
    <s v="1.4.05.02 | Láminas"/>
    <s v="LHR-2.5-MT2"/>
    <s v="LAMINA HR 2.5 MM - CAL. 12"/>
    <n v="2.88"/>
    <m/>
    <m/>
    <n v="2.88"/>
    <s v="ENTREGADO A PCC"/>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2"/>
    <n v="1"/>
  </r>
  <r>
    <s v="DS-24090030"/>
    <d v="2024-09-09T00:00:00"/>
    <x v="1133"/>
    <d v="2024-09-09T00:00:00"/>
    <d v="2024-09-09T11:33:20"/>
    <s v="OP:2024-00379.031"/>
    <s v="ADECUACION DE DUCTO DE CONEXION TRCD-COMPUERTA-TOLVA"/>
    <s v="ITALCOL DE OCCIDENTE S.A. [Palmira]"/>
    <s v="Lamina Alfajor"/>
    <s v="1.4.05.02 | Láminas"/>
    <s v="LAM-ALF-3MM-MT2"/>
    <s v="LAMINA ALFAJOR 3 MM Ref: 7225300000"/>
    <n v="1.36"/>
    <m/>
    <m/>
    <n v="1.36"/>
    <s v="ENTREGADO A PCC"/>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2"/>
    <n v="0"/>
  </r>
  <r>
    <s v="DS-24090030"/>
    <d v="2024-09-09T00:00:00"/>
    <x v="1134"/>
    <d v="2024-09-09T00:00:00"/>
    <d v="2024-09-09T11:37:15"/>
    <s v="OP:2024-00379.022"/>
    <s v="MANO DE OBRA DE TECNICO ESPECIALISTA EN MONTAJE"/>
    <s v="ITALCOL DE OCCIDENTE S.A. [Palmira]"/>
    <s v="Consumible Maquinaria y Equipos"/>
    <s v="1.4.55.20 | Materiales y Suministros"/>
    <s v="TOB-HYP.PMX.30XP"/>
    <s v="TOBERA HYPERTHERM PMX 30XP 30 AMP"/>
    <n v="1"/>
    <m/>
    <m/>
    <n v="1"/>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1"/>
  </r>
  <r>
    <s v="DS-24090030"/>
    <d v="2024-09-09T00:00:00"/>
    <x v="1134"/>
    <d v="2024-09-09T00:00:00"/>
    <d v="2024-09-09T11:37:15"/>
    <s v="OP:2024-00379.022"/>
    <s v="MANO DE OBRA DE TECNICO ESPECIALISTA EN MONTAJE"/>
    <s v="ITALCOL DE OCCIDENTE S.A. [Palmira]"/>
    <s v="Consumible Maquinaria y Equipos"/>
    <s v="1.4.55.20 | Materiales y Suministros"/>
    <s v="ESC-COR.420116"/>
    <s v="ESCUDO CORTE MANUAL 15/30 AMPERIOS PLASMA REF. 420116"/>
    <n v="1"/>
    <m/>
    <m/>
    <n v="1"/>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4"/>
    <d v="2024-09-09T00:00:00"/>
    <d v="2024-09-09T11:37:15"/>
    <s v="OP:2024-00379.022"/>
    <s v="MANO DE OBRA DE TECNICO ESPECIALISTA EN MONTAJE"/>
    <s v="ITALCOL DE OCCIDENTE S.A. [Palmira]"/>
    <s v="Consumible Maquinaria y Equipos"/>
    <s v="1.4.55.20 | Materiales y Suministros"/>
    <s v="ELE-PLA.420118"/>
    <s v="ELECTRODO PARA PLASMA PMX 30 XP REF. 420120"/>
    <n v="5"/>
    <m/>
    <m/>
    <n v="5"/>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4"/>
    <d v="2024-09-09T00:00:00"/>
    <d v="2024-09-09T11:37:15"/>
    <s v="OP:2024-00379.022"/>
    <s v="MANO DE OBRA DE TECNICO ESPECIALISTA EN MONTAJE"/>
    <s v="ITALCOL DE OCCIDENTE S.A. [Palmira]"/>
    <s v="Consumible Maquinaria y Equipos"/>
    <s v="1.4.55.20 | Materiales y Suministros"/>
    <s v="BOQ-PLA.420.118"/>
    <s v="BOQUILLA PLASMA PMX 30XP REF.420118"/>
    <n v="5"/>
    <m/>
    <m/>
    <n v="5"/>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0"/>
    <d v="2024-09-09T00:00:00"/>
    <x v="1134"/>
    <d v="2024-09-09T00:00:00"/>
    <d v="2024-09-09T11:37:15"/>
    <s v="OP:2024-00379.022"/>
    <s v="MANO DE OBRA DE TECNICO ESPECIALISTA EN MONTAJE"/>
    <s v="ITALCOL DE OCCIDENTE S.A. [Palmira]"/>
    <s v="Consumible Maquinaria y Equipos"/>
    <s v="1.4.55.20 | Materiales y Suministros"/>
    <s v="ANI-DIF.420211"/>
    <s v="ANILLO DIFUSOR PMX 30XP 15/45A REF. 420211"/>
    <n v="1"/>
    <m/>
    <m/>
    <n v="1"/>
    <s v="CAJA 2"/>
    <s v="Transportador por: TRANSPORTES CONDOR ANDINO S.A. Placa: XXB385. Cédula Conductor: 88270394. Nombre Conductor: WILLIAM ALIRIO GUERRERO DIAZ. Celular Conductor: 0"/>
    <s v="TRANSPORTES CONDOR ANDINO S.A"/>
    <s v="KM 20 AUTOPISTA NORTE VIA KM 11 RECTA PALMIRA CALI"/>
    <s v="PALMIRA"/>
    <s v="CACERES PAREDES SERGIO AUGUSTO"/>
    <s v="FABIO AVILA"/>
    <d v="2024-09-09T16:43:15"/>
    <x v="0"/>
    <n v="0"/>
  </r>
  <r>
    <s v="DS-24090035"/>
    <d v="2024-09-10T00:00:00"/>
    <x v="1089"/>
    <d v="2024-09-03T00:00:00"/>
    <d v="2024-09-02T09:59:58"/>
    <s v="OP:2024-00128.017"/>
    <s v="CONTRATACIÓN PERSONAL DEL PROYECTO POR PARTE DE METALTECO"/>
    <s v="CARBONES DEL CERREJON LIMITED [Bogotá D.C.]"/>
    <s v="Elementos de Protección"/>
    <s v="1.4.55.12 | Materiales y Suministros para MO"/>
    <s v="PRO-AUD.INS"/>
    <s v="PROTECTOR AUDITIVO TIPO COPA PARA INSERCION A CASCO MARCA STEELPRO REF: CM501"/>
    <n v="4"/>
    <m/>
    <m/>
    <n v="4"/>
    <s v="DESPACHAR POR COPETRAN A NOMBRE DE BRAYAN PAREDES"/>
    <s v="GUIA COPETRAN 814327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09-25T15:59:14"/>
    <x v="0"/>
    <n v="0"/>
  </r>
  <r>
    <s v="DS-24090035"/>
    <d v="2024-09-10T00:00:00"/>
    <x v="1089"/>
    <d v="2024-09-03T00:00:00"/>
    <d v="2024-09-02T09:59:58"/>
    <s v="OP:2024-00128.017"/>
    <s v="CONTRATACIÓN PERSONAL DEL PROYECTO POR PARTE DE METALTECO"/>
    <s v="CARBONES DEL CERREJON LIMITED [Bogotá D.C.]"/>
    <s v="Guantes"/>
    <s v="1.4.55.12 | Materiales y Suministros para MO"/>
    <s v="GUA-VAQ.REF"/>
    <s v="GUANTE TIPO INGENIERO EN VAQUETA CON REFUERZO EN PALMA Y DEDOS - MANOPLA DE 10 CMS"/>
    <n v="6"/>
    <m/>
    <m/>
    <n v="6"/>
    <s v="DESPACHAR POR COPETRAN A NOMBRE DE BRAYAN PAREDES"/>
    <s v="GUIA COPETRAN 814327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09-25T15:59:14"/>
    <x v="0"/>
    <n v="0"/>
  </r>
  <r>
    <s v="DS-24090035"/>
    <d v="2024-09-10T00:00:00"/>
    <x v="1089"/>
    <d v="2024-09-03T00:00:00"/>
    <d v="2024-09-02T09:59:58"/>
    <s v="OP:2024-00128.017"/>
    <s v="CONTRATACIÓN PERSONAL DEL PROYECTO POR PARTE DE METALTECO"/>
    <s v="CARBONES DEL CERREJON LIMITED [Bogotá D.C.]"/>
    <s v="Guantes"/>
    <s v="1.4.55.12 | Materiales y Suministros para MO"/>
    <s v="GUA-VAQ.REF"/>
    <s v="GUANTE TIPO INGENIERO EN VAQUETA CON REFUERZO EN PALMA Y DEDOS - MANOPLA DE 10 CMS"/>
    <n v="20"/>
    <m/>
    <m/>
    <n v="20"/>
    <s v="DESPACHAR POR COPETRAN A NOMBRE DE BRAYAN PAREDES"/>
    <s v="GUIA COPETRAN 814327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09-25T15:59:14"/>
    <x v="0"/>
    <n v="0"/>
  </r>
  <r>
    <s v="DS-24090035"/>
    <d v="2024-09-10T00:00:00"/>
    <x v="1089"/>
    <d v="2024-09-03T00:00:00"/>
    <d v="2024-09-02T09:59:58"/>
    <s v="OP:2024-00128.017"/>
    <s v="CONTRATACIÓN PERSONAL DEL PROYECTO POR PARTE DE METALTECO"/>
    <s v="CARBONES DEL CERREJON LIMITED [Bogotá D.C.]"/>
    <s v="Elementos de Protección"/>
    <s v="1.4.55.12 | Materiales y Suministros para MO"/>
    <s v="GAF-TRA.SPYFLEX"/>
    <s v="GAFAS ANTIEMPAÑANTES TRANSPARENTES REF. SPYFLEX Ref: 352451600040"/>
    <n v="10"/>
    <m/>
    <m/>
    <n v="10"/>
    <s v="DESPACHAR POR COPETRAN A NOMBRE DE BRAYAN PAREDES"/>
    <s v="GUIA COPETRAN 814327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09-25T15:59:14"/>
    <x v="0"/>
    <n v="0"/>
  </r>
  <r>
    <s v="DS-24090035"/>
    <d v="2024-09-10T00:00:00"/>
    <x v="1089"/>
    <d v="2024-09-03T00:00:00"/>
    <d v="2024-09-02T09:59:58"/>
    <s v="OP:2024-00128.017"/>
    <s v="CONTRATACIÓN PERSONAL DEL PROYECTO POR PARTE DE METALTECO"/>
    <s v="CARBONES DEL CERREJON LIMITED [Bogotá D.C.]"/>
    <s v="Elementos de Protección"/>
    <s v="1.4.55.12 | Materiales y Suministros para MO"/>
    <s v="GAF-NEG.SPYFLEX"/>
    <s v="GAFAS ANTIEMPAÑANTES NEGRAS REF. SPYFLEX Ref: 201020232"/>
    <n v="4"/>
    <m/>
    <m/>
    <n v="4"/>
    <s v="DESPACHAR POR COPETRAN A NOMBRE DE BRAYAN PAREDES"/>
    <s v="GUIA COPETRAN 814327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09-25T15:59:14"/>
    <x v="0"/>
    <n v="0"/>
  </r>
  <r>
    <s v="DS-24090035"/>
    <d v="2024-09-10T00:00:00"/>
    <x v="1089"/>
    <d v="2024-09-03T00:00:00"/>
    <d v="2024-09-02T09:59:58"/>
    <s v="OP:2024-00128.017"/>
    <s v="CONTRATACIÓN PERSONAL DEL PROYECTO POR PARTE DE METALTECO"/>
    <s v="CARBONES DEL CERREJON LIMITED [Bogotá D.C.]"/>
    <s v="Elementos de Protección"/>
    <s v="1.4.55.12 | Materiales y Suministros para MO"/>
    <s v="CAS-DIE.GRI"/>
    <s v="CASCO DIELECTRICO CON RACHET - COLOR GRIS"/>
    <n v="4"/>
    <m/>
    <m/>
    <n v="4"/>
    <s v="DESPACHAR POR COPETRAN A NOMBRE DE BRAYAN PAREDES"/>
    <s v="GUIA COPETRAN 814327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09-25T15:59:14"/>
    <x v="0"/>
    <n v="0"/>
  </r>
  <r>
    <s v="DS-24090035"/>
    <d v="2024-09-10T00:00:00"/>
    <x v="1089"/>
    <d v="2024-09-03T00:00:00"/>
    <d v="2024-09-02T09:59:58"/>
    <s v="OP:2024-00128.017"/>
    <s v="CONTRATACIÓN PERSONAL DEL PROYECTO POR PARTE DE METALTECO"/>
    <s v="CARBONES DEL CERREJON LIMITED [Bogotá D.C.]"/>
    <s v="Materiales y Suministros"/>
    <s v="1.4.55.20 | Materiales y Suministros"/>
    <s v="CAN-GAN.MET"/>
    <s v="CANDADO GANCHO METALICO AMARILLO REF 1157 YALE"/>
    <n v="5"/>
    <m/>
    <m/>
    <n v="5"/>
    <s v="DESPACHAR POR COPETRAN A NOMBRE DE BRAYAN PAREDES"/>
    <s v="GUIA COPETRAN 8143279-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09-25T15:59:14"/>
    <x v="0"/>
    <n v="0"/>
  </r>
  <r>
    <s v="DS-24090036"/>
    <d v="2024-09-10T00:00:00"/>
    <x v="1135"/>
    <d v="2024-09-10T00:00:00"/>
    <d v="2024-09-10T11:31:38"/>
    <s v="OP:2024-00561.001"/>
    <s v="ARANDELA DE RETENCIO MB 20"/>
    <s v="ALIMENTOS FINCA S.A.S. [Itagui]"/>
    <s v="Arandela de Retención"/>
    <s v="1.4.05.06 | Rodamientos"/>
    <s v="ARA-MB-20"/>
    <s v="ARANDELA RETENCION MB 20"/>
    <n v="1"/>
    <m/>
    <m/>
    <n v="1"/>
    <s v="ENVIAR POR ENVIA ASEGURAR POR 2.000.000 SEGUN OC 1013472"/>
    <s v="ENVIA GUIA 064106540931-Transportador por: COLVANES SAS [Giron]. Placa: COL123. Cédula Conductor: 800185306. Nombre Conductor: COLVANES SAS [Giron]. Celular Conductor: 6084035"/>
    <s v="COLVANES SAS"/>
    <s v="CL 36 56 76"/>
    <s v="ITAGÜÍ"/>
    <s v="LIZARAZO MORENO EDWIN HORACIO"/>
    <s v="JORGE ROMAN"/>
    <d v="2024-09-10T13:31:26"/>
    <x v="0"/>
    <n v="0"/>
  </r>
  <r>
    <s v="DS-24090037"/>
    <d v="2024-09-11T00:00:00"/>
    <x v="1136"/>
    <d v="2024-09-09T00:00:00"/>
    <d v="2024-09-11T09:12:07"/>
    <s v="OP:2024-00484.006"/>
    <s v="LIMPIEZA Y PINTURA DE TORRE DE SOPORTE PARA ELEVADOR TSPE 3636"/>
    <s v="ITALCOL SA [Barranquilla]"/>
    <s v="Tuerca Hexágona Zincada"/>
    <s v="1.4.05.08 | Tornillería"/>
    <s v="TUH-3/4"/>
    <s v="TUERCA HEX 3/4 ZINCADA"/>
    <n v="200"/>
    <m/>
    <m/>
    <n v="200"/>
    <m/>
    <s v="Transportador por: NAVAS NARIÑO REYNALDO. Placa: BVG095. Cédula Conductor: 91238062. Nombre Conductor: REYNALDO NAVAS. Celular Conductor: 3158505444"/>
    <s v="NAVAS NARIÑO REYNALDO"/>
    <s v="CR 48  # 3 - 136  PUERTO RIVERPORT"/>
    <s v="BARRANQUILLA"/>
    <s v="ARENAS SANTOS NICOLAS"/>
    <s v="JORGE ROMAN"/>
    <d v="2024-09-11T09:16:01"/>
    <x v="0"/>
    <n v="0"/>
  </r>
  <r>
    <s v="DS-24090037"/>
    <d v="2024-09-11T00:00:00"/>
    <x v="1136"/>
    <d v="2024-09-09T00:00:00"/>
    <d v="2024-09-11T09:12:07"/>
    <s v="OP:2024-00484.006"/>
    <s v="LIMPIEZA Y PINTURA DE TORRE DE SOPORTE PARA ELEVADOR TSPE 3636"/>
    <s v="ITALCOL SA [Barranquilla]"/>
    <s v="Tornillo Hexágono"/>
    <s v="1.4.05.08 | Tornillería"/>
    <s v="THE-3/4X3"/>
    <s v="TORNILLO HEX 3/4 X 3 ZINCADO"/>
    <n v="200"/>
    <m/>
    <m/>
    <n v="200"/>
    <m/>
    <s v="Transportador por: NAVAS NARIÑO REYNALDO. Placa: BVG095. Cédula Conductor: 91238062. Nombre Conductor: REYNALDO NAVAS. Celular Conductor: 3158505444"/>
    <s v="NAVAS NARIÑO REYNALDO"/>
    <s v="CR 48  # 3 - 136  PUERTO RIVERPORT"/>
    <s v="BARRANQUILLA"/>
    <s v="ARENAS SANTOS NICOLAS"/>
    <s v="JORGE ROMAN"/>
    <d v="2024-09-11T09:16:01"/>
    <x v="0"/>
    <n v="0"/>
  </r>
  <r>
    <s v="DS-24090040"/>
    <d v="2024-09-12T00:00:00"/>
    <x v="991"/>
    <d v="2024-08-14T00:00:00"/>
    <d v="2024-08-14T07:30:51"/>
    <s v="OP:2023-00206.078"/>
    <s v="ITEM 507: PASARELA DE SERVICIO GALVANIZADA PSSG 1114"/>
    <s v="PUERTO BAHIA COLOMBIA DE URABA S.A [Antioquia]"/>
    <s v="Tuerca Hexágona Galvanizada"/>
    <s v="1.4.05.08 | Tornillería"/>
    <s v="THE-1/2.563"/>
    <s v="TUERCA HEX Ø 1/2&quot; GALVANIZADO A563"/>
    <n v="2700"/>
    <m/>
    <m/>
    <n v="270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992"/>
    <d v="2024-08-14T00:00:00"/>
    <d v="2024-08-14T07:52:39"/>
    <s v="OP:2023-00206.044"/>
    <s v="ITEM 405: ESCALERA GALVANIZADA SOPORTADA EN LA TORRE DE LOS ELEVADORES"/>
    <s v="PUERTO BAHIA COLOMBIA DE URABA S.A [Antioquia]"/>
    <s v="Tuerca Hexágona Galvanizada"/>
    <s v="1.4.05.08 | Tornillería"/>
    <s v="THE-1/2.563"/>
    <s v="TUERCA HEX Ø 1/2&quot; GALVANIZADO A563"/>
    <n v="137"/>
    <m/>
    <m/>
    <n v="137"/>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7"/>
    <d v="2024-09-12T00:00:00"/>
    <d v="2024-09-11T10:40:40"/>
    <s v="OP:2023-00438.018"/>
    <s v="MONTAJE CERRAMIENTOS PIT DESPACHO - JULIAN"/>
    <s v="PUERTO BAHIA COLOMBIA DE URABA S.A [Antioquia]"/>
    <s v="Materiales y Suministros"/>
    <s v="1.4.55.20 | Materiales y Suministros"/>
    <s v="WYP-ALL.X80"/>
    <s v="ESTOPA WYPALL X - 80  ROLLO 80 PAÑOS DE 42 CM X 28 CM"/>
    <n v="2"/>
    <m/>
    <m/>
    <n v="2"/>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7"/>
    <d v="2024-09-12T00:00:00"/>
    <d v="2024-09-11T10:40:40"/>
    <s v="OP:2023-00438.018"/>
    <s v="MONTAJE CERRAMIENTOS PIT DESPACHO - JULIAN"/>
    <s v="PUERTO BAHIA COLOMBIA DE URABA S.A [Antioquia]"/>
    <s v="Soldadura 7018"/>
    <s v="1.4.05.07 | Soldadura"/>
    <s v="SOL-7018-1/8"/>
    <s v="SOLDADURA 7018 1/8 WEST ARCO WEST ARCO"/>
    <n v="20"/>
    <m/>
    <m/>
    <n v="2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7"/>
    <d v="2024-09-12T00:00:00"/>
    <d v="2024-09-11T10:40:40"/>
    <s v="OP:2023-00438.018"/>
    <s v="MONTAJE CERRAMIENTOS PIT DESPACHO - JULIAN"/>
    <s v="PUERTO BAHIA COLOMBIA DE URABA S.A [Antioquia]"/>
    <s v="Soldadura 6010"/>
    <s v="1.4.05.07 | Soldadura"/>
    <s v="SOL-6010-1/8"/>
    <s v="SOLDADURA 6010 1/8 WEST ARCO WEST ARCO"/>
    <n v="20"/>
    <m/>
    <m/>
    <n v="2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7"/>
    <d v="2024-09-12T00:00:00"/>
    <d v="2024-09-11T10:40:40"/>
    <s v="OP:2023-00438.018"/>
    <s v="MONTAJE CERRAMIENTOS PIT DESPACHO - JULIAN"/>
    <s v="PUERTO BAHIA COLOMBIA DE URABA S.A [Antioquia]"/>
    <s v="Herramienta Desechable"/>
    <s v="1.4.55.15 | Herramienta Desechable"/>
    <s v="LIM-ROT.SF-5.1/4"/>
    <s v="LIMA ROTATIVA TUNGSTENO SF-5 1/4&quot; A X 1/2&quot; LONG (FRESA)"/>
    <n v="2"/>
    <m/>
    <m/>
    <n v="2"/>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7"/>
    <d v="2024-09-12T00:00:00"/>
    <d v="2024-09-11T10:40:40"/>
    <s v="OP:2023-00438.018"/>
    <s v="MONTAJE CERRAMIENTOS PIT DESPACHO - JULIAN"/>
    <s v="PUERTO BAHIA COLOMBIA DE URABA S.A [Antioquia]"/>
    <s v="Broca"/>
    <s v="1.4.55.15 | Herramienta Desechable"/>
    <s v="BRO-Ø5/.32"/>
    <s v="BROCA CILINDRICA Ø 5/32&quot;"/>
    <n v="10"/>
    <m/>
    <m/>
    <n v="1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7"/>
    <d v="2024-09-12T00:00:00"/>
    <d v="2024-09-11T10:40:40"/>
    <s v="OP:2023-00438.018"/>
    <s v="MONTAJE CERRAMIENTOS PIT DESPACHO - JULIAN"/>
    <s v="PUERTO BAHIA COLOMBIA DE URABA S.A [Antioquia]"/>
    <s v="Broca"/>
    <s v="1.4.55.15 | Herramienta Desechable"/>
    <s v="BRO-HSS.13/32"/>
    <s v="BROCA CILINDRICA Ø 13/32&quot;"/>
    <n v="10"/>
    <m/>
    <m/>
    <n v="1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uerca Hexágona Zincada"/>
    <s v="1.4.05.08 | Tornillería"/>
    <s v="TUH-3/8"/>
    <s v="TUERCA HEX 3/8 ZINCADA"/>
    <n v="800"/>
    <m/>
    <m/>
    <n v="80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uerca Hexágona Galvanizada"/>
    <s v="1.4.05.08 | Tornillería"/>
    <s v="TUE-5/8.GALV.A194.2H"/>
    <s v="TUERCA HEX 5/8 - GALVANIZADA  REF. A194 GRADO 2H 11 HILOS"/>
    <n v="130"/>
    <m/>
    <m/>
    <n v="13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uerca Hexágona Galvanizada"/>
    <s v="1.4.05.08 | Tornillería"/>
    <s v="TUE-5/8.GALV.A194.2H"/>
    <s v="TUERCA HEX 5/8 - GALVANIZADA  REF. A194 GRADO 2H 11 HILOS"/>
    <n v="175"/>
    <m/>
    <m/>
    <n v="175"/>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ornillo Hexágono"/>
    <s v="1.4.05.08 | Tornillería"/>
    <s v="TOR-7/8.3GA"/>
    <s v="TORNILLO HEX 7/8/ X 3 - GALVANIZADO REF. A325 TIPO 1"/>
    <n v="20"/>
    <m/>
    <m/>
    <n v="2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ornillo Hexágono"/>
    <s v="1.4.05.08 | Tornillería"/>
    <s v="TOR-5/8.X2.GALV.A325.T1"/>
    <s v="TORNILLO HEX 5/8 X 2 - GALVANIZADO REF. A325 TIPO 1"/>
    <n v="100"/>
    <m/>
    <m/>
    <n v="10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ornillo Hexágono"/>
    <s v="1.4.05.08 | Tornillería"/>
    <s v="TOR-5/8.X2.GALV.A325.T1"/>
    <s v="TORNILLO HEX 5/8 X 2 - GALVANIZADO REF. A325 TIPO 1"/>
    <n v="130"/>
    <m/>
    <m/>
    <n v="13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ornillo Hexágono"/>
    <s v="1.4.05.08 | Tornillería"/>
    <s v="TOR-5/8.2.1/4GALV"/>
    <s v="TORNILLO HEX 5/8 X 2 1/4 - GALVANIZADO REF. A325 TIPO 1"/>
    <n v="8"/>
    <m/>
    <m/>
    <n v="8"/>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ornillo Hexágono"/>
    <s v="1.4.05.08 | Tornillería"/>
    <s v="TOR-5/8.1.1/2.GAL.A325T1"/>
    <s v="TORNILLO HEX 5/8 X 1 1/2  GALVANIZADO REF. A325 TIPO 1"/>
    <n v="30"/>
    <m/>
    <m/>
    <n v="3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ornillo Hexágono"/>
    <s v="1.4.05.08 | Tornillería"/>
    <s v="TOR-5/8.1.1/2.GAL.A325T1"/>
    <s v="TORNILLO HEX 5/8 X 1 1/2  GALVANIZADO REF. A325 TIPO 1"/>
    <n v="8"/>
    <m/>
    <m/>
    <n v="8"/>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uerca Hexágona Galvanizada"/>
    <s v="1.4.05.08 | Tornillería"/>
    <s v="THE-7/8. A194"/>
    <s v="TUERCA HEX 7/8 - GALVANIZADA REF A194 GRADO 2H - 9HPP"/>
    <n v="20"/>
    <m/>
    <m/>
    <n v="2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ornillo Hexágono"/>
    <s v="1.4.05.08 | Tornillería"/>
    <s v="THE-3/8X4"/>
    <s v="TORNILLO HEX 3/8 X 4 ZINCADO"/>
    <n v="60"/>
    <m/>
    <m/>
    <n v="6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uerca Hexágona Galvanizada"/>
    <s v="1.4.05.08 | Tornillería"/>
    <s v="THE-1/2.G.A194"/>
    <s v="TUERCA HEX 1/2 - GALVANIZADA REF,  A194 GRADO 2H 13HPP"/>
    <n v="364"/>
    <m/>
    <m/>
    <n v="364"/>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Tuerca Hexágona Galvanizada"/>
    <s v="1.4.05.08 | Tornillería"/>
    <s v="THE-1/2.G.A194"/>
    <s v="TUERCA HEX 1/2 - GALVANIZADA REF,  A194 GRADO 2H 13HPP"/>
    <n v="1020"/>
    <m/>
    <m/>
    <n v="102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Arandela Plana"/>
    <s v="1.4.05.08 | Tornillería"/>
    <s v="ARA-PLA.7/8.F4369.T1"/>
    <s v="ARANDELA PLANA Ø 7/8 REF. F4369 T1"/>
    <n v="20"/>
    <m/>
    <m/>
    <n v="2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Arandela Plana"/>
    <s v="1.4.05.08 | Tornillería"/>
    <s v="ARA-PLA.1/2.F4369"/>
    <s v="ARANDELA PLANA Ø 1/2 REF. F4369 T1"/>
    <n v="1020"/>
    <m/>
    <m/>
    <n v="102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Arandela Plana"/>
    <s v="1.4.05.08 | Tornillería"/>
    <s v="APL-5/8.F4369"/>
    <s v="ARANDELA PLANA Ø 5/8 REF. F4369 T1"/>
    <n v="175"/>
    <m/>
    <m/>
    <n v="175"/>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Arandela Plana"/>
    <s v="1.4.05.08 | Tornillería"/>
    <s v="APL-5/8.436"/>
    <s v="ARANDELA PLANA Ø 5/8&quot; ASTM F436 GALVANIZADA EN CALIENTE"/>
    <n v="130"/>
    <m/>
    <m/>
    <n v="13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8"/>
    <d v="2024-09-12T00:00:00"/>
    <d v="2024-09-12T08:25:55"/>
    <s v="OP:2023-00206.047"/>
    <s v="ITEM 407: CONSTRUCCION DE UNA CUBIERTAS METALICA PARA CINCO (05) PITS DE DESPACHO DE 12.4 M X 24 M POR 7.0 METROS DE ALTURA PARA LOS CAMIONES A SER CARGADOS DESDE LAS BASCULAS"/>
    <s v="PUERTO BAHIA COLOMBIA DE URABA S.A [Antioquia]"/>
    <s v="Arandela Plana"/>
    <s v="1.4.05.08 | Tornillería"/>
    <s v="APL-3/8"/>
    <s v="ARANDELA PLANA 3/8 ZINCADA"/>
    <n v="800"/>
    <m/>
    <m/>
    <n v="80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9"/>
    <d v="2024-09-12T00:00:00"/>
    <d v="2024-09-12T08:37:26"/>
    <s v="OP:2023-00206.078"/>
    <s v="ITEM 507: PASARELA DE SERVICIO GALVANIZADA PSSG 1114"/>
    <s v="PUERTO BAHIA COLOMBIA DE URABA S.A [Antioquia]"/>
    <s v="Tornillo Hexágono"/>
    <s v="1.4.05.08 | Tornillería"/>
    <s v="THE-1/2.1.3/4.A325"/>
    <s v="TORNILLO HEX 1/2 X 1 3/4 - GALVANIZADO REF. A325 TIPO 1"/>
    <n v="250"/>
    <m/>
    <m/>
    <n v="25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0"/>
    <d v="2024-09-12T00:00:00"/>
    <x v="1139"/>
    <d v="2024-09-12T00:00:00"/>
    <d v="2024-09-12T08:37:26"/>
    <s v="OP:2023-00206.078"/>
    <s v="ITEM 507: PASARELA DE SERVICIO GALVANIZADA PSSG 1114"/>
    <s v="PUERTO BAHIA COLOMBIA DE URABA S.A [Antioquia]"/>
    <s v="Arandela Plana"/>
    <s v="1.4.05.08 | Tornillería"/>
    <s v="ARA-PLA.1/2.F4369"/>
    <s v="ARANDELA PLANA Ø 1/2 REF. F4369 T1"/>
    <n v="250"/>
    <m/>
    <m/>
    <n v="250"/>
    <s v="HUACAL"/>
    <s v="Transportador por: TRANSPORTES CONDOR ANDINO S.A. Placa: CQW065. Cédula Conductor: 13680451. Nombre Conductor: FREDY YESID RONDON BERNAL. Celular Conductor: 321 4970617"/>
    <s v="TRANSPORTES CONDOR ANDINO S.A"/>
    <s v="VEREDA EL CANAL CORR NUEVA COLONIA, TURBO, ANTIOQUIA"/>
    <s v="TURBO"/>
    <s v="USCATEGUI ECHEVERRIA JULIAN HERNANDO"/>
    <s v="FABIO AVILA"/>
    <d v="2024-09-13T15:05:03"/>
    <x v="0"/>
    <n v="0"/>
  </r>
  <r>
    <s v="DS-24090041"/>
    <d v="2024-09-12T00:00:00"/>
    <x v="1140"/>
    <d v="2024-09-12T00:00:00"/>
    <d v="2024-09-10T11:23:13"/>
    <s v="OP:2023-00206.157"/>
    <s v="PERFILES DE AMARRE ENTRE ELEVADORES Y TORRE DE SOPORTE"/>
    <s v="PUERTO BAHIA COLOMBIA DE URABA S.A [Antioquia]"/>
    <s v="Tuerca Hexágona Galvanizada"/>
    <s v="1.4.05.08 | Tornillería"/>
    <s v="TUE-HEX.3/8"/>
    <s v="TUERCA HEX 3/8 UNC GRADO 5 GALVANIZADA EN CALIENTE"/>
    <n v="110"/>
    <m/>
    <m/>
    <n v="110"/>
    <s v="HUACAL"/>
    <s v="Transportador por: TRANSPORTES CONDOR ANDINO S.A. Placa: CQW065. Cédula Conductor: 13680451. Nombre Conductor: FREDY YESID RONDON BERNAL. Celular Conductor: 321 4970617"/>
    <s v="TRANSPORTES CONDOR ANDINO S.A"/>
    <s v="VEREDA EL CANAL CORR NUEVA COLONIA, TURBO, ANTIOQUIA"/>
    <s v="TURBO"/>
    <s v="CACERES PAREDES SERGIO AUGUSTO"/>
    <s v="FABIO AVILA"/>
    <d v="2024-09-12T15:35:01"/>
    <x v="0"/>
    <n v="0"/>
  </r>
  <r>
    <s v="DS-24090041"/>
    <d v="2024-09-12T00:00:00"/>
    <x v="1140"/>
    <d v="2024-09-12T00:00:00"/>
    <d v="2024-09-10T11:23:13"/>
    <s v="OP:2023-00206.157"/>
    <s v="PERFILES DE AMARRE ENTRE ELEVADORES Y TORRE DE SOPORTE"/>
    <s v="PUERTO BAHIA COLOMBIA DE URABA S.A [Antioquia]"/>
    <s v="Tuerca Hexágona Galvanizada"/>
    <s v="1.4.05.08 | Tornillería"/>
    <s v="TUE-5/8.GALV.A194.2H"/>
    <s v="TUERCA HEX 5/8 - GALVANIZADA  REF. A194 GRADO 2H 11 HILOS"/>
    <n v="500"/>
    <m/>
    <m/>
    <n v="500"/>
    <s v="HUACAL"/>
    <s v="Transportador por: TRANSPORTES CONDOR ANDINO S.A. Placa: CQW065. Cédula Conductor: 13680451. Nombre Conductor: FREDY YESID RONDON BERNAL. Celular Conductor: 321 4970617"/>
    <s v="TRANSPORTES CONDOR ANDINO S.A"/>
    <s v="VEREDA EL CANAL CORR NUEVA COLONIA, TURBO, ANTIOQUIA"/>
    <s v="TURBO"/>
    <s v="CACERES PAREDES SERGIO AUGUSTO"/>
    <s v="FABIO AVILA"/>
    <d v="2024-09-12T15:35:01"/>
    <x v="0"/>
    <n v="0"/>
  </r>
  <r>
    <s v="DS-24090041"/>
    <d v="2024-09-12T00:00:00"/>
    <x v="1140"/>
    <d v="2024-09-12T00:00:00"/>
    <d v="2024-09-10T11:23:13"/>
    <s v="OP:2023-00206.157"/>
    <s v="PERFILES DE AMARRE ENTRE ELEVADORES Y TORRE DE SOPORTE"/>
    <s v="PUERTO BAHIA COLOMBIA DE URABA S.A [Antioquia]"/>
    <s v="Tornillo Hexágono"/>
    <s v="1.4.05.08 | Tornillería"/>
    <s v="TOR-5/8.X2.GALV.A325.T1"/>
    <s v="TORNILLO HEX 5/8 X 2 - GALVANIZADO REF. A325 TIPO 1"/>
    <n v="300"/>
    <m/>
    <m/>
    <n v="300"/>
    <s v="HUACAL"/>
    <s v="Transportador por: TRANSPORTES CONDOR ANDINO S.A. Placa: CQW065. Cédula Conductor: 13680451. Nombre Conductor: FREDY YESID RONDON BERNAL. Celular Conductor: 321 4970617"/>
    <s v="TRANSPORTES CONDOR ANDINO S.A"/>
    <s v="VEREDA EL CANAL CORR NUEVA COLONIA, TURBO, ANTIOQUIA"/>
    <s v="TURBO"/>
    <s v="CACERES PAREDES SERGIO AUGUSTO"/>
    <s v="FABIO AVILA"/>
    <d v="2024-09-12T15:35:01"/>
    <x v="0"/>
    <n v="0"/>
  </r>
  <r>
    <s v="DS-24090041"/>
    <d v="2024-09-12T00:00:00"/>
    <x v="1140"/>
    <d v="2024-09-12T00:00:00"/>
    <d v="2024-09-10T11:23:13"/>
    <s v="OP:2023-00206.157"/>
    <s v="PERFILES DE AMARRE ENTRE ELEVADORES Y TORRE DE SOPORTE"/>
    <s v="PUERTO BAHIA COLOMBIA DE URABA S.A [Antioquia]"/>
    <s v="Tornillo Hexágono"/>
    <s v="1.4.05.08 | Tornillería"/>
    <s v="TOR-5/8.1.1/2.GAL.A325T1"/>
    <s v="TORNILLO HEX 5/8 X 1 1/2  GALVANIZADO REF. A325 TIPO 1"/>
    <n v="200"/>
    <m/>
    <m/>
    <n v="200"/>
    <s v="HUACAL"/>
    <s v="Transportador por: TRANSPORTES CONDOR ANDINO S.A. Placa: CQW065. Cédula Conductor: 13680451. Nombre Conductor: FREDY YESID RONDON BERNAL. Celular Conductor: 321 4970617"/>
    <s v="TRANSPORTES CONDOR ANDINO S.A"/>
    <s v="VEREDA EL CANAL CORR NUEVA COLONIA, TURBO, ANTIOQUIA"/>
    <s v="TURBO"/>
    <s v="CACERES PAREDES SERGIO AUGUSTO"/>
    <s v="FABIO AVILA"/>
    <d v="2024-09-12T15:35:01"/>
    <x v="0"/>
    <n v="0"/>
  </r>
  <r>
    <s v="DS-24090041"/>
    <d v="2024-09-12T00:00:00"/>
    <x v="1140"/>
    <d v="2024-09-12T00:00:00"/>
    <d v="2024-09-10T11:23:13"/>
    <s v="OP:2023-00206.157"/>
    <s v="PERFILES DE AMARRE ENTRE ELEVADORES Y TORRE DE SOPORTE"/>
    <s v="PUERTO BAHIA COLOMBIA DE URABA S.A [Antioquia]"/>
    <s v="Tornillo Grado"/>
    <s v="1.4.05.08 | Tornillería"/>
    <s v="THE-3/8.114"/>
    <s v="TORNILLO HEX 3/8 X 1 1/4 UNC GRADO 5 GALVANIZADO EN CALIENTE"/>
    <n v="110"/>
    <m/>
    <m/>
    <n v="110"/>
    <s v="HUACAL"/>
    <s v="Transportador por: TRANSPORTES CONDOR ANDINO S.A. Placa: CQW065. Cédula Conductor: 13680451. Nombre Conductor: FREDY YESID RONDON BERNAL. Celular Conductor: 321 4970617"/>
    <s v="TRANSPORTES CONDOR ANDINO S.A"/>
    <s v="VEREDA EL CANAL CORR NUEVA COLONIA, TURBO, ANTIOQUIA"/>
    <s v="TURBO"/>
    <s v="CACERES PAREDES SERGIO AUGUSTO"/>
    <s v="FABIO AVILA"/>
    <d v="2024-09-12T15:35:01"/>
    <x v="0"/>
    <n v="0"/>
  </r>
  <r>
    <s v="DS-24090041"/>
    <d v="2024-09-12T00:00:00"/>
    <x v="1140"/>
    <d v="2024-09-12T00:00:00"/>
    <d v="2024-09-10T11:23:13"/>
    <s v="OP:2023-00206.157"/>
    <s v="PERFILES DE AMARRE ENTRE ELEVADORES Y TORRE DE SOPORTE"/>
    <s v="PUERTO BAHIA COLOMBIA DE URABA S.A [Antioquia]"/>
    <s v="Tuerca Hexágona Galvanizada"/>
    <s v="1.4.05.08 | Tornillería"/>
    <s v="THE-1/2.G.A194"/>
    <s v="TUERCA HEX 1/2 - GALVANIZADA REF,  A194 GRADO 2H 13HPP"/>
    <n v="110"/>
    <m/>
    <m/>
    <n v="110"/>
    <s v="HUACAL"/>
    <s v="Transportador por: TRANSPORTES CONDOR ANDINO S.A. Placa: CQW065. Cédula Conductor: 13680451. Nombre Conductor: FREDY YESID RONDON BERNAL. Celular Conductor: 321 4970617"/>
    <s v="TRANSPORTES CONDOR ANDINO S.A"/>
    <s v="VEREDA EL CANAL CORR NUEVA COLONIA, TURBO, ANTIOQUIA"/>
    <s v="TURBO"/>
    <s v="CACERES PAREDES SERGIO AUGUSTO"/>
    <s v="FABIO AVILA"/>
    <d v="2024-09-12T15:35:01"/>
    <x v="0"/>
    <n v="0"/>
  </r>
  <r>
    <s v="DS-24090041"/>
    <d v="2024-09-12T00:00:00"/>
    <x v="1140"/>
    <d v="2024-09-12T00:00:00"/>
    <d v="2024-09-10T11:23:13"/>
    <s v="OP:2023-00206.157"/>
    <s v="PERFILES DE AMARRE ENTRE ELEVADORES Y TORRE DE SOPORTE"/>
    <s v="PUERTO BAHIA COLOMBIA DE URABA S.A [Antioquia]"/>
    <s v="Tornillo Hexágono"/>
    <s v="1.4.05.08 | Tornillería"/>
    <s v="THE-1/2.1.1/2.G.A325T1"/>
    <s v="TORNILLO HEX 1/2 X 1 1/2 - GALVANIZADO REF. A325 TIPO 1"/>
    <n v="110"/>
    <m/>
    <m/>
    <n v="110"/>
    <s v="HUACAL"/>
    <s v="Transportador por: TRANSPORTES CONDOR ANDINO S.A. Placa: CQW065. Cédula Conductor: 13680451. Nombre Conductor: FREDY YESID RONDON BERNAL. Celular Conductor: 321 4970617"/>
    <s v="TRANSPORTES CONDOR ANDINO S.A"/>
    <s v="VEREDA EL CANAL CORR NUEVA COLONIA, TURBO, ANTIOQUIA"/>
    <s v="TURBO"/>
    <s v="CACERES PAREDES SERGIO AUGUSTO"/>
    <s v="FABIO AVILA"/>
    <d v="2024-09-12T15:35:01"/>
    <x v="0"/>
    <n v="0"/>
  </r>
  <r>
    <s v="DS-24090041"/>
    <d v="2024-09-12T00:00:00"/>
    <x v="1140"/>
    <d v="2024-09-12T00:00:00"/>
    <d v="2024-09-10T11:23:13"/>
    <s v="OP:2023-00206.157"/>
    <s v="PERFILES DE AMARRE ENTRE ELEVADORES Y TORRE DE SOPORTE"/>
    <s v="PUERTO BAHIA COLOMBIA DE URABA S.A [Antioquia]"/>
    <s v="Arandela Plana"/>
    <s v="1.4.05.08 | Tornillería"/>
    <s v="APL-5/8"/>
    <s v="ARANDELA PLANA 5/8 ZINCADA"/>
    <n v="500"/>
    <m/>
    <m/>
    <n v="500"/>
    <s v="HUACAL"/>
    <s v="Transportador por: TRANSPORTES CONDOR ANDINO S.A. Placa: CQW065. Cédula Conductor: 13680451. Nombre Conductor: FREDY YESID RONDON BERNAL. Celular Conductor: 321 4970617"/>
    <s v="TRANSPORTES CONDOR ANDINO S.A"/>
    <s v="VEREDA EL CANAL CORR NUEVA COLONIA, TURBO, ANTIOQUIA"/>
    <s v="TURBO"/>
    <s v="CACERES PAREDES SERGIO AUGUSTO"/>
    <s v="FABIO AVILA"/>
    <d v="2024-09-12T15:35:01"/>
    <x v="0"/>
    <n v="0"/>
  </r>
  <r>
    <s v="DS-24090041"/>
    <d v="2024-09-12T00:00:00"/>
    <x v="1140"/>
    <d v="2024-09-12T00:00:00"/>
    <d v="2024-09-10T11:23:13"/>
    <s v="OP:2023-00206.157"/>
    <s v="PERFILES DE AMARRE ENTRE ELEVADORES Y TORRE DE SOPORTE"/>
    <s v="PUERTO BAHIA COLOMBIA DE URABA S.A [Antioquia]"/>
    <s v="Arandela Plana"/>
    <s v="1.4.05.08 | Tornillería"/>
    <s v="APL-3/8"/>
    <s v="ARANDELA PLANA 3/8 ZINCADA"/>
    <n v="200"/>
    <m/>
    <m/>
    <n v="200"/>
    <s v="HUACAL"/>
    <s v="Transportador por: TRANSPORTES CONDOR ANDINO S.A. Placa: CQW065. Cédula Conductor: 13680451. Nombre Conductor: FREDY YESID RONDON BERNAL. Celular Conductor: 321 4970617"/>
    <s v="TRANSPORTES CONDOR ANDINO S.A"/>
    <s v="VEREDA EL CANAL CORR NUEVA COLONIA, TURBO, ANTIOQUIA"/>
    <s v="TURBO"/>
    <s v="CACERES PAREDES SERGIO AUGUSTO"/>
    <s v="FABIO AVILA"/>
    <d v="2024-09-12T15:35:01"/>
    <x v="0"/>
    <n v="0"/>
  </r>
  <r>
    <s v="DS-24090041"/>
    <d v="2024-09-12T00:00:00"/>
    <x v="1140"/>
    <d v="2024-09-12T00:00:00"/>
    <d v="2024-09-10T11:23:13"/>
    <s v="OP:2023-00206.157"/>
    <s v="PERFILES DE AMARRE ENTRE ELEVADORES Y TORRE DE SOPORTE"/>
    <s v="PUERTO BAHIA COLOMBIA DE URABA S.A [Antioquia]"/>
    <s v="Arandela Plana"/>
    <s v="1.4.05.08 | Tornillería"/>
    <s v="APL-1/2"/>
    <s v="ARANDELA PLANA 1/2 ZINCADA"/>
    <n v="110"/>
    <m/>
    <m/>
    <n v="110"/>
    <s v="HUACAL"/>
    <s v="Transportador por: TRANSPORTES CONDOR ANDINO S.A. Placa: CQW065. Cédula Conductor: 13680451. Nombre Conductor: FREDY YESID RONDON BERNAL. Celular Conductor: 321 4970617"/>
    <s v="TRANSPORTES CONDOR ANDINO S.A"/>
    <s v="VEREDA EL CANAL CORR NUEVA COLONIA, TURBO, ANTIOQUIA"/>
    <s v="TURBO"/>
    <s v="CACERES PAREDES SERGIO AUGUSTO"/>
    <s v="FABIO AVILA"/>
    <d v="2024-09-12T15:35:01"/>
    <x v="0"/>
    <n v="0"/>
  </r>
  <r>
    <s v="DS-24090042"/>
    <d v="2024-09-12T00:00:00"/>
    <x v="1141"/>
    <d v="2024-09-12T00:00:00"/>
    <d v="2024-09-12T07:18:11"/>
    <s v="OP:2023-00206.015"/>
    <s v="ITEM 313: CONJUNTO DE DUCTOS PARA ASPIRACIÓN DE LA TOLVA DE RECIBO INLCUYE CONEXION ENTRE EL FILTRO, EL VENTILADOR, EL SILENCIADOR Y EL TECHO DEL CERRAMIENTO"/>
    <s v="PUERTO BAHIA COLOMBIA DE URABA S.A [Antioquia]"/>
    <s v="Tuerca Hexágona Zincada"/>
    <s v="1.4.05.08 | Tornillería"/>
    <s v="TUH-3/8"/>
    <s v="TUERCA HEX 3/8 ZINCADA"/>
    <n v="423"/>
    <m/>
    <m/>
    <n v="423"/>
    <m/>
    <s v="Transportador por: TRANSPORTES CONDOR ANDINO S.A. Placa: CQW065. Cédula Conductor: 13680451. Nombre Conductor: FREDY YESID RONDON BERNAL. Celular Conductor: 321 4970617"/>
    <s v="TRANSPORTES CONDOR ANDINO S.A"/>
    <s v="VEREDA EL CANAL CORR NUEVA COLONIA, TURBO, ANTIOQUIA"/>
    <s v="TURBO"/>
    <s v="VALBUENA PEREZ ELKIN YESID"/>
    <s v="FABIO AVILA"/>
    <d v="2024-09-12T14:57:29"/>
    <x v="0"/>
    <n v="0"/>
  </r>
  <r>
    <s v="DS-24090042"/>
    <d v="2024-09-12T00:00:00"/>
    <x v="1141"/>
    <d v="2024-09-12T00:00:00"/>
    <d v="2024-09-12T07:18:11"/>
    <s v="OP:2023-00206.015"/>
    <s v="ITEM 313: CONJUNTO DE DUCTOS PARA ASPIRACIÓN DE LA TOLVA DE RECIBO INLCUYE CONEXION ENTRE EL FILTRO, EL VENTILADOR, EL SILENCIADOR Y EL TECHO DEL CERRAMIENTO"/>
    <s v="PUERTO BAHIA COLOMBIA DE URABA S.A [Antioquia]"/>
    <s v="Tuerca Hexágona Zincada"/>
    <s v="1.4.05.08 | Tornillería"/>
    <s v="TUH-1/2"/>
    <s v="TUERCA HEX 1/2 ZINCADA"/>
    <n v="106"/>
    <m/>
    <m/>
    <n v="106"/>
    <m/>
    <s v="Transportador por: TRANSPORTES CONDOR ANDINO S.A. Placa: CQW065. Cédula Conductor: 13680451. Nombre Conductor: FREDY YESID RONDON BERNAL. Celular Conductor: 321 4970617"/>
    <s v="TRANSPORTES CONDOR ANDINO S.A"/>
    <s v="VEREDA EL CANAL CORR NUEVA COLONIA, TURBO, ANTIOQUIA"/>
    <s v="TURBO"/>
    <s v="VALBUENA PEREZ ELKIN YESID"/>
    <s v="FABIO AVILA"/>
    <d v="2024-09-12T14:57:29"/>
    <x v="0"/>
    <n v="0"/>
  </r>
  <r>
    <s v="DS-24090042"/>
    <d v="2024-09-12T00:00:00"/>
    <x v="1141"/>
    <d v="2024-09-12T00:00:00"/>
    <d v="2024-09-12T07:18:11"/>
    <s v="OP:2023-00206.015"/>
    <s v="ITEM 313: CONJUNTO DE DUCTOS PARA ASPIRACIÓN DE LA TOLVA DE RECIBO INLCUYE CONEXION ENTRE EL FILTRO, EL VENTILADOR, EL SILENCIADOR Y EL TECHO DEL CERRAMIENTO"/>
    <s v="PUERTO BAHIA COLOMBIA DE URABA S.A [Antioquia]"/>
    <s v="Tornillo Hexágono"/>
    <s v="1.4.05.08 | Tornillería"/>
    <s v="THE-3/8X1 1/4"/>
    <s v="TORNILLO HEX 3/8 X 1 1/4 ZINCADO"/>
    <n v="416"/>
    <m/>
    <m/>
    <n v="416"/>
    <m/>
    <s v="Transportador por: TRANSPORTES CONDOR ANDINO S.A. Placa: CQW065. Cédula Conductor: 13680451. Nombre Conductor: FREDY YESID RONDON BERNAL. Celular Conductor: 321 4970617"/>
    <s v="TRANSPORTES CONDOR ANDINO S.A"/>
    <s v="VEREDA EL CANAL CORR NUEVA COLONIA, TURBO, ANTIOQUIA"/>
    <s v="TURBO"/>
    <s v="VALBUENA PEREZ ELKIN YESID"/>
    <s v="FABIO AVILA"/>
    <d v="2024-09-12T14:57:29"/>
    <x v="0"/>
    <n v="0"/>
  </r>
  <r>
    <s v="DS-24090042"/>
    <d v="2024-09-12T00:00:00"/>
    <x v="1141"/>
    <d v="2024-09-12T00:00:00"/>
    <d v="2024-09-12T07:18:11"/>
    <s v="OP:2023-00206.015"/>
    <s v="ITEM 313: CONJUNTO DE DUCTOS PARA ASPIRACIÓN DE LA TOLVA DE RECIBO INLCUYE CONEXION ENTRE EL FILTRO, EL VENTILADOR, EL SILENCIADOR Y EL TECHO DEL CERRAMIENTO"/>
    <s v="PUERTO BAHIA COLOMBIA DE URABA S.A [Antioquia]"/>
    <s v="Tornillo Hexágono"/>
    <s v="1.4.05.08 | Tornillería"/>
    <s v="THE-3/8X1 1/4"/>
    <s v="TORNILLO HEX 3/8 X 1 1/4 ZINCADO"/>
    <n v="7"/>
    <m/>
    <m/>
    <n v="7"/>
    <m/>
    <s v="Transportador por: TRANSPORTES CONDOR ANDINO S.A. Placa: CQW065. Cédula Conductor: 13680451. Nombre Conductor: FREDY YESID RONDON BERNAL. Celular Conductor: 321 4970617"/>
    <s v="TRANSPORTES CONDOR ANDINO S.A"/>
    <s v="VEREDA EL CANAL CORR NUEVA COLONIA, TURBO, ANTIOQUIA"/>
    <s v="TURBO"/>
    <s v="VALBUENA PEREZ ELKIN YESID"/>
    <s v="FABIO AVILA"/>
    <d v="2024-09-12T14:57:29"/>
    <x v="0"/>
    <n v="0"/>
  </r>
  <r>
    <s v="DS-24090042"/>
    <d v="2024-09-12T00:00:00"/>
    <x v="1141"/>
    <d v="2024-09-12T00:00:00"/>
    <d v="2024-09-12T07:18:11"/>
    <s v="OP:2023-00206.015"/>
    <s v="ITEM 313: CONJUNTO DE DUCTOS PARA ASPIRACIÓN DE LA TOLVA DE RECIBO INLCUYE CONEXION ENTRE EL FILTRO, EL VENTILADOR, EL SILENCIADOR Y EL TECHO DEL CERRAMIENTO"/>
    <s v="PUERTO BAHIA COLOMBIA DE URABA S.A [Antioquia]"/>
    <s v="Tornillo Hexágono"/>
    <s v="1.4.05.08 | Tornillería"/>
    <s v="THE-1/2X1 1/4"/>
    <s v="TORNILLO HEX 1/2 X 1 1/4 ZINCADO"/>
    <n v="106"/>
    <m/>
    <m/>
    <n v="106"/>
    <m/>
    <s v="Transportador por: TRANSPORTES CONDOR ANDINO S.A. Placa: CQW065. Cédula Conductor: 13680451. Nombre Conductor: FREDY YESID RONDON BERNAL. Celular Conductor: 321 4970617"/>
    <s v="TRANSPORTES CONDOR ANDINO S.A"/>
    <s v="VEREDA EL CANAL CORR NUEVA COLONIA, TURBO, ANTIOQUIA"/>
    <s v="TURBO"/>
    <s v="VALBUENA PEREZ ELKIN YESID"/>
    <s v="FABIO AVILA"/>
    <d v="2024-09-12T14:57:29"/>
    <x v="0"/>
    <n v="0"/>
  </r>
  <r>
    <s v="DS-24090042"/>
    <d v="2024-09-12T00:00:00"/>
    <x v="1141"/>
    <d v="2024-09-12T00:00:00"/>
    <d v="2024-09-12T07:18:11"/>
    <s v="OP:2023-00206.015"/>
    <s v="ITEM 313: CONJUNTO DE DUCTOS PARA ASPIRACIÓN DE LA TOLVA DE RECIBO INLCUYE CONEXION ENTRE EL FILTRO, EL VENTILADOR, EL SILENCIADOR Y EL TECHO DEL CERRAMIENTO"/>
    <s v="PUERTO BAHIA COLOMBIA DE URABA S.A [Antioquia]"/>
    <s v="Materiales y Suministros"/>
    <s v="1.4.55.20 | Materiales y Suministros"/>
    <s v="SIK-FIX.BLA"/>
    <s v="SIKAFLEX - FIX  BLANCO X 370 GRAMOS / 300 ML SIKA Ref: 2560"/>
    <n v="2"/>
    <m/>
    <m/>
    <n v="2"/>
    <m/>
    <s v="Transportador por: TRANSPORTES CONDOR ANDINO S.A. Placa: CQW065. Cédula Conductor: 13680451. Nombre Conductor: FREDY YESID RONDON BERNAL. Celular Conductor: 321 4970617"/>
    <s v="TRANSPORTES CONDOR ANDINO S.A"/>
    <s v="VEREDA EL CANAL CORR NUEVA COLONIA, TURBO, ANTIOQUIA"/>
    <s v="TURBO"/>
    <s v="VALBUENA PEREZ ELKIN YESID"/>
    <s v="FABIO AVILA"/>
    <d v="2024-09-12T14:57:29"/>
    <x v="0"/>
    <n v="0"/>
  </r>
  <r>
    <s v="DS-24090043"/>
    <d v="2024-09-12T00:00:00"/>
    <x v="1142"/>
    <d v="2024-09-12T00:00:00"/>
    <d v="2024-09-10T17:23:31"/>
    <s v="OP:2023-00708.000"/>
    <s v="Actividades Generales OP 2023-00708"/>
    <s v="PUERTO BAHIA COLOMBIA DE URABA S.A [Antioquia]"/>
    <s v="Elementos de Protección"/>
    <s v="1.4.55.12 | Materiales y Suministros para MO"/>
    <s v="VID-CLA.108"/>
    <s v="VIDRIO CLARO DE 108 MM X 50 MM"/>
    <n v="10"/>
    <m/>
    <m/>
    <n v="10"/>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2:11"/>
    <x v="0"/>
    <n v="0"/>
  </r>
  <r>
    <s v="DS-24090043"/>
    <d v="2024-09-12T00:00:00"/>
    <x v="1142"/>
    <d v="2024-09-12T00:00:00"/>
    <d v="2024-09-10T17:23:31"/>
    <s v="OP:2023-00708.000"/>
    <s v="Actividades Generales OP 2023-00708"/>
    <s v="PUERTO BAHIA COLOMBIA DE URABA S.A [Antioquia]"/>
    <s v="Elementos de Protección"/>
    <s v="1.4.55.12 | Materiales y Suministros para MO"/>
    <s v="RES-750.SILIC3M"/>
    <s v="RESPIRADOR 3M 7502 DE SILICONA SUAVIZADA - TALLA M"/>
    <n v="3"/>
    <m/>
    <m/>
    <n v="3"/>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2:11"/>
    <x v="0"/>
    <n v="0"/>
  </r>
  <r>
    <s v="DS-24090043"/>
    <d v="2024-09-12T00:00:00"/>
    <x v="1142"/>
    <d v="2024-09-12T00:00:00"/>
    <d v="2024-09-10T17:23:31"/>
    <s v="OP:2023-00708.000"/>
    <s v="Actividades Generales OP 2023-00708"/>
    <s v="PUERTO BAHIA COLOMBIA DE URABA S.A [Antioquia]"/>
    <s v="Guantes"/>
    <s v="1.4.55.12 | Materiales y Suministros para MO"/>
    <s v="GUA-POL.G40.9"/>
    <s v="GUANTE G40 POLIURETANO MANTENIMIENTO # 9"/>
    <n v="40"/>
    <m/>
    <m/>
    <n v="40"/>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2:11"/>
    <x v="0"/>
    <n v="0"/>
  </r>
  <r>
    <s v="DS-24090043"/>
    <d v="2024-09-12T00:00:00"/>
    <x v="1142"/>
    <d v="2024-09-12T00:00:00"/>
    <d v="2024-09-10T17:23:31"/>
    <s v="OP:2023-00708.000"/>
    <s v="Actividades Generales OP 2023-00708"/>
    <s v="PUERTO BAHIA COLOMBIA DE URABA S.A [Antioquia]"/>
    <s v="Elementos de Protección"/>
    <s v="1.4.55.12 | Materiales y Suministros para MO"/>
    <s v="GAF-NEG.SPYFLEX"/>
    <s v="GAFAS ANTIEMPAÑANTES NEGRAS REF. SPYFLEX Ref: 201020232"/>
    <n v="24"/>
    <m/>
    <m/>
    <n v="24"/>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2:11"/>
    <x v="0"/>
    <n v="0"/>
  </r>
  <r>
    <s v="DS-24090043"/>
    <d v="2024-09-12T00:00:00"/>
    <x v="1142"/>
    <d v="2024-09-12T00:00:00"/>
    <d v="2024-09-10T17:23:31"/>
    <s v="OP:2023-00708.000"/>
    <s v="Actividades Generales OP 2023-00708"/>
    <s v="PUERTO BAHIA COLOMBIA DE URABA S.A [Antioquia]"/>
    <s v="Disco de Corte"/>
    <s v="1.4.55.20 | Materiales y Suministros"/>
    <s v="DIS-COR.7.1/16"/>
    <s v="DISCO CORTE 7&quot; X 1/16&quot; X 7/8&quot; A46T TIPO1 REF: CLAVE 423 Ref: CLAVE 423"/>
    <n v="40"/>
    <m/>
    <m/>
    <n v="40"/>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2:11"/>
    <x v="0"/>
    <n v="0"/>
  </r>
  <r>
    <s v="DS-24090043"/>
    <d v="2024-09-12T00:00:00"/>
    <x v="1142"/>
    <d v="2024-09-12T00:00:00"/>
    <d v="2024-09-10T17:23:31"/>
    <s v="OP:2023-00708.000"/>
    <s v="Actividades Generales OP 2023-00708"/>
    <s v="PUERTO BAHIA COLOMBIA DE URABA S.A [Antioquia]"/>
    <s v="Disco de Pulir"/>
    <s v="1.4.55.20 | Materiales y Suministros"/>
    <s v="DISCO-PULIR-4"/>
    <s v="DISCO DESBASTE 4 1/2&quot; X 1/4&quot; X 7/8&quot; A24T TIPO 27 REF: CLAVE 904 Ref: CLAVE 904"/>
    <n v="10"/>
    <m/>
    <m/>
    <n v="10"/>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2:11"/>
    <x v="0"/>
    <n v="0"/>
  </r>
  <r>
    <s v="DS-24090043"/>
    <d v="2024-09-12T00:00:00"/>
    <x v="1142"/>
    <d v="2024-09-12T00:00:00"/>
    <d v="2024-09-10T17:23:31"/>
    <s v="OP:2023-00708.000"/>
    <s v="Actividades Generales OP 2023-00708"/>
    <s v="PUERTO BAHIA COLOMBIA DE URABA S.A [Antioquia]"/>
    <s v="Disco de Pulir"/>
    <s v="1.4.55.20 | Materiales y Suministros"/>
    <s v="DISCO-PULIR-1/4"/>
    <s v="DISCO DESBASTE 7&quot; X 1/4&quot; X 7/8&quot; A24T TIPO 27 Ref: CLAVE 906"/>
    <n v="10"/>
    <m/>
    <m/>
    <n v="10"/>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2:11"/>
    <x v="0"/>
    <n v="0"/>
  </r>
  <r>
    <s v="DS-24090043"/>
    <d v="2024-09-12T00:00:00"/>
    <x v="1142"/>
    <d v="2024-09-12T00:00:00"/>
    <d v="2024-09-10T17:23:31"/>
    <s v="OP:2023-00708.000"/>
    <s v="Actividades Generales OP 2023-00708"/>
    <s v="PUERTO BAHIA COLOMBIA DE URABA S.A [Antioquia]"/>
    <s v="Disco de Corte"/>
    <s v="1.4.55.20 | Materiales y Suministros"/>
    <s v="DISCO-CORTE-4 1"/>
    <s v="DISCO CORTE 4 1/2&quot; X 1/16&quot; X 7/8&quot; A46T TIPO 1 Ref: CLAVE 422"/>
    <n v="40"/>
    <m/>
    <m/>
    <n v="40"/>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2:11"/>
    <x v="0"/>
    <n v="0"/>
  </r>
  <r>
    <s v="DS-24090043"/>
    <d v="2024-09-12T00:00:00"/>
    <x v="1142"/>
    <d v="2024-09-12T00:00:00"/>
    <d v="2024-09-10T17:23:31"/>
    <s v="OP:2023-00708.000"/>
    <s v="Actividades Generales OP 2023-00708"/>
    <s v="PUERTO BAHIA COLOMBIA DE URABA S.A [Antioquia]"/>
    <s v="Elementos de Protección"/>
    <s v="1.4.55.12 | Materiales y Suministros para MO"/>
    <s v="CAS-DIE.BLA"/>
    <s v="CASCO DIELECTRICO CON RACHET - COLOR BLANCO ARM Ref: A1300RC"/>
    <n v="1"/>
    <m/>
    <m/>
    <n v="1"/>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2:11"/>
    <x v="0"/>
    <n v="0"/>
  </r>
  <r>
    <s v="DS-24090044"/>
    <d v="2024-09-12T00:00:00"/>
    <x v="1143"/>
    <d v="2024-09-02T00:00:00"/>
    <d v="2024-09-12T08:26:10"/>
    <s v="OP:2023-00438.012"/>
    <s v="GRUA METALTECO"/>
    <s v="PUERTO BAHIA COLOMBIA DE URABA S.A [Antioquia]"/>
    <s v="Materiales y Suministros"/>
    <s v="1.4.55.20 | Materiales y Suministros"/>
    <s v="WYP-ALL.X80"/>
    <s v="ESTOPA WYPALL X - 80  ROLLO 80 PAÑOS DE 42 CM X 28 CM"/>
    <n v="1"/>
    <m/>
    <m/>
    <n v="1"/>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5:15"/>
    <x v="0"/>
    <n v="0"/>
  </r>
  <r>
    <s v="DS-24090044"/>
    <d v="2024-09-12T00:00:00"/>
    <x v="1143"/>
    <d v="2024-09-02T00:00:00"/>
    <d v="2024-09-12T08:26:10"/>
    <s v="OP:2023-00438.012"/>
    <s v="GRUA METALTECO"/>
    <s v="PUERTO BAHIA COLOMBIA DE URABA S.A [Antioquia]"/>
    <s v="Aceites - Lubricantes y Grasas"/>
    <s v="1.4.55.20 | Materiales y Suministros"/>
    <s v="REF-GEC."/>
    <s v="REFRIGERANTE"/>
    <n v="3"/>
    <m/>
    <m/>
    <n v="3"/>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5:15"/>
    <x v="0"/>
    <n v="0"/>
  </r>
  <r>
    <s v="DS-24090044"/>
    <d v="2024-09-12T00:00:00"/>
    <x v="1143"/>
    <d v="2024-09-02T00:00:00"/>
    <d v="2024-09-12T08:26:10"/>
    <s v="OP:2023-00438.012"/>
    <s v="GRUA METALTECO"/>
    <s v="PUERTO BAHIA COLOMBIA DE URABA S.A [Antioquia]"/>
    <s v="Materiales y Suministros"/>
    <s v="1.4.55.20 | Materiales y Suministros"/>
    <s v="LUB-ANT.8ONZ"/>
    <s v="LUBRICANTE PENETRANTE AFLOJADOR DE TUERCAS Y TORNILLOS ANTIOXIDANTE X 8 ONZAS REF: REST PI Ref: REST PI"/>
    <n v="1"/>
    <m/>
    <m/>
    <n v="1"/>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5:15"/>
    <x v="0"/>
    <n v="0"/>
  </r>
  <r>
    <s v="DS-24090044"/>
    <d v="2024-09-12T00:00:00"/>
    <x v="1143"/>
    <d v="2024-09-02T00:00:00"/>
    <d v="2024-09-12T08:26:10"/>
    <s v="OP:2023-00438.012"/>
    <s v="GRUA METALTECO"/>
    <s v="PUERTO BAHIA COLOMBIA DE URABA S.A [Antioquia]"/>
    <s v="Materiales y Suministros"/>
    <s v="1.4.55.20 | Materiales y Suministros"/>
    <s v="LIM-CON.8OZ"/>
    <s v="LIMPIADOR DESENGRASANTE ELECTRONICO X 8 ONZAS Ref: DIELLECT PI"/>
    <n v="2"/>
    <m/>
    <m/>
    <n v="2"/>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5:15"/>
    <x v="0"/>
    <n v="0"/>
  </r>
  <r>
    <s v="DS-24090044"/>
    <d v="2024-09-12T00:00:00"/>
    <x v="1143"/>
    <d v="2024-09-02T00:00:00"/>
    <d v="2024-09-12T08:26:10"/>
    <s v="OP:2023-00438.012"/>
    <s v="GRUA METALTECO"/>
    <s v="PUERTO BAHIA COLOMBIA DE URABA S.A [Antioquia]"/>
    <s v="Consumible Maquinaria y Equipos"/>
    <s v="1.4.55.20 | Materiales y Suministros"/>
    <s v="FIL-SEC.AIRE.BA5374"/>
    <s v="FILTRO SECADOR DE AIRE BALDWIN Ref: BA5374"/>
    <n v="1"/>
    <m/>
    <m/>
    <n v="1"/>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5:15"/>
    <x v="0"/>
    <n v="0"/>
  </r>
  <r>
    <s v="DS-24090044"/>
    <d v="2024-09-12T00:00:00"/>
    <x v="1143"/>
    <d v="2024-09-02T00:00:00"/>
    <d v="2024-09-12T08:26:10"/>
    <s v="OP:2023-00438.012"/>
    <s v="GRUA METALTECO"/>
    <s v="PUERTO BAHIA COLOMBIA DE URABA S.A [Antioquia]"/>
    <s v="Consumible Maquinaria y Equipos"/>
    <s v="1.4.55.20 | Materiales y Suministros"/>
    <s v="FIL-COM.FF5488"/>
    <s v="FILTRO DE COMBUSTIBLE REF. FF5488 - B222100000424 FLEETGUARD // 7815 BALDWIN"/>
    <n v="1"/>
    <m/>
    <m/>
    <n v="1"/>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5:15"/>
    <x v="0"/>
    <n v="0"/>
  </r>
  <r>
    <s v="DS-24090044"/>
    <d v="2024-09-12T00:00:00"/>
    <x v="1143"/>
    <d v="2024-09-02T00:00:00"/>
    <d v="2024-09-12T08:26:10"/>
    <s v="OP:2023-00438.012"/>
    <s v="GRUA METALTECO"/>
    <s v="PUERTO BAHIA COLOMBIA DE URABA S.A [Antioquia]"/>
    <s v="Consumible Maquinaria y Equipos"/>
    <s v="1.4.55.20 | Materiales y Suministros"/>
    <s v="FIL-AIR.AYZ"/>
    <s v="FILTRO AIRE INTERNO MARCA AYZ  REF: AZ 246300 SY"/>
    <n v="1"/>
    <m/>
    <m/>
    <n v="1"/>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5:15"/>
    <x v="0"/>
    <n v="0"/>
  </r>
  <r>
    <s v="DS-24090044"/>
    <d v="2024-09-12T00:00:00"/>
    <x v="1143"/>
    <d v="2024-09-02T00:00:00"/>
    <d v="2024-09-12T08:26:10"/>
    <s v="OP:2023-00438.012"/>
    <s v="GRUA METALTECO"/>
    <s v="PUERTO BAHIA COLOMBIA DE URABA S.A [Antioquia]"/>
    <s v="Consumible Maquinaria y Equipos"/>
    <s v="1.4.55.20 | Materiales y Suministros"/>
    <s v="FIL-AIR.1636"/>
    <s v="FILTRO AIRE IF 1636"/>
    <n v="1"/>
    <m/>
    <m/>
    <n v="1"/>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5:15"/>
    <x v="0"/>
    <n v="0"/>
  </r>
  <r>
    <s v="DS-24090044"/>
    <d v="2024-09-12T00:00:00"/>
    <x v="1143"/>
    <d v="2024-09-02T00:00:00"/>
    <d v="2024-09-12T08:26:10"/>
    <s v="OP:2023-00438.012"/>
    <s v="GRUA METALTECO"/>
    <s v="PUERTO BAHIA COLOMBIA DE URABA S.A [Antioquia]"/>
    <s v="Consumible Maquinaria y Equipos"/>
    <s v="1.4.55.20 | Materiales y Suministros"/>
    <s v="FIL-AGU.2073"/>
    <s v="FILTRO DE AGUA REF. WF2071 FLEETGUARD // 5071 BALDWIN"/>
    <n v="1"/>
    <m/>
    <m/>
    <n v="1"/>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5:15"/>
    <x v="0"/>
    <n v="0"/>
  </r>
  <r>
    <s v="DS-24090044"/>
    <d v="2024-09-12T00:00:00"/>
    <x v="1143"/>
    <d v="2024-09-02T00:00:00"/>
    <d v="2024-09-12T08:26:10"/>
    <s v="OP:2023-00438.012"/>
    <s v="GRUA METALTECO"/>
    <s v="PUERTO BAHIA COLOMBIA DE URABA S.A [Antioquia]"/>
    <s v="Consumible Maquinaria y Equipos"/>
    <s v="1.4.55.20 | Materiales y Suministros"/>
    <s v="FIL-ACE.LF9009"/>
    <s v="FILTRO DE ACEITE LF9009 FLEETGUARD // 7309 BALDWIN"/>
    <n v="1"/>
    <m/>
    <m/>
    <n v="1"/>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5:15"/>
    <x v="0"/>
    <n v="0"/>
  </r>
  <r>
    <s v="DS-24090044"/>
    <d v="2024-09-12T00:00:00"/>
    <x v="1143"/>
    <d v="2024-09-02T00:00:00"/>
    <d v="2024-09-12T08:26:10"/>
    <s v="OP:2023-00438.012"/>
    <s v="GRUA METALTECO"/>
    <s v="PUERTO BAHIA COLOMBIA DE URABA S.A [Antioquia]"/>
    <s v="Aceites - Lubricantes y Grasas"/>
    <s v="1.4.55.20 | Materiales y Suministros"/>
    <s v="ACE-15W.40S"/>
    <s v="ACEITE  RIMULA 15W 40 SHELL SHELL"/>
    <n v="6"/>
    <m/>
    <m/>
    <n v="6"/>
    <s v="HUACAL"/>
    <s v="Transportador por: TRANSPORTES CONDOR ANDINO S.A. Placa: CQW065. Cédula Conductor: 13680451. Nombre Conductor: FREDY YESID RONDON BERNAL. Celular Conductor: 321 4970617"/>
    <s v="TRANSPORTES CONDOR ANDINO S.A"/>
    <s v="VEREDA EL CANAL CORR NUEVA COLONIA, TURBO, ANTIOQUIA"/>
    <s v="TURBO"/>
    <s v="ARCHILA OCHOA PEDRO JULIO"/>
    <s v="FABIO AVILA"/>
    <d v="2024-09-12T15:05:15"/>
    <x v="0"/>
    <n v="0"/>
  </r>
  <r>
    <s v="DS-24090046"/>
    <d v="2024-09-12T00:00:00"/>
    <x v="1144"/>
    <d v="2024-09-10T00:00:00"/>
    <d v="2024-09-10T10:39:02"/>
    <s v="OP:2024-00062.002"/>
    <s v="MONTAJE INGENIERO ALVARO CRISTANCHO"/>
    <s v="BBVA COLOMBIA / BANCO BILBAO VIZCAYA ARGENTARIA COLOMBIA S.A. [Bogotá D.C]"/>
    <s v="Abrazaderas"/>
    <s v="1.4.05.10 | Varios"/>
    <s v="ABR-MET.5&quot;I"/>
    <s v="ABRAZADERA METALICA 5&quot; INOX ( 4 5/8 - 5 1/2 ) Ref: 2580"/>
    <n v="2"/>
    <m/>
    <m/>
    <n v="2"/>
    <s v="CAJA 1"/>
    <s v="Transportador por: TRANSPORTES TERRESTRES DE CARGA LTDA [BUCARAMANGA]. Placa: XVH335. Cédula Conductor: 1095921228. Nombre Conductor: DURAN CAMACHO CRISTIAN ORLANDO. Celular Conductor: 3126221002"/>
    <s v="TRANSPORTES TERRESTRES DE CARGA LTDA"/>
    <s v="CR 9 72 21 P 7"/>
    <s v="BOGOTÁ. D.C."/>
    <s v="CRISTANCHO MOGOLLON ALVARO ANDRES"/>
    <s v="FABIO AVILA"/>
    <d v="2024-09-12T11:28:56"/>
    <x v="0"/>
    <n v="0"/>
  </r>
  <r>
    <s v="DS-24090046"/>
    <d v="2024-09-12T00:00:00"/>
    <x v="1145"/>
    <d v="2024-09-11T00:00:00"/>
    <d v="2024-09-11T12:45:45"/>
    <s v="OP:2024-00062.000"/>
    <s v="Actividades Generales OP 2024-00062"/>
    <s v="BBVA COLOMBIA / BANCO BILBAO VIZCAYA ARGENTARIA COLOMBIA S.A. [Bogotá D.C]"/>
    <s v="Elementos de Protección"/>
    <s v="1.4.55.12 | Materiales y Suministros para MO"/>
    <s v="VID-EXT.CAR.EXT"/>
    <s v="VIDRIO EXTERNO PARA CARETA INTELIGENTE EXTREME REF. 436184"/>
    <n v="20"/>
    <m/>
    <m/>
    <n v="20"/>
    <s v="CAJA 4"/>
    <s v="Transportador por: TRANSPORTES TERRESTRES DE CARGA LTDA [BUCARAMANGA]. Placa: XVH335. Cédula Conductor: 1095921228. Nombre Conductor: DURAN CAMACHO CRISTIAN ORLANDO. Celular Conductor: 3126221002"/>
    <s v="TRANSPORTES TERRESTRES DE CARGA LTDA"/>
    <s v="CR 9 72 21 P 7"/>
    <s v="BOGOTÁ. D.C."/>
    <s v="DURAN ALVAREZ MIGUEL ANDRES"/>
    <s v="FABIO AVILA"/>
    <d v="2024-09-12T11:28:56"/>
    <x v="0"/>
    <n v="0"/>
  </r>
  <r>
    <s v="DS-24090046"/>
    <d v="2024-09-12T00:00:00"/>
    <x v="1145"/>
    <d v="2024-09-11T00:00:00"/>
    <d v="2024-09-11T12:45:45"/>
    <s v="OP:2024-00062.000"/>
    <s v="Actividades Generales OP 2024-00062"/>
    <s v="BBVA COLOMBIA / BANCO BILBAO VIZCAYA ARGENTARIA COLOMBIA S.A. [Bogotá D.C]"/>
    <s v="Elementos de Protección"/>
    <s v="1.4.55.12 | Materiales y Suministros para MO"/>
    <s v="VID-CLA.108"/>
    <s v="VIDRIO CLARO DE 108 MM X 50 MM"/>
    <n v="20"/>
    <m/>
    <m/>
    <n v="20"/>
    <s v="CAJA 4"/>
    <s v="Transportador por: TRANSPORTES TERRESTRES DE CARGA LTDA [BUCARAMANGA]. Placa: XVH335. Cédula Conductor: 1095921228. Nombre Conductor: DURAN CAMACHO CRISTIAN ORLANDO. Celular Conductor: 3126221002"/>
    <s v="TRANSPORTES TERRESTRES DE CARGA LTDA"/>
    <s v="CR 9 72 21 P 7"/>
    <s v="BOGOTÁ. D.C."/>
    <s v="DURAN ALVAREZ MIGUEL ANDRES"/>
    <s v="FABIO AVILA"/>
    <d v="2024-09-12T11:28:56"/>
    <x v="0"/>
    <n v="0"/>
  </r>
  <r>
    <s v="DS-24090046"/>
    <d v="2024-09-12T00:00:00"/>
    <x v="1145"/>
    <d v="2024-09-11T00:00:00"/>
    <d v="2024-09-11T12:45:45"/>
    <s v="OP:2024-00062.000"/>
    <s v="Actividades Generales OP 2024-00062"/>
    <s v="BBVA COLOMBIA / BANCO BILBAO VIZCAYA ARGENTARIA COLOMBIA S.A. [Bogotá D.C]"/>
    <s v="Elementos de Protección"/>
    <s v="1.4.55.12 | Materiales y Suministros para MO"/>
    <s v="TRA-PRO.TYV."/>
    <s v="TRAJE DE PROTECCION TYVEK CLASIC REF. CHF5 MARCA DUPONT"/>
    <n v="30"/>
    <m/>
    <m/>
    <n v="30"/>
    <s v="CAJA 6"/>
    <s v="Transportador por: TRANSPORTES TERRESTRES DE CARGA LTDA [BUCARAMANGA]. Placa: XVH335. Cédula Conductor: 1095921228. Nombre Conductor: DURAN CAMACHO CRISTIAN ORLANDO. Celular Conductor: 3126221002"/>
    <s v="TRANSPORTES TERRESTRES DE CARGA LTDA"/>
    <s v="CR 9 72 21 P 7"/>
    <s v="BOGOTÁ. D.C."/>
    <s v="DURAN ALVAREZ MIGUEL ANDRES"/>
    <s v="FABIO AVILA"/>
    <d v="2024-09-12T11:28:56"/>
    <x v="0"/>
    <n v="0"/>
  </r>
  <r>
    <s v="DS-24090046"/>
    <d v="2024-09-12T00:00:00"/>
    <x v="1145"/>
    <d v="2024-09-11T00:00:00"/>
    <d v="2024-09-11T12:45:45"/>
    <s v="OP:2024-00062.000"/>
    <s v="Actividades Generales OP 2024-00062"/>
    <s v="BBVA COLOMBIA / BANCO BILBAO VIZCAYA ARGENTARIA COLOMBIA S.A. [Bogotá D.C]"/>
    <s v="Soldadura 7018"/>
    <s v="1.4.05.07 | Soldadura"/>
    <s v="SOL-7018-1/8"/>
    <s v="SOLDADURA 7018 1/8 WEST ARCO WEST ARCO"/>
    <n v="40"/>
    <m/>
    <m/>
    <n v="40"/>
    <s v="PAQ 4-5"/>
    <s v="Transportador por: TRANSPORTES TERRESTRES DE CARGA LTDA [BUCARAMANGA]. Placa: XVH335. Cédula Conductor: 1095921228. Nombre Conductor: DURAN CAMACHO CRISTIAN ORLANDO. Celular Conductor: 3126221002"/>
    <s v="TRANSPORTES TERRESTRES DE CARGA LTDA"/>
    <s v="CR 9 72 21 P 7"/>
    <s v="BOGOTÁ. D.C."/>
    <s v="DURAN ALVAREZ MIGUEL ANDRES"/>
    <s v="FABIO AVILA"/>
    <d v="2024-09-12T11:28:56"/>
    <x v="0"/>
    <n v="0"/>
  </r>
  <r>
    <s v="DS-24090046"/>
    <d v="2024-09-12T00:00:00"/>
    <x v="1145"/>
    <d v="2024-09-11T00:00:00"/>
    <d v="2024-09-11T12:45:45"/>
    <s v="OP:2024-00062.000"/>
    <s v="Actividades Generales OP 2024-00062"/>
    <s v="BBVA COLOMBIA / BANCO BILBAO VIZCAYA ARGENTARIA COLOMBIA S.A. [Bogotá D.C]"/>
    <s v="Soldadura 6010"/>
    <s v="1.4.05.07 | Soldadura"/>
    <s v="SOL-6010-1/8"/>
    <s v="SOLDADURA 6010 1/8 WEST ARCO WEST ARCO"/>
    <n v="40"/>
    <m/>
    <m/>
    <n v="40"/>
    <s v="PAQ 2-3"/>
    <s v="Transportador por: TRANSPORTES TERRESTRES DE CARGA LTDA [BUCARAMANGA]. Placa: XVH335. Cédula Conductor: 1095921228. Nombre Conductor: DURAN CAMACHO CRISTIAN ORLANDO. Celular Conductor: 3126221002"/>
    <s v="TRANSPORTES TERRESTRES DE CARGA LTDA"/>
    <s v="CR 9 72 21 P 7"/>
    <s v="BOGOTÁ. D.C."/>
    <s v="DURAN ALVAREZ MIGUEL ANDRES"/>
    <s v="FABIO AVILA"/>
    <d v="2024-09-12T11:28:56"/>
    <x v="0"/>
    <n v="0"/>
  </r>
  <r>
    <s v="DS-24090046"/>
    <d v="2024-09-12T00:00:00"/>
    <x v="1145"/>
    <d v="2024-09-11T00:00:00"/>
    <d v="2024-09-11T12:45:45"/>
    <s v="OP:2024-00062.000"/>
    <s v="Actividades Generales OP 2024-00062"/>
    <s v="BBVA COLOMBIA / BANCO BILBAO VIZCAYA ARGENTARIA COLOMBIA S.A. [Bogotá D.C]"/>
    <s v="Materiales y Suministros"/>
    <s v="1.4.55.20 | Materiales y Suministros"/>
    <s v="LUB-ANT.8ONZ"/>
    <s v="LUBRICANTE PENETRANTE AFLOJADOR DE TUERCAS Y TORNILLOS ANTIOXIDANTE X 8 ONZAS REF: REST PI Ref: REST PI"/>
    <n v="5"/>
    <m/>
    <m/>
    <n v="5"/>
    <s v="CAJA 4"/>
    <s v="Transportador por: TRANSPORTES TERRESTRES DE CARGA LTDA [BUCARAMANGA]. Placa: XVH335. Cédula Conductor: 1095921228. Nombre Conductor: DURAN CAMACHO CRISTIAN ORLANDO. Celular Conductor: 3126221002"/>
    <s v="TRANSPORTES TERRESTRES DE CARGA LTDA"/>
    <s v="CR 9 72 21 P 7"/>
    <s v="BOGOTÁ. D.C."/>
    <s v="DURAN ALVAREZ MIGUEL ANDRES"/>
    <s v="FABIO AVILA"/>
    <d v="2024-09-12T11:28:56"/>
    <x v="0"/>
    <n v="0"/>
  </r>
  <r>
    <s v="DS-24090046"/>
    <d v="2024-09-12T00:00:00"/>
    <x v="1145"/>
    <d v="2024-09-11T00:00:00"/>
    <d v="2024-09-11T12:45:45"/>
    <s v="OP:2024-00062.000"/>
    <s v="Actividades Generales OP 2024-00062"/>
    <s v="BBVA COLOMBIA / BANCO BILBAO VIZCAYA ARGENTARIA COLOMBIA S.A. [Bogotá D.C]"/>
    <s v="Guantes"/>
    <s v="1.4.55.12 | Materiales y Suministros para MO"/>
    <s v="GUA-VAQ.REF"/>
    <s v="GUANTE TIPO INGENIERO EN VAQUETA CON REFUERZO EN PALMA Y DEDOS - MANOPLA DE 10 CMS"/>
    <n v="20"/>
    <m/>
    <m/>
    <n v="20"/>
    <s v="CAJA 5"/>
    <s v="Transportador por: TRANSPORTES TERRESTRES DE CARGA LTDA [BUCARAMANGA]. Placa: XVH335. Cédula Conductor: 1095921228. Nombre Conductor: DURAN CAMACHO CRISTIAN ORLANDO. Celular Conductor: 3126221002"/>
    <s v="TRANSPORTES TERRESTRES DE CARGA LTDA"/>
    <s v="CR 9 72 21 P 7"/>
    <s v="BOGOTÁ. D.C."/>
    <s v="DURAN ALVAREZ MIGUEL ANDRES"/>
    <s v="FABIO AVILA"/>
    <d v="2024-09-12T11:28:56"/>
    <x v="0"/>
    <n v="0"/>
  </r>
  <r>
    <s v="DS-24090046"/>
    <d v="2024-09-12T00:00:00"/>
    <x v="1145"/>
    <d v="2024-09-11T00:00:00"/>
    <d v="2024-09-11T12:45:45"/>
    <s v="OP:2024-00062.000"/>
    <s v="Actividades Generales OP 2024-00062"/>
    <s v="BBVA COLOMBIA / BANCO BILBAO VIZCAYA ARGENTARIA COLOMBIA S.A. [Bogotá D.C]"/>
    <s v="Guantes"/>
    <s v="1.4.55.12 | Materiales y Suministros para MO"/>
    <s v="GUA-SOL.LAR.CAR."/>
    <s v="GUANTE SOLDADOR 16&quot; EN CARNAZA KODIAK MARCA ZUBI-OLA"/>
    <n v="10"/>
    <m/>
    <m/>
    <n v="10"/>
    <s v="CAJA 5"/>
    <s v="Transportador por: TRANSPORTES TERRESTRES DE CARGA LTDA [BUCARAMANGA]. Placa: XVH335. Cédula Conductor: 1095921228. Nombre Conductor: DURAN CAMACHO CRISTIAN ORLANDO. Celular Conductor: 3126221002"/>
    <s v="TRANSPORTES TERRESTRES DE CARGA LTDA"/>
    <s v="CR 9 72 21 P 7"/>
    <s v="BOGOTÁ. D.C."/>
    <s v="DURAN ALVAREZ MIGUEL ANDRES"/>
    <s v="FABIO AVILA"/>
    <d v="2024-09-12T11:28:56"/>
    <x v="0"/>
    <n v="0"/>
  </r>
  <r>
    <s v="DS-24090046"/>
    <d v="2024-09-12T00:00:00"/>
    <x v="1145"/>
    <d v="2024-09-11T00:00:00"/>
    <d v="2024-09-11T12:45:45"/>
    <s v="OP:2024-00062.000"/>
    <s v="Actividades Generales OP 2024-00062"/>
    <s v="BBVA COLOMBIA / BANCO BILBAO VIZCAYA ARGENTARIA COLOMBIA S.A. [Bogotá D.C]"/>
    <s v="Disco de Corte"/>
    <s v="1.4.55.20 | Materiales y Suministros"/>
    <s v="DISCO-CORTE-4 1"/>
    <s v="DISCO CORTE 4 1/2&quot; X 1/16&quot; X 7/8&quot; A46T TIPO 1 Ref: CLAVE 422"/>
    <n v="20"/>
    <m/>
    <m/>
    <n v="20"/>
    <s v="CAJA 4"/>
    <s v="Transportador por: TRANSPORTES TERRESTRES DE CARGA LTDA [BUCARAMANGA]. Placa: XVH335. Cédula Conductor: 1095921228. Nombre Conductor: DURAN CAMACHO CRISTIAN ORLANDO. Celular Conductor: 3126221002"/>
    <s v="TRANSPORTES TERRESTRES DE CARGA LTDA"/>
    <s v="CR 9 72 21 P 7"/>
    <s v="BOGOTÁ. D.C."/>
    <s v="DURAN ALVAREZ MIGUEL ANDRES"/>
    <s v="FABIO AVILA"/>
    <d v="2024-09-12T11:28:56"/>
    <x v="0"/>
    <n v="0"/>
  </r>
  <r>
    <s v="DS-24090046"/>
    <d v="2024-09-12T00:00:00"/>
    <x v="1145"/>
    <d v="2024-09-11T00:00:00"/>
    <d v="2024-09-11T12:45:45"/>
    <s v="OP:2024-00062.000"/>
    <s v="Actividades Generales OP 2024-00062"/>
    <s v="BBVA COLOMBIA / BANCO BILBAO VIZCAYA ARGENTARIA COLOMBIA S.A. [Bogotá D.C]"/>
    <s v="Broca"/>
    <s v="1.4.55.15 | Herramienta Desechable"/>
    <s v="BRO-HSS.1/8"/>
    <s v="BROCA CILINDRICA Ø 1/8&quot; DORMER"/>
    <n v="5"/>
    <m/>
    <m/>
    <n v="5"/>
    <s v="CAJA 4"/>
    <s v="Transportador por: TRANSPORTES TERRESTRES DE CARGA LTDA [BUCARAMANGA]. Placa: XVH335. Cédula Conductor: 1095921228. Nombre Conductor: DURAN CAMACHO CRISTIAN ORLANDO. Celular Conductor: 3126221002"/>
    <s v="TRANSPORTES TERRESTRES DE CARGA LTDA"/>
    <s v="CR 9 72 21 P 7"/>
    <s v="BOGOTÁ. D.C."/>
    <s v="DURAN ALVAREZ MIGUEL ANDRES"/>
    <s v="FABIO AVILA"/>
    <d v="2024-09-12T11:28:56"/>
    <x v="0"/>
    <n v="0"/>
  </r>
  <r>
    <s v="DS-24090046"/>
    <d v="2024-09-12T00:00:00"/>
    <x v="1145"/>
    <d v="2024-09-11T00:00:00"/>
    <d v="2024-09-11T12:45:45"/>
    <s v="OP:2024-00062.000"/>
    <s v="Actividades Generales OP 2024-00062"/>
    <s v="BBVA COLOMBIA / BANCO BILBAO VIZCAYA ARGENTARIA COLOMBIA S.A. [Bogotá D.C]"/>
    <s v="Elementos de Protección"/>
    <s v="1.4.55.12 | Materiales y Suministros para MO"/>
    <s v="ACE-CAR.PULIR"/>
    <s v="ACETATO CARETA DE PULIR BORDE METALICO"/>
    <n v="10"/>
    <m/>
    <m/>
    <n v="10"/>
    <s v="CAJA 4"/>
    <s v="Transportador por: TRANSPORTES TERRESTRES DE CARGA LTDA [BUCARAMANGA]. Placa: XVH335. Cédula Conductor: 1095921228. Nombre Conductor: DURAN CAMACHO CRISTIAN ORLANDO. Celular Conductor: 3126221002"/>
    <s v="TRANSPORTES TERRESTRES DE CARGA LTDA"/>
    <s v="CR 9 72 21 P 7"/>
    <s v="BOGOTÁ. D.C."/>
    <s v="DURAN ALVAREZ MIGUEL ANDRES"/>
    <s v="FABIO AVILA"/>
    <d v="2024-09-12T11:28:56"/>
    <x v="0"/>
    <n v="0"/>
  </r>
  <r>
    <s v="DS-24090047"/>
    <d v="2024-09-12T00:00:00"/>
    <x v="1146"/>
    <d v="2024-09-11T00:00:00"/>
    <d v="2024-09-11T09:06:27"/>
    <s v="OP:2023-00538.013"/>
    <s v="COMPUERTA NEUMATICA 250 X 700 CN25 0700"/>
    <s v="BBVA COLOMBIA / BANCO BILBAO VIZCAYA ARGENTARIA COLOMBIA S.A. [Bogotá D.C]"/>
    <s v="Tornillo Garvanzo"/>
    <s v="1.4.05.08 | Tornillería"/>
    <s v="TGAR-3/16X2"/>
    <s v="TORNILLO GARVANZO 3/16 X 2"/>
    <n v="8"/>
    <m/>
    <m/>
    <n v="8"/>
    <s v="CAJA 1"/>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0"/>
    <n v="0"/>
  </r>
  <r>
    <s v="DS-24090047"/>
    <d v="2024-09-12T00:00:00"/>
    <x v="1146"/>
    <d v="2024-09-11T00:00:00"/>
    <d v="2024-09-11T09:06:27"/>
    <s v="OP:2023-00538.013"/>
    <s v="COMPUERTA NEUMATICA 250 X 700 CN25 0700"/>
    <s v="BBVA COLOMBIA / BANCO BILBAO VIZCAYA ARGENTARIA COLOMBIA S.A. [Bogotá D.C]"/>
    <s v="Sensores"/>
    <s v="1.4.05.16 | Eléctricos y Electrónicos"/>
    <s v="SEN-IND-18X8-20"/>
    <s v="SENSOR INDUCTIVO Ø 18 MM X 8 MM ALCANCE 2 HILOS 100 - 240 VAC NORMALMENTE ABIERTO AUTONICS Ref: PR18-8AO"/>
    <n v="8"/>
    <m/>
    <m/>
    <n v="8"/>
    <s v="CAJA 1"/>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1"/>
  </r>
  <r>
    <s v="DS-24090047"/>
    <d v="2024-09-12T00:00:00"/>
    <x v="1146"/>
    <d v="2024-09-11T00:00:00"/>
    <d v="2024-09-11T09:06:27"/>
    <s v="OP:2023-00538.013"/>
    <s v="COMPUERTA NEUMATICA 250 X 700 CN25 0700"/>
    <s v="BBVA COLOMBIA / BANCO BILBAO VIZCAYA ARGENTARIA COLOMBIA S.A. [Bogotá D.C]"/>
    <s v="Racores"/>
    <s v="1.4.05.17 | Neumático"/>
    <s v="RAC-REC-3/8X8MM"/>
    <s v="RACOR RECTO Ø 3/8&quot; NPT X Ø 8 MM O.D"/>
    <n v="12"/>
    <m/>
    <m/>
    <n v="12"/>
    <s v="CAJA 1"/>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6"/>
    <d v="2024-09-11T00:00:00"/>
    <d v="2024-09-11T09:06:27"/>
    <s v="OP:2023-00538.013"/>
    <s v="COMPUERTA NEUMATICA 250 X 700 CN25 0700"/>
    <s v="BBVA COLOMBIA / BANCO BILBAO VIZCAYA ARGENTARIA COLOMBIA S.A. [Bogotá D.C]"/>
    <s v="Racores"/>
    <s v="1.4.05.17 | Neumático"/>
    <s v="RAC-COD-1/4X8MM"/>
    <s v="RACOR CODO Ø 1/4&quot; NPT X Ø 8 MM O.D"/>
    <n v="8"/>
    <m/>
    <m/>
    <n v="8"/>
    <s v="CAJA 1"/>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6"/>
    <d v="2024-09-11T00:00:00"/>
    <d v="2024-09-11T09:06:27"/>
    <s v="OP:2023-00538.013"/>
    <s v="COMPUERTA NEUMATICA 250 X 700 CN25 0700"/>
    <s v="BBVA COLOMBIA / BANCO BILBAO VIZCAYA ARGENTARIA COLOMBIA S.A. [Bogotá D.C]"/>
    <s v="Mangueras Neumáticas"/>
    <s v="1.4.05.17 | Neumático"/>
    <s v="MAN-NEU-8MM"/>
    <s v="MANGUERA NEUMATICA Ø 8 MM OD"/>
    <n v="32"/>
    <m/>
    <m/>
    <n v="32"/>
    <s v="CAJA 1"/>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6"/>
    <d v="2024-09-11T00:00:00"/>
    <d v="2024-09-11T09:06:27"/>
    <s v="OP:2023-00538.013"/>
    <s v="COMPUERTA NEUMATICA 250 X 700 CN25 0700"/>
    <s v="BBVA COLOMBIA / BANCO BILBAO VIZCAYA ARGENTARIA COLOMBIA S.A. [Bogotá D.C]"/>
    <s v="Horquillas Neumáticos"/>
    <s v="1.4.05.17 | Neumático"/>
    <s v="HOR-PAS-50MM"/>
    <s v="HORQUILLA PASADOR PARA CILINDRO Ø 50 MM"/>
    <n v="4"/>
    <m/>
    <m/>
    <n v="4"/>
    <s v="CAJA 1"/>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6"/>
    <d v="2024-09-11T00:00:00"/>
    <d v="2024-09-11T09:06:27"/>
    <s v="OP:2023-00538.013"/>
    <s v="COMPUERTA NEUMATICA 250 X 700 CN25 0700"/>
    <s v="BBVA COLOMBIA / BANCO BILBAO VIZCAYA ARGENTARIA COLOMBIA S.A. [Bogotá D.C]"/>
    <s v="Flanches"/>
    <s v="1.4.05.17 | Neumático"/>
    <s v="FLA-FRO-50MM"/>
    <s v="FLANCHE FRONTAL PARA CILINDRO Ø 50 MM"/>
    <n v="4"/>
    <m/>
    <m/>
    <n v="4"/>
    <s v="CAJA 1"/>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6"/>
    <d v="2024-09-11T00:00:00"/>
    <d v="2024-09-11T09:06:27"/>
    <s v="OP:2023-00538.013"/>
    <s v="COMPUERTA NEUMATICA 250 X 700 CN25 0700"/>
    <s v="BBVA COLOMBIA / BANCO BILBAO VIZCAYA ARGENTARIA COLOMBIA S.A. [Bogotá D.C]"/>
    <s v="Electro-Valvulas"/>
    <s v="1.4.05.17 | Neumático"/>
    <s v="ELE-5/2-3/8-NPT"/>
    <s v="ELECTROVALVULA 5/2 VIAS X 3/8&quot; NPT A 110V MONOESTABLE"/>
    <n v="4"/>
    <m/>
    <m/>
    <n v="4"/>
    <s v="CAJA 1"/>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6"/>
    <d v="2024-09-11T00:00:00"/>
    <d v="2024-09-11T09:06:27"/>
    <s v="OP:2023-00538.013"/>
    <s v="COMPUERTA NEUMATICA 250 X 700 CN25 0700"/>
    <s v="BBVA COLOMBIA / BANCO BILBAO VIZCAYA ARGENTARIA COLOMBIA S.A. [Bogotá D.C]"/>
    <s v="Control de Flujo"/>
    <s v="1.4.05.17 | Neumático"/>
    <s v="CON-FLU-1/4"/>
    <s v="CONTROL DE FLUJO Ø 1/4&quot; CON SILENCIADOR"/>
    <n v="8"/>
    <m/>
    <m/>
    <n v="8"/>
    <s v="CAJA 1"/>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6"/>
    <d v="2024-09-11T00:00:00"/>
    <d v="2024-09-11T09:06:27"/>
    <s v="OP:2023-00538.013"/>
    <s v="COMPUERTA NEUMATICA 250 X 700 CN25 0700"/>
    <s v="BBVA COLOMBIA / BANCO BILBAO VIZCAYA ARGENTARIA COLOMBIA S.A. [Bogotá D.C]"/>
    <s v="Cilindros"/>
    <s v="1.4.05.17 | Neumático"/>
    <s v="CIL-NEU-50X250"/>
    <s v="CILINDRO NEUMATICO Ø 50 MM X Ø 250 MM"/>
    <n v="4"/>
    <m/>
    <m/>
    <n v="4"/>
    <s v="CAJA 1"/>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7"/>
    <d v="2024-09-11T00:00:00"/>
    <d v="2024-09-11T09:06:36"/>
    <s v="OP:2023-00538.014"/>
    <s v="CAJA DE CAMBIO NEUMATICA 2 VIAS SIMETRICA 250 X 55° CN2S 2555"/>
    <s v="BBVA COLOMBIA / BANCO BILBAO VIZCAYA ARGENTARIA COLOMBIA S.A. [Bogotá D.C]"/>
    <s v="Tornillo Garvanzo"/>
    <s v="1.4.05.08 | Tornillería"/>
    <s v="TGAR-3/16X2"/>
    <s v="TORNILLO GARVANZO 3/16 X 2"/>
    <n v="16"/>
    <m/>
    <m/>
    <n v="16"/>
    <s v="CAJA 2"/>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0"/>
    <n v="1"/>
  </r>
  <r>
    <s v="DS-24090047"/>
    <d v="2024-09-12T00:00:00"/>
    <x v="1147"/>
    <d v="2024-09-11T00:00:00"/>
    <d v="2024-09-11T09:06:36"/>
    <s v="OP:2023-00538.014"/>
    <s v="CAJA DE CAMBIO NEUMATICA 2 VIAS SIMETRICA 250 X 55° CN2S 2555"/>
    <s v="BBVA COLOMBIA / BANCO BILBAO VIZCAYA ARGENTARIA COLOMBIA S.A. [Bogotá D.C]"/>
    <s v="Sensores"/>
    <s v="1.4.05.16 | Eléctricos y Electrónicos"/>
    <s v="SEN-IND-18X8-20"/>
    <s v="SENSOR INDUCTIVO Ø 18 MM X 8 MM ALCANCE 2 HILOS 100 - 240 VAC NORMALMENTE ABIERTO AUTONICS Ref: PR18-8AO"/>
    <n v="16"/>
    <m/>
    <m/>
    <n v="16"/>
    <s v="CAJA 2"/>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1"/>
  </r>
  <r>
    <s v="DS-24090047"/>
    <d v="2024-09-12T00:00:00"/>
    <x v="1147"/>
    <d v="2024-09-11T00:00:00"/>
    <d v="2024-09-11T09:06:36"/>
    <s v="OP:2023-00538.014"/>
    <s v="CAJA DE CAMBIO NEUMATICA 2 VIAS SIMETRICA 250 X 55° CN2S 2555"/>
    <s v="BBVA COLOMBIA / BANCO BILBAO VIZCAYA ARGENTARIA COLOMBIA S.A. [Bogotá D.C]"/>
    <s v="Racores"/>
    <s v="1.4.05.17 | Neumático"/>
    <s v="RAC-REC-1/4X8OD"/>
    <s v="RACOR RECTO Ø 1/4&quot; NPT X Ø 8 MM O.D"/>
    <n v="24"/>
    <m/>
    <m/>
    <n v="24"/>
    <s v="CAJA 2"/>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7"/>
    <d v="2024-09-11T00:00:00"/>
    <d v="2024-09-11T09:06:36"/>
    <s v="OP:2023-00538.014"/>
    <s v="CAJA DE CAMBIO NEUMATICA 2 VIAS SIMETRICA 250 X 55° CN2S 2555"/>
    <s v="BBVA COLOMBIA / BANCO BILBAO VIZCAYA ARGENTARIA COLOMBIA S.A. [Bogotá D.C]"/>
    <s v="Racores"/>
    <s v="1.4.05.17 | Neumático"/>
    <s v="RAC-COD-1/4X8MM"/>
    <s v="RACOR CODO Ø 1/4&quot; NPT X Ø 8 MM O.D"/>
    <n v="16"/>
    <m/>
    <m/>
    <n v="16"/>
    <s v="CAJA 2"/>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7"/>
    <d v="2024-09-11T00:00:00"/>
    <d v="2024-09-11T09:06:36"/>
    <s v="OP:2023-00538.014"/>
    <s v="CAJA DE CAMBIO NEUMATICA 2 VIAS SIMETRICA 250 X 55° CN2S 2555"/>
    <s v="BBVA COLOMBIA / BANCO BILBAO VIZCAYA ARGENTARIA COLOMBIA S.A. [Bogotá D.C]"/>
    <s v="Pivotes"/>
    <s v="1.4.05.17 | Neumático"/>
    <s v="PIV-POS-40MM"/>
    <s v="PIVOTE POSTERIOR HEMBRA Ø 40 MM"/>
    <n v="8"/>
    <m/>
    <m/>
    <n v="8"/>
    <s v="CAJA 2"/>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7"/>
    <d v="2024-09-11T00:00:00"/>
    <d v="2024-09-11T09:06:36"/>
    <s v="OP:2023-00538.014"/>
    <s v="CAJA DE CAMBIO NEUMATICA 2 VIAS SIMETRICA 250 X 55° CN2S 2555"/>
    <s v="BBVA COLOMBIA / BANCO BILBAO VIZCAYA ARGENTARIA COLOMBIA S.A. [Bogotá D.C]"/>
    <s v="Mangueras Neumáticas"/>
    <s v="1.4.05.17 | Neumático"/>
    <s v="MAN-NEU-8MM"/>
    <s v="MANGUERA NEUMATICA Ø 8 MM OD"/>
    <n v="80"/>
    <m/>
    <m/>
    <n v="80"/>
    <s v="CAJA 2"/>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7"/>
    <d v="2024-09-11T00:00:00"/>
    <d v="2024-09-11T09:06:36"/>
    <s v="OP:2023-00538.014"/>
    <s v="CAJA DE CAMBIO NEUMATICA 2 VIAS SIMETRICA 250 X 55° CN2S 2555"/>
    <s v="BBVA COLOMBIA / BANCO BILBAO VIZCAYA ARGENTARIA COLOMBIA S.A. [Bogotá D.C]"/>
    <s v="Horquillas Neumáticos"/>
    <s v="1.4.05.17 | Neumático"/>
    <s v="HOR-PAS-40MM"/>
    <s v="HORQUILLA PASADOR PARA CILINDRO Ø 40 MM"/>
    <n v="8"/>
    <m/>
    <m/>
    <n v="8"/>
    <s v="CAJA 2"/>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7"/>
    <d v="2024-09-11T00:00:00"/>
    <d v="2024-09-11T09:06:36"/>
    <s v="OP:2023-00538.014"/>
    <s v="CAJA DE CAMBIO NEUMATICA 2 VIAS SIMETRICA 250 X 55° CN2S 2555"/>
    <s v="BBVA COLOMBIA / BANCO BILBAO VIZCAYA ARGENTARIA COLOMBIA S.A. [Bogotá D.C]"/>
    <s v="Electro-Valvulas"/>
    <s v="1.4.05.17 | Neumático"/>
    <s v="ELE-5/2-1/4-110"/>
    <s v="ELECTROVALVULA 5/2 VIAS X 1/4&quot; NPT A 110 V BIESTABLE"/>
    <n v="8"/>
    <m/>
    <m/>
    <n v="8"/>
    <s v="CAJA 2"/>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7"/>
    <d v="2024-09-11T00:00:00"/>
    <d v="2024-09-11T09:06:36"/>
    <s v="OP:2023-00538.014"/>
    <s v="CAJA DE CAMBIO NEUMATICA 2 VIAS SIMETRICA 250 X 55° CN2S 2555"/>
    <s v="BBVA COLOMBIA / BANCO BILBAO VIZCAYA ARGENTARIA COLOMBIA S.A. [Bogotá D.C]"/>
    <s v="Control de Flujo"/>
    <s v="1.4.05.17 | Neumático"/>
    <s v="CON-FLU-1/8"/>
    <s v="CONTROL DE FLUJO Ø 1/8&quot; CON SILENCIADOR"/>
    <n v="16"/>
    <m/>
    <m/>
    <n v="16"/>
    <s v="CAJA 2"/>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7"/>
    <d v="2024-09-11T00:00:00"/>
    <d v="2024-09-11T09:06:36"/>
    <s v="OP:2023-00538.014"/>
    <s v="CAJA DE CAMBIO NEUMATICA 2 VIAS SIMETRICA 250 X 55° CN2S 2555"/>
    <s v="BBVA COLOMBIA / BANCO BILBAO VIZCAYA ARGENTARIA COLOMBIA S.A. [Bogotá D.C]"/>
    <s v="Cilindros"/>
    <s v="1.4.05.17 | Neumático"/>
    <s v="CIL-40M.100"/>
    <s v="CILINDRO NEUMATICO Ø 40 MM X Ø 100 MM"/>
    <n v="8"/>
    <m/>
    <m/>
    <n v="8"/>
    <s v="CAJA 2"/>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1"/>
    <n v="0"/>
  </r>
  <r>
    <s v="DS-24090047"/>
    <d v="2024-09-12T00:00:00"/>
    <x v="1148"/>
    <d v="2024-09-11T00:00:00"/>
    <d v="2024-09-11T09:07:24"/>
    <s v="OP:2024-00008.017"/>
    <s v="TRANSPORTADOR DE CADENA TRCD 3036 @251 M3/H,  21.8 M, 15 HP.NO INCLUYE MOTOREDUCTOR, Suministrado por el cliente en la instalaciones de Metalteco"/>
    <s v="BBVA COLOMBIA / BANCO BILBAO VIZCAYA ARGENTARIA COLOMBIA S.A. [Bogotá D.C]"/>
    <s v="Tuerca Hexágona Zincada"/>
    <s v="1.4.05.08 | Tornillería"/>
    <s v="TUH-5/16"/>
    <s v="TUERCA HEX 5/16 ZINCADA"/>
    <n v="30"/>
    <m/>
    <m/>
    <n v="30"/>
    <s v="CAJA 3"/>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0"/>
    <n v="1"/>
  </r>
  <r>
    <s v="DS-24090047"/>
    <d v="2024-09-12T00:00:00"/>
    <x v="1148"/>
    <d v="2024-09-11T00:00:00"/>
    <d v="2024-09-11T09:07:24"/>
    <s v="OP:2024-00008.017"/>
    <s v="TRANSPORTADOR DE CADENA TRCD 3036 @251 M3/H,  21.8 M, 15 HP.NO INCLUYE MOTOREDUCTOR, Suministrado por el cliente en la instalaciones de Metalteco"/>
    <s v="BBVA COLOMBIA / BANCO BILBAO VIZCAYA ARGENTARIA COLOMBIA S.A. [Bogotá D.C]"/>
    <s v="Tuerca Hexágona Zincada"/>
    <s v="1.4.05.08 | Tornillería"/>
    <s v="TUH-3/8"/>
    <s v="TUERCA HEX 3/8 ZINCADA"/>
    <n v="200"/>
    <m/>
    <m/>
    <n v="200"/>
    <s v="CAJA 3"/>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0"/>
    <n v="0"/>
  </r>
  <r>
    <s v="DS-24090047"/>
    <d v="2024-09-12T00:00:00"/>
    <x v="1148"/>
    <d v="2024-09-11T00:00:00"/>
    <d v="2024-09-11T09:07:24"/>
    <s v="OP:2024-00008.017"/>
    <s v="TRANSPORTADOR DE CADENA TRCD 3036 @251 M3/H,  21.8 M, 15 HP.NO INCLUYE MOTOREDUCTOR, Suministrado por el cliente en la instalaciones de Metalteco"/>
    <s v="BBVA COLOMBIA / BANCO BILBAO VIZCAYA ARGENTARIA COLOMBIA S.A. [Bogotá D.C]"/>
    <s v="Tornillo Hexágono"/>
    <s v="1.4.05.08 | Tornillería"/>
    <s v="THE-3/8X1"/>
    <s v="TORNILLO HEX 3/8 X 1 ZINCADO"/>
    <n v="200"/>
    <m/>
    <m/>
    <n v="200"/>
    <s v="CAJA 3"/>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0"/>
    <n v="0"/>
  </r>
  <r>
    <s v="DS-24090047"/>
    <d v="2024-09-12T00:00:00"/>
    <x v="1149"/>
    <d v="2024-09-11T00:00:00"/>
    <d v="2024-09-11T09:07:37"/>
    <s v="OP:2024-00008.018"/>
    <s v="SOPORTE TRANSPORTADOR DE CADENA SLTC 0305"/>
    <s v="BBVA COLOMBIA / BANCO BILBAO VIZCAYA ARGENTARIA COLOMBIA S.A. [Bogotá D.C]"/>
    <s v="Tornillo Hexágono"/>
    <s v="1.4.05.08 | Tornillería"/>
    <s v="THE-3/8X1"/>
    <s v="TORNILLO HEX 3/8 X 1 ZINCADO"/>
    <n v="56"/>
    <m/>
    <m/>
    <n v="56"/>
    <s v="CAJA 3"/>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0"/>
    <n v="0"/>
  </r>
  <r>
    <s v="DS-24090047"/>
    <d v="2024-09-12T00:00:00"/>
    <x v="1149"/>
    <d v="2024-09-11T00:00:00"/>
    <d v="2024-09-11T09:07:37"/>
    <s v="OP:2024-00008.018"/>
    <s v="SOPORTE TRANSPORTADOR DE CADENA SLTC 0305"/>
    <s v="BBVA COLOMBIA / BANCO BILBAO VIZCAYA ARGENTARIA COLOMBIA S.A. [Bogotá D.C]"/>
    <s v="Tornillo Hexágono"/>
    <s v="1.4.05.08 | Tornillería"/>
    <s v="THE-1/2.1.1/2.G.A325T1"/>
    <s v="TORNILLO HEX 1/2 X 1 1/2 - GALVANIZADO REF. A325 TIPO 1"/>
    <n v="112"/>
    <m/>
    <m/>
    <n v="112"/>
    <s v="CAJA 3"/>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0"/>
    <n v="0"/>
  </r>
  <r>
    <s v="DS-24090047"/>
    <d v="2024-09-12T00:00:00"/>
    <x v="1150"/>
    <d v="2024-09-11T00:00:00"/>
    <d v="2024-09-11T09:07:52"/>
    <s v="OP:2024-00062.003"/>
    <s v="MONTAJE INGENIERO JAVIER NIÑO"/>
    <s v="BBVA COLOMBIA / BANCO BILBAO VIZCAYA ARGENTARIA COLOMBIA S.A. [Bogotá D.C]"/>
    <s v="Perfiles U"/>
    <s v="1.4.05.04 | Perfilería"/>
    <s v="CANU-3"/>
    <s v="CANAL U 3 X 4.1 LIBRAS/PIE"/>
    <n v="1"/>
    <n v="6"/>
    <m/>
    <n v="6"/>
    <s v="ENTREGADO A PCC"/>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2"/>
    <n v="1"/>
  </r>
  <r>
    <s v="DS-24090047"/>
    <d v="2024-09-12T00:00:00"/>
    <x v="1151"/>
    <d v="2024-09-11T00:00:00"/>
    <d v="2024-09-11T13:57:19"/>
    <s v="OP:2024-00008.018"/>
    <s v="SOPORTE TRANSPORTADOR DE CADENA SLTC 0305"/>
    <s v="BBVA COLOMBIA / BANCO BILBAO VIZCAYA ARGENTARIA COLOMBIA S.A. [Bogotá D.C]"/>
    <s v="Anclaje Expansivo"/>
    <s v="1.4.05.08 | Tornillería"/>
    <s v="ANC-EXP-1/2X3"/>
    <s v="ANCLAJE EXPANSIVO 1/2 X 3"/>
    <n v="28"/>
    <m/>
    <m/>
    <n v="28"/>
    <s v="CAJA 3"/>
    <s v="Transportador por: TRANSPORTES TERRESTRES DE CARGA LTDA [BUCARAMANGA]. Placa: XVH335. Cédula Conductor: 1095921228. Nombre Conductor: DURAN CAMACHO CRISTIAN ORLANDO. Celular Conductor: 3126221002"/>
    <s v="TRANSPORTES TERRESTRES DE CARGA LTDA"/>
    <s v="CR 9 72 21 P 7"/>
    <s v="BOGOTÁ. D.C."/>
    <s v="NIÑO DUARTE ARNULFO JAVIER"/>
    <s v="FABIO AVILA"/>
    <d v="2024-09-12T11:41:08"/>
    <x v="0"/>
    <n v="1"/>
  </r>
  <r>
    <s v="DS-24090049"/>
    <d v="2024-09-12T00:00:00"/>
    <x v="1152"/>
    <d v="2024-09-13T00:00:00"/>
    <d v="2024-09-12T11:50:14"/>
    <s v="OP:2023-00206.060"/>
    <s v="ITEM 420: TRANSPORTADOR DE CADENA GALVANIZADO, TRCG 8484, 1250 M3/HR, 32.8.0 MTS, 75 HP/20 RPM SIN MTOTTREDUCTOR"/>
    <s v="PUERTO BAHIA COLOMBIA DE URABA S.A [Antioquia]"/>
    <s v="Tuerca Hexágona Zincada"/>
    <s v="1.4.05.08 | Tornillería"/>
    <s v="TUH-5/16"/>
    <s v="TUERCA HEX 5/16 ZINCADA"/>
    <n v="280"/>
    <m/>
    <m/>
    <n v="280"/>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uerca Hexágona Zincada"/>
    <s v="1.4.05.08 | Tornillería"/>
    <s v="TUH-5/16"/>
    <s v="TUERCA HEX 5/16 ZINCADA"/>
    <n v="60"/>
    <m/>
    <m/>
    <n v="60"/>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uerca Hexágona Zincada"/>
    <s v="1.4.05.08 | Tornillería"/>
    <s v="TUH-3/8"/>
    <s v="TUERCA HEX 3/8 ZINCADA"/>
    <n v="540"/>
    <m/>
    <m/>
    <n v="540"/>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uerca Hexágona Zincada"/>
    <s v="1.4.05.08 | Tornillería"/>
    <s v="TUH-1/4"/>
    <s v="TUERCA HEX 1/4 ZINCADA"/>
    <n v="24"/>
    <m/>
    <m/>
    <n v="24"/>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uerca Hexágona Zincada"/>
    <s v="1.4.05.08 | Tornillería"/>
    <s v="TUH-1/4"/>
    <s v="TUERCA HEX 1/4 ZINCADA"/>
    <n v="20"/>
    <m/>
    <m/>
    <n v="20"/>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uerca de Seguridad"/>
    <s v="1.4.05.08 | Tornillería"/>
    <s v="TUE-SEG-1/2"/>
    <s v="TUERCA DE SEGURIDAD 1/2 ZINCADA"/>
    <n v="112"/>
    <m/>
    <m/>
    <n v="112"/>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ornillo Grado"/>
    <s v="1.4.05.08 | Tornillería"/>
    <s v="THE-5/8X11/2-G5"/>
    <s v="TORNILLO HEX 5/8 X 1 1/2 - GRADO 5"/>
    <n v="112"/>
    <m/>
    <m/>
    <n v="112"/>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ornillo Hexágono"/>
    <s v="1.4.05.08 | Tornillería"/>
    <s v="THE-3/8X1 1/2"/>
    <s v="TORNILLO HEX 3/8 X 1 1/2 ZINCADO"/>
    <n v="32"/>
    <m/>
    <m/>
    <n v="32"/>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ornillo Hexágono"/>
    <s v="1.4.05.08 | Tornillería"/>
    <s v="THE-1/4X1"/>
    <s v="TORNILLO HEX 1/4 X 1 ZINCADO"/>
    <n v="24"/>
    <m/>
    <m/>
    <n v="24"/>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ornillo Hexágono"/>
    <s v="1.4.05.08 | Tornillería"/>
    <s v="THE-1/2X1 1/2"/>
    <s v="TORNILLO HEX 1/2 X 1 1/2 ZINCADO"/>
    <n v="100"/>
    <m/>
    <m/>
    <n v="100"/>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ornillo Bristol con cabeza"/>
    <s v="1.4.05.08 | Tornillería"/>
    <s v="TBA-3/8.11/4"/>
    <s v="TORNILLO BRISTOL AVELLAN 3/8 X 1 1/4"/>
    <n v="224"/>
    <m/>
    <m/>
    <n v="224"/>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ornillo Bristol con cabeza"/>
    <s v="1.4.05.08 | Tornillería"/>
    <s v="TAV-5/16X1BR"/>
    <s v="TORNILLO BRISTOL AVELLAN 5/16 X 1"/>
    <n v="280"/>
    <m/>
    <m/>
    <n v="280"/>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ornillo Bristol con cabeza"/>
    <s v="1.4.05.08 | Tornillería"/>
    <s v="TAV-1/4X1 1/2BR"/>
    <s v="TORNILLO BRISTOL AVELLAN 1/4 X 1 1/2"/>
    <n v="14"/>
    <m/>
    <m/>
    <n v="14"/>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Tornillo Bristol con cabeza"/>
    <s v="1.4.05.08 | Tornillería"/>
    <s v="TAV-1/2X2BR"/>
    <s v="TORNILLO BRISTOL AVELLAN  1/2 X 2"/>
    <n v="40"/>
    <m/>
    <m/>
    <n v="40"/>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Arandela Presión"/>
    <s v="1.4.05.08 | Tornillería"/>
    <s v="APR-5/8"/>
    <s v="ARANDELA PRESION 5/8 ZINCADA"/>
    <n v="52"/>
    <m/>
    <m/>
    <n v="52"/>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Arandela Plana"/>
    <s v="1.4.05.08 | Tornillería"/>
    <s v="APL-3/8"/>
    <s v="ARANDELA PLANA 3/8 ZINCADA"/>
    <n v="18"/>
    <m/>
    <m/>
    <n v="18"/>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Arandela Plana"/>
    <s v="1.4.05.08 | Tornillería"/>
    <s v="APL-3/8"/>
    <s v="ARANDELA PLANA 3/8 ZINCADA"/>
    <n v="170"/>
    <m/>
    <m/>
    <n v="170"/>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Arandela Plana"/>
    <s v="1.4.05.08 | Tornillería"/>
    <s v="APL-1/4"/>
    <s v="ARANDELA PLANA 1/4 ZINCADA"/>
    <n v="20"/>
    <m/>
    <m/>
    <n v="20"/>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Arandela Plana"/>
    <s v="1.4.05.08 | Tornillería"/>
    <s v="APL-1/4"/>
    <s v="ARANDELA PLANA 1/4 ZINCADA"/>
    <n v="24"/>
    <m/>
    <m/>
    <n v="24"/>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49"/>
    <d v="2024-09-12T00:00:00"/>
    <x v="1152"/>
    <d v="2024-09-13T00:00:00"/>
    <d v="2024-09-12T11:50:14"/>
    <s v="OP:2023-00206.060"/>
    <s v="ITEM 420: TRANSPORTADOR DE CADENA GALVANIZADO, TRCG 8484, 1250 M3/HR, 32.8.0 MTS, 75 HP/20 RPM SIN MTOTTREDUCTOR"/>
    <s v="PUERTO BAHIA COLOMBIA DE URABA S.A [Antioquia]"/>
    <s v="Arandela Plana"/>
    <s v="1.4.05.08 | Tornillería"/>
    <s v="APL-1/2"/>
    <s v="ARANDELA PLANA 1/2 ZINCADA"/>
    <n v="40"/>
    <m/>
    <m/>
    <n v="40"/>
    <m/>
    <s v="Transportador por: TRANSPORTES CONDOR ANDINO S.A. Placa: CQW065. Cédula Conductor: 13680451. Nombre Conductor: FREDY YESID RONDON BERNAL. Celular Conductor: 321 4970617"/>
    <s v="TRANSPORTES CONDOR ANDINO S.A"/>
    <s v="VEREDA EL CANAL CORR NUEVA COLONIA, TURBO, ANTIOQUIA"/>
    <s v="TURBO"/>
    <s v="MEJIA CORTES NESTOR DARIO"/>
    <s v="FABIO AVILA"/>
    <d v="2024-09-12T14:39:49"/>
    <x v="0"/>
    <n v="0"/>
  </r>
  <r>
    <s v="DS-24090050"/>
    <d v="2024-09-12T00:00:00"/>
    <x v="1153"/>
    <d v="2024-09-02T00:00:00"/>
    <d v="2024-09-02T09:56:06"/>
    <s v="OP:2023-00206.039"/>
    <s v="ESCALERAS DE ACCESO A FOSO DE LOS ELEVADORES"/>
    <s v="PUERTO BAHIA COLOMBIA DE URABA S.A [Antioquia]"/>
    <s v="Varios Diversos"/>
    <s v="1.4.05.10 | Varios"/>
    <s v="DES-1P3.350"/>
    <s v="DESCANSO REJILLA T-30X100  3/16&quot; X 1&quot; DE 1040MM X 3530MM GALVANIZADO"/>
    <n v="1"/>
    <m/>
    <m/>
    <n v="1"/>
    <s v="Despachar en el primer vehiculo que salga para Puerto Antioquia"/>
    <s v="Transportador por: TRANSPORTES CONDOR ANDINO S.A. Placa: CQW065. Cédula Conductor: 13680451. Nombre Conductor: FREDY YESID RONDON BERNAL. Celular Conductor: 321 4970617"/>
    <s v="TRANSPORTES CONDOR ANDINO S.A"/>
    <s v="VEREDA EL CANAL CORR NUEVA COLONIA, TURBO, ANTIOQUIA"/>
    <s v="TURBO"/>
    <s v="PINTO PINZON LUIS ARNULFO"/>
    <s v="FABIO AVILA"/>
    <d v="2024-09-12T17:19:30"/>
    <x v="0"/>
    <n v="0"/>
  </r>
  <r>
    <s v="DS-24090051"/>
    <d v="2024-09-13T00:00:00"/>
    <x v="1154"/>
    <d v="2024-09-13T00:00:00"/>
    <d v="2024-09-12T15:39:33"/>
    <s v="OP:2024-00232.002"/>
    <s v="MONTAJE  DE ESTRUCTURA METÁLICA EN ACERO ESTRUCTURAL  A-709 / A500 GRADO C"/>
    <s v="UNION TEMPORAL CONEXION CARRIZAL [Bogotá D.C.]"/>
    <s v="Laminas Diversas"/>
    <s v="1.4.05.02 | Láminas"/>
    <s v="MAN-18X.181"/>
    <s v="MADERA EN MONCORO DE 18 CM X 18 CM X 99 CM"/>
    <n v="12"/>
    <m/>
    <m/>
    <n v="12"/>
    <s v="Cl. 59 #22, Girón, Santander - SITIO DE MONTAJE PUENTE UNIÓN GIRON - APARTAMENTOS EL CARRIZAL CAMPESTRE"/>
    <s v="Transportador por: EDGAR MAURICIO VILLAMIZAR. Placa: XVU668. Cédula Conductor: 1098760222. Nombre Conductor: EDGAR MAURICIO VILLAMIZAR. Celular Conductor: 3182820547"/>
    <s v="EDGAR MAURICIO VILLAMIZAR"/>
    <s v="AV CL 26 69 63 OF 303"/>
    <s v="BOGOTÁ. D.C."/>
    <s v="USCATEGUI ECHEVERRIA JULIAN HERNANDO"/>
    <s v="ALFRE BELEÑO"/>
    <d v="2024-09-13T07:49:58"/>
    <x v="2"/>
    <n v="1"/>
  </r>
  <r>
    <s v="DS-24090052"/>
    <d v="2024-09-13T00:00:00"/>
    <x v="1155"/>
    <d v="2024-09-13T00:00:00"/>
    <d v="2024-09-12T13:46:19"/>
    <s v="OP:2024-00579.001"/>
    <s v="SUMINISTRO DE PERSONAL TECNICO PARA TOMA DE MEDIDAS DE PALETAS A MEZCLADORA"/>
    <s v="ITALCOL SA [Barranquilla]"/>
    <s v="Elementos de Protección"/>
    <s v="1.4.55.12 | Materiales y Suministros para MO"/>
    <s v="TRA-PRO.TYV."/>
    <s v="TRAJE DE PROTECCION TYVEK CLASIC REF. CHF5 MARCA DUPONT"/>
    <n v="3"/>
    <m/>
    <m/>
    <n v="3"/>
    <s v="ENVIAR DE TERMINAL DE BUCARAMANGA A TERMINAL DE BARRANQUILLA  A NOMBRE DE HELI CASTRO"/>
    <s v="GUIA 7268381-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LIZARAZO MORENO EDWIN HORACIO"/>
    <s v="NICOLAS HENAO"/>
    <d v="2024-09-25T15:53:19"/>
    <x v="0"/>
    <n v="1"/>
  </r>
  <r>
    <s v="DS-24090052"/>
    <d v="2024-09-13T00:00:00"/>
    <x v="1156"/>
    <d v="2024-09-13T00:00:00"/>
    <d v="2024-09-12T14:51:30"/>
    <s v="OP:2024-00293.003"/>
    <s v="LIMPIEZA Y PINTURA DE SILO PARA ALMACENAMIENTO.  DE MAIZ  CON UNA CAPACIDAD DE 9000 TON"/>
    <s v="ITALCOL SA [Barranquilla]"/>
    <s v="Elementos de Protección"/>
    <s v="1.4.55.12 | Materiales y Suministros para MO"/>
    <s v="RES-750.SILIC3M"/>
    <s v="RESPIRADOR 3M 7502 DE SILICONA SUAVIZADA - TALLA M"/>
    <n v="1"/>
    <m/>
    <m/>
    <n v="1"/>
    <s v="DESPACHAR DE TERMINAL A TERMINAL A NOMBRE DEL SEÑOR HELI CASTRO"/>
    <s v="GUIA 7268381-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ICOLAS HENAO"/>
    <d v="2024-09-25T15:53:19"/>
    <x v="0"/>
    <n v="0"/>
  </r>
  <r>
    <s v="DS-24090052"/>
    <d v="2024-09-13T00:00:00"/>
    <x v="1156"/>
    <d v="2024-09-13T00:00:00"/>
    <d v="2024-09-12T14:51:30"/>
    <s v="OP:2024-00293.003"/>
    <s v="LIMPIEZA Y PINTURA DE SILO PARA ALMACENAMIENTO.  DE MAIZ  CON UNA CAPACIDAD DE 9000 TON"/>
    <s v="ITALCOL SA [Barranquilla]"/>
    <s v="Herramienta Desechable"/>
    <s v="1.4.55.15 | Herramienta Desechable"/>
    <s v="RAD-POR.250"/>
    <s v="RADIOTELEFONO PORTATIL MOTOROLA DEP 250 ( CARGADOR - CABLE)"/>
    <n v="2"/>
    <m/>
    <m/>
    <n v="2"/>
    <s v="DESPACHAR DE TERMINAL A TERMINAL A NOMBRE DEL SEÑOR HELI CASTRO"/>
    <s v="GUIA 7268381-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ICOLAS HENAO"/>
    <d v="2024-09-25T15:53:19"/>
    <x v="0"/>
    <n v="0"/>
  </r>
  <r>
    <s v="DS-24090052"/>
    <d v="2024-09-13T00:00:00"/>
    <x v="1156"/>
    <d v="2024-09-13T00:00:00"/>
    <d v="2024-09-12T14:51:30"/>
    <s v="OP:2024-00293.003"/>
    <s v="LIMPIEZA Y PINTURA DE SILO PARA ALMACENAMIENTO.  DE MAIZ  CON UNA CAPACIDAD DE 9000 TON"/>
    <s v="ITALCOL SA [Barranquilla]"/>
    <s v="Elementos de Protección"/>
    <s v="1.4.55.12 | Materiales y Suministros para MO"/>
    <s v="FIL-PAR.2097071843M"/>
    <s v="FILTRO PARA PARTICULAS REF. 2097 07184 MARCA 3M (P100)"/>
    <n v="3"/>
    <m/>
    <m/>
    <n v="3"/>
    <s v="DESPACHAR DE TERMINAL A TERMINAL A NOMBRE DEL SEÑOR HELI CASTRO"/>
    <s v="GUIA 7268381-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ICOLAS HENAO"/>
    <d v="2024-09-25T15:53:19"/>
    <x v="0"/>
    <n v="0"/>
  </r>
  <r>
    <s v="DS-24090052"/>
    <d v="2024-09-13T00:00:00"/>
    <x v="1156"/>
    <d v="2024-09-13T00:00:00"/>
    <d v="2024-09-12T14:51:30"/>
    <s v="OP:2024-00293.003"/>
    <s v="LIMPIEZA Y PINTURA DE SILO PARA ALMACENAMIENTO.  DE MAIZ  CON UNA CAPACIDAD DE 9000 TON"/>
    <s v="ITALCOL SA [Barranquilla]"/>
    <s v="Elementos de Protección"/>
    <s v="1.4.55.12 | Materiales y Suministros para MO"/>
    <s v="FIL-MAT.7093"/>
    <s v="FILTRO PARA MATERIAL PARTICULADO REF. 7093  (P100)"/>
    <n v="1"/>
    <m/>
    <m/>
    <n v="1"/>
    <s v="DESPACHAR DE TERMINAL A TERMINAL A NOMBRE DEL SEÑOR HELI CASTRO"/>
    <s v="GUIA 7268381-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ICOLAS HENAO"/>
    <d v="2024-09-25T15:53:19"/>
    <x v="0"/>
    <n v="0"/>
  </r>
  <r>
    <s v="DS-24090052"/>
    <d v="2024-09-13T00:00:00"/>
    <x v="1157"/>
    <d v="2024-09-13T00:00:00"/>
    <d v="2024-09-13T09:51:57"/>
    <s v="OP:2024-00293.002"/>
    <s v="MANO DE OBRA DE TECNICO ESPECIALISTA EN MONTAJE ESTRUCTURAS LLENADO DE SILOS"/>
    <s v="ITALCOL SA [Barranquilla]"/>
    <s v="Broca"/>
    <s v="1.4.55.15 | Herramienta Desechable"/>
    <s v="BRO-Ø5/.32"/>
    <s v="BROCA CILINDRICA Ø 5/32&quot;"/>
    <n v="12"/>
    <m/>
    <m/>
    <n v="12"/>
    <s v="ENVIAR JUNTO CON EL DESPACHO TERMINAL A TERMINAL DEL ING EDWIN LIZARAZO"/>
    <s v="GUIA 7268381-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NICOLAS HENAO"/>
    <d v="2024-09-25T15:53:19"/>
    <x v="0"/>
    <n v="0"/>
  </r>
  <r>
    <s v="DS-24090053"/>
    <d v="2024-09-13T00:00:00"/>
    <x v="1158"/>
    <d v="2024-09-13T00:00:00"/>
    <d v="2024-09-12T19:24:28"/>
    <s v="OP:2024-00571.001"/>
    <s v="TAPA EN CAUCHO Ø6&quot; PARA ZARANDA"/>
    <s v="ITALCOL SA [Barranquilla]"/>
    <s v="Cauchos"/>
    <s v="1.4.05.10 | Varios"/>
    <s v="TAP-CAU-6&quot;"/>
    <s v="TAPA EN CAUCHO 6&quot; ( 152.40 MM )"/>
    <n v="6"/>
    <m/>
    <m/>
    <n v="6"/>
    <s v="SEGUN OC OCN3236"/>
    <s v="GUIA COPETRAN 7268381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LIZARAZO MORENO EDWIN HORACIO"/>
    <s v="NICOLAS HENAO"/>
    <d v="2024-09-25T15:55:57"/>
    <x v="0"/>
    <n v="0"/>
  </r>
  <r>
    <s v="DS-24090060"/>
    <d v="2024-09-14T00:00:00"/>
    <x v="1049"/>
    <d v="2024-08-24T00:00:00"/>
    <d v="2024-08-22T12:10:44"/>
    <s v="OP:2024-00146.015"/>
    <s v="MANO DE OBRA DE TECNICO ESPECIALISTA EN MONTAJE PARA MONTAJE DE EQUIPOS"/>
    <s v="AVICOLA EL GUAMITO S.A.S [Girón]"/>
    <s v="Herramienta Desechable"/>
    <s v="1.4.55.15 | Herramienta Desechable"/>
    <s v="SIL-PLA."/>
    <s v="SILLA PLASTICA SALSA ECO ROJA REF. 7928 RIMAX"/>
    <n v="2"/>
    <m/>
    <m/>
    <n v="2"/>
    <s v="CAJA 1"/>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0"/>
    <n v="0"/>
  </r>
  <r>
    <s v="DS-24090060"/>
    <d v="2024-09-14T00:00:00"/>
    <x v="1049"/>
    <d v="2024-08-24T00:00:00"/>
    <d v="2024-08-22T12:10:44"/>
    <s v="OP:2024-00146.015"/>
    <s v="MANO DE OBRA DE TECNICO ESPECIALISTA EN MONTAJE PARA MONTAJE DE EQUIPOS"/>
    <s v="AVICOLA EL GUAMITO S.A.S [Girón]"/>
    <s v="Platina HR"/>
    <s v="1.4.05.04 | Perfilería"/>
    <s v="PLAH-1 1/2X3/16"/>
    <s v="PLATINA HR 1 1/2 X 3/16"/>
    <n v="18"/>
    <m/>
    <m/>
    <n v="18"/>
    <s v="ENTREGADO A PCC"/>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2"/>
    <n v="1"/>
  </r>
  <r>
    <s v="DS-24090060"/>
    <d v="2024-09-14T00:00:00"/>
    <x v="1049"/>
    <d v="2024-08-24T00:00:00"/>
    <d v="2024-08-22T12:10:44"/>
    <s v="OP:2024-00146.015"/>
    <s v="MANO DE OBRA DE TECNICO ESPECIALISTA EN MONTAJE PARA MONTAJE DE EQUIPOS"/>
    <s v="AVICOLA EL GUAMITO S.A.S [Girón]"/>
    <s v="Herramienta Desechable"/>
    <s v="1.4.55.15 | Herramienta Desechable"/>
    <s v="MES-PLA."/>
    <s v="MESA PLASTICA CARIBE II COLOR ROJA REF. 4556 RIMAX"/>
    <n v="1"/>
    <m/>
    <m/>
    <n v="1"/>
    <s v="PAQUETE 1"/>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0"/>
    <n v="1"/>
  </r>
  <r>
    <s v="DS-24090060"/>
    <d v="2024-09-14T00:00:00"/>
    <x v="1159"/>
    <d v="2024-08-24T00:00:00"/>
    <d v="2024-08-23T23:00:41"/>
    <s v="OP:2024-00146.015"/>
    <s v="MANO DE OBRA DE TECNICO ESPECIALISTA EN MONTAJE PARA MONTAJE DE EQUIPOS"/>
    <s v="AVICOLA EL GUAMITO S.A.S [Girón]"/>
    <s v="Perfiles U"/>
    <s v="1.4.05.04 | Perfilería"/>
    <s v="CANU-3"/>
    <s v="CANAL U 3 X 4.1 LIBRAS/PIE"/>
    <n v="24"/>
    <m/>
    <m/>
    <n v="24"/>
    <s v="ENTREGADO A PCC"/>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2"/>
    <n v="1"/>
  </r>
  <r>
    <s v="DS-24090060"/>
    <d v="2024-09-14T00:00:00"/>
    <x v="1160"/>
    <d v="2024-09-04T00:00:00"/>
    <d v="2024-09-03T16:23:00"/>
    <s v="OP:2024-00146.015"/>
    <s v="MANO DE OBRA DE TECNICO ESPECIALISTA EN MONTAJE PARA MONTAJE DE EQUIPOS"/>
    <s v="AVICOLA EL GUAMITO S.A.S [Girón]"/>
    <s v="Tuerca Hexágona Galvanizada"/>
    <s v="1.4.05.08 | Tornillería"/>
    <s v="TUE-5/8.GALV.A194.2H"/>
    <s v="TUERCA HEX 5/8 - GALVANIZADA  REF. A194 GRADO 2H 11 HILOS"/>
    <n v="40"/>
    <m/>
    <m/>
    <n v="40"/>
    <s v="CAJA 1"/>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0"/>
    <n v="1"/>
  </r>
  <r>
    <s v="DS-24090060"/>
    <d v="2024-09-14T00:00:00"/>
    <x v="1160"/>
    <d v="2024-09-04T00:00:00"/>
    <d v="2024-09-03T16:23:00"/>
    <s v="OP:2024-00146.015"/>
    <s v="MANO DE OBRA DE TECNICO ESPECIALISTA EN MONTAJE PARA MONTAJE DE EQUIPOS"/>
    <s v="AVICOLA EL GUAMITO S.A.S [Girón]"/>
    <s v="Materiales y Suministros"/>
    <s v="1.4.55.20 | Materiales y Suministros"/>
    <s v="SIL-ANC-FIX4"/>
    <s v="SILICONA EPOXICA SIKADUR ANCHOR FIX-4 600CC DOS COMPONENTES SIKA REF: 305074 SIKA Ref: 305074"/>
    <n v="1"/>
    <m/>
    <m/>
    <n v="1"/>
    <s v="CAJA 1"/>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0"/>
    <n v="0"/>
  </r>
  <r>
    <s v="DS-24090060"/>
    <d v="2024-09-14T00:00:00"/>
    <x v="1160"/>
    <d v="2024-09-04T00:00:00"/>
    <d v="2024-09-03T16:23:00"/>
    <s v="OP:2024-00146.015"/>
    <s v="MANO DE OBRA DE TECNICO ESPECIALISTA EN MONTAJE PARA MONTAJE DE EQUIPOS"/>
    <s v="AVICOLA EL GUAMITO S.A.S [Girón]"/>
    <s v="Herramienta Desechable"/>
    <s v="1.4.55.15 | Herramienta Desechable"/>
    <s v="PIS-SIL."/>
    <s v="PISTOLA PARA SILICONA - CALAFATEO REF: PSF5 SURTEK O 17558 TRUPPER."/>
    <n v="1"/>
    <m/>
    <m/>
    <n v="1"/>
    <s v="CAJA 1"/>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0"/>
    <n v="0"/>
  </r>
  <r>
    <s v="DS-24090060"/>
    <d v="2024-09-14T00:00:00"/>
    <x v="1160"/>
    <d v="2024-09-04T00:00:00"/>
    <d v="2024-09-03T16:23:00"/>
    <s v="OP:2024-00146.015"/>
    <s v="MANO DE OBRA DE TECNICO ESPECIALISTA EN MONTAJE PARA MONTAJE DE EQUIPOS"/>
    <s v="AVICOLA EL GUAMITO S.A.S [Girón]"/>
    <s v="Arandela Plana"/>
    <s v="1.4.05.08 | Tornillería"/>
    <s v="APL-5/8"/>
    <s v="ARANDELA PLANA 5/8 ZINCADA"/>
    <n v="40"/>
    <m/>
    <m/>
    <n v="40"/>
    <s v="CAJA 1"/>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0"/>
    <n v="0"/>
  </r>
  <r>
    <s v="DS-24090060"/>
    <d v="2024-09-14T00:00:00"/>
    <x v="1161"/>
    <d v="2024-09-04T00:00:00"/>
    <d v="2024-09-03T16:38:18"/>
    <s v="OP:2024-00146.011"/>
    <s v="TORRE DE SOPORTE TRSP 0608 GALVANIZADA EN CALIENTE"/>
    <s v="AVICOLA EL GUAMITO S.A.S [Girón]"/>
    <s v="Tuerca Hexágona Galvanizada"/>
    <s v="1.4.05.08 | Tornillería"/>
    <s v="THE-1/2.G.A194"/>
    <s v="TUERCA HEX 1/2 - GALVANIZADA REF,  A194 GRADO 2H 13HPP"/>
    <n v="40"/>
    <m/>
    <m/>
    <n v="40"/>
    <s v="CAJA 1"/>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0"/>
    <n v="0"/>
  </r>
  <r>
    <s v="DS-24090060"/>
    <d v="2024-09-14T00:00:00"/>
    <x v="1161"/>
    <d v="2024-09-04T00:00:00"/>
    <d v="2024-09-03T16:38:18"/>
    <s v="OP:2024-00146.011"/>
    <s v="TORRE DE SOPORTE TRSP 0608 GALVANIZADA EN CALIENTE"/>
    <s v="AVICOLA EL GUAMITO S.A.S [Girón]"/>
    <s v="Tornillo Hexágono"/>
    <s v="1.4.05.08 | Tornillería"/>
    <s v="THE-1/2.1.1/2.G.A325T1"/>
    <s v="TORNILLO HEX 1/2 X 1 1/2 - GALVANIZADO REF. A325 TIPO 1"/>
    <n v="40"/>
    <m/>
    <m/>
    <n v="40"/>
    <s v="CAJA 1"/>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0"/>
    <n v="0"/>
  </r>
  <r>
    <s v="DS-24090060"/>
    <d v="2024-09-14T00:00:00"/>
    <x v="1162"/>
    <d v="2024-09-13T00:00:00"/>
    <d v="2024-09-13T15:39:54"/>
    <s v="OP:2024-00146.015"/>
    <s v="MANO DE OBRA DE TECNICO ESPECIALISTA EN MONTAJE PARA MONTAJE DE EQUIPOS"/>
    <s v="AVICOLA EL GUAMITO S.A.S [Girón]"/>
    <s v="Tornillo Fijación"/>
    <s v="1.4.05.08 | Tornillería"/>
    <s v="TOR-FIJ-AUT-1/4"/>
    <s v="TORNILLO DE FIJACION AUTOPERFORANTE 1/4 X 1 - CON EMPAQUE"/>
    <n v="200"/>
    <m/>
    <m/>
    <n v="200"/>
    <s v="CAJA 1"/>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0"/>
    <n v="0"/>
  </r>
  <r>
    <s v="DS-24090060"/>
    <d v="2024-09-14T00:00:00"/>
    <x v="1162"/>
    <d v="2024-09-13T00:00:00"/>
    <d v="2024-09-13T15:39:54"/>
    <s v="OP:2024-00146.015"/>
    <s v="MANO DE OBRA DE TECNICO ESPECIALISTA EN MONTAJE PARA MONTAJE DE EQUIPOS"/>
    <s v="AVICOLA EL GUAMITO S.A.S [Girón]"/>
    <s v="Platina HR"/>
    <s v="1.4.05.04 | Perfilería"/>
    <s v="PLAH-1/4X2 1/2"/>
    <s v="PLATINA HR 2 1/2 X 1/4"/>
    <n v="6"/>
    <m/>
    <m/>
    <n v="6"/>
    <s v="ENTREGADO A PCC"/>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2"/>
    <n v="1"/>
  </r>
  <r>
    <s v="DS-24090060"/>
    <d v="2024-09-14T00:00:00"/>
    <x v="1162"/>
    <d v="2024-09-13T00:00:00"/>
    <d v="2024-09-13T15:39:54"/>
    <s v="OP:2024-00146.015"/>
    <s v="MANO DE OBRA DE TECNICO ESPECIALISTA EN MONTAJE PARA MONTAJE DE EQUIPOS"/>
    <s v="AVICOLA EL GUAMITO S.A.S [Girón]"/>
    <s v="Herramienta Desechable"/>
    <s v="1.4.55.15 | Herramienta Desechable"/>
    <s v="PIS-ANC.4/3001"/>
    <s v="PISTOLA ANCHORFIX PARA DOBLE COMPONENTE REF: 4/3001 Ref: 4/3001"/>
    <n v="1"/>
    <m/>
    <m/>
    <n v="1"/>
    <s v="PAQUETE 1"/>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0"/>
    <n v="1"/>
  </r>
  <r>
    <s v="DS-24090060"/>
    <d v="2024-09-14T00:00:00"/>
    <x v="1162"/>
    <d v="2024-09-13T00:00:00"/>
    <d v="2024-09-13T15:39:54"/>
    <s v="OP:2024-00146.015"/>
    <s v="MANO DE OBRA DE TECNICO ESPECIALISTA EN MONTAJE PARA MONTAJE DE EQUIPOS"/>
    <s v="AVICOLA EL GUAMITO S.A.S [Girón]"/>
    <s v="Perfiles U"/>
    <s v="1.4.05.04 | Perfilería"/>
    <s v="CANU-3"/>
    <s v="CANAL U 3 X 4.1 LIBRAS/PIE"/>
    <n v="12"/>
    <m/>
    <m/>
    <n v="12"/>
    <s v="ENTREGADO A PCC"/>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2"/>
    <n v="1"/>
  </r>
  <r>
    <s v="DS-24090060"/>
    <d v="2024-09-14T00:00:00"/>
    <x v="1162"/>
    <d v="2024-09-13T00:00:00"/>
    <d v="2024-09-13T15:39:54"/>
    <s v="OP:2024-00146.015"/>
    <s v="MANO DE OBRA DE TECNICO ESPECIALISTA EN MONTAJE PARA MONTAJE DE EQUIPOS"/>
    <s v="AVICOLA EL GUAMITO S.A.S [Girón]"/>
    <s v="Angulo HR"/>
    <s v="1.4.05.04 | Perfilería"/>
    <s v="ANGH-2X3/16"/>
    <s v="ANGULO HR 2 X 3/16"/>
    <n v="36"/>
    <m/>
    <m/>
    <n v="36"/>
    <s v="ENTREGADO A PCC"/>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2"/>
    <n v="0"/>
  </r>
  <r>
    <s v="DS-24090060"/>
    <d v="2024-09-14T00:00:00"/>
    <x v="1162"/>
    <d v="2024-09-13T00:00:00"/>
    <d v="2024-09-13T15:39:54"/>
    <s v="OP:2024-00146.015"/>
    <s v="MANO DE OBRA DE TECNICO ESPECIALISTA EN MONTAJE PARA MONTAJE DE EQUIPOS"/>
    <s v="AVICOLA EL GUAMITO S.A.S [Girón]"/>
    <s v="Anclaje Expansivo"/>
    <s v="1.4.05.08 | Tornillería"/>
    <s v="ANC-EXP-1/2X3"/>
    <s v="ANCLAJE EXPANSIVO 1/2 X 3"/>
    <n v="13"/>
    <m/>
    <m/>
    <n v="13"/>
    <s v="CAJA 1"/>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09:56:14"/>
    <x v="0"/>
    <n v="1"/>
  </r>
  <r>
    <s v="DS-24090062"/>
    <d v="2024-09-14T00:00:00"/>
    <x v="1163"/>
    <d v="2024-09-14T00:00:00"/>
    <d v="2024-09-13T15:59:59"/>
    <s v="OP:2024-00272.001"/>
    <s v="REFUERZO Y PINTURA DE TORRE PARA SOPORTAR ELEVADORES"/>
    <s v="ITALCOL DE OCCIDENTE S.A. [Palmira]"/>
    <s v="Tuerca Hexágona Zincada"/>
    <s v="1.4.05.08 | Tornillería"/>
    <s v="TUH-5/8"/>
    <s v="TUERCA HEX 5/8 ZINCADA"/>
    <n v="14"/>
    <m/>
    <m/>
    <n v="14"/>
    <s v="CAJA 1"/>
    <s v="Transportador por: CARGA MASIVA. Placa: PLZ871. Cédula Conductor: 74770824. Nombre Conductor: WILLIAM DUEÑEZ. Celular Conductor: 3134997122"/>
    <s v="CARGA MASIVA"/>
    <s v="KM 20 AUTOPISTA NORTE VIA KM 11 RECTA PALMIRA CALI"/>
    <s v="PALMIRA"/>
    <s v="DURAN HERNANDEZ FABIAN RUMMENIGE"/>
    <s v="FABIO AVILA"/>
    <d v="2024-09-14T10:18:34"/>
    <x v="0"/>
    <n v="0"/>
  </r>
  <r>
    <s v="DS-24090062"/>
    <d v="2024-09-14T00:00:00"/>
    <x v="1163"/>
    <d v="2024-09-14T00:00:00"/>
    <d v="2024-09-13T15:59:59"/>
    <s v="OP:2024-00272.001"/>
    <s v="REFUERZO Y PINTURA DE TORRE PARA SOPORTAR ELEVADORES"/>
    <s v="ITALCOL DE OCCIDENTE S.A. [Palmira]"/>
    <s v="Tuerca Hexágona Zincada"/>
    <s v="1.4.05.08 | Tornillería"/>
    <s v="TUH-5/8"/>
    <s v="TUERCA HEX 5/8 ZINCADA"/>
    <n v="66"/>
    <m/>
    <m/>
    <n v="66"/>
    <s v="CAJA 2"/>
    <s v="Transportador por: CARGA MASIVA. Placa: PLZ871. Cédula Conductor: 74770824. Nombre Conductor: WILLIAM DUEÑEZ. Celular Conductor: 3134997122"/>
    <s v="CARGA MASIVA"/>
    <s v="KM 20 AUTOPISTA NORTE VIA KM 11 RECTA PALMIRA CALI"/>
    <s v="PALMIRA"/>
    <s v="DURAN HERNANDEZ FABIAN RUMMENIGE"/>
    <s v="FABIO AVILA"/>
    <d v="2024-09-14T10:18:34"/>
    <x v="0"/>
    <n v="0"/>
  </r>
  <r>
    <s v="DS-24090062"/>
    <d v="2024-09-14T00:00:00"/>
    <x v="1163"/>
    <d v="2024-09-14T00:00:00"/>
    <d v="2024-09-13T15:59:59"/>
    <s v="OP:2024-00272.001"/>
    <s v="REFUERZO Y PINTURA DE TORRE PARA SOPORTAR ELEVADORES"/>
    <s v="ITALCOL DE OCCIDENTE S.A. [Palmira]"/>
    <s v="Tuerca Hexágona Galvanizada"/>
    <s v="1.4.05.08 | Tornillería"/>
    <s v="TUE-5/8.GALV.A194.2H"/>
    <s v="TUERCA HEX 5/8 - GALVANIZADA  REF. A194 GRADO 2H 11 HILOS"/>
    <n v="200"/>
    <m/>
    <m/>
    <n v="200"/>
    <s v="CAJA 2"/>
    <s v="Transportador por: CARGA MASIVA. Placa: PLZ871. Cédula Conductor: 74770824. Nombre Conductor: WILLIAM DUEÑEZ. Celular Conductor: 3134997122"/>
    <s v="CARGA MASIVA"/>
    <s v="KM 20 AUTOPISTA NORTE VIA KM 11 RECTA PALMIRA CALI"/>
    <s v="PALMIRA"/>
    <s v="DURAN HERNANDEZ FABIAN RUMMENIGE"/>
    <s v="FABIO AVILA"/>
    <d v="2024-09-14T10:18:34"/>
    <x v="0"/>
    <n v="0"/>
  </r>
  <r>
    <s v="DS-24090062"/>
    <d v="2024-09-14T00:00:00"/>
    <x v="1163"/>
    <d v="2024-09-14T00:00:00"/>
    <d v="2024-09-13T15:59:59"/>
    <s v="OP:2024-00272.001"/>
    <s v="REFUERZO Y PINTURA DE TORRE PARA SOPORTAR ELEVADORES"/>
    <s v="ITALCOL DE OCCIDENTE S.A. [Palmira]"/>
    <s v="Tornillo Hexágono"/>
    <s v="1.4.05.08 | Tornillería"/>
    <s v="THE-5/8X2"/>
    <s v="TORNILLO HEX 5/8 X 2 ZINCADO"/>
    <n v="80"/>
    <m/>
    <m/>
    <n v="80"/>
    <s v="CAJA 1"/>
    <s v="Transportador por: CARGA MASIVA. Placa: PLZ871. Cédula Conductor: 74770824. Nombre Conductor: WILLIAM DUEÑEZ. Celular Conductor: 3134997122"/>
    <s v="CARGA MASIVA"/>
    <s v="KM 20 AUTOPISTA NORTE VIA KM 11 RECTA PALMIRA CALI"/>
    <s v="PALMIRA"/>
    <s v="DURAN HERNANDEZ FABIAN RUMMENIGE"/>
    <s v="FABIO AVILA"/>
    <d v="2024-09-14T10:18:34"/>
    <x v="0"/>
    <n v="0"/>
  </r>
  <r>
    <s v="DS-24090062"/>
    <d v="2024-09-14T00:00:00"/>
    <x v="1163"/>
    <d v="2024-09-14T00:00:00"/>
    <d v="2024-09-13T15:59:59"/>
    <s v="OP:2024-00272.001"/>
    <s v="REFUERZO Y PINTURA DE TORRE PARA SOPORTAR ELEVADORES"/>
    <s v="ITALCOL DE OCCIDENTE S.A. [Palmira]"/>
    <s v="Tornillo Hexágono"/>
    <s v="1.4.05.08 | Tornillería"/>
    <s v="THE-5/8.1.3/4.AF325"/>
    <s v="TORNILLO HEX 5/8 X 1 3/4 - GALVANIZADO REF. A325 TIPO 1"/>
    <n v="200"/>
    <m/>
    <m/>
    <n v="200"/>
    <s v="ENTREGAR EN SIMM SAS, CALLE 22 # 12 - 15 bucaramanga"/>
    <s v="Transportador por: CARGA MASIVA. Placa: PLZ871. Cédula Conductor: 74770824. Nombre Conductor: WILLIAM DUEÑEZ. Celular Conductor: 3134997122"/>
    <s v="CARGA MASIVA"/>
    <s v="KM 20 AUTOPISTA NORTE VIA KM 11 RECTA PALMIRA CALI"/>
    <s v="PALMIRA"/>
    <s v="DURAN HERNANDEZ FABIAN RUMMENIGE"/>
    <s v="FABIO AVILA"/>
    <d v="2024-09-14T10:18:34"/>
    <x v="0"/>
    <n v="0"/>
  </r>
  <r>
    <s v="DS-24090064"/>
    <d v="2024-09-14T00:00:00"/>
    <x v="1164"/>
    <d v="2024-09-14T00:00:00"/>
    <d v="2024-09-14T10:33:37"/>
    <s v="OP:2024-00146.023"/>
    <s v="MARCO  Y CUELLO DE ANCLAJE PARA DESCARGADOR LAIDIG"/>
    <s v="AVICOLA EL GUAMITO S.A.S [Girón]"/>
    <s v="Tuerca Hexágona Galvanizada"/>
    <s v="1.4.05.08 | Tornillería"/>
    <s v="TUE-5/8.GALV.A194.2H"/>
    <s v="TUERCA HEX 5/8 - GALVANIZADA  REF. A194 GRADO 2H 11 HILOS"/>
    <n v="110"/>
    <m/>
    <m/>
    <n v="110"/>
    <s v="CAJA 2"/>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10:47:07"/>
    <x v="0"/>
    <n v="0"/>
  </r>
  <r>
    <s v="DS-24090064"/>
    <d v="2024-09-14T00:00:00"/>
    <x v="1164"/>
    <d v="2024-09-14T00:00:00"/>
    <d v="2024-09-14T10:33:37"/>
    <s v="OP:2024-00146.023"/>
    <s v="MARCO  Y CUELLO DE ANCLAJE PARA DESCARGADOR LAIDIG"/>
    <s v="AVICOLA EL GUAMITO S.A.S [Girón]"/>
    <s v="Tornillo Hexágono"/>
    <s v="1.4.05.08 | Tornillería"/>
    <s v="TOR-5/8.X2.GALV.A325.T1"/>
    <s v="TORNILLO HEX 5/8 X 2 - GALVANIZADO REF. A325 TIPO 1"/>
    <n v="110"/>
    <m/>
    <m/>
    <n v="110"/>
    <s v="CAJA 2"/>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10:47:07"/>
    <x v="0"/>
    <n v="0"/>
  </r>
  <r>
    <s v="DS-24090064"/>
    <d v="2024-09-14T00:00:00"/>
    <x v="1164"/>
    <d v="2024-09-14T00:00:00"/>
    <d v="2024-09-14T10:33:37"/>
    <s v="OP:2024-00146.023"/>
    <s v="MARCO  Y CUELLO DE ANCLAJE PARA DESCARGADOR LAIDIG"/>
    <s v="AVICOLA EL GUAMITO S.A.S [Girón]"/>
    <s v="Tuerca Hexágona Galvanizada"/>
    <s v="1.4.05.08 | Tornillería"/>
    <s v="THE-1/2.G.A194"/>
    <s v="TUERCA HEX 1/2 - GALVANIZADA REF,  A194 GRADO 2H 13HPP"/>
    <n v="320"/>
    <m/>
    <m/>
    <n v="320"/>
    <s v="CAJA 2"/>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10:47:07"/>
    <x v="0"/>
    <n v="0"/>
  </r>
  <r>
    <s v="DS-24090064"/>
    <d v="2024-09-14T00:00:00"/>
    <x v="1164"/>
    <d v="2024-09-14T00:00:00"/>
    <d v="2024-09-14T10:33:37"/>
    <s v="OP:2024-00146.023"/>
    <s v="MARCO  Y CUELLO DE ANCLAJE PARA DESCARGADOR LAIDIG"/>
    <s v="AVICOLA EL GUAMITO S.A.S [Girón]"/>
    <s v="Tornillo Hexágono"/>
    <s v="1.4.05.08 | Tornillería"/>
    <s v="THE-1/2.1.1/4.G.A325"/>
    <s v="TORNILLO HEX 1/2 X 1 1/4 - GALVANIZADO REF. A325 TIPO 1"/>
    <n v="320"/>
    <m/>
    <m/>
    <n v="320"/>
    <s v="CAJA 2"/>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10:47:07"/>
    <x v="0"/>
    <n v="0"/>
  </r>
  <r>
    <s v="DS-24090064"/>
    <d v="2024-09-14T00:00:00"/>
    <x v="1164"/>
    <d v="2024-09-14T00:00:00"/>
    <d v="2024-09-14T10:33:37"/>
    <s v="OP:2024-00146.023"/>
    <s v="MARCO  Y CUELLO DE ANCLAJE PARA DESCARGADOR LAIDIG"/>
    <s v="AVICOLA EL GUAMITO S.A.S [Girón]"/>
    <s v="Empaques"/>
    <s v="1.4.05.10 | Varios"/>
    <s v="EMP-CAU-SIL-1/2"/>
    <s v="EMPAQUE DE CAUCHO Ø 1/2 PARA SILO/TOPE"/>
    <n v="320"/>
    <m/>
    <m/>
    <n v="320"/>
    <s v="CAJA 2"/>
    <s v="Transportador por: IMPOCOMA. Placa: XUF232. Cédula Conductor: 1100888704. Nombre Conductor: JOHN JAIRO ACOSTA. Celular Conductor: 3215783359"/>
    <s v="IMPOCOMA"/>
    <s v="KM 5 360 VIA PALENQUE FLORIDABLANCA PAR INDU LA FORTUNA BG 1 SEC ANILLO VIAL"/>
    <s v="GIRÓN"/>
    <s v="CACERES PAREDES SERGIO AUGUSTO"/>
    <s v="FABIO AVILA"/>
    <d v="2024-09-14T10:47:07"/>
    <x v="0"/>
    <n v="0"/>
  </r>
  <r>
    <s v="DS-24090068"/>
    <d v="2024-09-16T00:00:00"/>
    <x v="1165"/>
    <d v="2024-09-16T00:00:00"/>
    <d v="2024-09-16T08:02:00"/>
    <s v="OP:2024-00583.001"/>
    <s v="SUMINSTRO DE TECNICO ESPECIALISTA EN PELETIZADORA"/>
    <s v="ALIMENTOS FINCA S.A.S. [Itagui]"/>
    <s v="Materiales y Suministros"/>
    <s v="1.4.55.20 | Materiales y Suministros"/>
    <s v="LUB-ANT.8ONZ"/>
    <s v="LUBRICANTE PENETRANTE AFLOJADOR DE TUERCAS Y TORNILLOS ANTIOXIDANTE X 8 ONZAS REF: REST PI Ref: REST PI"/>
    <n v="1"/>
    <m/>
    <m/>
    <n v="1"/>
    <s v="ENTREGAR A JAIRO REYES"/>
    <s v="Transportador por: REYES URIBE JAIRO ALONSO. Placa: JAR123. Cédula Conductor: 13510845. Nombre Conductor: JAIRO REYES. Celular Conductor: 1"/>
    <s v="REYES URIBE JAIRO ALONSO"/>
    <s v="CL 36 56 76"/>
    <s v="ITAGÜÍ"/>
    <s v="LIZARAZO MORENO EDWIN HORACIO"/>
    <s v="ANDRES GULUMA"/>
    <d v="2024-09-16T09:25:49"/>
    <x v="0"/>
    <n v="0"/>
  </r>
  <r>
    <s v="DS-24090068"/>
    <d v="2024-09-16T00:00:00"/>
    <x v="1165"/>
    <d v="2024-09-16T00:00:00"/>
    <d v="2024-09-16T08:02:00"/>
    <s v="OP:2024-00583.001"/>
    <s v="SUMINSTRO DE TECNICO ESPECIALISTA EN PELETIZADORA"/>
    <s v="ALIMENTOS FINCA S.A.S. [Itagui]"/>
    <s v="Guantes"/>
    <s v="1.4.55.12 | Materiales y Suministros para MO"/>
    <s v="GUA-POL.G40.9"/>
    <s v="GUANTE G40 POLIURETANO MANTENIMIENTO # 9"/>
    <n v="2"/>
    <m/>
    <m/>
    <n v="2"/>
    <s v="ENTREGAR A JAIRO REYES"/>
    <s v="Transportador por: REYES URIBE JAIRO ALONSO. Placa: JAR123. Cédula Conductor: 13510845. Nombre Conductor: JAIRO REYES. Celular Conductor: 1"/>
    <s v="REYES URIBE JAIRO ALONSO"/>
    <s v="CL 36 56 76"/>
    <s v="ITAGÜÍ"/>
    <s v="LIZARAZO MORENO EDWIN HORACIO"/>
    <s v="ANDRES GULUMA"/>
    <d v="2024-09-16T09:25:49"/>
    <x v="0"/>
    <n v="0"/>
  </r>
  <r>
    <s v="DS-24090069"/>
    <d v="2024-09-16T00:00:00"/>
    <x v="1166"/>
    <d v="2024-09-16T00:00:00"/>
    <d v="2024-09-16T08:27:06"/>
    <s v="OP:2023-00206.068"/>
    <s v="ACCESOS AUXILIARES PARA LA TORRE DE SOPORTE"/>
    <s v="PUERTO BAHIA COLOMBIA DE URABA S.A [Antioquia]"/>
    <s v="Tuerca Hexágona Zincada"/>
    <s v="1.4.05.08 | Tornillería"/>
    <s v="TUH-5/8"/>
    <s v="TUERCA HEX 5/8 ZINCADA"/>
    <n v="94"/>
    <m/>
    <m/>
    <n v="94"/>
    <s v="PARA ENTREGAR A CONTRATISTA EMMI"/>
    <s v="Transportador por: PUERTO BAHIA COLOMBIA DE URABA S.A [Antioquia]. Placa: EMM123. Cédula Conductor: 1. Nombre Conductor: CONTRATISTA EMMI. Celular Conductor: 1"/>
    <s v="PUERTO BAHIA COLOMBIA DE URABA S.A"/>
    <s v="VEREDA EL CANAL CORR NUEVA COLONIA, TURBO, ANTIOQUIA"/>
    <s v="TURBO"/>
    <s v="CACERES PAREDES SERGIO AUGUSTO"/>
    <s v="ANDRES GULUMA"/>
    <d v="2024-09-16T09:35:05"/>
    <x v="0"/>
    <n v="0"/>
  </r>
  <r>
    <s v="DS-24090069"/>
    <d v="2024-09-16T00:00:00"/>
    <x v="1166"/>
    <d v="2024-09-16T00:00:00"/>
    <d v="2024-09-16T08:27:06"/>
    <s v="OP:2023-00206.068"/>
    <s v="ACCESOS AUXILIARES PARA LA TORRE DE SOPORTE"/>
    <s v="PUERTO BAHIA COLOMBIA DE URABA S.A [Antioquia]"/>
    <s v="Tuerca Hexágona Zincada"/>
    <s v="1.4.05.08 | Tornillería"/>
    <s v="TUH-3/8"/>
    <s v="TUERCA HEX 3/8 ZINCADA"/>
    <n v="40"/>
    <m/>
    <m/>
    <n v="40"/>
    <s v="PARA ENTREGAR A CONTRATISTA EMMI"/>
    <s v="Transportador por: PUERTO BAHIA COLOMBIA DE URABA S.A [Antioquia]. Placa: EMM123. Cédula Conductor: 1. Nombre Conductor: CONTRATISTA EMMI. Celular Conductor: 1"/>
    <s v="PUERTO BAHIA COLOMBIA DE URABA S.A"/>
    <s v="VEREDA EL CANAL CORR NUEVA COLONIA, TURBO, ANTIOQUIA"/>
    <s v="TURBO"/>
    <s v="CACERES PAREDES SERGIO AUGUSTO"/>
    <s v="ANDRES GULUMA"/>
    <d v="2024-09-16T09:35:05"/>
    <x v="0"/>
    <n v="0"/>
  </r>
  <r>
    <s v="DS-24090069"/>
    <d v="2024-09-16T00:00:00"/>
    <x v="1166"/>
    <d v="2024-09-16T00:00:00"/>
    <d v="2024-09-16T08:27:06"/>
    <s v="OP:2023-00206.068"/>
    <s v="ACCESOS AUXILIARES PARA LA TORRE DE SOPORTE"/>
    <s v="PUERTO BAHIA COLOMBIA DE URABA S.A [Antioquia]"/>
    <s v="Tuerca Hexágona Zincada"/>
    <s v="1.4.05.08 | Tornillería"/>
    <s v="TUH-1/2"/>
    <s v="TUERCA HEX 1/2 ZINCADA"/>
    <n v="108"/>
    <m/>
    <m/>
    <n v="108"/>
    <s v="PARA ENTREGAR A CONTRATISTA EMMI"/>
    <s v="Transportador por: PUERTO BAHIA COLOMBIA DE URABA S.A [Antioquia]. Placa: EMM123. Cédula Conductor: 1. Nombre Conductor: CONTRATISTA EMMI. Celular Conductor: 1"/>
    <s v="PUERTO BAHIA COLOMBIA DE URABA S.A"/>
    <s v="VEREDA EL CANAL CORR NUEVA COLONIA, TURBO, ANTIOQUIA"/>
    <s v="TURBO"/>
    <s v="CACERES PAREDES SERGIO AUGUSTO"/>
    <s v="ANDRES GULUMA"/>
    <d v="2024-09-16T09:35:05"/>
    <x v="0"/>
    <n v="0"/>
  </r>
  <r>
    <s v="DS-24090069"/>
    <d v="2024-09-16T00:00:00"/>
    <x v="1166"/>
    <d v="2024-09-16T00:00:00"/>
    <d v="2024-09-16T08:27:06"/>
    <s v="OP:2023-00206.068"/>
    <s v="ACCESOS AUXILIARES PARA LA TORRE DE SOPORTE"/>
    <s v="PUERTO BAHIA COLOMBIA DE URABA S.A [Antioquia]"/>
    <s v="Tornillo Hexágono"/>
    <s v="1.4.05.08 | Tornillería"/>
    <s v="TOR-5/8.X2.GALV.A325.T1"/>
    <s v="TORNILLO HEX 5/8 X 2 - GALVANIZADO REF. A325 TIPO 1"/>
    <n v="94"/>
    <m/>
    <m/>
    <n v="94"/>
    <s v="PARA ENTREGAR A CONTRATISTA EMMI"/>
    <s v="Transportador por: PUERTO BAHIA COLOMBIA DE URABA S.A [Antioquia]. Placa: EMM123. Cédula Conductor: 1. Nombre Conductor: CONTRATISTA EMMI. Celular Conductor: 1"/>
    <s v="PUERTO BAHIA COLOMBIA DE URABA S.A"/>
    <s v="VEREDA EL CANAL CORR NUEVA COLONIA, TURBO, ANTIOQUIA"/>
    <s v="TURBO"/>
    <s v="CACERES PAREDES SERGIO AUGUSTO"/>
    <s v="ANDRES GULUMA"/>
    <d v="2024-09-16T09:35:05"/>
    <x v="0"/>
    <n v="0"/>
  </r>
  <r>
    <s v="DS-24090069"/>
    <d v="2024-09-16T00:00:00"/>
    <x v="1166"/>
    <d v="2024-09-16T00:00:00"/>
    <d v="2024-09-16T08:27:06"/>
    <s v="OP:2023-00206.068"/>
    <s v="ACCESOS AUXILIARES PARA LA TORRE DE SOPORTE"/>
    <s v="PUERTO BAHIA COLOMBIA DE URABA S.A [Antioquia]"/>
    <s v="Tornillo Hexágono"/>
    <s v="1.4.05.08 | Tornillería"/>
    <s v="THE-3/8X2"/>
    <s v="TORNILLO HEX 3/8 X 2  ZINCADO"/>
    <n v="40"/>
    <m/>
    <m/>
    <n v="40"/>
    <s v="PARA ENTREGAR A CONTRATISTA EMMI"/>
    <s v="Transportador por: PUERTO BAHIA COLOMBIA DE URABA S.A [Antioquia]. Placa: EMM123. Cédula Conductor: 1. Nombre Conductor: CONTRATISTA EMMI. Celular Conductor: 1"/>
    <s v="PUERTO BAHIA COLOMBIA DE URABA S.A"/>
    <s v="VEREDA EL CANAL CORR NUEVA COLONIA, TURBO, ANTIOQUIA"/>
    <s v="TURBO"/>
    <s v="CACERES PAREDES SERGIO AUGUSTO"/>
    <s v="ANDRES GULUMA"/>
    <d v="2024-09-16T09:35:05"/>
    <x v="0"/>
    <n v="0"/>
  </r>
  <r>
    <s v="DS-24090069"/>
    <d v="2024-09-16T00:00:00"/>
    <x v="1166"/>
    <d v="2024-09-16T00:00:00"/>
    <d v="2024-09-16T08:27:06"/>
    <s v="OP:2023-00206.068"/>
    <s v="ACCESOS AUXILIARES PARA LA TORRE DE SOPORTE"/>
    <s v="PUERTO BAHIA COLOMBIA DE URABA S.A [Antioquia]"/>
    <s v="Tornillo Hexágono"/>
    <s v="1.4.05.08 | Tornillería"/>
    <s v="THE-1/2.1.1/2.G.A325T1"/>
    <s v="TORNILLO HEX 1/2 X 1 1/2 - GALVANIZADO REF. A325 TIPO 1"/>
    <n v="48"/>
    <m/>
    <m/>
    <n v="48"/>
    <s v="PARA ENTREGAR A CONTRATISTA EMMI"/>
    <s v="Transportador por: PUERTO BAHIA COLOMBIA DE URABA S.A [Antioquia]. Placa: EMM123. Cédula Conductor: 1. Nombre Conductor: CONTRATISTA EMMI. Celular Conductor: 1"/>
    <s v="PUERTO BAHIA COLOMBIA DE URABA S.A"/>
    <s v="VEREDA EL CANAL CORR NUEVA COLONIA, TURBO, ANTIOQUIA"/>
    <s v="TURBO"/>
    <s v="CACERES PAREDES SERGIO AUGUSTO"/>
    <s v="ANDRES GULUMA"/>
    <d v="2024-09-16T09:35:05"/>
    <x v="0"/>
    <n v="0"/>
  </r>
  <r>
    <s v="DS-24090069"/>
    <d v="2024-09-16T00:00:00"/>
    <x v="1166"/>
    <d v="2024-09-16T00:00:00"/>
    <d v="2024-09-16T08:27:06"/>
    <s v="OP:2023-00206.068"/>
    <s v="ACCESOS AUXILIARES PARA LA TORRE DE SOPORTE"/>
    <s v="PUERTO BAHIA COLOMBIA DE URABA S.A [Antioquia]"/>
    <s v="Tornillo Hexágono"/>
    <s v="1.4.05.08 | Tornillería"/>
    <s v="THE-1/2.1.1/2.G.A325T1"/>
    <s v="TORNILLO HEX 1/2 X 1 1/2 - GALVANIZADO REF. A325 TIPO 1"/>
    <n v="60"/>
    <m/>
    <m/>
    <n v="60"/>
    <s v="PARA ENTREGAR A CONTRATISTA EMMI"/>
    <s v="Transportador por: PUERTO BAHIA COLOMBIA DE URABA S.A [Antioquia]. Placa: EMM123. Cédula Conductor: 1. Nombre Conductor: CONTRATISTA EMMI. Celular Conductor: 1"/>
    <s v="PUERTO BAHIA COLOMBIA DE URABA S.A"/>
    <s v="VEREDA EL CANAL CORR NUEVA COLONIA, TURBO, ANTIOQUIA"/>
    <s v="TURBO"/>
    <s v="CACERES PAREDES SERGIO AUGUSTO"/>
    <s v="ANDRES GULUMA"/>
    <d v="2024-09-16T09:35:05"/>
    <x v="0"/>
    <n v="0"/>
  </r>
  <r>
    <s v="DS-24090072"/>
    <d v="2024-09-17T00:00:00"/>
    <x v="1167"/>
    <d v="2024-09-14T00:00:00"/>
    <d v="2024-09-13T10:33:41"/>
    <s v="OP:2024-00562.001"/>
    <s v="COMPUERTA SEMICIRCULAR PARA SINFIN DE Ø9"/>
    <s v="AVICOLA NACIONAL S.A. - AVINAL S.A. [El Carmen de Viboral]"/>
    <s v="Tuerca Hexágona Grado"/>
    <s v="1.4.05.08 | Tornillería"/>
    <s v="TUH-5/16-G5"/>
    <s v="TUERCA HEX 5/16 GRADO 5"/>
    <n v="4"/>
    <m/>
    <m/>
    <n v="4"/>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0"/>
    <n v="0"/>
  </r>
  <r>
    <s v="DS-24090072"/>
    <d v="2024-09-17T00:00:00"/>
    <x v="1167"/>
    <d v="2024-09-14T00:00:00"/>
    <d v="2024-09-13T10:33:41"/>
    <s v="OP:2024-00562.001"/>
    <s v="COMPUERTA SEMICIRCULAR PARA SINFIN DE Ø9"/>
    <s v="AVICOLA NACIONAL S.A. - AVINAL S.A. [El Carmen de Viboral]"/>
    <s v="Tornillo Grado"/>
    <s v="1.4.05.08 | Tornillería"/>
    <s v="THE-5/16X11/4-5"/>
    <s v="TORNILLO HEX 5/16 X 1 1/4 - GRADO 5"/>
    <n v="4"/>
    <m/>
    <m/>
    <n v="4"/>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0"/>
    <n v="0"/>
  </r>
  <r>
    <s v="DS-24090072"/>
    <d v="2024-09-17T00:00:00"/>
    <x v="1167"/>
    <d v="2024-09-14T00:00:00"/>
    <d v="2024-09-13T10:33:41"/>
    <s v="OP:2024-00562.001"/>
    <s v="COMPUERTA SEMICIRCULAR PARA SINFIN DE Ø9"/>
    <s v="AVICOLA NACIONAL S.A. - AVINAL S.A. [El Carmen de Viboral]"/>
    <s v="Eléctricos"/>
    <s v="1.4.05.16 | Eléctricos y Electrónicos"/>
    <s v="SEN-IND.18X8X3H"/>
    <s v="SENSOR INDUCTIVO 18 MM X 8 MM 3 HILOS 24 VDC NORMALMENTE ABIERTO AUTONICS Ref: PNP PR18-8DP"/>
    <n v="2"/>
    <m/>
    <m/>
    <n v="2"/>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1"/>
    <n v="1"/>
  </r>
  <r>
    <s v="DS-24090072"/>
    <d v="2024-09-17T00:00:00"/>
    <x v="1167"/>
    <d v="2024-09-14T00:00:00"/>
    <d v="2024-09-13T10:33:41"/>
    <s v="OP:2024-00562.001"/>
    <s v="COMPUERTA SEMICIRCULAR PARA SINFIN DE Ø9"/>
    <s v="AVICOLA NACIONAL S.A. - AVINAL S.A. [El Carmen de Viboral]"/>
    <s v="Racores"/>
    <s v="1.4.05.17 | Neumático"/>
    <s v="RAC-REC-3/8X10M"/>
    <s v="RACOR RECTO Ø 3/8&quot; NPT X Ø 10 MM O.D"/>
    <n v="3"/>
    <m/>
    <m/>
    <n v="3"/>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1"/>
    <n v="0"/>
  </r>
  <r>
    <s v="DS-24090072"/>
    <d v="2024-09-17T00:00:00"/>
    <x v="1167"/>
    <d v="2024-09-14T00:00:00"/>
    <d v="2024-09-13T10:33:41"/>
    <s v="OP:2024-00562.001"/>
    <s v="COMPUERTA SEMICIRCULAR PARA SINFIN DE Ø9"/>
    <s v="AVICOLA NACIONAL S.A. - AVINAL S.A. [El Carmen de Viboral]"/>
    <s v="Racores"/>
    <s v="1.4.05.17 | Neumático"/>
    <s v="RAC-COD-1/4X10"/>
    <s v="RACOR CODO Ø 1/4&quot; NPT X Ø 10 MM O.D"/>
    <n v="2"/>
    <m/>
    <m/>
    <n v="2"/>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1"/>
    <n v="0"/>
  </r>
  <r>
    <s v="DS-24090072"/>
    <d v="2024-09-17T00:00:00"/>
    <x v="1167"/>
    <d v="2024-09-14T00:00:00"/>
    <d v="2024-09-13T10:33:41"/>
    <s v="OP:2024-00562.001"/>
    <s v="COMPUERTA SEMICIRCULAR PARA SINFIN DE Ø9"/>
    <s v="AVICOLA NACIONAL S.A. - AVINAL S.A. [El Carmen de Viboral]"/>
    <s v="Mangueras Neumáticas"/>
    <s v="1.4.05.17 | Neumático"/>
    <s v="MAN-NEU-10MM"/>
    <s v="MANGUERA NEUMATICA Ø 10 MM OD"/>
    <n v="1"/>
    <m/>
    <m/>
    <n v="1"/>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1"/>
    <n v="0"/>
  </r>
  <r>
    <s v="DS-24090072"/>
    <d v="2024-09-17T00:00:00"/>
    <x v="1167"/>
    <d v="2024-09-14T00:00:00"/>
    <d v="2024-09-13T10:33:41"/>
    <s v="OP:2024-00562.001"/>
    <s v="COMPUERTA SEMICIRCULAR PARA SINFIN DE Ø9"/>
    <s v="AVICOLA NACIONAL S.A. - AVINAL S.A. [El Carmen de Viboral]"/>
    <s v="Horquillas Neumáticos"/>
    <s v="1.4.05.17 | Neumático"/>
    <s v="HOR-PAS-50MM"/>
    <s v="HORQUILLA PASADOR PARA CILINDRO Ø 50 MM"/>
    <n v="1"/>
    <m/>
    <m/>
    <n v="1"/>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1"/>
    <n v="0"/>
  </r>
  <r>
    <s v="DS-24090072"/>
    <d v="2024-09-17T00:00:00"/>
    <x v="1167"/>
    <d v="2024-09-14T00:00:00"/>
    <d v="2024-09-13T10:33:41"/>
    <s v="OP:2024-00562.001"/>
    <s v="COMPUERTA SEMICIRCULAR PARA SINFIN DE Ø9"/>
    <s v="AVICOLA NACIONAL S.A. - AVINAL S.A. [El Carmen de Viboral]"/>
    <s v="Flanches"/>
    <s v="1.4.05.17 | Neumático"/>
    <s v="FLA-FRO-50MM"/>
    <s v="FLANCHE FRONTAL PARA CILINDRO Ø 50 MM"/>
    <n v="1"/>
    <m/>
    <m/>
    <n v="1"/>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1"/>
    <n v="0"/>
  </r>
  <r>
    <s v="DS-24090072"/>
    <d v="2024-09-17T00:00:00"/>
    <x v="1167"/>
    <d v="2024-09-14T00:00:00"/>
    <d v="2024-09-13T10:33:41"/>
    <s v="OP:2024-00562.001"/>
    <s v="COMPUERTA SEMICIRCULAR PARA SINFIN DE Ø9"/>
    <s v="AVICOLA NACIONAL S.A. - AVINAL S.A. [El Carmen de Viboral]"/>
    <s v="Electro-Valvulas"/>
    <s v="1.4.05.17 | Neumático"/>
    <s v="ELE-5/2.3/8.220.MON"/>
    <s v="ELECTROVALVULA 5/2 VIAS X 3/8&quot; NPT A 220 V MONOESTABLE"/>
    <n v="1"/>
    <m/>
    <m/>
    <n v="1"/>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1"/>
    <n v="0"/>
  </r>
  <r>
    <s v="DS-24090072"/>
    <d v="2024-09-17T00:00:00"/>
    <x v="1167"/>
    <d v="2024-09-14T00:00:00"/>
    <d v="2024-09-13T10:33:41"/>
    <s v="OP:2024-00562.001"/>
    <s v="COMPUERTA SEMICIRCULAR PARA SINFIN DE Ø9"/>
    <s v="AVICOLA NACIONAL S.A. - AVINAL S.A. [El Carmen de Viboral]"/>
    <s v="Control de Flujo"/>
    <s v="1.4.05.17 | Neumático"/>
    <s v="CON-FLU-1/4"/>
    <s v="CONTROL DE FLUJO Ø 1/4&quot; CON SILENCIADOR"/>
    <n v="2"/>
    <m/>
    <m/>
    <n v="2"/>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1"/>
    <n v="0"/>
  </r>
  <r>
    <s v="DS-24090072"/>
    <d v="2024-09-17T00:00:00"/>
    <x v="1167"/>
    <d v="2024-09-14T00:00:00"/>
    <d v="2024-09-13T10:33:41"/>
    <s v="OP:2024-00562.001"/>
    <s v="COMPUERTA SEMICIRCULAR PARA SINFIN DE Ø9"/>
    <s v="AVICOLA NACIONAL S.A. - AVINAL S.A. [El Carmen de Viboral]"/>
    <s v="Cilindros"/>
    <s v="1.4.05.17 | Neumático"/>
    <s v="CIL-50M.400"/>
    <s v="CILINDRO NEUMATICO Ø 50 MM X 400 MM"/>
    <n v="1"/>
    <m/>
    <m/>
    <n v="1"/>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1"/>
    <n v="0"/>
  </r>
  <r>
    <s v="DS-24090072"/>
    <d v="2024-09-17T00:00:00"/>
    <x v="1167"/>
    <d v="2024-09-14T00:00:00"/>
    <d v="2024-09-13T10:33:41"/>
    <s v="OP:2024-00562.001"/>
    <s v="COMPUERTA SEMICIRCULAR PARA SINFIN DE Ø9"/>
    <s v="AVICOLA NACIONAL S.A. - AVINAL S.A. [El Carmen de Viboral]"/>
    <s v="Arandela Presión"/>
    <s v="1.4.05.08 | Tornillería"/>
    <s v="APR-5/16"/>
    <s v="ARANDELA PRESION 5/16 ZINCADA"/>
    <n v="4"/>
    <m/>
    <m/>
    <n v="4"/>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0"/>
    <n v="1"/>
  </r>
  <r>
    <s v="DS-24090072"/>
    <d v="2024-09-17T00:00:00"/>
    <x v="1168"/>
    <d v="2024-09-14T00:00:00"/>
    <d v="2024-09-13T10:36:57"/>
    <s v="OP:2024-00562.002"/>
    <s v="TUBERIA DE CONEXION SINFIN - TRANSPORTADOR DE CADENA"/>
    <s v="AVICOLA NACIONAL S.A. - AVINAL S.A. [El Carmen de Viboral]"/>
    <s v="Tuerca Hexágona Zincada"/>
    <s v="1.4.05.08 | Tornillería"/>
    <s v="TUH-3/8"/>
    <s v="TUERCA HEX 3/8 ZINCADA"/>
    <n v="60"/>
    <m/>
    <m/>
    <n v="60"/>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0"/>
    <n v="0"/>
  </r>
  <r>
    <s v="DS-24090072"/>
    <d v="2024-09-17T00:00:00"/>
    <x v="1168"/>
    <d v="2024-09-14T00:00:00"/>
    <d v="2024-09-13T10:36:57"/>
    <s v="OP:2024-00562.002"/>
    <s v="TUBERIA DE CONEXION SINFIN - TRANSPORTADOR DE CADENA"/>
    <s v="AVICOLA NACIONAL S.A. - AVINAL S.A. [El Carmen de Viboral]"/>
    <s v="Tornillo Hexágono"/>
    <s v="1.4.05.08 | Tornillería"/>
    <s v="THE-3/8X1 1/4"/>
    <s v="TORNILLO HEX 3/8 X 1 1/4 ZINCADO"/>
    <n v="32"/>
    <m/>
    <m/>
    <n v="32"/>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0"/>
    <n v="0"/>
  </r>
  <r>
    <s v="DS-24090072"/>
    <d v="2024-09-17T00:00:00"/>
    <x v="1168"/>
    <d v="2024-09-14T00:00:00"/>
    <d v="2024-09-13T10:36:57"/>
    <s v="OP:2024-00562.002"/>
    <s v="TUBERIA DE CONEXION SINFIN - TRANSPORTADOR DE CADENA"/>
    <s v="AVICOLA NACIONAL S.A. - AVINAL S.A. [El Carmen de Viboral]"/>
    <s v="Tornillo Hexágono"/>
    <s v="1.4.05.08 | Tornillería"/>
    <s v="THE-3/8X1"/>
    <s v="TORNILLO HEX 3/8 X 1 ZINCADO"/>
    <n v="28"/>
    <m/>
    <m/>
    <n v="28"/>
    <s v="CAJA 1"/>
    <s v="Transportador por: Jose Miguel Meneses. Placa: TAX717. Cédula Conductor: 1098763455. Nombre Conductor: Jose Miguel Meneses. Celular Conductor: NA"/>
    <s v="Jose Miguel Meneses"/>
    <s v="VDA LAS GARZONAS PD VDA 60 145 146 147 VIA RIONEGRO AL CARMEN VIBORALKM3 FCA GRANJA LAS AVES"/>
    <s v="EL CARMEN DE VIBORAL"/>
    <s v="CAICEDO MORENO OSCAR YESID"/>
    <s v="FABIO AVILA"/>
    <d v="2024-09-17T14:36:10"/>
    <x v="0"/>
    <n v="0"/>
  </r>
  <r>
    <s v="DS-24090073"/>
    <d v="2024-09-17T00:00:00"/>
    <x v="1169"/>
    <d v="2024-09-17T00:00:00"/>
    <d v="2024-09-17T15:04:05"/>
    <s v="OP:2024-00586.001"/>
    <s v="SUMINISTRO DE TECNICO E INGENIERO PARA REVISION, LEVANTAMIENTO DE MEDIDAS Y EVALUACION DEL FILTRO DE MANGAS EN LAS INSTALACIONES DE FINCA-MOSQUERA"/>
    <s v="ALIMENTOS FINCA S.A.S. [Mosquera]"/>
    <s v="Elementos de Protección"/>
    <s v="1.4.55.12 | Materiales y Suministros para MO"/>
    <s v="MAS-DES.KN5"/>
    <s v="MASCARILLA DESECHABLE N95 - 5 CAPAS"/>
    <n v="2"/>
    <m/>
    <m/>
    <n v="2"/>
    <s v="entregar a robidnon diaz"/>
    <s v="Transportador por: DIAZ MARTINEZ ROBINSON. Placa: ROB123. Cédula Conductor: 91185560. Nombre Conductor: ROBINSON DIAZ. Celular Conductor: 1"/>
    <s v="DIAZ MARTINEZ ROBINSON"/>
    <s v="KILOMETRO 12 VIA MOSQUERA"/>
    <s v="MOSQUERA"/>
    <s v="LIZARAZO MORENO EDWIN HORACIO"/>
    <s v="HAROLD ARDILA"/>
    <d v="2024-09-17T15:42:45"/>
    <x v="0"/>
    <n v="0"/>
  </r>
  <r>
    <s v="DS-24090073"/>
    <d v="2024-09-17T00:00:00"/>
    <x v="1169"/>
    <d v="2024-09-17T00:00:00"/>
    <d v="2024-09-17T15:04:05"/>
    <s v="OP:2024-00586.001"/>
    <s v="SUMINISTRO DE TECNICO E INGENIERO PARA REVISION, LEVANTAMIENTO DE MEDIDAS Y EVALUACION DEL FILTRO DE MANGAS EN LAS INSTALACIONES DE FINCA-MOSQUERA"/>
    <s v="ALIMENTOS FINCA S.A.S. [Mosquera]"/>
    <s v="Guantes"/>
    <s v="1.4.55.12 | Materiales y Suministros para MO"/>
    <s v="GUA-POL.G40.9"/>
    <s v="GUANTE G40 POLIURETANO MANTENIMIENTO # 9"/>
    <n v="2"/>
    <m/>
    <m/>
    <n v="2"/>
    <s v="entregar a robidnon diaz"/>
    <s v="Transportador por: DIAZ MARTINEZ ROBINSON. Placa: ROB123. Cédula Conductor: 91185560. Nombre Conductor: ROBINSON DIAZ. Celular Conductor: 1"/>
    <s v="DIAZ MARTINEZ ROBINSON"/>
    <s v="KILOMETRO 12 VIA MOSQUERA"/>
    <s v="MOSQUERA"/>
    <s v="LIZARAZO MORENO EDWIN HORACIO"/>
    <s v="HAROLD ARDILA"/>
    <d v="2024-09-17T15:42:45"/>
    <x v="0"/>
    <n v="0"/>
  </r>
  <r>
    <s v="DS-24090075"/>
    <d v="2024-09-17T00:00:00"/>
    <x v="1121"/>
    <d v="2024-09-08T00:00:00"/>
    <d v="2024-09-09T08:36:53"/>
    <s v="OP:2024-00379.028"/>
    <s v="MANTENIMIENTO A COMPUERTA NEUMATICA 340 X 700 CN34 0700"/>
    <s v="ITALCOL DE OCCIDENTE S.A. [Palmira]"/>
    <s v="Racores"/>
    <s v="1.4.05.17 | Neumático"/>
    <s v="RAC-ROS.ENL"/>
    <s v="RACOR CODO Ø 1/4 X Ø 8 MM O.D P/N: 153049 FESTO Ref: QSL-1/4-8"/>
    <n v="6"/>
    <m/>
    <m/>
    <n v="6"/>
    <m/>
    <s v="ENVIA GUIA 06410656578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17T16:57:00"/>
    <x v="1"/>
    <n v="1"/>
  </r>
  <r>
    <s v="DS-24090076"/>
    <d v="2024-09-18T00:00:00"/>
    <x v="1170"/>
    <d v="2024-09-18T00:00:00"/>
    <d v="2024-09-17T12:39:24"/>
    <s v="OP:2024-00268.012"/>
    <s v="MANTENIMIENTO GENERAL DE ELEVADOR DE CANGILONES GALVANIZADO ELGV 30116, 180 M3/H, 38.2 M, 30 HP ELGV 30116"/>
    <s v="ITALCOL DE OCCIDENTE S.A. [Palmira]"/>
    <s v="Tuerca Hexágona Zincada"/>
    <s v="1.4.05.08 | Tornillería"/>
    <s v="TUH-3/8"/>
    <s v="TUERCA HEX 3/8 ZINCADA"/>
    <n v="458"/>
    <m/>
    <m/>
    <n v="458"/>
    <s v="CAJA 1"/>
    <s v="Transportador por: CESAR GERMAN AVELLANEDA. Placa: UPN181. Cédula Conductor: 7219238. Nombre Conductor: CESAR GERMAN AVELLANEDA. Celular Conductor: 3102082133"/>
    <s v="CESAR GERMAN AVELLANEDA"/>
    <s v="KM 20 AUTOPISTA NORTE VIA KM 11 RECTA PALMIRA CALI"/>
    <s v="PALMIRA"/>
    <s v="VALBUENA PEREZ ELKIN YESID"/>
    <s v="FABIO AVILA"/>
    <d v="2024-09-18T10:40:48"/>
    <x v="0"/>
    <n v="1"/>
  </r>
  <r>
    <s v="DS-24090076"/>
    <d v="2024-09-18T00:00:00"/>
    <x v="1170"/>
    <d v="2024-09-18T00:00:00"/>
    <d v="2024-09-17T12:39:24"/>
    <s v="OP:2024-00268.012"/>
    <s v="MANTENIMIENTO GENERAL DE ELEVADOR DE CANGILONES GALVANIZADO ELGV 30116, 180 M3/H, 38.2 M, 30 HP ELGV 30116"/>
    <s v="ITALCOL DE OCCIDENTE S.A. [Palmira]"/>
    <s v="Tornillo Hexágono"/>
    <s v="1.4.05.08 | Tornillería"/>
    <s v="THE-3/8X1"/>
    <s v="TORNILLO HEX 3/8 X 1 ZINCADO"/>
    <n v="367"/>
    <m/>
    <m/>
    <n v="367"/>
    <s v="CAJA 1"/>
    <s v="Transportador por: CESAR GERMAN AVELLANEDA. Placa: UPN181. Cédula Conductor: 7219238. Nombre Conductor: CESAR GERMAN AVELLANEDA. Celular Conductor: 3102082133"/>
    <s v="CESAR GERMAN AVELLANEDA"/>
    <s v="KM 20 AUTOPISTA NORTE VIA KM 11 RECTA PALMIRA CALI"/>
    <s v="PALMIRA"/>
    <s v="VALBUENA PEREZ ELKIN YESID"/>
    <s v="FABIO AVILA"/>
    <d v="2024-09-18T10:40:48"/>
    <x v="0"/>
    <n v="0"/>
  </r>
  <r>
    <s v="DS-24090076"/>
    <d v="2024-09-18T00:00:00"/>
    <x v="1170"/>
    <d v="2024-09-18T00:00:00"/>
    <d v="2024-09-17T12:39:24"/>
    <s v="OP:2024-00268.012"/>
    <s v="MANTENIMIENTO GENERAL DE ELEVADOR DE CANGILONES GALVANIZADO ELGV 30116, 180 M3/H, 38.2 M, 30 HP ELGV 30116"/>
    <s v="ITALCOL DE OCCIDENTE S.A. [Palmira]"/>
    <s v="Tornillo Hexágono"/>
    <s v="1.4.05.08 | Tornillería"/>
    <s v="THE-3/8X1"/>
    <s v="TORNILLO HEX 3/8 X 1 ZINCADO"/>
    <n v="91"/>
    <m/>
    <m/>
    <n v="91"/>
    <s v="CAJA 1"/>
    <s v="Transportador por: CESAR GERMAN AVELLANEDA. Placa: UPN181. Cédula Conductor: 7219238. Nombre Conductor: CESAR GERMAN AVELLANEDA. Celular Conductor: 3102082133"/>
    <s v="CESAR GERMAN AVELLANEDA"/>
    <s v="KM 20 AUTOPISTA NORTE VIA KM 11 RECTA PALMIRA CALI"/>
    <s v="PALMIRA"/>
    <s v="VALBUENA PEREZ ELKIN YESID"/>
    <s v="FABIO AVILA"/>
    <d v="2024-09-18T10:40:48"/>
    <x v="0"/>
    <n v="0"/>
  </r>
  <r>
    <s v="DS-24090076"/>
    <d v="2024-09-18T00:00:00"/>
    <x v="1171"/>
    <d v="2024-09-18T00:00:00"/>
    <d v="2024-09-17T12:48:35"/>
    <s v="OP:2024-00270.001"/>
    <s v="MANTENIMIENTO GENERAL ELEVADOR DE CANGILONES GALVANIZADO ELGV 30116, 180 M3/H, 38.2 M, 30 HP ELGV 30116"/>
    <s v="ITALCOL DE OCCIDENTE S.A. [Palmira]"/>
    <s v="Tuerca Hexágona Zincada"/>
    <s v="1.4.05.08 | Tornillería"/>
    <s v="TUH-3/8"/>
    <s v="TUERCA HEX 3/8 ZINCADA"/>
    <n v="139"/>
    <m/>
    <m/>
    <n v="139"/>
    <s v="CAJA 1"/>
    <s v="Transportador por: CESAR GERMAN AVELLANEDA. Placa: UPN181. Cédula Conductor: 7219238. Nombre Conductor: CESAR GERMAN AVELLANEDA. Celular Conductor: 3102082133"/>
    <s v="CESAR GERMAN AVELLANEDA"/>
    <s v="KM 20 AUTOPISTA NORTE VIA KM 11 RECTA PALMIRA CALI"/>
    <s v="PALMIRA"/>
    <s v="VALBUENA PEREZ ELKIN YESID"/>
    <s v="FABIO AVILA"/>
    <d v="2024-09-18T10:40:48"/>
    <x v="0"/>
    <n v="0"/>
  </r>
  <r>
    <s v="DS-24090076"/>
    <d v="2024-09-18T00:00:00"/>
    <x v="1171"/>
    <d v="2024-09-18T00:00:00"/>
    <d v="2024-09-17T12:48:35"/>
    <s v="OP:2024-00270.001"/>
    <s v="MANTENIMIENTO GENERAL ELEVADOR DE CANGILONES GALVANIZADO ELGV 30116, 180 M3/H, 38.2 M, 30 HP ELGV 30116"/>
    <s v="ITALCOL DE OCCIDENTE S.A. [Palmira]"/>
    <s v="Tuerca Hexágona Zincada"/>
    <s v="1.4.05.08 | Tornillería"/>
    <s v="TUH-3/8"/>
    <s v="TUERCA HEX 3/8 ZINCADA"/>
    <n v="319"/>
    <m/>
    <m/>
    <n v="319"/>
    <s v="CAJA 1"/>
    <s v="Transportador por: CESAR GERMAN AVELLANEDA. Placa: UPN181. Cédula Conductor: 7219238. Nombre Conductor: CESAR GERMAN AVELLANEDA. Celular Conductor: 3102082133"/>
    <s v="CESAR GERMAN AVELLANEDA"/>
    <s v="KM 20 AUTOPISTA NORTE VIA KM 11 RECTA PALMIRA CALI"/>
    <s v="PALMIRA"/>
    <s v="VALBUENA PEREZ ELKIN YESID"/>
    <s v="FABIO AVILA"/>
    <d v="2024-09-18T10:40:48"/>
    <x v="0"/>
    <n v="0"/>
  </r>
  <r>
    <s v="DS-24090076"/>
    <d v="2024-09-18T00:00:00"/>
    <x v="1171"/>
    <d v="2024-09-18T00:00:00"/>
    <d v="2024-09-17T12:48:35"/>
    <s v="OP:2024-00270.001"/>
    <s v="MANTENIMIENTO GENERAL ELEVADOR DE CANGILONES GALVANIZADO ELGV 30116, 180 M3/H, 38.2 M, 30 HP ELGV 30116"/>
    <s v="ITALCOL DE OCCIDENTE S.A. [Palmira]"/>
    <s v="Tornillo Hexágono"/>
    <s v="1.4.05.08 | Tornillería"/>
    <s v="THE-3/8X1"/>
    <s v="TORNILLO HEX 3/8 X 1 ZINCADO"/>
    <n v="310"/>
    <m/>
    <m/>
    <n v="310"/>
    <s v="CAJA 1"/>
    <s v="Transportador por: CESAR GERMAN AVELLANEDA. Placa: UPN181. Cédula Conductor: 7219238. Nombre Conductor: CESAR GERMAN AVELLANEDA. Celular Conductor: 3102082133"/>
    <s v="CESAR GERMAN AVELLANEDA"/>
    <s v="KM 20 AUTOPISTA NORTE VIA KM 11 RECTA PALMIRA CALI"/>
    <s v="PALMIRA"/>
    <s v="VALBUENA PEREZ ELKIN YESID"/>
    <s v="FABIO AVILA"/>
    <d v="2024-09-18T10:40:48"/>
    <x v="0"/>
    <n v="0"/>
  </r>
  <r>
    <s v="DS-24090076"/>
    <d v="2024-09-18T00:00:00"/>
    <x v="1171"/>
    <d v="2024-09-18T00:00:00"/>
    <d v="2024-09-17T12:48:35"/>
    <s v="OP:2024-00270.001"/>
    <s v="MANTENIMIENTO GENERAL ELEVADOR DE CANGILONES GALVANIZADO ELGV 30116, 180 M3/H, 38.2 M, 30 HP ELGV 30116"/>
    <s v="ITALCOL DE OCCIDENTE S.A. [Palmira]"/>
    <s v="Tornillo Hexágono"/>
    <s v="1.4.05.08 | Tornillería"/>
    <s v="THE-3/8X1"/>
    <s v="TORNILLO HEX 3/8 X 1 ZINCADO"/>
    <n v="148"/>
    <m/>
    <m/>
    <n v="148"/>
    <s v="CAJA 1"/>
    <s v="Transportador por: CESAR GERMAN AVELLANEDA. Placa: UPN181. Cédula Conductor: 7219238. Nombre Conductor: CESAR GERMAN AVELLANEDA. Celular Conductor: 3102082133"/>
    <s v="CESAR GERMAN AVELLANEDA"/>
    <s v="KM 20 AUTOPISTA NORTE VIA KM 11 RECTA PALMIRA CALI"/>
    <s v="PALMIRA"/>
    <s v="VALBUENA PEREZ ELKIN YESID"/>
    <s v="FABIO AVILA"/>
    <d v="2024-09-18T10:40:48"/>
    <x v="0"/>
    <n v="0"/>
  </r>
  <r>
    <s v="DS-24090077"/>
    <d v="2024-09-18T00:00:00"/>
    <x v="1172"/>
    <d v="2024-09-17T00:00:00"/>
    <d v="2024-09-16T16:52:35"/>
    <s v="OP:2024-00562.003"/>
    <s v="MANO DE OBRA DE TECNICO ESPECIALISTA EN MONTAJE PARA MONTAJE DE EQUIPOS."/>
    <s v="AVICOLA NACIONAL S.A. - AVINAL S.A. [El Carmen de Viboral]"/>
    <s v="Soldadura 6013"/>
    <s v="1.4.05.07 | Soldadura"/>
    <s v="SOL-6013-1/8"/>
    <s v="SOLDADURA 6013 1/8 WEST ARCO"/>
    <n v="2"/>
    <m/>
    <m/>
    <n v="2"/>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2"/>
    <d v="2024-09-17T00:00:00"/>
    <d v="2024-09-16T16:52:35"/>
    <s v="OP:2024-00562.003"/>
    <s v="MANO DE OBRA DE TECNICO ESPECIALISTA EN MONTAJE PARA MONTAJE DE EQUIPOS."/>
    <s v="AVICOLA NACIONAL S.A. - AVINAL S.A. [El Carmen de Viboral]"/>
    <s v="Soldadura 6010"/>
    <s v="1.4.05.07 | Soldadura"/>
    <s v="SOL-6010-1/8"/>
    <s v="SOLDADURA 6010 1/8 WEST ARCO WEST ARCO"/>
    <n v="3"/>
    <m/>
    <m/>
    <n v="3"/>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2"/>
    <d v="2024-09-17T00:00:00"/>
    <d v="2024-09-16T16:52:35"/>
    <s v="OP:2024-00562.003"/>
    <s v="MANO DE OBRA DE TECNICO ESPECIALISTA EN MONTAJE PARA MONTAJE DE EQUIPOS."/>
    <s v="AVICOLA NACIONAL S.A. - AVINAL S.A. [El Carmen de Viboral]"/>
    <s v="Materiales y Suministros"/>
    <s v="1.4.55.20 | Materiales y Suministros"/>
    <s v="SIKA-221-BLA"/>
    <s v="SIKAFLEX 221 BLANCO X 370 GRAMOS / 300 ML SIKA"/>
    <n v="2"/>
    <m/>
    <m/>
    <n v="2"/>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2"/>
    <d v="2024-09-17T00:00:00"/>
    <d v="2024-09-16T16:52:35"/>
    <s v="OP:2024-00562.003"/>
    <s v="MANO DE OBRA DE TECNICO ESPECIALISTA EN MONTAJE PARA MONTAJE DE EQUIPOS."/>
    <s v="AVICOLA NACIONAL S.A. - AVINAL S.A. [El Carmen de Viboral]"/>
    <s v="Materiales y Suministros"/>
    <s v="1.4.55.20 | Materiales y Suministros"/>
    <s v="ROD-FEL.3&quot;"/>
    <s v="RODILLO DE FELPA PARA PINTURA 3&quot;"/>
    <n v="1"/>
    <m/>
    <m/>
    <n v="1"/>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2"/>
    <d v="2024-09-17T00:00:00"/>
    <d v="2024-09-16T16:52:35"/>
    <s v="OP:2024-00562.003"/>
    <s v="MANO DE OBRA DE TECNICO ESPECIALISTA EN MONTAJE PARA MONTAJE DE EQUIPOS."/>
    <s v="AVICOLA NACIONAL S.A. - AVINAL S.A. [El Carmen de Viboral]"/>
    <s v="Pintura Diversos"/>
    <s v="1.4.05.05 | Pintura"/>
    <s v="PIN-THINNER"/>
    <s v="THINER"/>
    <n v="0.5"/>
    <m/>
    <m/>
    <n v="0.5"/>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2"/>
    <d v="2024-09-17T00:00:00"/>
    <d v="2024-09-16T16:52:35"/>
    <s v="OP:2024-00562.003"/>
    <s v="MANO DE OBRA DE TECNICO ESPECIALISTA EN MONTAJE PARA MONTAJE DE EQUIPOS."/>
    <s v="AVICOLA NACIONAL S.A. - AVINAL S.A. [El Carmen de Viboral]"/>
    <s v="Materiales y Suministros"/>
    <s v="1.4.55.20 | Materiales y Suministros"/>
    <s v="LIJ-AGU.#150"/>
    <s v="LIJA DE AGUA # 150 - 9&quot; X 11&quot; ABRACOL Ref: CLAVE 1005"/>
    <n v="2"/>
    <m/>
    <m/>
    <n v="2"/>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2"/>
    <d v="2024-09-17T00:00:00"/>
    <d v="2024-09-16T16:52:35"/>
    <s v="OP:2024-00562.003"/>
    <s v="MANO DE OBRA DE TECNICO ESPECIALISTA EN MONTAJE PARA MONTAJE DE EQUIPOS."/>
    <s v="AVICOLA NACIONAL S.A. - AVINAL S.A. [El Carmen de Viboral]"/>
    <s v="Disco de Pulir"/>
    <s v="1.4.55.20 | Materiales y Suministros"/>
    <s v="DISCO-PULIR-4"/>
    <s v="DISCO DESBASTE 4 1/2&quot; X 1/4&quot; X 7/8&quot; A24T TIPO 27 REF: CLAVE 904 Ref: CLAVE 904"/>
    <n v="1"/>
    <m/>
    <m/>
    <n v="1"/>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2"/>
    <d v="2024-09-17T00:00:00"/>
    <d v="2024-09-16T16:52:35"/>
    <s v="OP:2024-00562.003"/>
    <s v="MANO DE OBRA DE TECNICO ESPECIALISTA EN MONTAJE PARA MONTAJE DE EQUIPOS."/>
    <s v="AVICOLA NACIONAL S.A. - AVINAL S.A. [El Carmen de Viboral]"/>
    <s v="Disco de Corte"/>
    <s v="1.4.55.20 | Materiales y Suministros"/>
    <s v="DISCO-CORTE-4 1"/>
    <s v="DISCO CORTE 4 1/2&quot; X 1/16&quot; X 7/8&quot; A46T TIPO 1 Ref: CLAVE 422"/>
    <n v="10"/>
    <m/>
    <m/>
    <n v="10"/>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2"/>
    <d v="2024-09-17T00:00:00"/>
    <d v="2024-09-16T16:52:35"/>
    <s v="OP:2024-00562.003"/>
    <s v="MANO DE OBRA DE TECNICO ESPECIALISTA EN MONTAJE PARA MONTAJE DE EQUIPOS."/>
    <s v="AVICOLA NACIONAL S.A. - AVINAL S.A. [El Carmen de Viboral]"/>
    <s v="Varios Diversos"/>
    <s v="1.4.05.10 | Varios"/>
    <s v="CIN-ESP-PVC-24X"/>
    <s v="CINTA ESPUMA EN PVC 24 MM X 5 MM"/>
    <n v="2"/>
    <m/>
    <m/>
    <n v="2"/>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2"/>
    <d v="2024-09-17T00:00:00"/>
    <d v="2024-09-16T16:52:35"/>
    <s v="OP:2024-00562.003"/>
    <s v="MANO DE OBRA DE TECNICO ESPECIALISTA EN MONTAJE PARA MONTAJE DE EQUIPOS."/>
    <s v="AVICOLA NACIONAL S.A. - AVINAL S.A. [El Carmen de Viboral]"/>
    <s v="Materiales y Suministros"/>
    <s v="1.4.55.20 | Materiales y Suministros"/>
    <s v="BRO-CHA.2&quot;"/>
    <s v="BROCHA 2&quot; - MARCA LA MONA"/>
    <n v="2"/>
    <m/>
    <m/>
    <n v="2"/>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3"/>
    <d v="2024-09-17T00:00:00"/>
    <d v="2024-09-16T15:53:36"/>
    <s v="OP:2024-00562.002"/>
    <s v="TUBERIA DE CONEXION SINFIN - TRANSPORTADOR DE CADENA"/>
    <s v="AVICOLA NACIONAL S.A. - AVINAL S.A. [El Carmen de Viboral]"/>
    <s v="Pintura Esmalte"/>
    <s v="1.4.05.05 | Pintura"/>
    <s v="PIN-ESM.ALQ.BL"/>
    <s v="PINTURA ESMALTE ALQUIDICO INDUSTRIAL ENAMEL SR - BLANCO REF: RAL 9003 REF: RAL 9003 REF: RAL 9003 REF: RAL 9003 Ref: RAL 9003"/>
    <n v="1"/>
    <m/>
    <m/>
    <n v="1"/>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4"/>
    <d v="2024-09-17T00:00:00"/>
    <d v="2024-09-17T09:20:38"/>
    <s v="OP:2024-00562.003"/>
    <s v="MANO DE OBRA DE TECNICO ESPECIALISTA EN MONTAJE PARA MONTAJE DE EQUIPOS."/>
    <s v="AVICOLA NACIONAL S.A. - AVINAL S.A. [El Carmen de Viboral]"/>
    <s v="Materiales y Suministros"/>
    <s v="1.4.55.20 | Materiales y Suministros"/>
    <s v="SIKA-221-BLA"/>
    <s v="SIKAFLEX 221 BLANCO X 370 GRAMOS / 300 ML SIKA"/>
    <n v="1"/>
    <m/>
    <m/>
    <n v="1"/>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7"/>
    <d v="2024-09-18T00:00:00"/>
    <x v="1174"/>
    <d v="2024-09-17T00:00:00"/>
    <d v="2024-09-17T09:20:38"/>
    <s v="OP:2024-00562.003"/>
    <s v="MANO DE OBRA DE TECNICO ESPECIALISTA EN MONTAJE PARA MONTAJE DE EQUIPOS."/>
    <s v="AVICOLA NACIONAL S.A. - AVINAL S.A. [El Carmen de Viboral]"/>
    <s v="Varios Diversos"/>
    <s v="1.4.05.10 | Varios"/>
    <s v="CIN-ESP-PVC-24X"/>
    <s v="CINTA ESPUMA EN PVC 24 MM X 5 MM"/>
    <n v="3"/>
    <m/>
    <m/>
    <n v="3"/>
    <s v="TRANSPORTA FERNEY VARGAS"/>
    <s v="Transportador por: VARGAS ARGUELLO DENNIS FERNEY. Placa: LMK042. Cédula Conductor: 1095913532. Nombre Conductor: DENNIS VARGAS. Celular Conductor: 3164990046"/>
    <s v="VARGAS ARGUELLO DENNIS FERNEY"/>
    <s v="VDA LAS GARZONAS PD VDA 60 145 146 147 VIA RIONEGRO AL CARMEN VIBORALKM3 FCA GRANJA LAS AVES"/>
    <s v="EL CARMEN DE VIBORAL"/>
    <s v="CAICEDO MORENO OSCAR YESID"/>
    <s v="FABIO AVILA"/>
    <d v="2024-09-18T09:02:46"/>
    <x v="0"/>
    <n v="0"/>
  </r>
  <r>
    <s v="DS-24090078"/>
    <d v="2024-09-18T00:00:00"/>
    <x v="1175"/>
    <d v="2024-09-18T00:00:00"/>
    <d v="2024-09-17T14:03:24"/>
    <s v="OP:2024-00269.001"/>
    <s v="MANTENIMIENTO GENERAL ELEVADOR DE CANGILONES GALVANIZADO ELGV 30116, 180 M3/H, 38.2 M, 30 HP ELGV 30116"/>
    <s v="ITALCOL DE OCCIDENTE S.A. [Palmira]"/>
    <s v="Tuerca Hexágona Zincada"/>
    <s v="1.4.05.08 | Tornillería"/>
    <s v="TUH-3/8"/>
    <s v="TUERCA HEX 3/8 ZINCADA"/>
    <n v="396"/>
    <m/>
    <m/>
    <n v="396"/>
    <s v="CAJA 1"/>
    <s v="Transportador por: CESAR GERMAN AVELLANEDA. Placa: UPN181. Cédula Conductor: 7219238. Nombre Conductor: CESAR GERMAN AVELLANEDA. Celular Conductor: 3102082133"/>
    <s v="CESAR GERMAN AVELLANEDA"/>
    <s v="KM 20 AUTOPISTA NORTE VIA KM 11 RECTA PALMIRA CALI"/>
    <s v="PALMIRA"/>
    <s v="DURAN HERNANDEZ FABIAN RUMMENIGE"/>
    <s v="FABIO AVILA"/>
    <d v="2024-09-18T10:42:57"/>
    <x v="0"/>
    <n v="0"/>
  </r>
  <r>
    <s v="DS-24090078"/>
    <d v="2024-09-18T00:00:00"/>
    <x v="1175"/>
    <d v="2024-09-18T00:00:00"/>
    <d v="2024-09-17T14:03:24"/>
    <s v="OP:2024-00269.001"/>
    <s v="MANTENIMIENTO GENERAL ELEVADOR DE CANGILONES GALVANIZADO ELGV 30116, 180 M3/H, 38.2 M, 30 HP ELGV 30116"/>
    <s v="ITALCOL DE OCCIDENTE S.A. [Palmira]"/>
    <s v="Tuerca Hexágona Zincada"/>
    <s v="1.4.05.08 | Tornillería"/>
    <s v="TUH-3/8"/>
    <s v="TUERCA HEX 3/8 ZINCADA"/>
    <n v="62"/>
    <m/>
    <m/>
    <n v="62"/>
    <s v="CAJA 1"/>
    <s v="Transportador por: CESAR GERMAN AVELLANEDA. Placa: UPN181. Cédula Conductor: 7219238. Nombre Conductor: CESAR GERMAN AVELLANEDA. Celular Conductor: 3102082133"/>
    <s v="CESAR GERMAN AVELLANEDA"/>
    <s v="KM 20 AUTOPISTA NORTE VIA KM 11 RECTA PALMIRA CALI"/>
    <s v="PALMIRA"/>
    <s v="DURAN HERNANDEZ FABIAN RUMMENIGE"/>
    <s v="FABIO AVILA"/>
    <d v="2024-09-18T10:42:57"/>
    <x v="0"/>
    <n v="0"/>
  </r>
  <r>
    <s v="DS-24090078"/>
    <d v="2024-09-18T00:00:00"/>
    <x v="1175"/>
    <d v="2024-09-18T00:00:00"/>
    <d v="2024-09-17T14:03:24"/>
    <s v="OP:2024-00269.001"/>
    <s v="MANTENIMIENTO GENERAL ELEVADOR DE CANGILONES GALVANIZADO ELGV 30116, 180 M3/H, 38.2 M, 30 HP ELGV 30116"/>
    <s v="ITALCOL DE OCCIDENTE S.A. [Palmira]"/>
    <s v="Tornillo Hexágono"/>
    <s v="1.4.05.08 | Tornillería"/>
    <s v="THE-3/8X1"/>
    <s v="TORNILLO HEX 3/8 X 1 ZINCADO"/>
    <n v="370"/>
    <m/>
    <m/>
    <n v="370"/>
    <s v="CAJA 1"/>
    <s v="Transportador por: CESAR GERMAN AVELLANEDA. Placa: UPN181. Cédula Conductor: 7219238. Nombre Conductor: CESAR GERMAN AVELLANEDA. Celular Conductor: 3102082133"/>
    <s v="CESAR GERMAN AVELLANEDA"/>
    <s v="KM 20 AUTOPISTA NORTE VIA KM 11 RECTA PALMIRA CALI"/>
    <s v="PALMIRA"/>
    <s v="DURAN HERNANDEZ FABIAN RUMMENIGE"/>
    <s v="FABIO AVILA"/>
    <d v="2024-09-18T10:42:57"/>
    <x v="0"/>
    <n v="0"/>
  </r>
  <r>
    <s v="DS-24090078"/>
    <d v="2024-09-18T00:00:00"/>
    <x v="1175"/>
    <d v="2024-09-18T00:00:00"/>
    <d v="2024-09-17T14:03:24"/>
    <s v="OP:2024-00269.001"/>
    <s v="MANTENIMIENTO GENERAL ELEVADOR DE CANGILONES GALVANIZADO ELGV 30116, 180 M3/H, 38.2 M, 30 HP ELGV 30116"/>
    <s v="ITALCOL DE OCCIDENTE S.A. [Palmira]"/>
    <s v="Tornillo Hexágono"/>
    <s v="1.4.05.08 | Tornillería"/>
    <s v="THE-3/8X1"/>
    <s v="TORNILLO HEX 3/8 X 1 ZINCADO"/>
    <n v="88"/>
    <m/>
    <m/>
    <n v="88"/>
    <s v="CAJA 1"/>
    <s v="Transportador por: CESAR GERMAN AVELLANEDA. Placa: UPN181. Cédula Conductor: 7219238. Nombre Conductor: CESAR GERMAN AVELLANEDA. Celular Conductor: 3102082133"/>
    <s v="CESAR GERMAN AVELLANEDA"/>
    <s v="KM 20 AUTOPISTA NORTE VIA KM 11 RECTA PALMIRA CALI"/>
    <s v="PALMIRA"/>
    <s v="DURAN HERNANDEZ FABIAN RUMMENIGE"/>
    <s v="FABIO AVILA"/>
    <d v="2024-09-18T10:42:57"/>
    <x v="0"/>
    <n v="0"/>
  </r>
  <r>
    <s v="DS-24090079"/>
    <d v="2024-09-18T00:00:00"/>
    <x v="1176"/>
    <d v="2024-09-19T00:00:00"/>
    <d v="2024-09-18T13:06:21"/>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15"/>
    <m/>
    <m/>
    <n v="15"/>
    <s v="RECOGE JAIME CRUZ"/>
    <s v="Transportador por: UNION TEMPORAL CONEXION CARRIZAL [Bogotá D.C.]. Placa: JAM123. Cédula Conductor: 1. Nombre Conductor: JAIME CRUZ. Celular Conductor: 1"/>
    <s v="UNION TEMPORAL CONEXION CARRIZAL"/>
    <s v="AV CL 26 69 63 OF 303"/>
    <s v="BOGOTÁ. D.C."/>
    <s v="USCATEGUI ECHEVERRIA JULIAN HERNANDO"/>
    <s v="FABIO AVILA"/>
    <d v="2024-09-18T13:09:11"/>
    <x v="0"/>
    <n v="0"/>
  </r>
  <r>
    <s v="DS-24090079"/>
    <d v="2024-09-18T00:00:00"/>
    <x v="1176"/>
    <d v="2024-09-19T00:00:00"/>
    <d v="2024-09-18T13:06:21"/>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5"/>
    <m/>
    <m/>
    <n v="5"/>
    <s v="RECOGE JAIME CRUZ"/>
    <s v="Transportador por: UNION TEMPORAL CONEXION CARRIZAL [Bogotá D.C.]. Placa: JAM123. Cédula Conductor: 1. Nombre Conductor: JAIME CRUZ. Celular Conductor: 1"/>
    <s v="UNION TEMPORAL CONEXION CARRIZAL"/>
    <s v="AV CL 26 69 63 OF 303"/>
    <s v="BOGOTÁ. D.C."/>
    <s v="USCATEGUI ECHEVERRIA JULIAN HERNANDO"/>
    <s v="FABIO AVILA"/>
    <d v="2024-09-18T13:09:11"/>
    <x v="0"/>
    <n v="0"/>
  </r>
  <r>
    <s v="DS-24090080"/>
    <d v="2024-09-18T00:00:00"/>
    <x v="1177"/>
    <d v="2024-09-19T00:00:00"/>
    <d v="2024-09-19T10:06:43"/>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495"/>
    <m/>
    <m/>
    <n v="495"/>
    <s v="Cl. 70 #1643, Girón, Bucaramanga, Santander - BODEGA INDUSTRIAS ACEROS"/>
    <s v="Transportador por:REINALDO NAVAS //UNION TEMPORAL CONEXION CARRIZAL [Bogotá D.C.]. Placa: JAM123. Cédula Conductor: 1. Nombre Conductor: JAIME CRUZ. Celular Conductor: 1"/>
    <s v="UNION TEMPORAL CONEXION CARRIZAL"/>
    <s v="AV CL 26 69 63 OF 303"/>
    <s v="BOGOTÁ. D.C."/>
    <s v="USCATEGUI ECHEVERRIA JULIAN HERNANDO"/>
    <s v="FABIO AVILA"/>
    <d v="2024-09-19T10:08:21"/>
    <x v="0"/>
    <n v="0"/>
  </r>
  <r>
    <s v="DS-24090080"/>
    <d v="2024-09-18T00:00:00"/>
    <x v="1177"/>
    <d v="2024-09-19T00:00:00"/>
    <d v="2024-09-19T10:06:43"/>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405"/>
    <m/>
    <m/>
    <n v="405"/>
    <s v="Cl. 70 #1643, Girón, Bucaramanga, Santander - BODEGA INDUSTRIAS ACEROS"/>
    <s v="Transportador por:REINALDO NAVAS //UNION TEMPORAL CONEXION CARRIZAL [Bogotá D.C.]. Placa: JAM123. Cédula Conductor: 1. Nombre Conductor: JAIME CRUZ. Celular Conductor: 1"/>
    <s v="UNION TEMPORAL CONEXION CARRIZAL"/>
    <s v="AV CL 26 69 63 OF 303"/>
    <s v="BOGOTÁ. D.C."/>
    <s v="USCATEGUI ECHEVERRIA JULIAN HERNANDO"/>
    <s v="FABIO AVILA"/>
    <d v="2024-09-19T10:08:21"/>
    <x v="0"/>
    <n v="0"/>
  </r>
  <r>
    <s v="DS-24090080"/>
    <d v="2024-09-18T00:00:00"/>
    <x v="1178"/>
    <d v="2024-09-18T00:00:00"/>
    <d v="2024-09-18T12:01:49"/>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60"/>
    <m/>
    <m/>
    <n v="60"/>
    <s v="Cl. 70 #1643, Girón, Bucaramanga, Santander - TRANSPORTA DON REYNALDO"/>
    <s v="Transportador por:REINALDO NAVAS //UNION TEMPORAL CONEXION CARRIZAL [Bogotá D.C.]. Placa: JAM123. Cédula Conductor: 1. Nombre Conductor: JAIME CRUZ. Celular Conductor: 1"/>
    <s v="UNION TEMPORAL CONEXION CARRIZAL"/>
    <s v="AV CL 26 69 63 OF 303"/>
    <s v="BOGOTÁ. D.C."/>
    <s v="USCATEGUI ECHEVERRIA JULIAN HERNANDO"/>
    <s v="FABIO AVILA"/>
    <d v="2024-09-19T10:08:21"/>
    <x v="0"/>
    <n v="0"/>
  </r>
  <r>
    <s v="DS-24090080"/>
    <d v="2024-09-18T00:00:00"/>
    <x v="1178"/>
    <d v="2024-09-18T00:00:00"/>
    <d v="2024-09-18T12:01:49"/>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15"/>
    <m/>
    <m/>
    <n v="15"/>
    <s v="Cl. 70 #1643, Girón, Bucaramanga, Santander - TRANSPORTA DON REYNALDO"/>
    <s v="Transportador por:REINALDO NAVAS //UNION TEMPORAL CONEXION CARRIZAL [Bogotá D.C.]. Placa: JAM123. Cédula Conductor: 1. Nombre Conductor: JAIME CRUZ. Celular Conductor: 1"/>
    <s v="UNION TEMPORAL CONEXION CARRIZAL"/>
    <s v="AV CL 26 69 63 OF 303"/>
    <s v="BOGOTÁ. D.C."/>
    <s v="USCATEGUI ECHEVERRIA JULIAN HERNANDO"/>
    <s v="FABIO AVILA"/>
    <d v="2024-09-19T10:08:21"/>
    <x v="0"/>
    <n v="0"/>
  </r>
  <r>
    <s v="DS-24090080"/>
    <d v="2024-09-18T00:00:00"/>
    <x v="1178"/>
    <d v="2024-09-18T00:00:00"/>
    <d v="2024-09-18T12:01:49"/>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33.200000000000003"/>
    <m/>
    <m/>
    <n v="33.200000000000003"/>
    <s v="Cl. 70 #1643, Girón, Bucaramanga, Santander - TRANSPORTA DON REYNALDO"/>
    <s v="Transportador por:REINALDO NAVAS //UNION TEMPORAL CONEXION CARRIZAL [Bogotá D.C.]. Placa: JAM123. Cédula Conductor: 1. Nombre Conductor: JAIME CRUZ. Celular Conductor: 1"/>
    <s v="UNION TEMPORAL CONEXION CARRIZAL"/>
    <s v="AV CL 26 69 63 OF 303"/>
    <s v="BOGOTÁ. D.C."/>
    <s v="USCATEGUI ECHEVERRIA JULIAN HERNANDO"/>
    <s v="FABIO AVILA"/>
    <d v="2024-09-19T10:08:21"/>
    <x v="0"/>
    <n v="0"/>
  </r>
  <r>
    <s v="DS-24090080"/>
    <d v="2024-09-18T00:00:00"/>
    <x v="1178"/>
    <d v="2024-09-18T00:00:00"/>
    <d v="2024-09-18T12:01:49"/>
    <s v="OP:2024-00232.001"/>
    <s v="DISEÑO DE PLANOS TALLER FABRICACIÓN DE ESTRUCTURA METÁLICA EN ACERO ESTRUCTURAL A-709/ A500 GRADO C"/>
    <s v="UNION TEMPORAL CONEXION CARRIZAL [Bogotá D.C.]"/>
    <s v="Pintura Diversos"/>
    <s v="1.4.05.05 | Pintura"/>
    <s v="PPG-AJU.919"/>
    <s v="AJUSTADOR 91-92  PPG (DISOLVENTE) Ref: 00108309CO"/>
    <n v="5"/>
    <m/>
    <m/>
    <n v="5"/>
    <s v="Cl. 70 #1643, Girón, Bucaramanga, Santander - TRANSPORTA DON REYNALDO"/>
    <s v="Transportador por:REINALDO NAVAS //UNION TEMPORAL CONEXION CARRIZAL [Bogotá D.C.]. Placa: JAM123. Cédula Conductor: 1. Nombre Conductor: JAIME CRUZ. Celular Conductor: 1"/>
    <s v="UNION TEMPORAL CONEXION CARRIZAL"/>
    <s v="AV CL 26 69 63 OF 303"/>
    <s v="BOGOTÁ. D.C."/>
    <s v="USCATEGUI ECHEVERRIA JULIAN HERNANDO"/>
    <s v="FABIO AVILA"/>
    <d v="2024-09-19T10:08:21"/>
    <x v="0"/>
    <n v="0"/>
  </r>
  <r>
    <s v="DS-24090080"/>
    <d v="2024-09-18T00:00:00"/>
    <x v="1178"/>
    <d v="2024-09-18T00:00:00"/>
    <d v="2024-09-18T12:01:49"/>
    <s v="OP:2024-00232.001"/>
    <s v="DISEÑO DE PLANOS TALLER FABRICACIÓN DE ESTRUCTURA METÁLICA EN ACERO ESTRUCTURAL A-709/ A500 GRADO C"/>
    <s v="UNION TEMPORAL CONEXION CARRIZAL [Bogotá D.C.]"/>
    <s v="Pintura Diversos"/>
    <s v="1.4.05.05 | Pintura"/>
    <s v="PPG-AJU.210"/>
    <s v="AJUSTADOR 21-06 PPG (DISOLVENTE) Ref: 00113191CO"/>
    <n v="10"/>
    <m/>
    <m/>
    <n v="10"/>
    <s v="Cl. 70 #1643, Girón, Bucaramanga, Santander - TRANSPORTA DON REYNALDO"/>
    <s v="Transportador por:REINALDO NAVAS //UNION TEMPORAL CONEXION CARRIZAL [Bogotá D.C.]. Placa: JAM123. Cédula Conductor: 1. Nombre Conductor: JAIME CRUZ. Celular Conductor: 1"/>
    <s v="UNION TEMPORAL CONEXION CARRIZAL"/>
    <s v="AV CL 26 69 63 OF 303"/>
    <s v="BOGOTÁ. D.C."/>
    <s v="USCATEGUI ECHEVERRIA JULIAN HERNANDO"/>
    <s v="FABIO AVILA"/>
    <d v="2024-09-19T10:08:21"/>
    <x v="0"/>
    <n v="0"/>
  </r>
  <r>
    <s v="DS-24090080"/>
    <d v="2024-09-18T00:00:00"/>
    <x v="1178"/>
    <d v="2024-09-18T00:00:00"/>
    <d v="2024-09-18T12:01:49"/>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6.8"/>
    <m/>
    <m/>
    <n v="6.8"/>
    <s v="Cl. 70 #1643, Girón, Bucaramanga, Santander - TRANSPORTA DON REYNALDO"/>
    <s v="Transportador por:REINALDO NAVAS //UNION TEMPORAL CONEXION CARRIZAL [Bogotá D.C.]. Placa: JAM123. Cédula Conductor: 1. Nombre Conductor: JAIME CRUZ. Celular Conductor: 1"/>
    <s v="UNION TEMPORAL CONEXION CARRIZAL"/>
    <s v="AV CL 26 69 63 OF 303"/>
    <s v="BOGOTÁ. D.C."/>
    <s v="USCATEGUI ECHEVERRIA JULIAN HERNANDO"/>
    <s v="FABIO AVILA"/>
    <d v="2024-09-19T10:08:21"/>
    <x v="0"/>
    <n v="0"/>
  </r>
  <r>
    <s v="DS-24090080"/>
    <d v="2024-09-18T00:00:00"/>
    <x v="1179"/>
    <d v="2024-09-18T00:00:00"/>
    <d v="2024-09-18T14:27:21"/>
    <s v="OP:2024-00232.001"/>
    <s v="DISEÑO DE PLANOS TALLER FABRICACIÓN DE ESTRUCTURA METÁLICA EN ACERO ESTRUCTURAL A-709/ A500 GRADO C"/>
    <s v="UNION TEMPORAL CONEXION CARRIZAL [Bogotá D.C.]"/>
    <s v="Pintura Diversos"/>
    <s v="1.4.05.05 | Pintura"/>
    <s v="PPG-AJU.919"/>
    <s v="AJUSTADOR 91-92  PPG (DISOLVENTE) Ref: 00108309CO"/>
    <n v="15"/>
    <m/>
    <m/>
    <n v="15"/>
    <s v="Cl. 70 #1643, Girón, Bucaramanga, Santander - BODEGA INDUSTRIAS ACERO"/>
    <s v="Transportador por:REINALDO NAVAS //UNION TEMPORAL CONEXION CARRIZAL [Bogotá D.C.]. Placa: JAM123. Cédula Conductor: 1. Nombre Conductor: JAIME CRUZ. Celular Conductor: 1"/>
    <s v="UNION TEMPORAL CONEXION CARRIZAL"/>
    <s v="AV CL 26 69 63 OF 303"/>
    <s v="BOGOTÁ. D.C."/>
    <s v="USCATEGUI ECHEVERRIA JULIAN HERNANDO"/>
    <s v="FABIO AVILA"/>
    <d v="2024-09-19T10:08:21"/>
    <x v="0"/>
    <n v="0"/>
  </r>
  <r>
    <s v="DS-24090080"/>
    <d v="2024-09-18T00:00:00"/>
    <x v="1179"/>
    <d v="2024-09-18T00:00:00"/>
    <d v="2024-09-18T14:27:21"/>
    <s v="OP:2024-00232.001"/>
    <s v="DISEÑO DE PLANOS TALLER FABRICACIÓN DE ESTRUCTURA METÁLICA EN ACERO ESTRUCTURAL A-709/ A500 GRADO C"/>
    <s v="UNION TEMPORAL CONEXION CARRIZAL [Bogotá D.C.]"/>
    <s v="Pintura Diversos"/>
    <s v="1.4.05.05 | Pintura"/>
    <s v="PPG-AJU.210"/>
    <s v="AJUSTADOR 21-06 PPG (DISOLVENTE) Ref: 00113191CO"/>
    <n v="10"/>
    <m/>
    <m/>
    <n v="10"/>
    <s v="Cl. 70 #1643, Girón, Bucaramanga, Santander - BODEGA INDUSTRIAS ACERO"/>
    <s v="Transportador por:REINALDO NAVAS //UNION TEMPORAL CONEXION CARRIZAL [Bogotá D.C.]. Placa: JAM123. Cédula Conductor: 1. Nombre Conductor: JAIME CRUZ. Celular Conductor: 1"/>
    <s v="UNION TEMPORAL CONEXION CARRIZAL"/>
    <s v="AV CL 26 69 63 OF 303"/>
    <s v="BOGOTÁ. D.C."/>
    <s v="USCATEGUI ECHEVERRIA JULIAN HERNANDO"/>
    <s v="FABIO AVILA"/>
    <d v="2024-09-19T10:08:21"/>
    <x v="0"/>
    <n v="0"/>
  </r>
  <r>
    <s v="DS-24090082"/>
    <d v="2024-09-19T00:00:00"/>
    <x v="1180"/>
    <d v="2024-09-12T00:00:00"/>
    <d v="2024-09-18T15:45:11"/>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Arandela Plana"/>
    <s v="1.4.05.08 | Tornillería"/>
    <s v="ARA-PLA.1/2.F4369"/>
    <s v="ARANDELA PLANA Ø 1/2 REF. F4369 T1"/>
    <n v="3100"/>
    <m/>
    <m/>
    <n v="3100"/>
    <s v="CAJA 10"/>
    <s v="Transportador por: TRANSPORTES CONDOR ANDINO S.A [Itagui]. Placa: UYZ328. Cédula Conductor: 91248105. Nombre Conductor: TOMAS GOMEZ VILLAMIZAR. Celular Conductor: 316 3215246"/>
    <s v="TRANSPORTES CONDOR ANDINO S.A"/>
    <s v="VEREDA EL CANAL CORR NUEVA COLONIA, TURBO, ANTIOQUIA"/>
    <s v="TURBO"/>
    <s v="USCATEGUI ECHEVERRIA JULIAN HERNANDO"/>
    <s v="FABIO AVILA"/>
    <d v="2024-09-19T15:06:08"/>
    <x v="0"/>
    <n v="0"/>
  </r>
  <r>
    <s v="DS-24090082"/>
    <d v="2024-09-19T00:00:00"/>
    <x v="1181"/>
    <d v="2024-09-12T00:00:00"/>
    <d v="2024-09-18T15:35:22"/>
    <s v="OP:2023-00438.018"/>
    <s v="MONTAJE CERRAMIENTOS PIT DESPACHO - JULIAN"/>
    <s v="PUERTO BAHIA COLOMBIA DE URABA S.A [Antioquia]"/>
    <s v="Varios Diversos"/>
    <s v="1.4.05.10 | Varios"/>
    <s v="AER-GAL.LOC"/>
    <s v="AEROSOL GALVANIZADO EN FRIO X 15 ONZ REF: SF 7800 LOCTITE"/>
    <n v="4"/>
    <m/>
    <m/>
    <n v="4"/>
    <s v="CAJA 14"/>
    <s v="Transportador por: TRANSPORTES CONDOR ANDINO S.A [Itagui]. Placa: UYZ328. Cédula Conductor: 91248105. Nombre Conductor: TOMAS GOMEZ VILLAMIZAR. Celular Conductor: 316 3215246"/>
    <s v="TRANSPORTES CONDOR ANDINO S.A"/>
    <s v="VEREDA EL CANAL CORR NUEVA COLONIA, TURBO, ANTIOQUIA"/>
    <s v="TURBO"/>
    <s v="USCATEGUI ECHEVERRIA JULIAN HERNANDO"/>
    <s v="FABIO AVILA"/>
    <d v="2024-09-19T15:06:08"/>
    <x v="0"/>
    <n v="0"/>
  </r>
  <r>
    <s v="DS-24090082"/>
    <d v="2024-09-19T00:00:00"/>
    <x v="1139"/>
    <d v="2024-09-12T00:00:00"/>
    <d v="2024-09-12T08:37:26"/>
    <s v="OP:2023-00206.078"/>
    <s v="ITEM 507: PASARELA DE SERVICIO GALVANIZADA PSSG 1114"/>
    <s v="PUERTO BAHIA COLOMBIA DE URABA S.A [Antioquia]"/>
    <s v="Tuerca Hexágona Galvanizada"/>
    <s v="1.4.05.08 | Tornillería"/>
    <s v="THE-1/2.G.A194"/>
    <s v="TUERCA HEX 1/2 - GALVANIZADA REF,  A194 GRADO 2H 13HPP"/>
    <n v="250"/>
    <m/>
    <m/>
    <n v="250"/>
    <s v="CAJA 15"/>
    <s v="Transportador por: TRANSPORTES CONDOR ANDINO S.A [Itagui]. Placa: UYZ328. Cédula Conductor: 91248105. Nombre Conductor: TOMAS GOMEZ VILLAMIZAR. Celular Conductor: 316 3215246"/>
    <s v="TRANSPORTES CONDOR ANDINO S.A"/>
    <s v="VEREDA EL CANAL CORR NUEVA COLONIA, TURBO, ANTIOQUIA"/>
    <s v="TURBO"/>
    <s v="USCATEGUI ECHEVERRIA JULIAN HERNANDO"/>
    <s v="FABIO AVILA"/>
    <d v="2024-09-19T15:06:08"/>
    <x v="0"/>
    <n v="0"/>
  </r>
  <r>
    <s v="DS-24090082"/>
    <d v="2024-09-19T00:00:00"/>
    <x v="1182"/>
    <d v="2024-09-19T00:00:00"/>
    <d v="2024-09-18T16:12:55"/>
    <s v="OP:2023-00206.078"/>
    <s v="ITEM 507: PASARELA DE SERVICIO GALVANIZADA PSSG 1114"/>
    <s v="PUERTO BAHIA COLOMBIA DE URABA S.A [Antioquia]"/>
    <s v="Tuerca Hexágona Zincada"/>
    <s v="1.4.05.08 | Tornillería"/>
    <s v="TUH-1/4"/>
    <s v="TUERCA HEX 1/4 ZINCADA"/>
    <n v="125"/>
    <m/>
    <m/>
    <n v="125"/>
    <s v="CAJA 9"/>
    <s v="Transportador por: TRANSPORTES CONDOR ANDINO S.A [Itagui]. Placa: UYZ328. Cédula Conductor: 91248105. Nombre Conductor: TOMAS GOMEZ VILLAMIZAR. Celular Conductor: 316 3215246"/>
    <s v="TRANSPORTES CONDOR ANDINO S.A"/>
    <s v="VEREDA EL CANAL CORR NUEVA COLONIA, TURBO, ANTIOQUIA"/>
    <s v="TURBO"/>
    <s v="USCATEGUI ECHEVERRIA JULIAN HERNANDO"/>
    <s v="FABIO AVILA"/>
    <d v="2024-09-19T15:06:08"/>
    <x v="0"/>
    <n v="0"/>
  </r>
  <r>
    <s v="DS-24090082"/>
    <d v="2024-09-19T00:00:00"/>
    <x v="1182"/>
    <d v="2024-09-19T00:00:00"/>
    <d v="2024-09-18T16:12:55"/>
    <s v="OP:2023-00206.078"/>
    <s v="ITEM 507: PASARELA DE SERVICIO GALVANIZADA PSSG 1114"/>
    <s v="PUERTO BAHIA COLOMBIA DE URABA S.A [Antioquia]"/>
    <s v="Tornillo Hexágono"/>
    <s v="1.4.05.08 | Tornillería"/>
    <s v="THE-1/4X3/4"/>
    <s v="TORNILLO HEX 1/4 X 3/4 ZINCADO"/>
    <n v="125"/>
    <m/>
    <m/>
    <n v="125"/>
    <s v="CAJA 9"/>
    <s v="Transportador por: TRANSPORTES CONDOR ANDINO S.A [Itagui]. Placa: UYZ328. Cédula Conductor: 91248105. Nombre Conductor: TOMAS GOMEZ VILLAMIZAR. Celular Conductor: 316 3215246"/>
    <s v="TRANSPORTES CONDOR ANDINO S.A"/>
    <s v="VEREDA EL CANAL CORR NUEVA COLONIA, TURBO, ANTIOQUIA"/>
    <s v="TURBO"/>
    <s v="USCATEGUI ECHEVERRIA JULIAN HERNANDO"/>
    <s v="FABIO AVILA"/>
    <d v="2024-09-19T15:06:08"/>
    <x v="0"/>
    <n v="0"/>
  </r>
  <r>
    <s v="DS-24090082"/>
    <d v="2024-09-19T00:00:00"/>
    <x v="1182"/>
    <d v="2024-09-19T00:00:00"/>
    <d v="2024-09-18T16:12:55"/>
    <s v="OP:2023-00206.078"/>
    <s v="ITEM 507: PASARELA DE SERVICIO GALVANIZADA PSSG 1114"/>
    <s v="PUERTO BAHIA COLOMBIA DE URABA S.A [Antioquia]"/>
    <s v="Tuerca Hexágona Galvanizada"/>
    <s v="1.4.05.08 | Tornillería"/>
    <s v="THE-1/2.G.A194"/>
    <s v="TUERCA HEX 1/2 - GALVANIZADA REF,  A194 GRADO 2H 13HPP"/>
    <n v="300"/>
    <m/>
    <m/>
    <n v="300"/>
    <s v="CAJA 15"/>
    <s v="Transportador por: TRANSPORTES CONDOR ANDINO S.A [Itagui]. Placa: UYZ328. Cédula Conductor: 91248105. Nombre Conductor: TOMAS GOMEZ VILLAMIZAR. Celular Conductor: 316 3215246"/>
    <s v="TRANSPORTES CONDOR ANDINO S.A"/>
    <s v="VEREDA EL CANAL CORR NUEVA COLONIA, TURBO, ANTIOQUIA"/>
    <s v="TURBO"/>
    <s v="USCATEGUI ECHEVERRIA JULIAN HERNANDO"/>
    <s v="FABIO AVILA"/>
    <d v="2024-09-19T15:06:08"/>
    <x v="0"/>
    <n v="0"/>
  </r>
  <r>
    <s v="DS-24090082"/>
    <d v="2024-09-19T00:00:00"/>
    <x v="1182"/>
    <d v="2024-09-19T00:00:00"/>
    <d v="2024-09-18T16:12:55"/>
    <s v="OP:2023-00206.078"/>
    <s v="ITEM 507: PASARELA DE SERVICIO GALVANIZADA PSSG 1114"/>
    <s v="PUERTO BAHIA COLOMBIA DE URABA S.A [Antioquia]"/>
    <s v="Tornillo Hexágono"/>
    <s v="1.4.05.08 | Tornillería"/>
    <s v="THE-1/2.2GL..A325"/>
    <s v="TORNILLO HEX 1/2 X 2 - GALVANIZADO REF. A325 TIPO 1"/>
    <n v="300"/>
    <m/>
    <m/>
    <n v="300"/>
    <s v="CAJA 13"/>
    <s v="Transportador por: TRANSPORTES CONDOR ANDINO S.A [Itagui]. Placa: UYZ328. Cédula Conductor: 91248105. Nombre Conductor: TOMAS GOMEZ VILLAMIZAR. Celular Conductor: 316 3215246"/>
    <s v="TRANSPORTES CONDOR ANDINO S.A"/>
    <s v="VEREDA EL CANAL CORR NUEVA COLONIA, TURBO, ANTIOQUIA"/>
    <s v="TURBO"/>
    <s v="USCATEGUI ECHEVERRIA JULIAN HERNANDO"/>
    <s v="FABIO AVILA"/>
    <d v="2024-09-19T15:06:08"/>
    <x v="0"/>
    <n v="0"/>
  </r>
  <r>
    <s v="DS-24090082"/>
    <d v="2024-09-19T00:00:00"/>
    <x v="1182"/>
    <d v="2024-09-19T00:00:00"/>
    <d v="2024-09-18T16:12:55"/>
    <s v="OP:2023-00206.078"/>
    <s v="ITEM 507: PASARELA DE SERVICIO GALVANIZADA PSSG 1114"/>
    <s v="PUERTO BAHIA COLOMBIA DE URABA S.A [Antioquia]"/>
    <s v="Arandela Plana"/>
    <s v="1.4.05.08 | Tornillería"/>
    <s v="ARA-PLA.1/2.F4369"/>
    <s v="ARANDELA PLANA Ø 1/2 REF. F4369 T1"/>
    <n v="300"/>
    <m/>
    <m/>
    <n v="300"/>
    <s v="CAJA 9"/>
    <s v="Transportador por: TRANSPORTES CONDOR ANDINO S.A [Itagui]. Placa: UYZ328. Cédula Conductor: 91248105. Nombre Conductor: TOMAS GOMEZ VILLAMIZAR. Celular Conductor: 316 3215246"/>
    <s v="TRANSPORTES CONDOR ANDINO S.A"/>
    <s v="VEREDA EL CANAL CORR NUEVA COLONIA, TURBO, ANTIOQUIA"/>
    <s v="TURBO"/>
    <s v="USCATEGUI ECHEVERRIA JULIAN HERNANDO"/>
    <s v="FABIO AVILA"/>
    <d v="2024-09-19T15:06:08"/>
    <x v="0"/>
    <n v="0"/>
  </r>
  <r>
    <s v="DS-24090082"/>
    <d v="2024-09-19T00:00:00"/>
    <x v="1182"/>
    <d v="2024-09-19T00:00:00"/>
    <d v="2024-09-18T16:12:55"/>
    <s v="OP:2023-00206.078"/>
    <s v="ITEM 507: PASARELA DE SERVICIO GALVANIZADA PSSG 1114"/>
    <s v="PUERTO BAHIA COLOMBIA DE URABA S.A [Antioquia]"/>
    <s v="Arandela Plana"/>
    <s v="1.4.05.08 | Tornillería"/>
    <s v="APL-1/4"/>
    <s v="ARANDELA PLANA 1/4 ZINCADA"/>
    <n v="125"/>
    <m/>
    <m/>
    <n v="125"/>
    <s v="CAJA 9"/>
    <s v="Transportador por: TRANSPORTES CONDOR ANDINO S.A [Itagui]. Placa: UYZ328. Cédula Conductor: 91248105. Nombre Conductor: TOMAS GOMEZ VILLAMIZAR. Celular Conductor: 316 3215246"/>
    <s v="TRANSPORTES CONDOR ANDINO S.A"/>
    <s v="VEREDA EL CANAL CORR NUEVA COLONIA, TURBO, ANTIOQUIA"/>
    <s v="TURBO"/>
    <s v="USCATEGUI ECHEVERRIA JULIAN HERNANDO"/>
    <s v="FABIO AVILA"/>
    <d v="2024-09-19T15:06:08"/>
    <x v="0"/>
    <n v="0"/>
  </r>
  <r>
    <s v="DS-24090083"/>
    <d v="2024-09-19T00:00:00"/>
    <x v="1037"/>
    <d v="2024-08-23T00:00:00"/>
    <d v="2024-08-23T08:44:02"/>
    <s v="OP:2023-00206.169"/>
    <s v="ACCESOS AUXILIARES PARA LA TORRE DE SOPORTE"/>
    <s v="PUERTO BAHIA COLOMBIA DE URABA S.A [Antioquia]"/>
    <s v="Varios Diversos"/>
    <s v="1.4.05.10 | Varios"/>
    <s v="PLA-PLA-60X60"/>
    <s v="PLATAFORMA PLASTICA FILTRAFACIL 60 X 60 N - PRECEBO COLOR NEGRO - MARCA ESTRA REF: 4-1009812 - REF: 4-1009812 - Ref: 4-1009812 -"/>
    <n v="12"/>
    <m/>
    <m/>
    <n v="12"/>
    <s v="ENTREGADO A PCC"/>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3"/>
    <d v="2024-09-19T00:00:00"/>
    <x v="1037"/>
    <d v="2024-08-23T00:00:00"/>
    <d v="2024-08-23T08:44:02"/>
    <s v="OP:2023-00206.169"/>
    <s v="ACCESOS AUXILIARES PARA LA TORRE DE SOPORTE"/>
    <s v="PUERTO BAHIA COLOMBIA DE URABA S.A [Antioquia]"/>
    <s v="Varios Diversos"/>
    <s v="1.4.05.10 | Varios"/>
    <s v="PLA-PLA-60X60"/>
    <s v="PLATAFORMA PLASTICA FILTRAFACIL 60 X 60 N - PRECEBO COLOR NEGRO - MARCA ESTRA REF: 4-1009812 - REF: 4-1009812 - Ref: 4-1009812 -"/>
    <n v="17"/>
    <m/>
    <m/>
    <n v="17"/>
    <s v="ENTREGADO A PCC"/>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3"/>
    <d v="2024-09-19T00:00:00"/>
    <x v="1037"/>
    <d v="2024-08-23T00:00:00"/>
    <d v="2024-08-23T08:44:02"/>
    <s v="OP:2023-00206.169"/>
    <s v="ACCESOS AUXILIARES PARA LA TORRE DE SOPORTE"/>
    <s v="PUERTO BAHIA COLOMBIA DE URABA S.A [Antioquia]"/>
    <s v="Varios Diversos"/>
    <s v="1.4.05.10 | Varios"/>
    <s v="PLA-PLA-60X60"/>
    <s v="PLATAFORMA PLASTICA FILTRAFACIL 60 X 60 N - PRECEBO COLOR NEGRO - MARCA ESTRA REF: 4-1009812 - REF: 4-1009812 - Ref: 4-1009812 -"/>
    <n v="9"/>
    <m/>
    <m/>
    <n v="9"/>
    <s v="ENTREGADO A PCC"/>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3"/>
    <d v="2024-09-19T00:00:00"/>
    <x v="1037"/>
    <d v="2024-08-23T00:00:00"/>
    <d v="2024-08-23T08:44:02"/>
    <s v="OP:2023-00206.169"/>
    <s v="ACCESOS AUXILIARES PARA LA TORRE DE SOPORTE"/>
    <s v="PUERTO BAHIA COLOMBIA DE URABA S.A [Antioquia]"/>
    <s v="Varios Diversos"/>
    <s v="1.4.05.10 | Varios"/>
    <s v="PLA-PLA-60X60"/>
    <s v="PLATAFORMA PLASTICA FILTRAFACIL 60 X 60 N - PRECEBO COLOR NEGRO - MARCA ESTRA REF: 4-1009812 - REF: 4-1009812 - Ref: 4-1009812 -"/>
    <n v="11"/>
    <m/>
    <m/>
    <n v="11"/>
    <s v="ENTREGADO A PCC"/>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3"/>
    <d v="2024-09-19T00:00:00"/>
    <x v="1037"/>
    <d v="2024-08-23T00:00:00"/>
    <d v="2024-08-23T08:44:02"/>
    <s v="OP:2023-00206.169"/>
    <s v="ACCESOS AUXILIARES PARA LA TORRE DE SOPORTE"/>
    <s v="PUERTO BAHIA COLOMBIA DE URABA S.A [Antioquia]"/>
    <s v="Varios Diversos"/>
    <s v="1.4.05.10 | Varios"/>
    <s v="PLA-PLA-60X60"/>
    <s v="PLATAFORMA PLASTICA FILTRAFACIL 60 X 60 N - PRECEBO COLOR NEGRO - MARCA ESTRA REF: 4-1009812 - REF: 4-1009812 - Ref: 4-1009812 -"/>
    <n v="30"/>
    <m/>
    <m/>
    <n v="30"/>
    <s v="ENTREGADO A PCC"/>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3"/>
    <d v="2024-09-19T00:00:00"/>
    <x v="1038"/>
    <d v="2024-08-23T00:00:00"/>
    <d v="2024-08-23T08:52:00"/>
    <s v="OP:2023-00206.159"/>
    <s v="ITEM 913: PLATAFORMA DE SERVICIO PARA LAS DOS TRAMPAS MAGNETICAS"/>
    <s v="PUERTO BAHIA COLOMBIA DE URABA S.A [Antioquia]"/>
    <s v="Varios Diversos"/>
    <s v="1.4.05.10 | Varios"/>
    <s v="PLA-PLA-60X60"/>
    <s v="PLATAFORMA PLASTICA FILTRAFACIL 60 X 60 N - PRECEBO COLOR NEGRO - MARCA ESTRA REF: 4-1009812 - REF: 4-1009812 - Ref: 4-1009812 -"/>
    <n v="52"/>
    <m/>
    <m/>
    <n v="52"/>
    <s v="ENTREGADO A PCC"/>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3"/>
    <d v="2024-09-19T00:00:00"/>
    <x v="1039"/>
    <d v="2024-08-23T00:00:00"/>
    <d v="2024-08-23T09:09:38"/>
    <s v="OP:2023-00206.166"/>
    <s v="PLATAFORMA DE SERVICIO PARA MANTENIMIENTO DE ELEVADORES"/>
    <s v="PUERTO BAHIA COLOMBIA DE URABA S.A [Antioquia]"/>
    <s v="Varios Diversos"/>
    <s v="1.4.05.10 | Varios"/>
    <s v="PLA-PLA-60X60"/>
    <s v="PLATAFORMA PLASTICA FILTRAFACIL 60 X 60 N - PRECEBO COLOR NEGRO - MARCA ESTRA REF: 4-1009812 - REF: 4-1009812 - Ref: 4-1009812 -"/>
    <n v="56"/>
    <m/>
    <m/>
    <n v="56"/>
    <s v="ENTREGADO A PCC"/>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3"/>
    <d v="2024-09-19T00:00:00"/>
    <x v="1183"/>
    <d v="2024-09-12T00:00:00"/>
    <d v="2024-09-10T11:18:31"/>
    <s v="OP:2023-00206.168"/>
    <s v="ITEM 918: ESCALERA GALVANIZADA SOPORTADA EN LA TORRE DE LOS ELEVADORES"/>
    <s v="PUERTO BAHIA COLOMBIA DE URABA S.A [Antioquia]"/>
    <s v="Tornillo Fijación"/>
    <s v="1.4.05.08 | Tornillería"/>
    <s v="TOR-FIJ.AUT.1/4X1.1/2"/>
    <s v="TORNILLO DE FIJACION AUTOPERFORANTE 1/4 X 1 1/2 - CON EMPAQUE"/>
    <n v="40"/>
    <m/>
    <m/>
    <n v="40"/>
    <s v="CAJA 9"/>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3"/>
    <d v="2024-09-19T00:00:00"/>
    <x v="1183"/>
    <d v="2024-09-12T00:00:00"/>
    <d v="2024-09-10T11:18:31"/>
    <s v="OP:2023-00206.168"/>
    <s v="ITEM 918: ESCALERA GALVANIZADA SOPORTADA EN LA TORRE DE LOS ELEVADORES"/>
    <s v="PUERTO BAHIA COLOMBIA DE URABA S.A [Antioquia]"/>
    <s v="Varios Diversos"/>
    <s v="1.4.05.10 | Varios"/>
    <s v="PLA-PLA-60X60"/>
    <s v="PLATAFORMA PLASTICA FILTRAFACIL 60 X 60 N - PRECEBO COLOR NEGRO - MARCA ESTRA REF: 4-1009812 - REF: 4-1009812 - Ref: 4-1009812 -"/>
    <n v="54"/>
    <m/>
    <m/>
    <n v="54"/>
    <s v="ENTREGADO A PCC"/>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3"/>
    <d v="2024-09-19T00:00:00"/>
    <x v="1184"/>
    <d v="2024-09-12T00:00:00"/>
    <d v="2024-09-10T12:04:47"/>
    <s v="OP:2023-00206.156"/>
    <s v="ITEM 911: ELEVADOR DE CANGILONES GALVANIZADO 42188, 484 M3/HR,  47.4 MTS, 100 HP"/>
    <s v="PUERTO BAHIA COLOMBIA DE URABA S.A [Antioquia]"/>
    <s v="Tuerca Hexágona Inoxidable"/>
    <s v="1.4.05.08 | Tornillería"/>
    <s v="TUH-INOX-3/8|TUH-INO-3/8"/>
    <s v="TUERCA HEX INOX 3/8"/>
    <n v="450"/>
    <m/>
    <m/>
    <n v="450"/>
    <s v="CAJA 9"/>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3"/>
    <d v="2024-09-19T00:00:00"/>
    <x v="1184"/>
    <d v="2024-09-12T00:00:00"/>
    <d v="2024-09-10T12:04:47"/>
    <s v="OP:2023-00206.156"/>
    <s v="ITEM 911: ELEVADOR DE CANGILONES GALVANIZADO 42188, 484 M3/HR,  47.4 MTS, 100 HP"/>
    <s v="PUERTO BAHIA COLOMBIA DE URABA S.A [Antioquia]"/>
    <s v="Tuerca Hexágona Galvanizada"/>
    <s v="1.4.05.08 | Tornillería"/>
    <s v="THE-1/2.G.A194"/>
    <s v="TUERCA HEX 1/2 - GALVANIZADA REF,  A194 GRADO 2H 13HPP"/>
    <n v="980"/>
    <m/>
    <m/>
    <n v="980"/>
    <s v="CAJA 12"/>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3"/>
    <d v="2024-09-19T00:00:00"/>
    <x v="1184"/>
    <d v="2024-09-12T00:00:00"/>
    <d v="2024-09-10T12:04:47"/>
    <s v="OP:2023-00206.156"/>
    <s v="ITEM 911: ELEVADOR DE CANGILONES GALVANIZADO 42188, 484 M3/HR,  47.4 MTS, 100 HP"/>
    <s v="PUERTO BAHIA COLOMBIA DE URABA S.A [Antioquia]"/>
    <s v="Tornillo Hexágono"/>
    <s v="1.4.05.08 | Tornillería"/>
    <s v="THE-1/2.1.1/2.G.A325T1"/>
    <s v="TORNILLO HEX 1/2 X 1 1/2 - GALVANIZADO REF. A325 TIPO 1"/>
    <n v="600"/>
    <m/>
    <m/>
    <n v="600"/>
    <s v="CAJA 11(360) - CAJA 14 (240)"/>
    <s v="Transportador por: TRANSPORTES CONDOR ANDINO S.A [Itagui]. Placa: UYZ328. Cédula Conductor: 91248105. Nombre Conductor: TOMAS GOMEZ VILLAMIZAR. Celular Conductor: 316 3215246"/>
    <s v="TRANSPORTES CONDOR ANDINO S.A"/>
    <s v="VEREDA EL CANAL CORR NUEVA COLONIA, TURBO, ANTIOQUIA"/>
    <s v="TURBO"/>
    <s v="CACERES PAREDES SERGIO AUGUSTO"/>
    <s v="FABIO AVILA"/>
    <d v="2024-09-19T15:15:38"/>
    <x v="0"/>
    <n v="0"/>
  </r>
  <r>
    <s v="DS-24090084"/>
    <d v="2024-09-19T00:00:00"/>
    <x v="1185"/>
    <d v="2024-09-18T00:00:00"/>
    <d v="2024-09-19T07:44:05"/>
    <s v="OP:2023-00206.105"/>
    <s v="ITEM 702: BANDA CERRADA CERO EMISIONES BDCR 4245, 800 TPH, 66.7 M, 75 HP"/>
    <s v="PUERTO BAHIA COLOMBIA DE URABA S.A [Antioquia]"/>
    <s v="Varilla Toda Rosca"/>
    <s v="1.4.05.08 | Tornillería"/>
    <s v="VAR-GAL.3/4"/>
    <s v="VARILLA TODOROSCA A193 GALVANIZADA GRADO B7 Ø 3/4&quot;"/>
    <n v="6"/>
    <m/>
    <m/>
    <n v="6"/>
    <s v="ENTREGADO A PCC"/>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Zincada"/>
    <s v="1.4.05.08 | Tornillería"/>
    <s v="TUH-5/16"/>
    <s v="TUERCA HEX 5/16 ZINCADA"/>
    <n v="1459"/>
    <m/>
    <m/>
    <n v="1459"/>
    <s v="CAJA 8"/>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Zincada"/>
    <s v="1.4.05.08 | Tornillería"/>
    <s v="TUH-5/16"/>
    <s v="TUERCA HEX 5/16 ZINCADA"/>
    <n v="1021"/>
    <m/>
    <m/>
    <n v="1021"/>
    <s v="CAJA 8"/>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Zincada"/>
    <s v="1.4.05.08 | Tornillería"/>
    <s v="TUH-5/16"/>
    <s v="TUERCA HEX 5/16 ZINCADA"/>
    <n v="2000"/>
    <m/>
    <m/>
    <n v="2000"/>
    <s v="CAJA 8"/>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Zincada"/>
    <s v="1.4.05.08 | Tornillería"/>
    <s v="TUH-3/8"/>
    <s v="TUERCA HEX 3/8 ZINCADA"/>
    <n v="848"/>
    <m/>
    <m/>
    <n v="848"/>
    <s v="CAJA 7"/>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Zincada"/>
    <s v="1.4.05.08 | Tornillería"/>
    <s v="TUH-3/8"/>
    <s v="TUERCA HEX 3/8 ZINCADA"/>
    <n v="2388"/>
    <m/>
    <m/>
    <n v="2388"/>
    <s v="CAJA 7"/>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Zincada"/>
    <s v="1.4.05.08 | Tornillería"/>
    <s v="TUH-1/2"/>
    <s v="TUERCA HEX 1/2 ZINCADA"/>
    <n v="544"/>
    <m/>
    <m/>
    <n v="544"/>
    <s v="CAJA 9"/>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de Seguridad"/>
    <s v="1.4.05.08 | Tornillería"/>
    <s v="TUE-SEG-5/16"/>
    <s v="TUERCA DE SEGURIDAD 5/16 ZINCADA"/>
    <n v="8"/>
    <m/>
    <m/>
    <n v="8"/>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de Seguridad"/>
    <s v="1.4.05.08 | Tornillería"/>
    <s v="TUE-SEG-5/16"/>
    <s v="TUERCA DE SEGURIDAD 5/16 ZINCADA"/>
    <n v="28"/>
    <m/>
    <m/>
    <n v="28"/>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de Seguridad"/>
    <s v="1.4.05.08 | Tornillería"/>
    <s v="TUE-SEG-5/16"/>
    <s v="TUERCA DE SEGURIDAD 5/16 ZINCADA"/>
    <n v="478"/>
    <m/>
    <m/>
    <n v="478"/>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de Seguridad"/>
    <s v="1.4.05.08 | Tornillería"/>
    <s v="TUE-SEG-3/16"/>
    <s v="TUERCA DE SEGURIDAD 3/16 ZINCADA"/>
    <n v="40"/>
    <m/>
    <m/>
    <n v="40"/>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de Seguridad"/>
    <s v="1.4.05.08 | Tornillería"/>
    <s v="TUE-SEG-3/16"/>
    <s v="TUERCA DE SEGURIDAD 3/16 ZINCADA"/>
    <n v="120"/>
    <m/>
    <m/>
    <n v="120"/>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de Seguridad"/>
    <s v="1.4.05.08 | Tornillería"/>
    <s v="TUE-SEG-1/2"/>
    <s v="TUERCA DE SEGURIDAD 1/2 ZINCADA"/>
    <n v="4"/>
    <m/>
    <m/>
    <n v="4"/>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Galvanizada"/>
    <s v="1.4.05.08 | Tornillería"/>
    <s v="TUE-HEX.114"/>
    <s v="TUERCA HEX Ø 1 1/4 GALVANIZADA  A194 8 HPP GRADO 2H"/>
    <n v="6"/>
    <m/>
    <m/>
    <n v="6"/>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Galvanizada"/>
    <s v="1.4.05.08 | Tornillería"/>
    <s v="TUE-5/8.GALV.A194.2H"/>
    <s v="TUERCA HEX 5/8 - GALVANIZADA  REF. A194 GRADO 2H 11 HILOS"/>
    <n v="8"/>
    <m/>
    <m/>
    <n v="8"/>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Galvanizada"/>
    <s v="1.4.05.08 | Tornillería"/>
    <s v="TUE-3/4.GALV.A194.GR2H"/>
    <s v="TUERCA HEX 3/4 - GALVANIZADA REF,  A194 GRADO 2H - 10HPP"/>
    <n v="32"/>
    <m/>
    <m/>
    <n v="32"/>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Galvanizada"/>
    <s v="1.4.05.08 | Tornillería"/>
    <s v="TUE-3/4.GALV.A194.GR2H"/>
    <s v="TUERCA HEX 3/4 - GALVANIZADA REF,  A194 GRADO 2H - 10HPP"/>
    <n v="40"/>
    <m/>
    <m/>
    <n v="40"/>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Grado"/>
    <s v="1.4.05.08 | Tornillería"/>
    <s v="TOR-HEX.3/8"/>
    <s v="TORNILLO HEX 3/8 X 1 1/2 UNC GRADO 5 GALVANIZADO EN CALIENTE"/>
    <n v="10"/>
    <m/>
    <m/>
    <n v="10"/>
    <s v="CAJA 1"/>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Hexágono"/>
    <s v="1.4.05.08 | Tornillería"/>
    <s v="TOR-GAL.3/8"/>
    <s v="TORNILLO HEX 3/8 X 1 1/4 GALVANIZADO REF.325 TIPO 1"/>
    <n v="120"/>
    <m/>
    <m/>
    <n v="120"/>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Carriaje"/>
    <s v="1.4.05.08 | Tornillería"/>
    <s v="TOR-CAR.5/16X1"/>
    <s v="TORNILLO CARRIAJE  5/16 X 1 ZINCADO."/>
    <n v="102"/>
    <m/>
    <m/>
    <n v="102"/>
    <s v="CAJA 1"/>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Hexágono"/>
    <s v="1.4.05.08 | Tornillería"/>
    <s v="TOR-5/8.1.1/2.GAL.A325T1"/>
    <s v="TORNILLO HEX 5/8 X 1 1/2  GALVANIZADO REF. A325 TIPO 1"/>
    <n v="2"/>
    <m/>
    <m/>
    <n v="2"/>
    <s v="CAJA 1"/>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Hexágono"/>
    <s v="1.4.05.08 | Tornillería"/>
    <s v="THE-5/16X3"/>
    <s v="TORNILLO HEX 5/16 X 3 ZINCADO"/>
    <n v="8"/>
    <m/>
    <m/>
    <n v="8"/>
    <s v="CAJA 1"/>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Hexágono"/>
    <s v="1.4.05.08 | Tornillería"/>
    <s v="THE-3/8X1"/>
    <s v="TORNILLO HEX 3/8 X 1 ZINCADO"/>
    <n v="2189"/>
    <m/>
    <m/>
    <n v="2189"/>
    <s v="CAJA 5 Y 6"/>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Galvanizada"/>
    <s v="1.4.05.08 | Tornillería"/>
    <s v="THE-3/8.A194"/>
    <s v="TUERCA HEX 3/8 - GALVANIZADA REF,  A194 GRADO 2H 16HPP"/>
    <n v="65"/>
    <m/>
    <m/>
    <n v="65"/>
    <s v="CAJA 8"/>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Galvanizada"/>
    <s v="1.4.05.08 | Tornillería"/>
    <s v="THE-3/8.A194"/>
    <s v="TUERCA HEX 3/8 - GALVANIZADA REF,  A194 GRADO 2H 16HPP"/>
    <n v="120"/>
    <m/>
    <m/>
    <n v="120"/>
    <s v="CAJA 8"/>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Hexágono"/>
    <s v="1.4.05.08 | Tornillería"/>
    <s v="THE-3/4.X4 GALV"/>
    <s v="TORNILLO HEX 3/4 X 4 - GALVANIZADO REF. A325 TIPO 1"/>
    <n v="4"/>
    <m/>
    <m/>
    <n v="4"/>
    <s v="CAJA 1"/>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Hexágono"/>
    <s v="1.4.05.08 | Tornillería"/>
    <s v="THE-3/16X3/4"/>
    <s v="TORNILLO HEX 3/16 X 3/4 ZINCADO"/>
    <n v="40"/>
    <m/>
    <m/>
    <n v="40"/>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Hexágono"/>
    <s v="1.4.05.08 | Tornillería"/>
    <s v="THE-1/2X1 1/4"/>
    <s v="TORNILLO HEX 1/2 X 1 1/4 ZINCADO"/>
    <n v="544"/>
    <m/>
    <m/>
    <n v="544"/>
    <s v="CAJA 3 Y 4"/>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Hexágono"/>
    <s v="1.4.05.08 | Tornillería"/>
    <s v="THE-1/2.X1.GAL"/>
    <s v="TORNILLO HEX 1/2 X 1 - GALVANIZADO REF. A325 TIPO 1"/>
    <n v="40"/>
    <m/>
    <m/>
    <n v="40"/>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uerca Hexágona Galvanizada"/>
    <s v="1.4.05.08 | Tornillería"/>
    <s v="THE-1/2.G.A194"/>
    <s v="TUERCA HEX 1/2 - GALVANIZADA REF,  A194 GRADO 2H 13HPP"/>
    <n v="40"/>
    <m/>
    <m/>
    <n v="40"/>
    <s v="CAJA 8"/>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Hexágono"/>
    <s v="1.4.05.08 | Tornillería"/>
    <s v="THE-1/2.3.GV.A325"/>
    <s v="TORNILLO HEX 1/2 X 3 - GALVANIZADO REF. A325 TIPO 1"/>
    <n v="4"/>
    <m/>
    <m/>
    <n v="4"/>
    <s v="CAJA 1"/>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Carriaje"/>
    <s v="1.4.05.08 | Tornillería"/>
    <s v="TCA-3/8X1"/>
    <s v="TORNILLO CARRIAJE 3/8 X 1 ZINCADO"/>
    <n v="872"/>
    <m/>
    <m/>
    <n v="872"/>
    <s v="CAJA 2"/>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Tornillo Grado"/>
    <s v="1.4.05.08 | Tornillería"/>
    <s v="RHE-3/8.1GC"/>
    <s v="TORNILLO HEX 3/8 X 1 UNC GRADO 5 GALVANIZADO EN CALIENTE"/>
    <n v="50"/>
    <m/>
    <m/>
    <n v="50"/>
    <s v="CAJA 3"/>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Arandela Presión"/>
    <s v="1.4.05.08 | Tornillería"/>
    <s v="ARA-PRE.1.1/4"/>
    <s v="ARANDELA PRESION 1 1/4 ZINCADA"/>
    <n v="10"/>
    <m/>
    <m/>
    <n v="10"/>
    <s v="CAJA 1"/>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Arandela Presión"/>
    <s v="1.4.05.08 | Tornillería"/>
    <s v="APR-5/8"/>
    <s v="ARANDELA PRESION 5/8 ZINCADA"/>
    <n v="16"/>
    <m/>
    <m/>
    <n v="16"/>
    <s v="CAJA 1"/>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Arandela Plana"/>
    <s v="1.4.05.08 | Tornillería"/>
    <s v="APL-5/16"/>
    <s v="ARANDELA PLANA 5/16 ZINCADA"/>
    <n v="2365"/>
    <m/>
    <m/>
    <n v="2365"/>
    <s v="CAJA 1"/>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4"/>
    <d v="2024-09-19T00:00:00"/>
    <x v="1185"/>
    <d v="2024-09-18T00:00:00"/>
    <d v="2024-09-19T07:44:05"/>
    <s v="OP:2023-00206.105"/>
    <s v="ITEM 702: BANDA CERRADA CERO EMISIONES BDCR 4245, 800 TPH, 66.7 M, 75 HP"/>
    <s v="PUERTO BAHIA COLOMBIA DE URABA S.A [Antioquia]"/>
    <s v="Arandela Plana"/>
    <s v="1.4.05.08 | Tornillería"/>
    <s v="APL-1/2"/>
    <s v="ARANDELA PLANA 1/2 ZINCADA"/>
    <n v="544"/>
    <m/>
    <m/>
    <n v="544"/>
    <s v="CAJA 1"/>
    <s v="Transportador por: TRANSPORTES CONDOR ANDINO S.A [Itagui]. Placa: UYZ328. Cédula Conductor: 91248105. Nombre Conductor: TOMAS GOMEZ VILLAMIZAR. Celular Conductor: 316 3215246"/>
    <s v="TRANSPORTES CONDOR ANDINO S.A"/>
    <s v="VEREDA EL CANAL CORR NUEVA COLONIA, TURBO, ANTIOQUIA"/>
    <s v="TURBO"/>
    <s v="PAREDES VACA PEDRO LUIS"/>
    <s v="FABIO AVILA"/>
    <d v="2024-09-19T15:16:17"/>
    <x v="0"/>
    <n v="0"/>
  </r>
  <r>
    <s v="DS-24090085"/>
    <d v="2024-09-19T00:00:00"/>
    <x v="1152"/>
    <d v="2024-09-13T00:00:00"/>
    <d v="2024-09-12T11:50:14"/>
    <s v="OP:2023-00206.060"/>
    <s v="ITEM 420: TRANSPORTADOR DE CADENA GALVANIZADO, TRCG 8484, 1250 M3/HR, 32.8.0 MTS, 75 HP/20 RPM SIN MTOTTREDUCTOR"/>
    <s v="PUERTO BAHIA COLOMBIA DE URABA S.A [Antioquia]"/>
    <s v="Tornillo Bristol con cabeza"/>
    <s v="1.4.05.08 | Tornillería"/>
    <s v="TAV-1/4X1 1/2BR"/>
    <s v="TORNILLO BRISTOL AVELLAN 1/4 X 1 1/2"/>
    <n v="6"/>
    <m/>
    <m/>
    <n v="6"/>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6"/>
    <d v="2024-09-20T00:00:00"/>
    <d v="2024-09-19T10:07:55"/>
    <s v="OP:2023-00206.060"/>
    <s v="ITEM 420: TRANSPORTADOR DE CADENA GALVANIZADO, TRCG 8484, 1250 M3/HR, 32.8.0 MTS, 75 HP/20 RPM SIN MTOTTREDUCTOR"/>
    <s v="PUERTO BAHIA COLOMBIA DE URABA S.A [Antioquia]"/>
    <s v="Tuerca de Seguridad"/>
    <s v="1.4.05.08 | Tornillería"/>
    <s v="TUE-SEG-3/8"/>
    <s v="TUERCA DE SEGURIDAD 3/8 ZINCADA"/>
    <n v="350"/>
    <m/>
    <m/>
    <n v="350"/>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6"/>
    <d v="2024-09-20T00:00:00"/>
    <d v="2024-09-19T10:07:55"/>
    <s v="OP:2023-00206.060"/>
    <s v="ITEM 420: TRANSPORTADOR DE CADENA GALVANIZADO, TRCG 8484, 1250 M3/HR, 32.8.0 MTS, 75 HP/20 RPM SIN MTOTTREDUCTOR"/>
    <s v="PUERTO BAHIA COLOMBIA DE URABA S.A [Antioquia]"/>
    <s v="Tuerca de Seguridad"/>
    <s v="1.4.05.08 | Tornillería"/>
    <s v="TUE-SEG-3/8"/>
    <s v="TUERCA DE SEGURIDAD 3/8 ZINCADA"/>
    <n v="2900"/>
    <m/>
    <m/>
    <n v="2900"/>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6"/>
    <d v="2024-09-20T00:00:00"/>
    <d v="2024-09-19T10:07:55"/>
    <s v="OP:2023-00206.060"/>
    <s v="ITEM 420: TRANSPORTADOR DE CADENA GALVANIZADO, TRCG 8484, 1250 M3/HR, 32.8.0 MTS, 75 HP/20 RPM SIN MTOTTREDUCTOR"/>
    <s v="PUERTO BAHIA COLOMBIA DE URABA S.A [Antioquia]"/>
    <s v="Tornillo Hexágono"/>
    <s v="1.4.05.08 | Tornillería"/>
    <s v="THE-3/8X2"/>
    <s v="TORNILLO HEX 3/8 X 2  ZINCADO"/>
    <n v="2900"/>
    <m/>
    <m/>
    <n v="2900"/>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6"/>
    <d v="2024-09-20T00:00:00"/>
    <d v="2024-09-19T10:07:55"/>
    <s v="OP:2023-00206.060"/>
    <s v="ITEM 420: TRANSPORTADOR DE CADENA GALVANIZADO, TRCG 8484, 1250 M3/HR, 32.8.0 MTS, 75 HP/20 RPM SIN MTOTTREDUCTOR"/>
    <s v="PUERTO BAHIA COLOMBIA DE URABA S.A [Antioquia]"/>
    <s v="Tornillo Bristol con cabeza"/>
    <s v="1.4.05.08 | Tornillería"/>
    <s v="TAV-3/8X11/2-IN"/>
    <s v="TORNILLO BRISTOL AVELLAN 3/8 X 1 1/2 - INOX"/>
    <n v="350"/>
    <m/>
    <m/>
    <n v="350"/>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6"/>
    <d v="2024-09-20T00:00:00"/>
    <d v="2024-09-19T10:07:55"/>
    <s v="OP:2023-00206.060"/>
    <s v="ITEM 420: TRANSPORTADOR DE CADENA GALVANIZADO, TRCG 8484, 1250 M3/HR, 32.8.0 MTS, 75 HP/20 RPM SIN MTOTTREDUCTOR"/>
    <s v="PUERTO BAHIA COLOMBIA DE URABA S.A [Antioquia]"/>
    <s v="Arandela Plana"/>
    <s v="1.4.05.08 | Tornillería"/>
    <s v="APL-3/8"/>
    <s v="ARANDELA PLANA 3/8 ZINCADA"/>
    <n v="2900"/>
    <m/>
    <m/>
    <n v="2900"/>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7"/>
    <d v="2024-09-20T00:00:00"/>
    <d v="2024-09-19T10:12:28"/>
    <s v="OP:2023-00206.154"/>
    <s v="ITEM 909: CONJUNTO DE SOPORTES PARA TRANSPORTADORES DE CADENA"/>
    <s v="PUERTO BAHIA COLOMBIA DE URABA S.A [Antioquia]"/>
    <s v="Tuerca Hexágona Zincada"/>
    <s v="1.4.05.08 | Tornillería"/>
    <s v="TUH-1/2"/>
    <s v="TUERCA HEX 1/2 ZINCADA"/>
    <n v="550"/>
    <m/>
    <m/>
    <n v="550"/>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7"/>
    <d v="2024-09-20T00:00:00"/>
    <d v="2024-09-19T10:12:28"/>
    <s v="OP:2023-00206.154"/>
    <s v="ITEM 909: CONJUNTO DE SOPORTES PARA TRANSPORTADORES DE CADENA"/>
    <s v="PUERTO BAHIA COLOMBIA DE URABA S.A [Antioquia]"/>
    <s v="Tornillo Hexágono"/>
    <s v="1.4.05.08 | Tornillería"/>
    <s v="THE-1/2X1 1/2"/>
    <s v="TORNILLO HEX 1/2 X 1 1/2 ZINCADO"/>
    <n v="550"/>
    <m/>
    <m/>
    <n v="550"/>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7"/>
    <d v="2024-09-20T00:00:00"/>
    <d v="2024-09-19T10:12:28"/>
    <s v="OP:2023-00206.154"/>
    <s v="ITEM 909: CONJUNTO DE SOPORTES PARA TRANSPORTADORES DE CADENA"/>
    <s v="PUERTO BAHIA COLOMBIA DE URABA S.A [Antioquia]"/>
    <s v="Arandela Presión"/>
    <s v="1.4.05.08 | Tornillería"/>
    <s v="APR-1/2"/>
    <s v="ARANDELA PRESION 1/2 ZINCADA"/>
    <n v="550"/>
    <m/>
    <m/>
    <n v="550"/>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7"/>
    <d v="2024-09-20T00:00:00"/>
    <d v="2024-09-19T10:12:28"/>
    <s v="OP:2023-00206.154"/>
    <s v="ITEM 909: CONJUNTO DE SOPORTES PARA TRANSPORTADORES DE CADENA"/>
    <s v="PUERTO BAHIA COLOMBIA DE URABA S.A [Antioquia]"/>
    <s v="Arandela Plana"/>
    <s v="1.4.05.08 | Tornillería"/>
    <s v="APL-1/2"/>
    <s v="ARANDELA PLANA 1/2 ZINCADA"/>
    <n v="1100"/>
    <m/>
    <m/>
    <n v="1100"/>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7"/>
    <d v="2024-09-20T00:00:00"/>
    <d v="2024-09-19T10:12:28"/>
    <s v="OP:2023-00206.154"/>
    <s v="ITEM 909: CONJUNTO DE SOPORTES PARA TRANSPORTADORES DE CADENA"/>
    <s v="PUERTO BAHIA COLOMBIA DE URABA S.A [Antioquia]"/>
    <s v="Anclaje Expansivo"/>
    <s v="1.4.05.08 | Tornillería"/>
    <s v="ANC-EXP-1/2X4"/>
    <s v="ANCLAJE EXPANSIVO 1/2 X 4"/>
    <n v="280"/>
    <m/>
    <m/>
    <n v="280"/>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8"/>
    <d v="2024-09-20T00:00:00"/>
    <d v="2024-09-19T10:51:51"/>
    <s v="OP:2023-00357.008"/>
    <s v="ELEMENTOS DE SEGURIDAD INDUSTRIAL Y PROTECCION AMBIENTAL PARA EL PROYECTO"/>
    <s v="PUERTO BAHIA COLOMBIA DE URABA S.A [Antioquia]"/>
    <s v="Elementos de Protección"/>
    <s v="1.4.55.12 | Materiales y Suministros para MO"/>
    <s v="KIT-RES.50M"/>
    <s v="KIT DE RESCATE INCLUYE - CUERDA ESTATICA DE 13 MM X  50 METROS - UNA POLEA DOBLE GRANDE - DOS POLEAS SENCILLAS GRANDES - SEIS MOSQUETONES EN ALUMINIO - DOS TIE OFF 90 CM - UN BLOQUEADOR - UN DESCENDEDOR ISC - UN BLOQUEADOR DE PUÑO - UN MALETIN"/>
    <n v="1"/>
    <m/>
    <m/>
    <n v="1"/>
    <s v="HUACAL"/>
    <s v="Transportador por: TRANSPORTES CONDOR ANDINO S.A [Itagui]. Placa: UYZ328. Cédula Conductor: 91248105. Nombre Conductor: TOMAS GOMEZ VILLAMIZAR. Celular Conductor: 316 3215246"/>
    <s v="TRANSPORTES CONDOR ANDINO S.A"/>
    <s v="VEREDA EL CANAL CORR NUEVA COLONIA, TURBO, ANTIOQUIA"/>
    <s v="TURBO"/>
    <s v="ARCHILA OCHOA PEDRO JULIO"/>
    <s v="FABIO AVILA"/>
    <d v="2024-09-19T15:05:02"/>
    <x v="0"/>
    <n v="0"/>
  </r>
  <r>
    <s v="DS-24090085"/>
    <d v="2024-09-19T00:00:00"/>
    <x v="1189"/>
    <d v="2024-09-20T00:00:00"/>
    <d v="2024-09-19T10:59:01"/>
    <s v="OP:2023-00206.173"/>
    <s v="ITEM 922: ESTRUCTURA GALVANIZADA PARA SOPORTE  DE DOS (02) SILOS DE DESPACHO  Y DOS (02)  BASCULAS BACHERAS"/>
    <s v="PUERTO BAHIA COLOMBIA DE URABA S.A [Antioquia]"/>
    <s v="Tuerca Hexágona Zincada"/>
    <s v="1.4.05.08 | Tornillería"/>
    <s v="TUH-1"/>
    <s v="TUERCA HEX 1 ZINCADA"/>
    <n v="109"/>
    <m/>
    <m/>
    <n v="109"/>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5"/>
    <d v="2024-09-19T00:00:00"/>
    <x v="1189"/>
    <d v="2024-09-20T00:00:00"/>
    <d v="2024-09-19T10:59:01"/>
    <s v="OP:2023-00206.173"/>
    <s v="ITEM 922: ESTRUCTURA GALVANIZADA PARA SOPORTE  DE DOS (02) SILOS DE DESPACHO  Y DOS (02)  BASCULAS BACHERAS"/>
    <s v="PUERTO BAHIA COLOMBIA DE URABA S.A [Antioquia]"/>
    <s v="Tuerca Hexágona Galvanizada"/>
    <s v="1.4.05.08 | Tornillería"/>
    <s v="TUE-HEX.112"/>
    <s v="TUERCA HEX Ø 1 1/2 GALVANIZADA A194 GRADO 2H"/>
    <n v="102"/>
    <m/>
    <m/>
    <n v="102"/>
    <s v="HUACAL"/>
    <s v="Transportador por: TRANSPORTES CONDOR ANDINO S.A [Itagui]. Placa: UYZ328. Cédula Conductor: 91248105. Nombre Conductor: TOMAS GOMEZ VILLAMIZAR. Celular Conductor: 316 3215246"/>
    <s v="TRANSPORTES CONDOR ANDINO S.A"/>
    <s v="VEREDA EL CANAL CORR NUEVA COLONIA, TURBO, ANTIOQUIA"/>
    <s v="TURBO"/>
    <s v="MEJIA CORTES NESTOR DARIO"/>
    <s v="FABIO AVILA"/>
    <d v="2024-09-19T15:05:02"/>
    <x v="0"/>
    <n v="0"/>
  </r>
  <r>
    <s v="DS-24090087"/>
    <d v="2024-09-20T00:00:00"/>
    <x v="1137"/>
    <d v="2024-09-12T00:00:00"/>
    <d v="2024-09-11T10:40:40"/>
    <s v="OP:2023-00438.018"/>
    <s v="MONTAJE CERRAMIENTOS PIT DESPACHO - JULIAN"/>
    <s v="PUERTO BAHIA COLOMBIA DE URABA S.A [Antioquia]"/>
    <s v="Herramienta Desechable"/>
    <s v="1.4.55.15 | Herramienta Desechable"/>
    <s v="LIM-ROT.SF-5.1/4"/>
    <s v="LIMA ROTATIVA TUNGSTENO SF-5 1/4&quot; A X 1/2&quot; LONG (FRESA)"/>
    <n v="3"/>
    <m/>
    <m/>
    <n v="3"/>
    <s v="CAJA 15"/>
    <s v="Transportador por: TRANSPORTES CONDOR ANDINO S.A [Itagui]. Placa: UYZ328. Cédula Conductor: 91248105. Nombre Conductor: TOMAS GOMEZ VILLAMIZAR. Celular Conductor: 316 3215246"/>
    <s v="TRANSPORTES CONDOR ANDINO S.A"/>
    <s v="VEREDA EL CANAL CORR NUEVA COLONIA, TURBO, ANTIOQUIA"/>
    <s v="TURBO"/>
    <s v="USCATEGUI ECHEVERRIA JULIAN HERNANDO"/>
    <s v="FABIO AVILA"/>
    <d v="2024-09-20T07:38:19"/>
    <x v="0"/>
    <n v="0"/>
  </r>
  <r>
    <s v="DS-24090087"/>
    <d v="2024-09-20T00:00:00"/>
    <x v="1137"/>
    <d v="2024-09-12T00:00:00"/>
    <d v="2024-09-11T10:40:40"/>
    <s v="OP:2023-00438.018"/>
    <s v="MONTAJE CERRAMIENTOS PIT DESPACHO - JULIAN"/>
    <s v="PUERTO BAHIA COLOMBIA DE URABA S.A [Antioquia]"/>
    <s v="Grata"/>
    <s v="1.4.55.20 | Materiales y Suministros"/>
    <s v="GRA-1/4.TA1"/>
    <s v="GRATA CON ESPIGO 1/4 PARA TALADRO 1&quot; ENTORCHADA"/>
    <n v="15"/>
    <m/>
    <m/>
    <n v="15"/>
    <s v="CAJA 15"/>
    <s v="Transportador por: TRANSPORTES CONDOR ANDINO S.A [Itagui]. Placa: UYZ328. Cédula Conductor: 91248105. Nombre Conductor: TOMAS GOMEZ VILLAMIZAR. Celular Conductor: 316 3215246"/>
    <s v="TRANSPORTES CONDOR ANDINO S.A"/>
    <s v="VEREDA EL CANAL CORR NUEVA COLONIA, TURBO, ANTIOQUIA"/>
    <s v="TURBO"/>
    <s v="USCATEGUI ECHEVERRIA JULIAN HERNANDO"/>
    <s v="FABIO AVILA"/>
    <d v="2024-09-20T07:38:19"/>
    <x v="0"/>
    <n v="0"/>
  </r>
  <r>
    <s v="DS-24090090"/>
    <d v="2024-09-20T00:00:00"/>
    <x v="1190"/>
    <d v="2024-09-19T00:00:00"/>
    <d v="2024-09-19T14:31:37"/>
    <s v="OP:2024-00567.001"/>
    <s v="MANGA  CARGUE DE CAMIONES"/>
    <s v="ALIMENTOS FINCA S.A.S. [Ciénaga de Oro - Cerete]"/>
    <s v="Varios Diversos"/>
    <s v="1.4.05.10 | Varios"/>
    <s v="MAN-320.800"/>
    <s v="MANGA PARA CARGUE DE CAMIONES Ø 320 MM X 800 MM - MATERIAL REF. 800 DOBLE"/>
    <n v="1"/>
    <m/>
    <m/>
    <n v="1"/>
    <s v="OC 971904"/>
    <s v="GUIA TCC 365303463-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4-09-20T11:04:50"/>
    <x v="0"/>
    <n v="0"/>
  </r>
  <r>
    <s v="DS-24090091"/>
    <d v="2024-09-20T00:00:00"/>
    <x v="1078"/>
    <d v="2024-08-29T00:00:00"/>
    <d v="2024-08-29T01:37:17"/>
    <s v="OP:2024-00379.022"/>
    <s v="MANO DE OBRA DE TECNICO ESPECIALISTA EN MONTAJE"/>
    <s v="ITALCOL DE OCCIDENTE S.A. [Palmira]"/>
    <s v="Elementos de Protección"/>
    <s v="1.4.55.12 | Materiales y Suministros para MO"/>
    <s v="PRO-AUD.ESP.SIN"/>
    <s v="PROTECTOR AUDITIVO ESPUMA SIN CORDON"/>
    <n v="10"/>
    <m/>
    <m/>
    <n v="10"/>
    <s v="PARA DESPACHAR EN LA TRACTOMULA QUE VA PARA ITALCOL PALMIRA   (CONSUMIBLES)"/>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11"/>
    <d v="2024-09-09T00:00:00"/>
    <d v="2024-09-09T07:53:00"/>
    <s v="OP:2024-00379.022"/>
    <s v="MANO DE OBRA DE TECNICO ESPECIALISTA EN MONTAJE"/>
    <s v="ITALCOL DE OCCIDENTE S.A. [Palmira]"/>
    <s v="Tubería Uniones"/>
    <s v="1.4.05.11 | Accesorios Tuberia"/>
    <s v="UNI-TEE-12MM"/>
    <s v="UNION TEE Ø 12 MM OD"/>
    <n v="2"/>
    <m/>
    <m/>
    <n v="2"/>
    <s v="PARA DESPACHAR EN EL CAMION QUE VA PARA ITALCOL PALMIRA    (CONSUMIBLES-MONTAJE SERGIO)"/>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11"/>
    <d v="2024-09-09T00:00:00"/>
    <d v="2024-09-09T07:53:00"/>
    <s v="OP:2024-00379.022"/>
    <s v="MANO DE OBRA DE TECNICO ESPECIALISTA EN MONTAJE"/>
    <s v="ITALCOL DE OCCIDENTE S.A. [Palmira]"/>
    <s v="Elementos de Protección"/>
    <s v="1.4.55.12 | Materiales y Suministros para MO"/>
    <s v="PRO-AUD.TAP.9092."/>
    <s v="PROTECTOR AUDITIVO TIPO TAPON CON ESTUCHE"/>
    <n v="15"/>
    <m/>
    <m/>
    <n v="15"/>
    <s v="PARA DESPACHAR EN EL CAMION QUE VA PARA ITALCOL PALMIRA    (CONSUMIBLES-MONTAJE SERGIO)"/>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11"/>
    <d v="2024-09-09T00:00:00"/>
    <d v="2024-09-09T07:53:00"/>
    <s v="OP:2024-00379.022"/>
    <s v="MANO DE OBRA DE TECNICO ESPECIALISTA EN MONTAJE"/>
    <s v="ITALCOL DE OCCIDENTE S.A. [Palmira]"/>
    <s v="Guantes"/>
    <s v="1.4.55.12 | Materiales y Suministros para MO"/>
    <s v="GUA-POL.G40.9"/>
    <s v="GUANTE G40 POLIURETANO MANTENIMIENTO # 9"/>
    <n v="15"/>
    <m/>
    <m/>
    <n v="15"/>
    <s v="PARA DESPACHAR EN EL CAMION QUE VA PARA ITALCOL PALMIRA    (CONSUMIBLES-MONTAJE SERGIO)"/>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11"/>
    <d v="2024-09-09T00:00:00"/>
    <d v="2024-09-09T07:53:00"/>
    <s v="OP:2024-00379.022"/>
    <s v="MANO DE OBRA DE TECNICO ESPECIALISTA EN MONTAJE"/>
    <s v="ITALCOL DE OCCIDENTE S.A. [Palmira]"/>
    <s v="Rodamientos Diversos"/>
    <s v="1.4.05.06 | Rodamientos"/>
    <s v="ACO-RAP-1/4-F"/>
    <s v="ACOPLE RAPIDO 1/4&quot; FITTING - AMERICANO"/>
    <n v="1"/>
    <m/>
    <m/>
    <n v="1"/>
    <s v="PARA DESPACHAR EN EL CAMION QUE VA PARA ITALCOL PALMIRA    (CONSUMIBLES-MONTAJE SERGIO)"/>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12"/>
    <d v="2024-09-09T00:00:00"/>
    <d v="2024-09-09T08:28:20"/>
    <s v="OP:2024-00379.032"/>
    <s v="MANO DE OBRA DE TECNICO ESPECIALISTA EN MONTAJE"/>
    <s v="ITALCOL DE OCCIDENTE S.A. [Palmira]"/>
    <s v="Abrazaderas"/>
    <s v="1.4.05.10 | Varios"/>
    <s v="ABR-MET-1/2"/>
    <s v="ABRAZADERA METALICA 1/2&quot;"/>
    <n v="2"/>
    <m/>
    <m/>
    <n v="2"/>
    <s v="PARA DESPACHAR EN EL CAMION QUE VA PARA ITALCOL PALMIRA    (CONSUMIBLES-MONTAJE MANUEL)"/>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14"/>
    <d v="2024-09-09T00:00:00"/>
    <d v="2024-09-09T08:52:50"/>
    <s v="OP:2024-00379.022"/>
    <s v="MANO DE OBRA DE TECNICO ESPECIALISTA EN MONTAJE"/>
    <s v="ITALCOL DE OCCIDENTE S.A. [Palmira]"/>
    <s v="Materiales y Suministros"/>
    <s v="1.4.55.20 | Materiales y Suministros"/>
    <s v="ROD-FEL.5&quot;"/>
    <s v="RODILLO DE FELPA PARA PINTURA 5&quot;"/>
    <n v="1"/>
    <m/>
    <m/>
    <n v="1"/>
    <s v="PARA DESPACHAR EN EL CAMION QUE VA PARA ITALCOL PALMIRA    (CONSUMIBLES PINTOR)"/>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14"/>
    <d v="2024-09-09T00:00:00"/>
    <d v="2024-09-09T08:52:50"/>
    <s v="OP:2024-00379.022"/>
    <s v="MANO DE OBRA DE TECNICO ESPECIALISTA EN MONTAJE"/>
    <s v="ITALCOL DE OCCIDENTE S.A. [Palmira]"/>
    <s v="Mangueras Neumáticas"/>
    <s v="1.4.05.17 | Neumático"/>
    <s v="MAN-AIRE-1/4"/>
    <s v="MANGUERA Ø 1/4&quot; PARA AIRE - GRAFADA CON ACOPLES MACHO - MACHO"/>
    <n v="40"/>
    <m/>
    <m/>
    <n v="40"/>
    <s v="PARA DESPACHAR EN EL CAMION QUE VA PARA ITALCOL PALMIRA    (CONSUMIBLES PINTOR)"/>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1"/>
    <n v="1"/>
  </r>
  <r>
    <s v="DS-24090091"/>
    <d v="2024-09-20T00:00:00"/>
    <x v="1114"/>
    <d v="2024-09-09T00:00:00"/>
    <d v="2024-09-09T08:52:50"/>
    <s v="OP:2024-00379.022"/>
    <s v="MANO DE OBRA DE TECNICO ESPECIALISTA EN MONTAJE"/>
    <s v="ITALCOL DE OCCIDENTE S.A. [Palmira]"/>
    <s v="Materiales y Suministros"/>
    <s v="1.4.55.20 | Materiales y Suministros"/>
    <s v="LIJ-AGU.180"/>
    <s v="LIJA DE AGUA # 180 - 9&quot; X 11&quot; ABRACOL REF: CLAVE 1006 ABRACOL Ref: CLAVE 1006"/>
    <n v="8"/>
    <m/>
    <m/>
    <n v="8"/>
    <s v="PARA DESPACHAR EN EL CAMION QUE VA PARA ITALCOL PALMIRA    (CONSUMIBLES PINTOR)"/>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1"/>
  </r>
  <r>
    <s v="DS-24090091"/>
    <d v="2024-09-20T00:00:00"/>
    <x v="1191"/>
    <d v="2024-09-20T00:00:00"/>
    <d v="2024-09-20T09:06:19"/>
    <s v="OP:2024-00379.032"/>
    <s v="MANO DE OBRA DE TECNICO ESPECIALISTA EN MONTAJE"/>
    <s v="ITALCOL DE OCCIDENTE S.A. [Palmira]"/>
    <s v="Elementos de Protección"/>
    <s v="1.4.55.12 | Materiales y Suministros para MO"/>
    <s v="TRA-PRO.TYV."/>
    <s v="TRAJE DE PROTECCION TYVEK CLASIC REF. CHF5 MARCA DUPONT"/>
    <n v="10"/>
    <m/>
    <m/>
    <n v="10"/>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91"/>
    <d v="2024-09-20T00:00:00"/>
    <d v="2024-09-20T09:06:19"/>
    <s v="OP:2024-00379.032"/>
    <s v="MANO DE OBRA DE TECNICO ESPECIALISTA EN MONTAJE"/>
    <s v="ITALCOL DE OCCIDENTE S.A. [Palmira]"/>
    <s v="Materiales y Suministros"/>
    <s v="1.4.55.20 | Materiales y Suministros"/>
    <s v="ROD-FEL.5&quot;"/>
    <s v="RODILLO DE FELPA PARA PINTURA 5&quot;"/>
    <n v="2"/>
    <m/>
    <m/>
    <n v="2"/>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91"/>
    <d v="2024-09-20T00:00:00"/>
    <d v="2024-09-20T09:06:19"/>
    <s v="OP:2024-00379.032"/>
    <s v="MANO DE OBRA DE TECNICO ESPECIALISTA EN MONTAJE"/>
    <s v="ITALCOL DE OCCIDENTE S.A. [Palmira]"/>
    <s v="Elementos de Protección"/>
    <s v="1.4.55.12 | Materiales y Suministros para MO"/>
    <s v="RET-3MP.POLVO.NEBL.501"/>
    <s v="RETENEDOR PARA CARTUCHO CON FILTRO 3M REF. 501"/>
    <n v="3"/>
    <m/>
    <m/>
    <n v="3"/>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91"/>
    <d v="2024-09-20T00:00:00"/>
    <d v="2024-09-20T09:06:19"/>
    <s v="OP:2024-00379.032"/>
    <s v="MANO DE OBRA DE TECNICO ESPECIALISTA EN MONTAJE"/>
    <s v="ITALCOL DE OCCIDENTE S.A. [Palmira]"/>
    <s v="Elementos de Protección"/>
    <s v="1.4.55.12 | Materiales y Suministros para MO"/>
    <s v="RES-750.SILIC3M"/>
    <s v="RESPIRADOR 3M 7502 DE SILICONA SUAVIZADA - TALLA M"/>
    <n v="1"/>
    <m/>
    <m/>
    <n v="1"/>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91"/>
    <d v="2024-09-20T00:00:00"/>
    <d v="2024-09-20T09:06:19"/>
    <s v="OP:2024-00379.032"/>
    <s v="MANO DE OBRA DE TECNICO ESPECIALISTA EN MONTAJE"/>
    <s v="ITALCOL DE OCCIDENTE S.A. [Palmira]"/>
    <s v="Elementos de Protección"/>
    <s v="1.4.55.12 | Materiales y Suministros para MO"/>
    <s v="PRO-AUD.TAP.9092."/>
    <s v="PROTECTOR AUDITIVO TIPO TAPON CON ESTUCHE"/>
    <n v="20"/>
    <m/>
    <m/>
    <n v="20"/>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91"/>
    <d v="2024-09-20T00:00:00"/>
    <d v="2024-09-20T09:06:19"/>
    <s v="OP:2024-00379.032"/>
    <s v="MANO DE OBRA DE TECNICO ESPECIALISTA EN MONTAJE"/>
    <s v="ITALCOL DE OCCIDENTE S.A. [Palmira]"/>
    <s v="Elementos de Protección"/>
    <s v="1.4.55.12 | Materiales y Suministros para MO"/>
    <s v="PRE-FIL.5N11"/>
    <s v="PREFILTRO PARA MATERIAL PARTICULADO REF. 5N11 (N95)"/>
    <n v="3"/>
    <m/>
    <m/>
    <n v="3"/>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91"/>
    <d v="2024-09-20T00:00:00"/>
    <d v="2024-09-20T09:06:19"/>
    <s v="OP:2024-00379.032"/>
    <s v="MANO DE OBRA DE TECNICO ESPECIALISTA EN MONTAJE"/>
    <s v="ITALCOL DE OCCIDENTE S.A. [Palmira]"/>
    <s v="Elementos de Protección"/>
    <s v="1.4.55.12 | Materiales y Suministros para MO"/>
    <s v="MAS-DES.KN5"/>
    <s v="MASCARILLA DESECHABLE N95 - 5 CAPAS"/>
    <n v="40"/>
    <m/>
    <m/>
    <n v="40"/>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91"/>
    <d v="2024-09-20T00:00:00"/>
    <d v="2024-09-20T09:06:19"/>
    <s v="OP:2024-00379.032"/>
    <s v="MANO DE OBRA DE TECNICO ESPECIALISTA EN MONTAJE"/>
    <s v="ITALCOL DE OCCIDENTE S.A. [Palmira]"/>
    <s v="Guantes"/>
    <s v="1.4.55.12 | Materiales y Suministros para MO"/>
    <s v="GUA-POL.G40.9"/>
    <s v="GUANTE G40 POLIURETANO MANTENIMIENTO # 9"/>
    <n v="20"/>
    <m/>
    <m/>
    <n v="20"/>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91"/>
    <d v="2024-09-20T00:00:00"/>
    <d v="2024-09-20T09:06:19"/>
    <s v="OP:2024-00379.032"/>
    <s v="MANO DE OBRA DE TECNICO ESPECIALISTA EN MONTAJE"/>
    <s v="ITALCOL DE OCCIDENTE S.A. [Palmira]"/>
    <s v="Elementos de Protección"/>
    <s v="1.4.55.12 | Materiales y Suministros para MO"/>
    <s v="CAR-3MX.6003"/>
    <s v="CARTUCHO 3M 6003 PARA VAPORES ORGANICOS Y GASES ACIDOS"/>
    <n v="3"/>
    <m/>
    <m/>
    <n v="3"/>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91"/>
    <d v="2024-09-20T00:00:00"/>
    <d v="2024-09-20T09:06:19"/>
    <s v="OP:2024-00379.032"/>
    <s v="MANO DE OBRA DE TECNICO ESPECIALISTA EN MONTAJE"/>
    <s v="ITALCOL DE OCCIDENTE S.A. [Palmira]"/>
    <s v="Materiales y Suministros"/>
    <s v="1.4.55.20 | Materiales y Suministros"/>
    <s v="BRO-CHA.2&quot;"/>
    <s v="BROCHA 2&quot; - MARCA LA MONA"/>
    <n v="5"/>
    <m/>
    <m/>
    <n v="5"/>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91"/>
    <d v="2024-09-20T00:00:00"/>
    <d v="2024-09-20T09:06:19"/>
    <s v="OP:2024-00379.032"/>
    <s v="MANO DE OBRA DE TECNICO ESPECIALISTA EN MONTAJE"/>
    <s v="ITALCOL DE OCCIDENTE S.A. [Palmira]"/>
    <s v="Elementos de Protección"/>
    <s v="1.4.55.12 | Materiales y Suministros para MO"/>
    <s v="BAR-RIG.MEN."/>
    <s v="BARBUQUEJO RIGIDO MENTONERA PARA CASCO - 3 APOYOS ARM Ref: 09131"/>
    <n v="1"/>
    <m/>
    <m/>
    <n v="1"/>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1"/>
    <d v="2024-09-20T00:00:00"/>
    <x v="1191"/>
    <d v="2024-09-20T00:00:00"/>
    <d v="2024-09-20T09:06:19"/>
    <s v="OP:2024-00379.032"/>
    <s v="MANO DE OBRA DE TECNICO ESPECIALISTA EN MONTAJE"/>
    <s v="ITALCOL DE OCCIDENTE S.A. [Palmira]"/>
    <s v="Elementos de Protección"/>
    <s v="1.4.55.12 | Materiales y Suministros para MO"/>
    <s v="BAR-RIG.4AP"/>
    <s v="BARBUQUEJO RIGIDO MENTONERA PARA CASCO - 4 APOYOS"/>
    <n v="1"/>
    <m/>
    <m/>
    <n v="1"/>
    <s v="DESPACHAR POR TRANSPORTADORA PARA LA PLANTA DE ITALCOL PALMIRA"/>
    <s v="ENVIA GUIA 064106574474-Transportador por: COLVANES SAS [Giron]. Placa: COL123. Cédula Conductor: 800185306. Nombre Conductor: COLVANES SAS [Giron]. Celular Conductor: 6084035"/>
    <s v="COLVANES SAS"/>
    <s v="KM 20 AUTOPISTA NORTE VIA KM 11 RECTA PALMIRA CALI"/>
    <s v="PALMIRA"/>
    <s v="CACERES PAREDES SERGIO AUGUSTO"/>
    <s v="JORGE ROMAN"/>
    <d v="2024-09-20T11:25:46"/>
    <x v="0"/>
    <n v="0"/>
  </r>
  <r>
    <s v="DS-24090092"/>
    <d v="2024-09-20T00:00:00"/>
    <x v="1192"/>
    <d v="2024-09-20T00:00:00"/>
    <d v="2024-09-20T10:59:15"/>
    <s v="OP:2024-00591.001"/>
    <s v="MANGA EN TELA DE ALTA TENACIDAD CON DOBLE ANILLO DE REFUERZO DE Ø200 A  Ø 350 MM LARGO 30 CM"/>
    <s v="ALIMENTOS FINCA S.A.S. [Bucaramanga]"/>
    <s v="Varios Diversos"/>
    <s v="1.4.05.10 | Varios"/>
    <s v="MAN-TEL.200X350X30"/>
    <s v="MANGA CONICA EN TELA DE ALTA TENACIDAD DOBLE CON ANILLO DE REFUERZO Ø 200 MM A Ø 350 MM - ALTURA DE 30 CM"/>
    <n v="3"/>
    <m/>
    <m/>
    <n v="3"/>
    <m/>
    <s v="Transportador por: GOMEZ RUIZ RAFAEL. Placa: PZK516. Cédula Conductor: 91175906. Nombre Conductor: RAFAEL GOMEZ. Celular Conductor: 3164147565"/>
    <s v="GOMEZ RUIZ RAFAEL"/>
    <s v="KM 3 VIA PALENQUE CAFE MADRID"/>
    <s v="BUCARAMANGA"/>
    <s v="LIZARAZO MORENO EDWIN HORACIO"/>
    <s v="JORGE ROMAN"/>
    <d v="2024-09-20T12:15:27"/>
    <x v="0"/>
    <n v="0"/>
  </r>
  <r>
    <s v="DS-24090095"/>
    <d v="2024-09-20T00:00:00"/>
    <x v="1193"/>
    <d v="2024-09-20T00:00:00"/>
    <d v="2024-09-20T08:52:01"/>
    <s v="OP:2024-00585.001"/>
    <s v="OP:691-014/2023  SINFIN DOSIFICADOR, 13.50 MTS SFDS Ø 10&quot; (Evacuacion Silo de Maiz Nuevo)"/>
    <s v="ITALCOL DE OCCIDENTE S.A. [Pereira]"/>
    <s v="Tuerca Hexágona Grado"/>
    <s v="1.4.05.08 | Tornillería"/>
    <s v="TUH-5/8-G5"/>
    <s v="TUERCA HEX 5/8 GRADO 5"/>
    <n v="4"/>
    <m/>
    <m/>
    <n v="4"/>
    <s v="ENVIAR POR TCC A NOMBRE DE ITALCOL DE OCCIDENTE S.A.  [ PEREIRA ]  NIT: 891304762"/>
    <s v="ENVIA GUIA 064106576489-Transportador por: COLVANES SAS [Giron]. Placa: COL123. Cédula Conductor: 800185306. Nombre Conductor: COLVANES SAS [Giron]. Celular Conductor: 6084035"/>
    <s v="COLVANES SAS"/>
    <s v="Kilometro 5 Via San Jose la Florida"/>
    <s v="PEREIRA"/>
    <s v="CAICEDO MORENO OSCAR YESID"/>
    <s v="JORGE ROMAN"/>
    <d v="2024-09-20T16:51:52"/>
    <x v="0"/>
    <n v="0"/>
  </r>
  <r>
    <s v="DS-24090095"/>
    <d v="2024-09-20T00:00:00"/>
    <x v="1193"/>
    <d v="2024-09-20T00:00:00"/>
    <d v="2024-09-20T08:52:01"/>
    <s v="OP:2024-00585.001"/>
    <s v="OP:691-014/2023  SINFIN DOSIFICADOR, 13.50 MTS SFDS Ø 10&quot; (Evacuacion Silo de Maiz Nuevo)"/>
    <s v="ITALCOL DE OCCIDENTE S.A. [Pereira]"/>
    <s v="Tuerca Hexágona Zincada"/>
    <s v="1.4.05.08 | Tornillería"/>
    <s v="TUH-3/8"/>
    <s v="TUERCA HEX 3/8 ZINCADA"/>
    <n v="25"/>
    <m/>
    <m/>
    <n v="25"/>
    <s v="ENVIAR POR TCC A NOMBRE DE ITALCOL DE OCCIDENTE S.A.  [ PEREIRA ]  NIT: 891304762"/>
    <s v="ENVIA GUIA 064106576489-Transportador por: COLVANES SAS [Giron]. Placa: COL123. Cédula Conductor: 800185306. Nombre Conductor: COLVANES SAS [Giron]. Celular Conductor: 6084035"/>
    <s v="COLVANES SAS"/>
    <s v="Kilometro 5 Via San Jose la Florida"/>
    <s v="PEREIRA"/>
    <s v="CAICEDO MORENO OSCAR YESID"/>
    <s v="JORGE ROMAN"/>
    <d v="2024-09-20T16:51:52"/>
    <x v="0"/>
    <n v="0"/>
  </r>
  <r>
    <s v="DS-24090095"/>
    <d v="2024-09-20T00:00:00"/>
    <x v="1193"/>
    <d v="2024-09-20T00:00:00"/>
    <d v="2024-09-20T08:52:01"/>
    <s v="OP:2024-00585.001"/>
    <s v="OP:691-014/2023  SINFIN DOSIFICADOR, 13.50 MTS SFDS Ø 10&quot; (Evacuacion Silo de Maiz Nuevo)"/>
    <s v="ITALCOL DE OCCIDENTE S.A. [Pereira]"/>
    <s v="Tornillo Grado"/>
    <s v="1.4.05.08 | Tornillería"/>
    <s v="THE-5/8X2-G5"/>
    <s v="TORNILLO HEX 5/8 X 2 - GRADO 5"/>
    <n v="4"/>
    <m/>
    <m/>
    <n v="4"/>
    <s v="ENVIAR POR TCC A NOMBRE DE ITALCOL DE OCCIDENTE S.A.  [ PEREIRA ]  NIT: 891304762"/>
    <s v="ENVIA GUIA 064106576489-Transportador por: COLVANES SAS [Giron]. Placa: COL123. Cédula Conductor: 800185306. Nombre Conductor: COLVANES SAS [Giron]. Celular Conductor: 6084035"/>
    <s v="COLVANES SAS"/>
    <s v="Kilometro 5 Via San Jose la Florida"/>
    <s v="PEREIRA"/>
    <s v="CAICEDO MORENO OSCAR YESID"/>
    <s v="JORGE ROMAN"/>
    <d v="2024-09-20T16:51:52"/>
    <x v="0"/>
    <n v="0"/>
  </r>
  <r>
    <s v="DS-24090095"/>
    <d v="2024-09-20T00:00:00"/>
    <x v="1193"/>
    <d v="2024-09-20T00:00:00"/>
    <d v="2024-09-20T08:52:01"/>
    <s v="OP:2024-00585.001"/>
    <s v="OP:691-014/2023  SINFIN DOSIFICADOR, 13.50 MTS SFDS Ø 10&quot; (Evacuacion Silo de Maiz Nuevo)"/>
    <s v="ITALCOL DE OCCIDENTE S.A. [Pereira]"/>
    <s v="Tornillo Hexágono"/>
    <s v="1.4.05.08 | Tornillería"/>
    <s v="THE-3/8X1"/>
    <s v="TORNILLO HEX 3/8 X 1 ZINCADO"/>
    <n v="25"/>
    <m/>
    <m/>
    <n v="25"/>
    <s v="ENVIAR POR TCC A NOMBRE DE ITALCOL DE OCCIDENTE S.A.  [ PEREIRA ]  NIT: 891304762"/>
    <s v="ENVIA GUIA 064106576489-Transportador por: COLVANES SAS [Giron]. Placa: COL123. Cédula Conductor: 800185306. Nombre Conductor: COLVANES SAS [Giron]. Celular Conductor: 6084035"/>
    <s v="COLVANES SAS"/>
    <s v="Kilometro 5 Via San Jose la Florida"/>
    <s v="PEREIRA"/>
    <s v="CAICEDO MORENO OSCAR YESID"/>
    <s v="JORGE ROMAN"/>
    <d v="2024-09-20T16:51:52"/>
    <x v="0"/>
    <n v="0"/>
  </r>
  <r>
    <s v="DS-24090095"/>
    <d v="2024-09-20T00:00:00"/>
    <x v="1193"/>
    <d v="2024-09-20T00:00:00"/>
    <d v="2024-09-20T08:52:01"/>
    <s v="OP:2024-00585.001"/>
    <s v="OP:691-014/2023  SINFIN DOSIFICADOR, 13.50 MTS SFDS Ø 10&quot; (Evacuacion Silo de Maiz Nuevo)"/>
    <s v="ITALCOL DE OCCIDENTE S.A. [Pereira]"/>
    <s v="Chumacera"/>
    <s v="1.4.05.06 | Rodamientos"/>
    <s v="CHU-PAR.2.FAG"/>
    <s v="CHUMACERA PARCHE FY Ø 2&quot; - FAG"/>
    <n v="1"/>
    <m/>
    <m/>
    <n v="1"/>
    <s v="ENVIAR POR TCC A NOMBRE DE ITALCOL DE OCCIDENTE S.A.  [ PEREIRA ]  NIT: 891304762"/>
    <s v="ENVIA GUIA 064106576489-Transportador por: COLVANES SAS [Giron]. Placa: COL123. Cédula Conductor: 800185306. Nombre Conductor: COLVANES SAS [Giron]. Celular Conductor: 6084035"/>
    <s v="COLVANES SAS"/>
    <s v="Kilometro 5 Via San Jose la Florida"/>
    <s v="PEREIRA"/>
    <s v="CAICEDO MORENO OSCAR YESID"/>
    <s v="JORGE ROMAN"/>
    <d v="2024-09-20T16:51:52"/>
    <x v="0"/>
    <n v="0"/>
  </r>
  <r>
    <s v="DS-24090095"/>
    <d v="2024-09-20T00:00:00"/>
    <x v="1194"/>
    <d v="2024-09-20T00:00:00"/>
    <d v="2024-09-20T14:18:45"/>
    <s v="OP:2024-00585.001"/>
    <s v="OP:691-014/2023  SINFIN DOSIFICADOR, 13.50 MTS SFDS Ø 10&quot; (Evacuacion Silo de Maiz Nuevo)"/>
    <s v="ITALCOL DE OCCIDENTE S.A. [Pereira]"/>
    <s v="Guantes"/>
    <s v="1.4.55.12 | Materiales y Suministros para MO"/>
    <s v="GUA-POL.G40.9"/>
    <s v="GUANTE G40 POLIURETANO MANTENIMIENTO # 9"/>
    <n v="4"/>
    <m/>
    <m/>
    <n v="4"/>
    <s v="ENVIAR POR TCC A NOMBRE DE ITALCOL DE OCCIDENTE S.A. [ PEREIRA ] NIT: 891304762 PARA FERNEY VARGAS"/>
    <s v="ENVIA GUIA 064106576489-Transportador por: COLVANES SAS [Giron]. Placa: COL123. Cédula Conductor: 800185306. Nombre Conductor: COLVANES SAS [Giron]. Celular Conductor: 6084035"/>
    <s v="COLVANES SAS"/>
    <s v="Kilometro 5 Via San Jose la Florida"/>
    <s v="PEREIRA"/>
    <s v="CAICEDO MORENO OSCAR YESID"/>
    <s v="JORGE ROMAN"/>
    <d v="2024-09-20T16:51:52"/>
    <x v="0"/>
    <n v="0"/>
  </r>
  <r>
    <s v="DS-24090096"/>
    <d v="2024-09-21T00:00:00"/>
    <x v="1195"/>
    <d v="2024-09-06T00:00:00"/>
    <d v="2024-09-06T21:06:12"/>
    <s v="OP:2024-00062.004"/>
    <s v="MONTAJE CERRAMIENTO"/>
    <s v="BBVA COLOMBIA / BANCO BILBAO VIZCAYA ARGENTARIA COLOMBIA S.A. [Bogotá D.C]"/>
    <s v="Tornillo Fijación"/>
    <s v="1.4.05.08 | Tornillería"/>
    <s v="TOR-FIJ.AUT.5/16X1"/>
    <s v="TORNILLO DE FIJACION AUTOPERFORANTE 5/16 X 1 - CON EMPAQUE"/>
    <n v="100"/>
    <m/>
    <m/>
    <n v="100"/>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0"/>
    <n v="0"/>
  </r>
  <r>
    <s v="DS-24090096"/>
    <d v="2024-09-21T00:00:00"/>
    <x v="1196"/>
    <d v="2024-09-12T00:00:00"/>
    <d v="2024-09-10T11:38:36"/>
    <s v="OP:2024-00062.004"/>
    <s v="MONTAJE CERRAMIENTO"/>
    <s v="BBVA COLOMBIA / BANCO BILBAO VIZCAYA ARGENTARIA COLOMBIA S.A. [Bogotá D.C]"/>
    <s v="Tornillo Grado"/>
    <s v="1.4.05.08 | Tornillería"/>
    <s v="THE-5/8X11/2-G5"/>
    <s v="TORNILLO HEX 5/8 X 1 1/2 - GRADO 5"/>
    <n v="64"/>
    <m/>
    <m/>
    <n v="6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0"/>
    <n v="0"/>
  </r>
  <r>
    <s v="DS-24090096"/>
    <d v="2024-09-21T00:00:00"/>
    <x v="1196"/>
    <d v="2024-09-12T00:00:00"/>
    <d v="2024-09-10T11:38:36"/>
    <s v="OP:2024-00062.004"/>
    <s v="MONTAJE CERRAMIENTO"/>
    <s v="BBVA COLOMBIA / BANCO BILBAO VIZCAYA ARGENTARIA COLOMBIA S.A. [Bogotá D.C]"/>
    <s v="Arandela Presión"/>
    <s v="1.4.05.08 | Tornillería"/>
    <s v="APR-5/8"/>
    <s v="ARANDELA PRESION 5/8 ZINCADA"/>
    <n v="64"/>
    <m/>
    <m/>
    <n v="6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0"/>
    <n v="0"/>
  </r>
  <r>
    <s v="DS-24090096"/>
    <d v="2024-09-21T00:00:00"/>
    <x v="1197"/>
    <d v="2024-09-12T00:00:00"/>
    <d v="2024-09-12T15:35:38"/>
    <s v="OP:2023-00538.051"/>
    <s v="PLATAFORMA DE MANTENIMIENTO NIVEL 21 MTS [5000X8000]"/>
    <s v="BBVA COLOMBIA / BANCO BILBAO VIZCAYA ARGENTARIA COLOMBIA S.A. [Bogotá D.C]"/>
    <s v="Lamina Alfajor"/>
    <s v="1.4.05.02 | Láminas"/>
    <s v="LAM-ALF-3MM-MT2"/>
    <s v="LAMINA ALFAJOR 3 MM Ref: 7225300000"/>
    <n v="6"/>
    <m/>
    <m/>
    <n v="6"/>
    <s v="ENTREGADO A LOGISTICA"/>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2"/>
    <n v="1"/>
  </r>
  <r>
    <s v="DS-24090096"/>
    <d v="2024-09-21T00:00:00"/>
    <x v="1197"/>
    <d v="2024-09-12T00:00:00"/>
    <d v="2024-09-12T15:35:38"/>
    <s v="OP:2023-00538.051"/>
    <s v="PLATAFORMA DE MANTENIMIENTO NIVEL 21 MTS [5000X8000]"/>
    <s v="BBVA COLOMBIA / BANCO BILBAO VIZCAYA ARGENTARIA COLOMBIA S.A. [Bogotá D.C]"/>
    <s v="Perfiles U"/>
    <s v="1.4.05.04 | Perfilería"/>
    <s v="CANU-3"/>
    <s v="CANAL U 3 X 4.1 LIBRAS/PIE"/>
    <n v="6"/>
    <m/>
    <m/>
    <n v="6"/>
    <s v="ENTREGADO A LOGISTICA"/>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2"/>
    <n v="0"/>
  </r>
  <r>
    <s v="DS-24090096"/>
    <d v="2024-09-21T00:00:00"/>
    <x v="1197"/>
    <d v="2024-09-12T00:00:00"/>
    <d v="2024-09-12T15:35:38"/>
    <s v="OP:2023-00538.051"/>
    <s v="PLATAFORMA DE MANTENIMIENTO NIVEL 21 MTS [5000X8000]"/>
    <s v="BBVA COLOMBIA / BANCO BILBAO VIZCAYA ARGENTARIA COLOMBIA S.A. [Bogotá D.C]"/>
    <s v="Angulo HR"/>
    <s v="1.4.05.04 | Perfilería"/>
    <s v="ANGH-2X1/4"/>
    <s v="ANGULO HR 2 X 1/4"/>
    <n v="6"/>
    <m/>
    <m/>
    <n v="6"/>
    <s v="ENTREGADO A LOGISTICA"/>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2"/>
    <n v="0"/>
  </r>
  <r>
    <s v="DS-24090096"/>
    <d v="2024-09-21T00:00:00"/>
    <x v="1198"/>
    <d v="2024-09-13T00:00:00"/>
    <d v="2024-09-13T11:25:19"/>
    <s v="OP:2023-00538.024"/>
    <s v="COMPUERTA PIVOTADA DOBLE 400 X 2000"/>
    <s v="BBVA COLOMBIA / BANCO BILBAO VIZCAYA ARGENTARIA COLOMBIA S.A. [Bogotá D.C]"/>
    <s v="Racores"/>
    <s v="1.4.05.17 | Neumático"/>
    <s v="UNI-TEE.10.F"/>
    <s v="UNION TEE Ø 10 MM O.D. - FESTO"/>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1"/>
  </r>
  <r>
    <s v="DS-24090096"/>
    <d v="2024-09-21T00:00:00"/>
    <x v="1198"/>
    <d v="2024-09-13T00:00:00"/>
    <d v="2024-09-13T11:25:19"/>
    <s v="OP:2023-00538.024"/>
    <s v="COMPUERTA PIVOTADA DOBLE 400 X 2000"/>
    <s v="BBVA COLOMBIA / BANCO BILBAO VIZCAYA ARGENTARIA COLOMBIA S.A. [Bogotá D.C]"/>
    <s v="Sensores"/>
    <s v="1.4.05.16 | Eléctricos y Electrónicos"/>
    <s v="SEN-IND-18X8-20"/>
    <s v="SENSOR INDUCTIVO Ø 18 MM X 8 MM ALCANCE 2 HILOS 100 - 240 VAC NORMALMENTE ABIERTO AUTONICS Ref: PR18-8AO"/>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8"/>
    <d v="2024-09-13T00:00:00"/>
    <d v="2024-09-13T11:25:19"/>
    <s v="OP:2023-00538.024"/>
    <s v="COMPUERTA PIVOTADA DOBLE 400 X 2000"/>
    <s v="BBVA COLOMBIA / BANCO BILBAO VIZCAYA ARGENTARIA COLOMBIA S.A. [Bogotá D.C]"/>
    <s v="Racores"/>
    <s v="1.4.05.17 | Neumático"/>
    <s v="RAC-COD.3/8X10MM"/>
    <s v="RACOR CODO Ø3/8&quot; X Ø 10 MM O.D P/N:153052 FESTO Ref: QSL-3/8-10"/>
    <n v="8"/>
    <m/>
    <m/>
    <n v="8"/>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8"/>
    <d v="2024-09-13T00:00:00"/>
    <d v="2024-09-13T11:25:19"/>
    <s v="OP:2023-00538.024"/>
    <s v="COMPUERTA PIVOTADA DOBLE 400 X 2000"/>
    <s v="BBVA COLOMBIA / BANCO BILBAO VIZCAYA ARGENTARIA COLOMBIA S.A. [Bogotá D.C]"/>
    <s v="Neumática Diversos"/>
    <s v="1.4.05.17 | Neumático"/>
    <s v="RAC-3/8.10M"/>
    <s v="RACOR RECTO Ø 3/8&quot; X Ø 10 MM O.D P/N: 153008 FESTO REF: QS-3/8-10 FESTO Ref: QS-3/8-10"/>
    <n v="6"/>
    <m/>
    <m/>
    <n v="6"/>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8"/>
    <d v="2024-09-13T00:00:00"/>
    <d v="2024-09-13T11:25:19"/>
    <s v="OP:2023-00538.024"/>
    <s v="COMPUERTA PIVOTADA DOBLE 400 X 2000"/>
    <s v="BBVA COLOMBIA / BANCO BILBAO VIZCAYA ARGENTARIA COLOMBIA S.A. [Bogotá D.C]"/>
    <s v="Mangueras Neumáticas"/>
    <s v="1.4.05.17 | Neumático"/>
    <s v="MAN-NEU-10MM"/>
    <s v="MANGUERA NEUMATICA Ø 10 MM OD"/>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8"/>
    <d v="2024-09-13T00:00:00"/>
    <d v="2024-09-13T11:25:19"/>
    <s v="OP:2023-00538.024"/>
    <s v="COMPUERTA PIVOTADA DOBLE 400 X 2000"/>
    <s v="BBVA COLOMBIA / BANCO BILBAO VIZCAYA ARGENTARIA COLOMBIA S.A. [Bogotá D.C]"/>
    <s v="Horquillas Neumáticos"/>
    <s v="1.4.05.17 | Neumático"/>
    <s v="HOR-PAS.50FT"/>
    <s v="HORQUILLA PASADOR PARA CILINDRO Ø 50 MM P/N 6146 FESTO Ref: SG-M16X1,5"/>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8"/>
    <d v="2024-09-13T00:00:00"/>
    <d v="2024-09-13T11:25:19"/>
    <s v="OP:2023-00538.024"/>
    <s v="COMPUERTA PIVOTADA DOBLE 400 X 2000"/>
    <s v="BBVA COLOMBIA / BANCO BILBAO VIZCAYA ARGENTARIA COLOMBIA S.A. [Bogotá D.C]"/>
    <s v="Electro-Valvulas"/>
    <s v="1.4.05.17 | Neumático"/>
    <s v="ELE-5/2.FES"/>
    <s v="ELECTROVALVULA 5/2 VIAS MONOESTABLE 3/8&quot; (NO INCLUYE BOBINA Y CONECTOR) P/N: 575594 FESTO Ref: VUVS-L30-M52-AD-G38-F8"/>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8"/>
    <d v="2024-09-13T00:00:00"/>
    <d v="2024-09-13T11:25:19"/>
    <s v="OP:2023-00538.024"/>
    <s v="COMPUERTA PIVOTADA DOBLE 400 X 2000"/>
    <s v="BBVA COLOMBIA / BANCO BILBAO VIZCAYA ARGENTARIA COLOMBIA S.A. [Bogotá D.C]"/>
    <s v="Control de Flujo"/>
    <s v="1.4.05.17 | Neumático"/>
    <s v="CRO-3/8.FES"/>
    <s v="CONTROL DE FLUJO Ø 3/8&quot; CON SILENCIADOR P/N: 35310 FESTO Ref: GRE-3/8"/>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8"/>
    <d v="2024-09-13T00:00:00"/>
    <d v="2024-09-13T11:25:19"/>
    <s v="OP:2023-00538.024"/>
    <s v="COMPUERTA PIVOTADA DOBLE 400 X 2000"/>
    <s v="BBVA COLOMBIA / BANCO BILBAO VIZCAYA ARGENTARIA COLOMBIA S.A. [Bogotá D.C]"/>
    <s v="Neumática Diversos"/>
    <s v="1.4.05.17 | Neumático"/>
    <s v="CON-BOB.MSS"/>
    <s v="CONECTOR PARA ELECTROVALVULA 1/4&quot;-3/8&quot; P/N: 34431 FESTO Ref: MSSD-F"/>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8"/>
    <d v="2024-09-13T00:00:00"/>
    <d v="2024-09-13T11:25:19"/>
    <s v="OP:2023-00538.024"/>
    <s v="COMPUERTA PIVOTADA DOBLE 400 X 2000"/>
    <s v="BBVA COLOMBIA / BANCO BILBAO VIZCAYA ARGENTARIA COLOMBIA S.A. [Bogotá D.C]"/>
    <s v="Cilindros"/>
    <s v="1.4.05.17 | Neumático"/>
    <s v="CIL-NEU.63X400"/>
    <s v="CILINDRO NEUMÁTICO Ø 63 MM X 400 MM-FESTO REF: DSBC-63-400-PPVA-N3"/>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8"/>
    <d v="2024-09-13T00:00:00"/>
    <d v="2024-09-13T11:25:19"/>
    <s v="OP:2023-00538.024"/>
    <s v="COMPUERTA PIVOTADA DOBLE 400 X 2000"/>
    <s v="BBVA COLOMBIA / BANCO BILBAO VIZCAYA ARGENTARIA COLOMBIA S.A. [Bogotá D.C]"/>
    <s v="Neumática Diversos"/>
    <s v="1.4.05.17 | Neumático"/>
    <s v="BRI-BAS.PH63"/>
    <s v="BRIDA BASCULANTE POSTERIOR HEMBRA Ø63 -P/N: 174393 REF: SNCB-63 FESTO"/>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8"/>
    <d v="2024-09-13T00:00:00"/>
    <d v="2024-09-13T11:25:19"/>
    <s v="OP:2023-00538.024"/>
    <s v="COMPUERTA PIVOTADA DOBLE 400 X 2000"/>
    <s v="BBVA COLOMBIA / BANCO BILBAO VIZCAYA ARGENTARIA COLOMBIA S.A. [Bogotá D.C]"/>
    <s v="Neumática Diversos"/>
    <s v="1.4.05.17 | Neumático"/>
    <s v="BOB-FES.100"/>
    <s v="BOBINA MAGNETICA 110 VAC PARA ELECTROVALVULA 1/4&quot;-3/8&quot; P/N: 8030806 FESTO Ref: VACF-B-B2-16B"/>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9"/>
    <d v="2024-09-13T00:00:00"/>
    <d v="2024-09-13T11:28:32"/>
    <s v="OP:2023-00538.044"/>
    <s v="COMPUERTA NEUMATICA 400 X 700 CN40 0700"/>
    <s v="BBVA COLOMBIA / BANCO BILBAO VIZCAYA ARGENTARIA COLOMBIA S.A. [Bogotá D.C]"/>
    <s v="Sensores"/>
    <s v="1.4.05.16 | Eléctricos y Electrónicos"/>
    <s v="SEN-IND-18X8-20"/>
    <s v="SENSOR INDUCTIVO Ø 18 MM X 8 MM ALCANCE 2 HILOS 100 - 240 VAC NORMALMENTE ABIERTO AUTONICS Ref: PR18-8AO"/>
    <n v="2"/>
    <m/>
    <m/>
    <n v="2"/>
    <s v="HUACLA"/>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9"/>
    <d v="2024-09-13T00:00:00"/>
    <d v="2024-09-13T11:28:32"/>
    <s v="OP:2023-00538.044"/>
    <s v="COMPUERTA NEUMATICA 400 X 700 CN40 0700"/>
    <s v="BBVA COLOMBIA / BANCO BILBAO VIZCAYA ARGENTARIA COLOMBIA S.A. [Bogotá D.C]"/>
    <s v="Sensores"/>
    <s v="1.4.05.16 | Eléctricos y Electrónicos"/>
    <s v="SEN-IND-18X8-20"/>
    <s v="SENSOR INDUCTIVO Ø 18 MM X 8 MM ALCANCE 2 HILOS 100 - 240 VAC NORMALMENTE ABIERTO AUTONICS Ref: PR18-8AO"/>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9"/>
    <d v="2024-09-13T00:00:00"/>
    <d v="2024-09-13T11:28:32"/>
    <s v="OP:2023-00538.044"/>
    <s v="COMPUERTA NEUMATICA 400 X 700 CN40 0700"/>
    <s v="BBVA COLOMBIA / BANCO BILBAO VIZCAYA ARGENTARIA COLOMBIA S.A. [Bogotá D.C]"/>
    <s v="Racores"/>
    <s v="1.4.05.17 | Neumático"/>
    <s v="RAC-REC-3/8X10M"/>
    <s v="RACOR RECTO Ø 3/8&quot; NPT X Ø 10 MM O.D"/>
    <n v="6"/>
    <m/>
    <m/>
    <n v="6"/>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9"/>
    <d v="2024-09-13T00:00:00"/>
    <d v="2024-09-13T11:28:32"/>
    <s v="OP:2023-00538.044"/>
    <s v="COMPUERTA NEUMATICA 400 X 700 CN40 0700"/>
    <s v="BBVA COLOMBIA / BANCO BILBAO VIZCAYA ARGENTARIA COLOMBIA S.A. [Bogotá D.C]"/>
    <s v="Racores"/>
    <s v="1.4.05.17 | Neumático"/>
    <s v="RAC-COD-1/4X10"/>
    <s v="RACOR CODO Ø 1/4&quot; NPT X Ø 10 MM O.D"/>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9"/>
    <d v="2024-09-13T00:00:00"/>
    <d v="2024-09-13T11:28:32"/>
    <s v="OP:2023-00538.044"/>
    <s v="COMPUERTA NEUMATICA 400 X 700 CN40 0700"/>
    <s v="BBVA COLOMBIA / BANCO BILBAO VIZCAYA ARGENTARIA COLOMBIA S.A. [Bogotá D.C]"/>
    <s v="Mangueras Neumáticas"/>
    <s v="1.4.05.17 | Neumático"/>
    <s v="MAN-NEU-10MM"/>
    <s v="MANGUERA NEUMATICA Ø 10 MM OD"/>
    <n v="6"/>
    <m/>
    <m/>
    <n v="6"/>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9"/>
    <d v="2024-09-13T00:00:00"/>
    <d v="2024-09-13T11:28:32"/>
    <s v="OP:2023-00538.044"/>
    <s v="COMPUERTA NEUMATICA 400 X 700 CN40 0700"/>
    <s v="BBVA COLOMBIA / BANCO BILBAO VIZCAYA ARGENTARIA COLOMBIA S.A. [Bogotá D.C]"/>
    <s v="Horquillas Neumáticos"/>
    <s v="1.4.05.17 | Neumático"/>
    <s v="HOR-PAS-50MM"/>
    <s v="HORQUILLA PASADOR PARA CILINDRO Ø 50 MM"/>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9"/>
    <d v="2024-09-13T00:00:00"/>
    <d v="2024-09-13T11:28:32"/>
    <s v="OP:2023-00538.044"/>
    <s v="COMPUERTA NEUMATICA 400 X 700 CN40 0700"/>
    <s v="BBVA COLOMBIA / BANCO BILBAO VIZCAYA ARGENTARIA COLOMBIA S.A. [Bogotá D.C]"/>
    <s v="Flanches"/>
    <s v="1.4.05.17 | Neumático"/>
    <s v="FLA-FRO-50MM"/>
    <s v="FLANCHE FRONTAL PARA CILINDRO Ø 50 MM"/>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9"/>
    <d v="2024-09-13T00:00:00"/>
    <d v="2024-09-13T11:28:32"/>
    <s v="OP:2023-00538.044"/>
    <s v="COMPUERTA NEUMATICA 400 X 700 CN40 0700"/>
    <s v="BBVA COLOMBIA / BANCO BILBAO VIZCAYA ARGENTARIA COLOMBIA S.A. [Bogotá D.C]"/>
    <s v="Electro-Valvulas"/>
    <s v="1.4.05.17 | Neumático"/>
    <s v="ELE-5/2-3/8-NPT"/>
    <s v="ELECTROVALVULA 5/2 VIAS X 3/8&quot; NPT A 110V MONOESTABLE"/>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9"/>
    <d v="2024-09-13T00:00:00"/>
    <d v="2024-09-13T11:28:32"/>
    <s v="OP:2023-00538.044"/>
    <s v="COMPUERTA NEUMATICA 400 X 700 CN40 0700"/>
    <s v="BBVA COLOMBIA / BANCO BILBAO VIZCAYA ARGENTARIA COLOMBIA S.A. [Bogotá D.C]"/>
    <s v="Control de Flujo"/>
    <s v="1.4.05.17 | Neumático"/>
    <s v="CON-FLU-1/4"/>
    <s v="CONTROL DE FLUJO Ø 1/4&quot; CON SILENCIADOR"/>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199"/>
    <d v="2024-09-13T00:00:00"/>
    <d v="2024-09-13T11:28:32"/>
    <s v="OP:2023-00538.044"/>
    <s v="COMPUERTA NEUMATICA 400 X 700 CN40 0700"/>
    <s v="BBVA COLOMBIA / BANCO BILBAO VIZCAYA ARGENTARIA COLOMBIA S.A. [Bogotá D.C]"/>
    <s v="Cilindros"/>
    <s v="1.4.05.17 | Neumático"/>
    <s v="CIL-NEU-50X400"/>
    <s v="CILINDRO NEUMATICO Ø 50 MM X Ø 400 MM DOBLE AMORTIGUACION"/>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0"/>
    <d v="2024-09-13T00:00:00"/>
    <d v="2024-09-13T11:36:20"/>
    <s v="OP:2023-00538.048"/>
    <s v="COMPUERTA NEUMATICA 500 X 500 CN50 0500"/>
    <s v="BBVA COLOMBIA / BANCO BILBAO VIZCAYA ARGENTARIA COLOMBIA S.A. [Bogotá D.C]"/>
    <s v="Sensores"/>
    <s v="1.4.05.16 | Eléctricos y Electrónicos"/>
    <s v="SEN-IND-18X8-20"/>
    <s v="SENSOR INDUCTIVO Ø 18 MM X 8 MM ALCANCE 2 HILOS 100 - 240 VAC NORMALMENTE ABIERTO AUTONICS Ref: PR18-8AO"/>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0"/>
    <d v="2024-09-13T00:00:00"/>
    <d v="2024-09-13T11:36:20"/>
    <s v="OP:2023-00538.048"/>
    <s v="COMPUERTA NEUMATICA 500 X 500 CN50 0500"/>
    <s v="BBVA COLOMBIA / BANCO BILBAO VIZCAYA ARGENTARIA COLOMBIA S.A. [Bogotá D.C]"/>
    <s v="Racores"/>
    <s v="1.4.05.17 | Neumático"/>
    <s v="RAC-REC-3/8X10M"/>
    <s v="RACOR RECTO Ø 3/8&quot; NPT X Ø 10 MM O.D"/>
    <n v="6"/>
    <m/>
    <m/>
    <n v="6"/>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0"/>
    <d v="2024-09-13T00:00:00"/>
    <d v="2024-09-13T11:36:20"/>
    <s v="OP:2023-00538.048"/>
    <s v="COMPUERTA NEUMATICA 500 X 500 CN50 0500"/>
    <s v="BBVA COLOMBIA / BANCO BILBAO VIZCAYA ARGENTARIA COLOMBIA S.A. [Bogotá D.C]"/>
    <s v="Racores"/>
    <s v="1.4.05.17 | Neumático"/>
    <s v="RAC-COD-3/8-"/>
    <s v="RACOR CODO Ø 3/8&quot; NPT X Ø 10 MM O.D"/>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0"/>
    <d v="2024-09-13T00:00:00"/>
    <d v="2024-09-13T11:36:20"/>
    <s v="OP:2023-00538.048"/>
    <s v="COMPUERTA NEUMATICA 500 X 500 CN50 0500"/>
    <s v="BBVA COLOMBIA / BANCO BILBAO VIZCAYA ARGENTARIA COLOMBIA S.A. [Bogotá D.C]"/>
    <s v="Racores"/>
    <s v="1.4.05.17 | Neumático"/>
    <s v="RAC-COD-1/4X10"/>
    <s v="RACOR CODO Ø 1/4&quot; NPT X Ø 10 MM O.D"/>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0"/>
    <d v="2024-09-13T00:00:00"/>
    <d v="2024-09-13T11:36:20"/>
    <s v="OP:2023-00538.048"/>
    <s v="COMPUERTA NEUMATICA 500 X 500 CN50 0500"/>
    <s v="BBVA COLOMBIA / BANCO BILBAO VIZCAYA ARGENTARIA COLOMBIA S.A. [Bogotá D.C]"/>
    <s v="Mangueras Neumáticas"/>
    <s v="1.4.05.17 | Neumático"/>
    <s v="MAN-NEU-10MM"/>
    <s v="MANGUERA NEUMATICA Ø 10 MM OD"/>
    <n v="6"/>
    <m/>
    <m/>
    <n v="6"/>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0"/>
    <d v="2024-09-13T00:00:00"/>
    <d v="2024-09-13T11:36:20"/>
    <s v="OP:2023-00538.048"/>
    <s v="COMPUERTA NEUMATICA 500 X 500 CN50 0500"/>
    <s v="BBVA COLOMBIA / BANCO BILBAO VIZCAYA ARGENTARIA COLOMBIA S.A. [Bogotá D.C]"/>
    <s v="Horquillas Neumáticos"/>
    <s v="1.4.05.17 | Neumático"/>
    <s v="HOR-PAS-80MM"/>
    <s v="HORQUILLA PASADOR PARA CILINDRO Ø 80 MM"/>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0"/>
    <d v="2024-09-13T00:00:00"/>
    <d v="2024-09-13T11:36:20"/>
    <s v="OP:2023-00538.048"/>
    <s v="COMPUERTA NEUMATICA 500 X 500 CN50 0500"/>
    <s v="BBVA COLOMBIA / BANCO BILBAO VIZCAYA ARGENTARIA COLOMBIA S.A. [Bogotá D.C]"/>
    <s v="Flanches"/>
    <s v="1.4.05.17 | Neumático"/>
    <s v="FLA-FRO-80MM"/>
    <s v="FLANCHE FRONTAL PARA CILINDRO Ø 80 MM"/>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0"/>
    <d v="2024-09-13T00:00:00"/>
    <d v="2024-09-13T11:36:20"/>
    <s v="OP:2023-00538.048"/>
    <s v="COMPUERTA NEUMATICA 500 X 500 CN50 0500"/>
    <s v="BBVA COLOMBIA / BANCO BILBAO VIZCAYA ARGENTARIA COLOMBIA S.A. [Bogotá D.C]"/>
    <s v="Electro-Valvulas"/>
    <s v="1.4.05.17 | Neumático"/>
    <s v="ELE-5/2-3/8-NPT"/>
    <s v="ELECTROVALVULA 5/2 VIAS X 3/8&quot; NPT A 110V MONOESTABLE"/>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0"/>
    <d v="2024-09-13T00:00:00"/>
    <d v="2024-09-13T11:36:20"/>
    <s v="OP:2023-00538.048"/>
    <s v="COMPUERTA NEUMATICA 500 X 500 CN50 0500"/>
    <s v="BBVA COLOMBIA / BANCO BILBAO VIZCAYA ARGENTARIA COLOMBIA S.A. [Bogotá D.C]"/>
    <s v="Control de Flujo"/>
    <s v="1.4.05.17 | Neumático"/>
    <s v="CON-FLU-1/4"/>
    <s v="CONTROL DE FLUJO Ø 1/4&quot; CON SILENCIADOR"/>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0"/>
    <d v="2024-09-13T00:00:00"/>
    <d v="2024-09-13T11:36:20"/>
    <s v="OP:2023-00538.048"/>
    <s v="COMPUERTA NEUMATICA 500 X 500 CN50 0500"/>
    <s v="BBVA COLOMBIA / BANCO BILBAO VIZCAYA ARGENTARIA COLOMBIA S.A. [Bogotá D.C]"/>
    <s v="Cilindros"/>
    <s v="1.4.05.17 | Neumático"/>
    <s v="CIL-NEU-80X500"/>
    <s v="CILINDRO NEUMATICO Ø 80 MM X Ø 500 MM"/>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1"/>
    <d v="2024-09-13T00:00:00"/>
    <d v="2024-09-13T11:43:21"/>
    <s v="OP:2023-00538.059"/>
    <s v="TOLVA PARA ADICION DE VITAMINAS CON COMPUERTA NEUMATICA CN25 0500"/>
    <s v="BBVA COLOMBIA / BANCO BILBAO VIZCAYA ARGENTARIA COLOMBIA S.A. [Bogotá D.C]"/>
    <s v="Sensores"/>
    <s v="1.4.05.16 | Eléctricos y Electrónicos"/>
    <s v="SEN-IND-18X8-20"/>
    <s v="SENSOR INDUCTIVO Ø 18 MM X 8 MM ALCANCE 2 HILOS 100 - 240 VAC NORMALMENTE ABIERTO AUTONICS Ref: PR18-8AO"/>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1"/>
    <d v="2024-09-13T00:00:00"/>
    <d v="2024-09-13T11:43:21"/>
    <s v="OP:2023-00538.059"/>
    <s v="TOLVA PARA ADICION DE VITAMINAS CON COMPUERTA NEUMATICA CN25 0500"/>
    <s v="BBVA COLOMBIA / BANCO BILBAO VIZCAYA ARGENTARIA COLOMBIA S.A. [Bogotá D.C]"/>
    <s v="Racores"/>
    <s v="1.4.05.17 | Neumático"/>
    <s v="RAC-REC-3/8X10M"/>
    <s v="RACOR RECTO Ø 3/8&quot; NPT X Ø 10 MM O.D"/>
    <n v="3"/>
    <m/>
    <m/>
    <n v="3"/>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1"/>
    <d v="2024-09-13T00:00:00"/>
    <d v="2024-09-13T11:43:21"/>
    <s v="OP:2023-00538.059"/>
    <s v="TOLVA PARA ADICION DE VITAMINAS CON COMPUERTA NEUMATICA CN25 0500"/>
    <s v="BBVA COLOMBIA / BANCO BILBAO VIZCAYA ARGENTARIA COLOMBIA S.A. [Bogotá D.C]"/>
    <s v="Racores"/>
    <s v="1.4.05.17 | Neumático"/>
    <s v="RAC-COD-3/8-"/>
    <s v="RACOR CODO Ø 3/8&quot; NPT X Ø 10 MM O.D"/>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1"/>
    <d v="2024-09-13T00:00:00"/>
    <d v="2024-09-13T11:43:21"/>
    <s v="OP:2023-00538.059"/>
    <s v="TOLVA PARA ADICION DE VITAMINAS CON COMPUERTA NEUMATICA CN25 0500"/>
    <s v="BBVA COLOMBIA / BANCO BILBAO VIZCAYA ARGENTARIA COLOMBIA S.A. [Bogotá D.C]"/>
    <s v="Mangueras Neumáticas"/>
    <s v="1.4.05.17 | Neumático"/>
    <s v="MAN-NEU-10MM"/>
    <s v="MANGUERA NEUMATICA Ø 10 MM OD"/>
    <n v="1.6"/>
    <m/>
    <m/>
    <n v="1.6"/>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1"/>
    <d v="2024-09-13T00:00:00"/>
    <d v="2024-09-13T11:43:21"/>
    <s v="OP:2023-00538.059"/>
    <s v="TOLVA PARA ADICION DE VITAMINAS CON COMPUERTA NEUMATICA CN25 0500"/>
    <s v="BBVA COLOMBIA / BANCO BILBAO VIZCAYA ARGENTARIA COLOMBIA S.A. [Bogotá D.C]"/>
    <s v="Horquillas Neumáticos"/>
    <s v="1.4.05.17 | Neumático"/>
    <s v="HOR-PAS-63MM"/>
    <s v="HORQUILLA PASADOR PARA CILINDRO Ø 63 MM ROSCA M16 X 1.25"/>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1"/>
    <d v="2024-09-13T00:00:00"/>
    <d v="2024-09-13T11:43:21"/>
    <s v="OP:2023-00538.059"/>
    <s v="TOLVA PARA ADICION DE VITAMINAS CON COMPUERTA NEUMATICA CN25 0500"/>
    <s v="BBVA COLOMBIA / BANCO BILBAO VIZCAYA ARGENTARIA COLOMBIA S.A. [Bogotá D.C]"/>
    <s v="Flanches"/>
    <s v="1.4.05.17 | Neumático"/>
    <s v="FLA-FRO-63MM"/>
    <s v="FLANCHE FRONTAL PARA CILINDRO Ø 63 MM"/>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1"/>
    <d v="2024-09-13T00:00:00"/>
    <d v="2024-09-13T11:43:21"/>
    <s v="OP:2023-00538.059"/>
    <s v="TOLVA PARA ADICION DE VITAMINAS CON COMPUERTA NEUMATICA CN25 0500"/>
    <s v="BBVA COLOMBIA / BANCO BILBAO VIZCAYA ARGENTARIA COLOMBIA S.A. [Bogotá D.C]"/>
    <s v="Electro-Valvulas"/>
    <s v="1.4.05.17 | Neumático"/>
    <s v="ELE-5/2-3/8-NPT"/>
    <s v="ELECTROVALVULA 5/2 VIAS X 3/8&quot; NPT A 110V MONOESTABLE"/>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1"/>
    <d v="2024-09-13T00:00:00"/>
    <d v="2024-09-13T11:43:21"/>
    <s v="OP:2023-00538.059"/>
    <s v="TOLVA PARA ADICION DE VITAMINAS CON COMPUERTA NEUMATICA CN25 0500"/>
    <s v="BBVA COLOMBIA / BANCO BILBAO VIZCAYA ARGENTARIA COLOMBIA S.A. [Bogotá D.C]"/>
    <s v="Control de Flujo"/>
    <s v="1.4.05.17 | Neumático"/>
    <s v="CON-FLU-1/4"/>
    <s v="CONTROL DE FLUJO Ø 1/4&quot; CON SILENCIADOR"/>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1"/>
    <d v="2024-09-13T00:00:00"/>
    <d v="2024-09-13T11:43:21"/>
    <s v="OP:2023-00538.059"/>
    <s v="TOLVA PARA ADICION DE VITAMINAS CON COMPUERTA NEUMATICA CN25 0500"/>
    <s v="BBVA COLOMBIA / BANCO BILBAO VIZCAYA ARGENTARIA COLOMBIA S.A. [Bogotá D.C]"/>
    <s v="Cilindros"/>
    <s v="1.4.05.17 | Neumático"/>
    <s v="CIL-NEU-63X400"/>
    <s v="CILINDRO NEUMATICO Ø 63 MM X Ø 400 MM"/>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2"/>
    <d v="2024-09-13T00:00:00"/>
    <d v="2024-09-13T11:46:42"/>
    <s v="OP:2023-00538.060"/>
    <s v="COMPUERTA DE DOBLE ALA CIRCULAR Ø500 CD50 0500"/>
    <s v="BBVA COLOMBIA / BANCO BILBAO VIZCAYA ARGENTARIA COLOMBIA S.A. [Bogotá D.C]"/>
    <s v="Sensores"/>
    <s v="1.4.05.16 | Eléctricos y Electrónicos"/>
    <s v="SEN-IND-18X8-20"/>
    <s v="SENSOR INDUCTIVO Ø 18 MM X 8 MM ALCANCE 2 HILOS 100 - 240 VAC NORMALMENTE ABIERTO AUTONICS Ref: PR18-8AO"/>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2"/>
    <d v="2024-09-13T00:00:00"/>
    <d v="2024-09-13T11:46:42"/>
    <s v="OP:2023-00538.060"/>
    <s v="COMPUERTA DE DOBLE ALA CIRCULAR Ø500 CD50 0500"/>
    <s v="BBVA COLOMBIA / BANCO BILBAO VIZCAYA ARGENTARIA COLOMBIA S.A. [Bogotá D.C]"/>
    <s v="Racores"/>
    <s v="1.4.05.17 | Neumático"/>
    <s v="RAC-REC-3/8X10M"/>
    <s v="RACOR RECTO Ø 3/8&quot; NPT X Ø 10 MM O.D"/>
    <n v="3"/>
    <m/>
    <m/>
    <n v="3"/>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2"/>
    <d v="2024-09-13T00:00:00"/>
    <d v="2024-09-13T11:46:42"/>
    <s v="OP:2023-00538.060"/>
    <s v="COMPUERTA DE DOBLE ALA CIRCULAR Ø500 CD50 0500"/>
    <s v="BBVA COLOMBIA / BANCO BILBAO VIZCAYA ARGENTARIA COLOMBIA S.A. [Bogotá D.C]"/>
    <s v="Racores"/>
    <s v="1.4.05.17 | Neumático"/>
    <s v="RAC-COD-3/8-"/>
    <s v="RACOR CODO Ø 3/8&quot; NPT X Ø 10 MM O.D"/>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2"/>
    <d v="2024-09-13T00:00:00"/>
    <d v="2024-09-13T11:46:42"/>
    <s v="OP:2023-00538.060"/>
    <s v="COMPUERTA DE DOBLE ALA CIRCULAR Ø500 CD50 0500"/>
    <s v="BBVA COLOMBIA / BANCO BILBAO VIZCAYA ARGENTARIA COLOMBIA S.A. [Bogotá D.C]"/>
    <s v="Mangueras Neumáticas"/>
    <s v="1.4.05.17 | Neumático"/>
    <s v="MAN-NEU-10MM"/>
    <s v="MANGUERA NEUMATICA Ø 10 MM OD"/>
    <n v="1.6"/>
    <m/>
    <m/>
    <n v="1.6"/>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2"/>
    <d v="2024-09-13T00:00:00"/>
    <d v="2024-09-13T11:46:42"/>
    <s v="OP:2023-00538.060"/>
    <s v="COMPUERTA DE DOBLE ALA CIRCULAR Ø500 CD50 0500"/>
    <s v="BBVA COLOMBIA / BANCO BILBAO VIZCAYA ARGENTARIA COLOMBIA S.A. [Bogotá D.C]"/>
    <s v="Horquillas Neumáticos"/>
    <s v="1.4.05.17 | Neumático"/>
    <s v="HOR-PAS-63MM"/>
    <s v="HORQUILLA PASADOR PARA CILINDRO Ø 63 MM ROSCA M16 X 1.25"/>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2"/>
    <d v="2024-09-13T00:00:00"/>
    <d v="2024-09-13T11:46:42"/>
    <s v="OP:2023-00538.060"/>
    <s v="COMPUERTA DE DOBLE ALA CIRCULAR Ø500 CD50 0500"/>
    <s v="BBVA COLOMBIA / BANCO BILBAO VIZCAYA ARGENTARIA COLOMBIA S.A. [Bogotá D.C]"/>
    <s v="Flanches"/>
    <s v="1.4.05.17 | Neumático"/>
    <s v="FLA-FRO-63MM"/>
    <s v="FLANCHE FRONTAL PARA CILINDRO Ø 63 MM"/>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2"/>
    <d v="2024-09-13T00:00:00"/>
    <d v="2024-09-13T11:46:42"/>
    <s v="OP:2023-00538.060"/>
    <s v="COMPUERTA DE DOBLE ALA CIRCULAR Ø500 CD50 0500"/>
    <s v="BBVA COLOMBIA / BANCO BILBAO VIZCAYA ARGENTARIA COLOMBIA S.A. [Bogotá D.C]"/>
    <s v="Electro-Valvulas"/>
    <s v="1.4.05.17 | Neumático"/>
    <s v="ELE-5/2-3/8-NPT"/>
    <s v="ELECTROVALVULA 5/2 VIAS X 3/8&quot; NPT A 110V MONOESTABLE"/>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2"/>
    <d v="2024-09-13T00:00:00"/>
    <d v="2024-09-13T11:46:42"/>
    <s v="OP:2023-00538.060"/>
    <s v="COMPUERTA DE DOBLE ALA CIRCULAR Ø500 CD50 0500"/>
    <s v="BBVA COLOMBIA / BANCO BILBAO VIZCAYA ARGENTARIA COLOMBIA S.A. [Bogotá D.C]"/>
    <s v="Control de Flujo"/>
    <s v="1.4.05.17 | Neumático"/>
    <s v="CON-FLU-1/4"/>
    <s v="CONTROL DE FLUJO Ø 1/4&quot; CON SILENCIADOR"/>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2"/>
    <d v="2024-09-13T00:00:00"/>
    <d v="2024-09-13T11:46:42"/>
    <s v="OP:2023-00538.060"/>
    <s v="COMPUERTA DE DOBLE ALA CIRCULAR Ø500 CD50 0500"/>
    <s v="BBVA COLOMBIA / BANCO BILBAO VIZCAYA ARGENTARIA COLOMBIA S.A. [Bogotá D.C]"/>
    <s v="Cilindros"/>
    <s v="1.4.05.17 | Neumático"/>
    <s v="CIL-NEU-63X400"/>
    <s v="CILINDRO NEUMATICO Ø 63 MM X Ø 400 MM"/>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Racores"/>
    <s v="1.4.05.17 | Neumático"/>
    <s v="UNI-TEE.10.F"/>
    <s v="UNION TEE Ø 10 MM O.D. - FESTO"/>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Sensores"/>
    <s v="1.4.05.16 | Eléctricos y Electrónicos"/>
    <s v="SEN-IND-18X8-20"/>
    <s v="SENSOR INDUCTIVO Ø 18 MM X 8 MM ALCANCE 2 HILOS 100 - 240 VAC NORMALMENTE ABIERTO AUTONICS Ref: PR18-8AO"/>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Racores"/>
    <s v="1.4.05.17 | Neumático"/>
    <s v="RAC-COD.3/8X10MM"/>
    <s v="RACOR CODO Ø3/8&quot; X Ø 10 MM O.D P/N:153052 FESTO Ref: QSL-3/8-10"/>
    <n v="4"/>
    <m/>
    <m/>
    <n v="4"/>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Neumática Diversos"/>
    <s v="1.4.05.17 | Neumático"/>
    <s v="RAC-3/8.10M"/>
    <s v="RACOR RECTO Ø 3/8&quot; X Ø 10 MM O.D P/N: 153008 FESTO REF: QS-3/8-10 FESTO Ref: QS-3/8-10"/>
    <n v="3"/>
    <m/>
    <m/>
    <n v="3"/>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Mangueras Neumáticas"/>
    <s v="1.4.05.17 | Neumático"/>
    <s v="MAN-NEU-10MM"/>
    <s v="MANGUERA NEUMATICA Ø 10 MM OD"/>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Horquillas Neumáticos"/>
    <s v="1.4.05.17 | Neumático"/>
    <s v="HOR-PAS.50FT"/>
    <s v="HORQUILLA PASADOR PARA CILINDRO Ø 50 MM P/N 6146 FESTO Ref: SG-M16X1,5"/>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Electro-Valvulas"/>
    <s v="1.4.05.17 | Neumático"/>
    <s v="ELE-5/2.FES"/>
    <s v="ELECTROVALVULA 5/2 VIAS MONOESTABLE 3/8&quot; (NO INCLUYE BOBINA Y CONECTOR) P/N: 575594 FESTO Ref: VUVS-L30-M52-AD-G38-F8"/>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Control de Flujo"/>
    <s v="1.4.05.17 | Neumático"/>
    <s v="CRO-3/8.FES"/>
    <s v="CONTROL DE FLUJO Ø 3/8&quot; CON SILENCIADOR P/N: 35310 FESTO Ref: GRE-3/8"/>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Neumática Diversos"/>
    <s v="1.4.05.17 | Neumático"/>
    <s v="CON-BOB.MSS"/>
    <s v="CONECTOR PARA ELECTROVALVULA 1/4&quot;-3/8&quot; P/N: 34431 FESTO Ref: MSSD-F"/>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Cilindros"/>
    <s v="1.4.05.17 | Neumático"/>
    <s v="CIL-NEU.63X400"/>
    <s v="CILINDRO NEUMÁTICO Ø 63 MM X 400 MM-FESTO REF: DSBC-63-400-PPVA-N3"/>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Neumática Diversos"/>
    <s v="1.4.05.17 | Neumático"/>
    <s v="BRI-BAS.PH63"/>
    <s v="BRIDA BASCULANTE POSTERIOR HEMBRA Ø63 -P/N: 174393 REF: SNCB-63 FESTO"/>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3"/>
    <d v="2024-09-13T00:00:00"/>
    <d v="2024-09-13T11:49:49"/>
    <s v="OP:2023-00538.063"/>
    <s v="COMPUERTA PIVOTADA DOBLE 400 X 3000 CD40 3000"/>
    <s v="BBVA COLOMBIA / BANCO BILBAO VIZCAYA ARGENTARIA COLOMBIA S.A. [Bogotá D.C]"/>
    <s v="Neumática Diversos"/>
    <s v="1.4.05.17 | Neumático"/>
    <s v="BOB-FES.100"/>
    <s v="BOBINA MAGNETICA 110 VAC PARA ELECTROVALVULA 1/4&quot;-3/8&quot; P/N: 8030806 FESTO Ref: VACF-B-B2-16B"/>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4"/>
    <d v="2024-09-20T00:00:00"/>
    <d v="2024-09-20T11:25:11"/>
    <s v="OP:2024-00062.001"/>
    <s v="MONTAJE INGENIERO MIGUEL DURAN"/>
    <s v="BBVA COLOMBIA / BANCO BILBAO VIZCAYA ARGENTARIA COLOMBIA S.A. [Bogotá D.C]"/>
    <s v="Racores"/>
    <s v="1.4.05.17 | Neumático"/>
    <s v="RAC-COD-1/4X8MM"/>
    <s v="RACOR CODO Ø 1/4&quot; NPT X Ø 8 MM O.D"/>
    <n v="2"/>
    <m/>
    <m/>
    <n v="2"/>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4"/>
    <d v="2024-09-20T00:00:00"/>
    <d v="2024-09-20T11:25:11"/>
    <s v="OP:2024-00062.001"/>
    <s v="MONTAJE INGENIERO MIGUEL DURAN"/>
    <s v="BBVA COLOMBIA / BANCO BILBAO VIZCAYA ARGENTARIA COLOMBIA S.A. [Bogotá D.C]"/>
    <s v="Horquillas Neumáticos"/>
    <s v="1.4.05.17 | Neumático"/>
    <s v="HOR-ROT-12X1-25"/>
    <s v="HORQUILLA ROTULA Ø 12 MM X 1.25 MM ROSCA DERECHA - HEMBRA"/>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4"/>
    <d v="2024-09-20T00:00:00"/>
    <d v="2024-09-20T11:25:11"/>
    <s v="OP:2024-00062.001"/>
    <s v="MONTAJE INGENIERO MIGUEL DURAN"/>
    <s v="BBVA COLOMBIA / BANCO BILBAO VIZCAYA ARGENTARIA COLOMBIA S.A. [Bogotá D.C]"/>
    <s v="Cilindros"/>
    <s v="1.4.05.17 | Neumático"/>
    <s v="CIL-NEU.40X200.SO"/>
    <s v="CILINDRO NEUMATICO Ø 40 MM X Ø 200 MM CON SOPORTE OSCILANTE DELANTERO"/>
    <n v="1"/>
    <m/>
    <m/>
    <n v="1"/>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1"/>
    <n v="0"/>
  </r>
  <r>
    <s v="DS-24090096"/>
    <d v="2024-09-21T00:00:00"/>
    <x v="1205"/>
    <d v="2024-09-20T00:00:00"/>
    <d v="2024-09-20T11:47:45"/>
    <s v="OP:2023-00538.099"/>
    <s v="ESTRUCTURA METALICA PARA CUBIERTA SUPERIOR Y CERRAMIENTO LATERAL, NO INCLUYE SUMINISTRO DE TEJA Y SET DE FIJACION, SE INCLUYE EL MONTAJE DE LA TEJA"/>
    <s v="BBVA COLOMBIA / BANCO BILBAO VIZCAYA ARGENTARIA COLOMBIA S.A. [Bogotá D.C]"/>
    <s v="Tubería Estructural"/>
    <s v="1.4.05.09 | Tubería"/>
    <s v="TUB-EST-100X100"/>
    <s v="TUBO ESTRUCTURAL CUADRADO 100 MM X 100 MM X 3 MM"/>
    <n v="6"/>
    <m/>
    <m/>
    <n v="6"/>
    <s v="ENTREGADO A PCC"/>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2"/>
    <n v="1"/>
  </r>
  <r>
    <s v="DS-24090096"/>
    <d v="2024-09-21T00:00:00"/>
    <x v="1205"/>
    <d v="2024-09-20T00:00:00"/>
    <d v="2024-09-20T11:47:45"/>
    <s v="OP:2023-00538.099"/>
    <s v="ESTRUCTURA METALICA PARA CUBIERTA SUPERIOR Y CERRAMIENTO LATERAL, NO INCLUYE SUMINISTRO DE TEJA Y SET DE FIJACION, SE INCLUYE EL MONTAJE DE LA TEJA"/>
    <s v="BBVA COLOMBIA / BANCO BILBAO VIZCAYA ARGENTARIA COLOMBIA S.A. [Bogotá D.C]"/>
    <s v="Perfiles ACESCO"/>
    <s v="1.4.05.04 | Perfilería"/>
    <s v="PER-100X50-12"/>
    <s v="PERFIL ACESCO HR EN C 100 MM X 50 MM CAL. 12 - 2.5 MM"/>
    <n v="24"/>
    <m/>
    <m/>
    <n v="24"/>
    <s v="ENTREGADO A LOGISTICA"/>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DURAN ALVAREZ MIGUEL ANDRES"/>
    <s v="FABIO AVILA"/>
    <d v="2024-09-21T09:58:35"/>
    <x v="2"/>
    <n v="0"/>
  </r>
  <r>
    <s v="DS-24090097"/>
    <d v="2024-09-21T00:00:00"/>
    <x v="1206"/>
    <d v="2024-09-21T00:00:00"/>
    <d v="2024-09-21T08:58:36"/>
    <s v="OP:2023-00538.011"/>
    <s v="ELEVADOR DE CANGILONES ELCG 2495, 80 M3/H, 24 M, 10.0 HP ELCG 2495"/>
    <s v="BBVA COLOMBIA / BANCO BILBAO VIZCAYA ARGENTARIA COLOMBIA S.A. [Bogotá D.C]"/>
    <s v="Tuerca Hexágona Zincada"/>
    <s v="1.4.05.08 | Tornillería"/>
    <s v="TUH-3/8"/>
    <s v="TUERCA HEX 3/8 ZINCADA"/>
    <n v="75"/>
    <m/>
    <m/>
    <n v="75"/>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NIÑO DUARTE ARNULFO JAVIER"/>
    <s v="FABIO AVILA"/>
    <d v="2024-09-21T09:53:53"/>
    <x v="0"/>
    <n v="1"/>
  </r>
  <r>
    <s v="DS-24090097"/>
    <d v="2024-09-21T00:00:00"/>
    <x v="1206"/>
    <d v="2024-09-21T00:00:00"/>
    <d v="2024-09-21T08:58:36"/>
    <s v="OP:2023-00538.011"/>
    <s v="ELEVADOR DE CANGILONES ELCG 2495, 80 M3/H, 24 M, 10.0 HP ELCG 2495"/>
    <s v="BBVA COLOMBIA / BANCO BILBAO VIZCAYA ARGENTARIA COLOMBIA S.A. [Bogotá D.C]"/>
    <s v="Tuerca de Seguridad"/>
    <s v="1.4.05.08 | Tornillería"/>
    <s v="TUE-SEG-1/2"/>
    <s v="TUERCA DE SEGURIDAD 1/2 ZINCADA"/>
    <n v="20"/>
    <m/>
    <m/>
    <n v="20"/>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NIÑO DUARTE ARNULFO JAVIER"/>
    <s v="FABIO AVILA"/>
    <d v="2024-09-21T09:53:53"/>
    <x v="0"/>
    <n v="0"/>
  </r>
  <r>
    <s v="DS-24090097"/>
    <d v="2024-09-21T00:00:00"/>
    <x v="1206"/>
    <d v="2024-09-21T00:00:00"/>
    <d v="2024-09-21T08:58:36"/>
    <s v="OP:2023-00538.011"/>
    <s v="ELEVADOR DE CANGILONES ELCG 2495, 80 M3/H, 24 M, 10.0 HP ELCG 2495"/>
    <s v="BBVA COLOMBIA / BANCO BILBAO VIZCAYA ARGENTARIA COLOMBIA S.A. [Bogotá D.C]"/>
    <s v="Tornillo Hexágono"/>
    <s v="1.4.05.08 | Tornillería"/>
    <s v="THE-3/8X3/4"/>
    <s v="TORNILLO HEX 3/8 X 3/4 ZINCADO"/>
    <n v="45"/>
    <m/>
    <m/>
    <n v="45"/>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NIÑO DUARTE ARNULFO JAVIER"/>
    <s v="FABIO AVILA"/>
    <d v="2024-09-21T09:53:53"/>
    <x v="0"/>
    <n v="0"/>
  </r>
  <r>
    <s v="DS-24090097"/>
    <d v="2024-09-21T00:00:00"/>
    <x v="1206"/>
    <d v="2024-09-21T00:00:00"/>
    <d v="2024-09-21T08:58:36"/>
    <s v="OP:2023-00538.011"/>
    <s v="ELEVADOR DE CANGILONES ELCG 2495, 80 M3/H, 24 M, 10.0 HP ELCG 2495"/>
    <s v="BBVA COLOMBIA / BANCO BILBAO VIZCAYA ARGENTARIA COLOMBIA S.A. [Bogotá D.C]"/>
    <s v="Tornillo Hexágono"/>
    <s v="1.4.05.08 | Tornillería"/>
    <s v="THE-3/8X1"/>
    <s v="TORNILLO HEX 3/8 X 1 ZINCADO"/>
    <n v="30"/>
    <m/>
    <m/>
    <n v="30"/>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NIÑO DUARTE ARNULFO JAVIER"/>
    <s v="FABIO AVILA"/>
    <d v="2024-09-21T09:53:53"/>
    <x v="0"/>
    <n v="0"/>
  </r>
  <r>
    <s v="DS-24090097"/>
    <d v="2024-09-21T00:00:00"/>
    <x v="1206"/>
    <d v="2024-09-21T00:00:00"/>
    <d v="2024-09-21T08:58:36"/>
    <s v="OP:2023-00538.011"/>
    <s v="ELEVADOR DE CANGILONES ELCG 2495, 80 M3/H, 24 M, 10.0 HP ELCG 2495"/>
    <s v="BBVA COLOMBIA / BANCO BILBAO VIZCAYA ARGENTARIA COLOMBIA S.A. [Bogotá D.C]"/>
    <s v="Tornillo Grado"/>
    <s v="1.4.05.08 | Tornillería"/>
    <s v="THE-1/2X1G5"/>
    <s v="TORNILLO HEX 1/2 X 1 - GRADO 5"/>
    <n v="20"/>
    <m/>
    <m/>
    <n v="20"/>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NIÑO DUARTE ARNULFO JAVIER"/>
    <s v="FABIO AVILA"/>
    <d v="2024-09-21T09:53:53"/>
    <x v="0"/>
    <n v="0"/>
  </r>
  <r>
    <s v="DS-24090098"/>
    <d v="2024-09-21T00:00:00"/>
    <x v="1207"/>
    <d v="2024-09-20T00:00:00"/>
    <d v="2024-09-20T08:43:09"/>
    <s v="OP:2023-00687.016"/>
    <s v="DUCTOS Y ACCESORIOS"/>
    <s v="BBVA COLOMBIA / BANCO BILBAO VIZCAYA ARGENTARIA COLOMBIA S.A. [Bogotá D.C]"/>
    <s v="Tuerca Hexágona Zincada"/>
    <s v="1.4.05.08 | Tornillería"/>
    <s v="TUH-3/8"/>
    <s v="TUERCA HEX 3/8 ZINCADA"/>
    <n v="200"/>
    <m/>
    <m/>
    <n v="200"/>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CRISTANCHO MOGOLLON ALVARO ANDRES"/>
    <s v="FABIO AVILA"/>
    <d v="2024-09-21T09:49:02"/>
    <x v="0"/>
    <n v="0"/>
  </r>
  <r>
    <s v="DS-24090098"/>
    <d v="2024-09-21T00:00:00"/>
    <x v="1207"/>
    <d v="2024-09-20T00:00:00"/>
    <d v="2024-09-20T08:43:09"/>
    <s v="OP:2023-00687.016"/>
    <s v="DUCTOS Y ACCESORIOS"/>
    <s v="BBVA COLOMBIA / BANCO BILBAO VIZCAYA ARGENTARIA COLOMBIA S.A. [Bogotá D.C]"/>
    <s v="Tornillo Hexágono"/>
    <s v="1.4.05.08 | Tornillería"/>
    <s v="THE-3/8X1"/>
    <s v="TORNILLO HEX 3/8 X 1 ZINCADO"/>
    <n v="200"/>
    <m/>
    <m/>
    <n v="200"/>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CRISTANCHO MOGOLLON ALVARO ANDRES"/>
    <s v="FABIO AVILA"/>
    <d v="2024-09-21T09:49:02"/>
    <x v="0"/>
    <n v="0"/>
  </r>
  <r>
    <s v="DS-24090098"/>
    <d v="2024-09-21T00:00:00"/>
    <x v="1207"/>
    <d v="2024-09-20T00:00:00"/>
    <d v="2024-09-20T08:43:09"/>
    <s v="OP:2023-00687.016"/>
    <s v="DUCTOS Y ACCESORIOS"/>
    <s v="BBVA COLOMBIA / BANCO BILBAO VIZCAYA ARGENTARIA COLOMBIA S.A. [Bogotá D.C]"/>
    <s v="Soldadura WEST RODE"/>
    <s v="1.4.05.07 | Soldadura"/>
    <s v="SOL-2212-1/8"/>
    <s v="SOLDADURA WEST RODE 2212 1/8 WEST ARCO WEST ARCO"/>
    <n v="50"/>
    <m/>
    <m/>
    <n v="50"/>
    <s v="HUACAL"/>
    <s v="Transportador por: TRANSPORTE &amp; LOGISTICA ARENAS S.A.S - TLA S.A.S [Bucaramanga]. Placa: XVX134. Cédula Conductor: 1101154271. Nombre Conductor: OSCAR FERNANDO AVILA ROJAS. Celular Conductor: 320 950 12 11"/>
    <s v="TRANSPORTE &amp; LOGISTICA ARENAS S.A.S - TLA S.A.S"/>
    <s v="CR 9 72 21 P 7"/>
    <s v="BOGOTÁ. D.C."/>
    <s v="CRISTANCHO MOGOLLON ALVARO ANDRES"/>
    <s v="FABIO AVILA"/>
    <d v="2024-09-21T09:49:02"/>
    <x v="0"/>
    <n v="0"/>
  </r>
  <r>
    <s v="DS-24090106"/>
    <d v="2024-09-25T00:00:00"/>
    <x v="1108"/>
    <d v="2024-09-07T00:00:00"/>
    <d v="2024-09-06T09:16:14"/>
    <s v="OP:2024-00293.003"/>
    <s v="LIMPIEZA Y PINTURA DE SILO PARA ALMACENAMIENTO.  DE MAIZ  CON UNA CAPACIDAD DE 9000 TON"/>
    <s v="ITALCOL SA [Barranquilla]"/>
    <s v="Herramienta Desechable"/>
    <s v="1.4.55.15 | Herramienta Desechable"/>
    <s v="PIS-SIL."/>
    <s v="PISTOLA PARA SILICONA - CALAFATEO REF: PSF5 SURTEK O 17558 TRUPPER."/>
    <n v="1"/>
    <m/>
    <m/>
    <n v="1"/>
    <s v="ESTIBA"/>
    <s v="Transportador por: TRANSPORTADORA Y COMERCIALIZADORA. Placa: LKK564. Cédula Conductor: 98529618. Nombre Conductor: HERNAN DARIO MAZO. Celular Conductor: 3235812741"/>
    <s v="TRANSPORTADORA Y COMERCIALIZADORA"/>
    <s v="CR 48  # 3 - 136  PUERTO RIVERPORT"/>
    <s v="BARRANQUILLA"/>
    <s v="DURAN HERNANDEZ FABIAN RUMMENIGE"/>
    <s v="FABIO AVILA"/>
    <d v="2024-09-25T14:21:16"/>
    <x v="0"/>
    <n v="0"/>
  </r>
  <r>
    <s v="DS-24090106"/>
    <d v="2024-09-25T00:00:00"/>
    <x v="1108"/>
    <d v="2024-09-07T00:00:00"/>
    <d v="2024-09-06T09:16:14"/>
    <s v="OP:2024-00293.003"/>
    <s v="LIMPIEZA Y PINTURA DE SILO PARA ALMACENAMIENTO.  DE MAIZ  CON UNA CAPACIDAD DE 9000 TON"/>
    <s v="ITALCOL SA [Barranquilla]"/>
    <s v="Elementos de Protección"/>
    <s v="1.4.55.12 | Materiales y Suministros para MO"/>
    <s v="MAS-DES.KN5"/>
    <s v="MASCARILLA DESECHABLE N95 - 5 CAPAS"/>
    <n v="60"/>
    <m/>
    <m/>
    <n v="60"/>
    <s v="ESTIBA"/>
    <s v="Transportador por: TRANSPORTADORA Y COMERCIALIZADORA. Placa: LKK564. Cédula Conductor: 98529618. Nombre Conductor: HERNAN DARIO MAZO. Celular Conductor: 3235812741"/>
    <s v="TRANSPORTADORA Y COMERCIALIZADORA"/>
    <s v="CR 48  # 3 - 136  PUERTO RIVERPORT"/>
    <s v="BARRANQUILLA"/>
    <s v="DURAN HERNANDEZ FABIAN RUMMENIGE"/>
    <s v="FABIO AVILA"/>
    <d v="2024-09-25T14:21:16"/>
    <x v="0"/>
    <n v="0"/>
  </r>
  <r>
    <s v="DS-24090106"/>
    <d v="2024-09-25T00:00:00"/>
    <x v="1208"/>
    <d v="2024-09-24T00:00:00"/>
    <d v="2024-09-24T15:37:00"/>
    <s v="OP:2024-00293.003"/>
    <s v="LIMPIEZA Y PINTURA DE SILO PARA ALMACENAMIENTO.  DE MAIZ  CON UNA CAPACIDAD DE 9000 TON"/>
    <s v="ITALCOL SA [Barranquilla]"/>
    <s v="Herramienta Desechable"/>
    <s v="1.4.55.15 | Herramienta Desechable"/>
    <s v="POR-3LB.CAB.MAD"/>
    <s v="PORRA DE 3 LIBRAS CON CABO DE MADERA MARCA HERRAGRO"/>
    <n v="3"/>
    <m/>
    <m/>
    <n v="3"/>
    <s v="ESTIBA"/>
    <s v="Transportador por: TRANSPORTADORA Y COMERCIALIZADORA. Placa: LKK564. Cédula Conductor: 98529618. Nombre Conductor: HERNAN DARIO MAZO. Celular Conductor: 3235812741"/>
    <s v="TRANSPORTADORA Y COMERCIALIZADORA"/>
    <s v="CR 48  # 3 - 136  PUERTO RIVERPORT"/>
    <s v="BARRANQUILLA"/>
    <s v="DURAN HERNANDEZ FABIAN RUMMENIGE"/>
    <s v="FABIO AVILA"/>
    <d v="2024-09-25T14:21:16"/>
    <x v="0"/>
    <n v="0"/>
  </r>
  <r>
    <s v="DS-24090106"/>
    <d v="2024-09-25T00:00:00"/>
    <x v="1208"/>
    <d v="2024-09-24T00:00:00"/>
    <d v="2024-09-24T15:37:00"/>
    <s v="OP:2024-00293.003"/>
    <s v="LIMPIEZA Y PINTURA DE SILO PARA ALMACENAMIENTO.  DE MAIZ  CON UNA CAPACIDAD DE 9000 TON"/>
    <s v="ITALCOL SA [Barranquilla]"/>
    <s v="Elementos de Protección"/>
    <s v="1.4.55.12 | Materiales y Suministros para MO"/>
    <s v="MAS-DES.KN5"/>
    <s v="MASCARILLA DESECHABLE N95 - 5 CAPAS"/>
    <n v="200"/>
    <m/>
    <m/>
    <n v="200"/>
    <s v="ESTIBA"/>
    <s v="Transportador por: TRANSPORTADORA Y COMERCIALIZADORA. Placa: LKK564. Cédula Conductor: 98529618. Nombre Conductor: HERNAN DARIO MAZO. Celular Conductor: 3235812741"/>
    <s v="TRANSPORTADORA Y COMERCIALIZADORA"/>
    <s v="CR 48  # 3 - 136  PUERTO RIVERPORT"/>
    <s v="BARRANQUILLA"/>
    <s v="DURAN HERNANDEZ FABIAN RUMMENIGE"/>
    <s v="FABIO AVILA"/>
    <d v="2024-09-25T14:21:16"/>
    <x v="0"/>
    <n v="0"/>
  </r>
  <r>
    <s v="DS-24090106"/>
    <d v="2024-09-25T00:00:00"/>
    <x v="1208"/>
    <d v="2024-09-24T00:00:00"/>
    <d v="2024-09-24T15:37:00"/>
    <s v="OP:2024-00293.003"/>
    <s v="LIMPIEZA Y PINTURA DE SILO PARA ALMACENAMIENTO.  DE MAIZ  CON UNA CAPACIDAD DE 9000 TON"/>
    <s v="ITALCOL SA [Barranquilla]"/>
    <s v="Guantes"/>
    <s v="1.4.55.12 | Materiales y Suministros para MO"/>
    <s v="GUA-POL.G40.9"/>
    <s v="GUANTE G40 POLIURETANO MANTENIMIENTO # 9"/>
    <n v="50"/>
    <m/>
    <m/>
    <n v="50"/>
    <s v="ESTIBA"/>
    <s v="Transportador por: TRANSPORTADORA Y COMERCIALIZADORA. Placa: LKK564. Cédula Conductor: 98529618. Nombre Conductor: HERNAN DARIO MAZO. Celular Conductor: 3235812741"/>
    <s v="TRANSPORTADORA Y COMERCIALIZADORA"/>
    <s v="CR 48  # 3 - 136  PUERTO RIVERPORT"/>
    <s v="BARRANQUILLA"/>
    <s v="DURAN HERNANDEZ FABIAN RUMMENIGE"/>
    <s v="FABIO AVILA"/>
    <d v="2024-09-25T14:21:16"/>
    <x v="0"/>
    <n v="0"/>
  </r>
  <r>
    <s v="DS-24090106"/>
    <d v="2024-09-25T00:00:00"/>
    <x v="1208"/>
    <d v="2024-09-24T00:00:00"/>
    <d v="2024-09-24T15:37:00"/>
    <s v="OP:2024-00293.003"/>
    <s v="LIMPIEZA Y PINTURA DE SILO PARA ALMACENAMIENTO.  DE MAIZ  CON UNA CAPACIDAD DE 9000 TON"/>
    <s v="ITALCOL SA [Barranquilla]"/>
    <s v="Eléctricos"/>
    <s v="1.4.05.16 | Eléctricos y Electrónicos"/>
    <s v="EXT-TRI.20P"/>
    <s v="EXTRACTOR TRIFASICO DE 20&quot; - 220V"/>
    <n v="1"/>
    <m/>
    <m/>
    <n v="1"/>
    <s v="ESTIBA"/>
    <s v="Transportador por: TRANSPORTADORA Y COMERCIALIZADORA. Placa: LKK564. Cédula Conductor: 98529618. Nombre Conductor: HERNAN DARIO MAZO. Celular Conductor: 3235812741"/>
    <s v="TRANSPORTADORA Y COMERCIALIZADORA"/>
    <s v="CR 48  # 3 - 136  PUERTO RIVERPORT"/>
    <s v="BARRANQUILLA"/>
    <s v="DURAN HERNANDEZ FABIAN RUMMENIGE"/>
    <s v="FABIO AVILA"/>
    <d v="2024-09-25T14:21:16"/>
    <x v="1"/>
    <n v="1"/>
  </r>
  <r>
    <s v="DS-24090106"/>
    <d v="2024-09-25T00:00:00"/>
    <x v="1208"/>
    <d v="2024-09-24T00:00:00"/>
    <d v="2024-09-24T15:37:00"/>
    <s v="OP:2024-00293.003"/>
    <s v="LIMPIEZA Y PINTURA DE SILO PARA ALMACENAMIENTO.  DE MAIZ  CON UNA CAPACIDAD DE 9000 TON"/>
    <s v="ITALCOL SA [Barranquilla]"/>
    <s v="Elementos de Protección Contracaídas"/>
    <s v="1.4.55.12 | Materiales y Suministros para MO"/>
    <s v="ESL-ENY.SIN."/>
    <s v="ESLINGA EN Y REGULABLE EN REATA PLANA DE DETENCION DE CAIDAS SIN PAQUETE ABSORBEDOR"/>
    <n v="5"/>
    <m/>
    <m/>
    <n v="5"/>
    <s v="ESTIBA"/>
    <s v="Transportador por: TRANSPORTADORA Y COMERCIALIZADORA. Placa: LKK564. Cédula Conductor: 98529618. Nombre Conductor: HERNAN DARIO MAZO. Celular Conductor: 3235812741"/>
    <s v="TRANSPORTADORA Y COMERCIALIZADORA"/>
    <s v="CR 48  # 3 - 136  PUERTO RIVERPORT"/>
    <s v="BARRANQUILLA"/>
    <s v="DURAN HERNANDEZ FABIAN RUMMENIGE"/>
    <s v="FABIO AVILA"/>
    <d v="2024-09-25T14:21:16"/>
    <x v="0"/>
    <n v="1"/>
  </r>
  <r>
    <s v="DS-24090106"/>
    <d v="2024-09-25T00:00:00"/>
    <x v="1208"/>
    <d v="2024-09-24T00:00:00"/>
    <d v="2024-09-24T15:37:00"/>
    <s v="OP:2024-00293.003"/>
    <s v="LIMPIEZA Y PINTURA DE SILO PARA ALMACENAMIENTO.  DE MAIZ  CON UNA CAPACIDAD DE 9000 TON"/>
    <s v="ITALCOL SA [Barranquilla]"/>
    <s v="Materiales y Suministros"/>
    <s v="1.4.55.20 | Materiales y Suministros"/>
    <s v="CIN-SEÑ.PELX500MTS"/>
    <s v="CINTA DE SEÑALIZACION PELIGRO X 500 METROS"/>
    <n v="1"/>
    <m/>
    <m/>
    <n v="1"/>
    <s v="ESTIBA"/>
    <s v="Transportador por: TRANSPORTADORA Y COMERCIALIZADORA. Placa: LKK564. Cédula Conductor: 98529618. Nombre Conductor: HERNAN DARIO MAZO. Celular Conductor: 3235812741"/>
    <s v="TRANSPORTADORA Y COMERCIALIZADORA"/>
    <s v="CR 48  # 3 - 136  PUERTO RIVERPORT"/>
    <s v="BARRANQUILLA"/>
    <s v="DURAN HERNANDEZ FABIAN RUMMENIGE"/>
    <s v="FABIO AVILA"/>
    <d v="2024-09-25T14:21:16"/>
    <x v="0"/>
    <n v="0"/>
  </r>
  <r>
    <s v="DS-24090106"/>
    <d v="2024-09-25T00:00:00"/>
    <x v="1208"/>
    <d v="2024-09-24T00:00:00"/>
    <d v="2024-09-24T15:37:00"/>
    <s v="OP:2024-00293.003"/>
    <s v="LIMPIEZA Y PINTURA DE SILO PARA ALMACENAMIENTO.  DE MAIZ  CON UNA CAPACIDAD DE 9000 TON"/>
    <s v="ITALCOL SA [Barranquilla]"/>
    <s v="Herramienta Desechable"/>
    <s v="1.4.55.15 | Herramienta Desechable"/>
    <s v="CAB-MAD.PORRA"/>
    <s v="CABO DE MADERA PARA PORRA DE 3 LIBRAS"/>
    <n v="4"/>
    <m/>
    <m/>
    <n v="4"/>
    <s v="ESTIBA"/>
    <s v="Transportador por: TRANSPORTADORA Y COMERCIALIZADORA. Placa: LKK564. Cédula Conductor: 98529618. Nombre Conductor: HERNAN DARIO MAZO. Celular Conductor: 3235812741"/>
    <s v="TRANSPORTADORA Y COMERCIALIZADORA"/>
    <s v="CR 48  # 3 - 136  PUERTO RIVERPORT"/>
    <s v="BARRANQUILLA"/>
    <s v="DURAN HERNANDEZ FABIAN RUMMENIGE"/>
    <s v="FABIO AVILA"/>
    <d v="2024-09-25T14:21:16"/>
    <x v="0"/>
    <n v="0"/>
  </r>
  <r>
    <s v="DS-24090107"/>
    <d v="2024-09-25T00:00:00"/>
    <x v="1209"/>
    <d v="2024-09-25T00:00:00"/>
    <d v="2024-09-24T11:55:00"/>
    <s v="OP:2024-00292.008"/>
    <s v="LIMPIEZA Y PINTURA DE PORTICO ESTRUCTURAL GALVANIZADO PARA PLATAFORMA PEGP 1200"/>
    <s v="ITALCOL SA [Barranquilla]"/>
    <s v="Tuerca Hexágona Zincada"/>
    <s v="1.4.05.08 | Tornillería"/>
    <s v="TUH-5/8"/>
    <s v="TUERCA HEX 5/8 ZINCADA"/>
    <n v="6"/>
    <m/>
    <m/>
    <n v="6"/>
    <s v="ESTIBA"/>
    <s v="Transportador por: TRANSPORTADORA Y COMERCIALIZADORA. Placa: LKK564. Cédula Conductor: 98529618. Nombre Conductor: HERNAN DARIO MAZO. Celular Conductor: 3235812741"/>
    <s v="TRANSPORTADORA Y COMERCIALIZADORA"/>
    <s v="CR 48  # 3 - 136  PUERTO RIVERPORT"/>
    <s v="BARRANQUILLA"/>
    <s v="PAREDES VACA PEDRO LUIS"/>
    <s v="FABIO AVILA"/>
    <d v="2024-09-27T08:21:35"/>
    <x v="0"/>
    <n v="0"/>
  </r>
  <r>
    <s v="DS-24090107"/>
    <d v="2024-09-25T00:00:00"/>
    <x v="1209"/>
    <d v="2024-09-25T00:00:00"/>
    <d v="2024-09-24T11:55:00"/>
    <s v="OP:2024-00292.008"/>
    <s v="LIMPIEZA Y PINTURA DE PORTICO ESTRUCTURAL GALVANIZADO PARA PLATAFORMA PEGP 1200"/>
    <s v="ITALCOL SA [Barranquilla]"/>
    <s v="Tornillo Hexágono"/>
    <s v="1.4.05.08 | Tornillería"/>
    <s v="THE-5/8X2"/>
    <s v="TORNILLO HEX 5/8 X 2 ZINCADO"/>
    <n v="6"/>
    <m/>
    <m/>
    <n v="6"/>
    <s v="ESTIBA"/>
    <s v="Transportador por: TRANSPORTADORA Y COMERCIALIZADORA. Placa: LKK564. Cédula Conductor: 98529618. Nombre Conductor: HERNAN DARIO MAZO. Celular Conductor: 3235812741"/>
    <s v="TRANSPORTADORA Y COMERCIALIZADORA"/>
    <s v="CR 48  # 3 - 136  PUERTO RIVERPORT"/>
    <s v="BARRANQUILLA"/>
    <s v="PAREDES VACA PEDRO LUIS"/>
    <s v="FABIO AVILA"/>
    <d v="2024-09-27T08:21:35"/>
    <x v="0"/>
    <n v="0"/>
  </r>
  <r>
    <s v="DS-24090107"/>
    <d v="2024-09-25T00:00:00"/>
    <x v="1210"/>
    <d v="2024-09-25T00:00:00"/>
    <d v="2024-09-24T11:54:51"/>
    <s v="OP:2024-00293.002"/>
    <s v="MANO DE OBRA DE TECNICO ESPECIALISTA EN MONTAJE ESTRUCTURAS LLENADO DE SILOS"/>
    <s v="ITALCOL SA [Barranquilla]"/>
    <s v="Elementos de Protección"/>
    <s v="1.4.55.12 | Materiales y Suministros para MO"/>
    <s v="MAS-DES.KN5"/>
    <s v="MASCARILLA DESECHABLE N95 - 5 CAPAS"/>
    <n v="500"/>
    <m/>
    <m/>
    <n v="500"/>
    <s v="ESTIBA"/>
    <s v="Transportador por: TRANSPORTADORA Y COMERCIALIZADORA. Placa: LKK564. Cédula Conductor: 98529618. Nombre Conductor: HERNAN DARIO MAZO. Celular Conductor: 3235812741"/>
    <s v="TRANSPORTADORA Y COMERCIALIZADORA"/>
    <s v="CR 48  # 3 - 136  PUERTO RIVERPORT"/>
    <s v="BARRANQUILLA"/>
    <s v="PAREDES VACA PEDRO LUIS"/>
    <s v="FABIO AVILA"/>
    <d v="2024-09-27T08:21:35"/>
    <x v="0"/>
    <n v="0"/>
  </r>
  <r>
    <s v="DS-24090107"/>
    <d v="2024-09-25T00:00:00"/>
    <x v="1210"/>
    <d v="2024-09-25T00:00:00"/>
    <d v="2024-09-24T11:54:51"/>
    <s v="OP:2024-00293.002"/>
    <s v="MANO DE OBRA DE TECNICO ESPECIALISTA EN MONTAJE ESTRUCTURAS LLENADO DE SILOS"/>
    <s v="ITALCOL SA [Barranquilla]"/>
    <s v="Guantes"/>
    <s v="1.4.55.12 | Materiales y Suministros para MO"/>
    <s v="GUA-POL.G40.9"/>
    <s v="GUANTE G40 POLIURETANO MANTENIMIENTO # 9"/>
    <n v="50"/>
    <m/>
    <m/>
    <n v="50"/>
    <s v="ESTIBA"/>
    <s v="Transportador por: TRANSPORTADORA Y COMERCIALIZADORA. Placa: LKK564. Cédula Conductor: 98529618. Nombre Conductor: HERNAN DARIO MAZO. Celular Conductor: 3235812741"/>
    <s v="TRANSPORTADORA Y COMERCIALIZADORA"/>
    <s v="CR 48  # 3 - 136  PUERTO RIVERPORT"/>
    <s v="BARRANQUILLA"/>
    <s v="PAREDES VACA PEDRO LUIS"/>
    <s v="FABIO AVILA"/>
    <d v="2024-09-27T08:21:35"/>
    <x v="0"/>
    <n v="0"/>
  </r>
  <r>
    <s v="DS-24090107"/>
    <d v="2024-09-25T00:00:00"/>
    <x v="1210"/>
    <d v="2024-09-25T00:00:00"/>
    <d v="2024-09-24T11:54:51"/>
    <s v="OP:2024-00293.002"/>
    <s v="MANO DE OBRA DE TECNICO ESPECIALISTA EN MONTAJE ESTRUCTURAS LLENADO DE SILOS"/>
    <s v="ITALCOL SA [Barranquilla]"/>
    <s v="Materiales y Suministros"/>
    <s v="1.4.55.20 | Materiales y Suministros"/>
    <s v="CIN-SEÑ.PELX500MTS"/>
    <s v="CINTA DE SEÑALIZACION PELIGRO X 500 METROS"/>
    <n v="1"/>
    <m/>
    <m/>
    <n v="1"/>
    <s v="ESTIBA"/>
    <s v="Transportador por: TRANSPORTADORA Y COMERCIALIZADORA. Placa: LKK564. Cédula Conductor: 98529618. Nombre Conductor: HERNAN DARIO MAZO. Celular Conductor: 3235812741"/>
    <s v="TRANSPORTADORA Y COMERCIALIZADORA"/>
    <s v="CR 48  # 3 - 136  PUERTO RIVERPORT"/>
    <s v="BARRANQUILLA"/>
    <s v="PAREDES VACA PEDRO LUIS"/>
    <s v="FABIO AVILA"/>
    <d v="2024-09-27T08:21:35"/>
    <x v="0"/>
    <n v="0"/>
  </r>
  <r>
    <s v="DS-24090109"/>
    <d v="2024-09-25T00:00:00"/>
    <x v="1211"/>
    <d v="2024-09-24T00:00:00"/>
    <d v="2024-09-25T11:05:25"/>
    <s v="OP:2024-00484.009"/>
    <s v="MANO DE OBRA DE TECNICO ESPECIALISTA"/>
    <s v="ITALCOL SA [Barranquilla]"/>
    <s v="Elementos de Protección"/>
    <s v="1.4.55.12 | Materiales y Suministros para MO"/>
    <s v="MAS-DES.KN5"/>
    <s v="MASCARILLA DESECHABLE N95 - 5 CAPAS"/>
    <n v="200"/>
    <m/>
    <m/>
    <n v="200"/>
    <s v="ESTIBA"/>
    <s v="Transportador por: TRANSPORTADORA Y COMERCIALIZADORA. Placa: LKK564. Cédula Conductor: 98529618. Nombre Conductor: HERNAN DARIO MAZO. Celular Conductor: 3235812741"/>
    <s v="TRANSPORTADORA Y COMERCIALIZADORA"/>
    <s v="CR 48  # 3 - 136  PUERTO RIVERPORT"/>
    <s v="BARRANQUILLA"/>
    <s v="ARENAS SANTOS NICOLAS"/>
    <s v="FABIO AVILA"/>
    <d v="2024-09-26T15:41:38"/>
    <x v="0"/>
    <n v="0"/>
  </r>
  <r>
    <s v="DS-24090109"/>
    <d v="2024-09-25T00:00:00"/>
    <x v="1211"/>
    <d v="2024-09-24T00:00:00"/>
    <d v="2024-09-25T11:05:25"/>
    <s v="OP:2024-00484.009"/>
    <s v="MANO DE OBRA DE TECNICO ESPECIALISTA"/>
    <s v="ITALCOL SA [Barranquilla]"/>
    <s v="Guantes"/>
    <s v="1.4.55.12 | Materiales y Suministros para MO"/>
    <s v="GUA-POL.G40.9"/>
    <s v="GUANTE G40 POLIURETANO MANTENIMIENTO # 9"/>
    <n v="50"/>
    <m/>
    <m/>
    <n v="50"/>
    <s v="ESTIBA"/>
    <s v="Transportador por: TRANSPORTADORA Y COMERCIALIZADORA. Placa: LKK564. Cédula Conductor: 98529618. Nombre Conductor: HERNAN DARIO MAZO. Celular Conductor: 3235812741"/>
    <s v="TRANSPORTADORA Y COMERCIALIZADORA"/>
    <s v="CR 48  # 3 - 136  PUERTO RIVERPORT"/>
    <s v="BARRANQUILLA"/>
    <s v="ARENAS SANTOS NICOLAS"/>
    <s v="FABIO AVILA"/>
    <d v="2024-09-26T15:41:38"/>
    <x v="0"/>
    <n v="0"/>
  </r>
  <r>
    <s v="DS-24090109"/>
    <d v="2024-09-25T00:00:00"/>
    <x v="1211"/>
    <d v="2024-09-24T00:00:00"/>
    <d v="2024-09-25T11:05:25"/>
    <s v="OP:2024-00484.009"/>
    <s v="MANO DE OBRA DE TECNICO ESPECIALISTA"/>
    <s v="ITALCOL SA [Barranquilla]"/>
    <s v="Materiales y Suministros"/>
    <s v="1.4.55.20 | Materiales y Suministros"/>
    <s v="CIN-SEÑ.PELX500MTS"/>
    <s v="CINTA DE SEÑALIZACION PELIGRO X 500 METROS"/>
    <n v="1"/>
    <m/>
    <m/>
    <n v="1"/>
    <s v="ESTIBA"/>
    <s v="Transportador por: TRANSPORTADORA Y COMERCIALIZADORA. Placa: LKK564. Cédula Conductor: 98529618. Nombre Conductor: HERNAN DARIO MAZO. Celular Conductor: 3235812741"/>
    <s v="TRANSPORTADORA Y COMERCIALIZADORA"/>
    <s v="CR 48  # 3 - 136  PUERTO RIVERPORT"/>
    <s v="BARRANQUILLA"/>
    <s v="ARENAS SANTOS NICOLAS"/>
    <s v="FABIO AVILA"/>
    <d v="2024-09-26T15:41:38"/>
    <x v="0"/>
    <n v="0"/>
  </r>
  <r>
    <s v="DS-24090109"/>
    <d v="2024-09-25T00:00:00"/>
    <x v="1211"/>
    <d v="2024-09-24T00:00:00"/>
    <d v="2024-09-25T11:05:25"/>
    <s v="OP:2024-00484.009"/>
    <s v="MANO DE OBRA DE TECNICO ESPECIALISTA"/>
    <s v="ITALCOL SA [Barranquilla]"/>
    <s v="Varios Diversos"/>
    <s v="1.4.05.10 | Varios"/>
    <s v="BOB-1HP.220"/>
    <s v="BOMBA SUMERGIBLE 1 HP A 220 V  DESCARGA 1.1/2&quot;"/>
    <n v="1"/>
    <m/>
    <m/>
    <n v="1"/>
    <s v="ESTIBA"/>
    <s v="Transportador por: TRANSPORTADORA Y COMERCIALIZADORA. Placa: LKK564. Cédula Conductor: 98529618. Nombre Conductor: HERNAN DARIO MAZO. Celular Conductor: 3235812741"/>
    <s v="TRANSPORTADORA Y COMERCIALIZADORA"/>
    <s v="CR 48  # 3 - 136  PUERTO RIVERPORT"/>
    <s v="BARRANQUILLA"/>
    <s v="ARENAS SANTOS NICOLAS"/>
    <s v="FABIO AVILA"/>
    <d v="2024-09-26T15:41:38"/>
    <x v="0"/>
    <n v="0"/>
  </r>
  <r>
    <s v="DS-24090109"/>
    <d v="2024-09-25T00:00:00"/>
    <x v="1212"/>
    <d v="2024-09-24T00:00:00"/>
    <d v="2024-09-25T11:05:35"/>
    <s v="OP:2024-00484.03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ANTENIMIENTO, COSTOS LOGÍSTICOS DERIVADOS DE CONTRATACIÓN DE AYUDANTES LOCALES."/>
    <s v="ITALCOL SA [Barranquilla]"/>
    <s v="Elementos de Protección Contracaídas"/>
    <s v="1.4.55.12 | Materiales y Suministros para MO"/>
    <s v="ESL-ENY.SIN."/>
    <s v="ESLINGA EN Y REGULABLE EN REATA PLANA DE DETENCION DE CAIDAS SIN PAQUETE ABSORBEDOR"/>
    <n v="3"/>
    <m/>
    <m/>
    <n v="3"/>
    <s v="ESTIBA"/>
    <s v="Transportador por: TRANSPORTADORA Y COMERCIALIZADORA. Placa: LKK564. Cédula Conductor: 98529618. Nombre Conductor: HERNAN DARIO MAZO. Celular Conductor: 3235812741"/>
    <s v="TRANSPORTADORA Y COMERCIALIZADORA"/>
    <s v="CR 48  # 3 - 136  PUERTO RIVERPORT"/>
    <s v="BARRANQUILLA"/>
    <s v="ARENAS SANTOS NICOLAS"/>
    <s v="FABIO AVILA"/>
    <d v="2024-09-26T15:41:38"/>
    <x v="0"/>
    <n v="0"/>
  </r>
  <r>
    <s v="DS-24090112"/>
    <d v="2024-09-26T00:00:00"/>
    <x v="1213"/>
    <d v="2024-09-26T00:00:00"/>
    <d v="2024-09-26T02:34:09"/>
    <s v="OP:2024-00308.001"/>
    <s v="OP: 152-001/2023 MEZCLADORA CON DOBLE EJE DE PALETAS MZPD 8000"/>
    <s v="ALIMENTOS FINCA S.A.S. [Mosquera]"/>
    <s v="Tuerca Hexágona Zincada"/>
    <s v="1.4.05.08 | Tornillería"/>
    <s v="TUH-5/16"/>
    <s v="TUERCA HEX 5/16 ZINCADA"/>
    <n v="5"/>
    <m/>
    <m/>
    <n v="5"/>
    <s v="DESPACHAR POR BUS-COPETRAN AL TERMINAL DE TRANSPORTES DE BOGOTA"/>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ILOMETRO 12 VIA MOSQUERA"/>
    <s v="MOSQUERA"/>
    <s v="CACERES PAREDES SERGIO AUGUSTO"/>
    <s v="FABIO AVILA"/>
    <d v="2024-09-30T08:17:37"/>
    <x v="0"/>
    <n v="0"/>
  </r>
  <r>
    <s v="DS-24090112"/>
    <d v="2024-09-26T00:00:00"/>
    <x v="1213"/>
    <d v="2024-09-26T00:00:00"/>
    <d v="2024-09-26T02:34:09"/>
    <s v="OP:2024-00308.001"/>
    <s v="OP: 152-001/2023 MEZCLADORA CON DOBLE EJE DE PALETAS MZPD 8000"/>
    <s v="ALIMENTOS FINCA S.A.S. [Mosquera]"/>
    <s v="Tuerca Hexágona Zincada"/>
    <s v="1.4.05.08 | Tornillería"/>
    <s v="TUH-3/8"/>
    <s v="TUERCA HEX 3/8 ZINCADA"/>
    <n v="30"/>
    <m/>
    <m/>
    <n v="30"/>
    <s v="DESPACHAR POR BUS-COPETRAN AL TERMINAL DE TRANSPORTES DE BOGOTA"/>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ILOMETRO 12 VIA MOSQUERA"/>
    <s v="MOSQUERA"/>
    <s v="CACERES PAREDES SERGIO AUGUSTO"/>
    <s v="FABIO AVILA"/>
    <d v="2024-09-30T08:17:37"/>
    <x v="0"/>
    <n v="0"/>
  </r>
  <r>
    <s v="DS-24090112"/>
    <d v="2024-09-26T00:00:00"/>
    <x v="1213"/>
    <d v="2024-09-26T00:00:00"/>
    <d v="2024-09-26T02:34:09"/>
    <s v="OP:2024-00308.001"/>
    <s v="OP: 152-001/2023 MEZCLADORA CON DOBLE EJE DE PALETAS MZPD 8000"/>
    <s v="ALIMENTOS FINCA S.A.S. [Mosquera]"/>
    <s v="Tornillo Hexágono"/>
    <s v="1.4.05.08 | Tornillería"/>
    <s v="THE-5/16X3/4"/>
    <s v="TORNILLO HEX 5/16 X 3/4 ZINCADO"/>
    <n v="20"/>
    <m/>
    <m/>
    <n v="20"/>
    <s v="DESPACHAR POR BUS-COPETRAN AL TERMINAL DE TRANSPORTES DE BOGOTA"/>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ILOMETRO 12 VIA MOSQUERA"/>
    <s v="MOSQUERA"/>
    <s v="CACERES PAREDES SERGIO AUGUSTO"/>
    <s v="FABIO AVILA"/>
    <d v="2024-09-30T08:17:37"/>
    <x v="0"/>
    <n v="0"/>
  </r>
  <r>
    <s v="DS-24090112"/>
    <d v="2024-09-26T00:00:00"/>
    <x v="1213"/>
    <d v="2024-09-26T00:00:00"/>
    <d v="2024-09-26T02:34:09"/>
    <s v="OP:2024-00308.001"/>
    <s v="OP: 152-001/2023 MEZCLADORA CON DOBLE EJE DE PALETAS MZPD 8000"/>
    <s v="ALIMENTOS FINCA S.A.S. [Mosquera]"/>
    <s v="Tornillo Hexágono"/>
    <s v="1.4.05.08 | Tornillería"/>
    <s v="THE-3/8X3/4"/>
    <s v="TORNILLO HEX 3/8 X 3/4 ZINCADO"/>
    <n v="30"/>
    <m/>
    <m/>
    <n v="30"/>
    <s v="DESPACHAR POR BUS-COPETRAN AL TERMINAL DE TRANSPORTES DE BOGOTA"/>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ILOMETRO 12 VIA MOSQUERA"/>
    <s v="MOSQUERA"/>
    <s v="CACERES PAREDES SERGIO AUGUSTO"/>
    <s v="FABIO AVILA"/>
    <d v="2024-09-30T08:17:37"/>
    <x v="0"/>
    <n v="0"/>
  </r>
  <r>
    <s v="DS-24090112"/>
    <d v="2024-09-26T00:00:00"/>
    <x v="1213"/>
    <d v="2024-09-26T00:00:00"/>
    <d v="2024-09-26T02:34:09"/>
    <s v="OP:2024-00308.001"/>
    <s v="OP: 152-001/2023 MEZCLADORA CON DOBLE EJE DE PALETAS MZPD 8000"/>
    <s v="ALIMENTOS FINCA S.A.S. [Mosquera]"/>
    <s v="Materiales y Suministros"/>
    <s v="1.4.55.20 | Materiales y Suministros"/>
    <s v="SIK-FIX.BLA"/>
    <s v="SIKAFLEX - FIX  BLANCO X 370 GRAMOS / 300 ML SIKA Ref: 2560"/>
    <n v="1"/>
    <m/>
    <m/>
    <n v="1"/>
    <s v="DESPACHAR POR BUS-COPETRAN AL TERMINAL DE TRANSPORTES DE BOGOTA"/>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ILOMETRO 12 VIA MOSQUERA"/>
    <s v="MOSQUERA"/>
    <s v="CACERES PAREDES SERGIO AUGUSTO"/>
    <s v="FABIO AVILA"/>
    <d v="2024-09-30T08:17:37"/>
    <x v="0"/>
    <n v="0"/>
  </r>
  <r>
    <s v="DS-24090115"/>
    <d v="2024-09-27T00:00:00"/>
    <x v="1214"/>
    <d v="2024-09-27T00:00:00"/>
    <d v="2024-09-25T15:24:17"/>
    <s v="OP:2024-00008.003"/>
    <s v="PASARELA DE SERVICIO GALVANIZADA PSSG 1119"/>
    <s v="BBVA COLOMBIA / BANCO BILBAO VIZCAYA ARGENTARIA COLOMBIA S.A. [Bogotá D.C]"/>
    <s v="Tuerca Hexágona Zincada"/>
    <s v="1.4.05.08 | Tornillería"/>
    <s v="TUH-1/2"/>
    <s v="TUERCA HEX 1/2 ZINCADA"/>
    <n v="180"/>
    <m/>
    <m/>
    <n v="18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4"/>
    <d v="2024-09-27T00:00:00"/>
    <d v="2024-09-25T15:24:17"/>
    <s v="OP:2024-00008.003"/>
    <s v="PASARELA DE SERVICIO GALVANIZADA PSSG 1119"/>
    <s v="BBVA COLOMBIA / BANCO BILBAO VIZCAYA ARGENTARIA COLOMBIA S.A. [Bogotá D.C]"/>
    <s v="Tornillo Hexágono"/>
    <s v="1.4.05.08 | Tornillería"/>
    <s v="THE-1/2X1"/>
    <s v="TORNILLO HEX 1/2 X 1 ZINCADO"/>
    <n v="180"/>
    <m/>
    <m/>
    <n v="18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5"/>
    <d v="2024-09-27T00:00:00"/>
    <d v="2024-09-25T15:24:29"/>
    <s v="OP:2024-00010.002"/>
    <s v="MANO DE OBRA DE TECNICO ESPECIALISTA EN MONTAJE - EQUIPOS ZONA INFERIOR"/>
    <s v="BBVA COLOMBIA / BANCO BILBAO VIZCAYA ARGENTARIA COLOMBIA S.A. [Bogotá D.C]"/>
    <s v="Tuerca Hexágona Zincada"/>
    <s v="1.4.05.08 | Tornillería"/>
    <s v="TUH-1/2"/>
    <s v="TUERCA HEX 1/2 ZINCADA"/>
    <n v="150"/>
    <m/>
    <m/>
    <n v="15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5"/>
    <d v="2024-09-27T00:00:00"/>
    <d v="2024-09-25T15:24:29"/>
    <s v="OP:2024-00010.002"/>
    <s v="MANO DE OBRA DE TECNICO ESPECIALISTA EN MONTAJE - EQUIPOS ZONA INFERIOR"/>
    <s v="BBVA COLOMBIA / BANCO BILBAO VIZCAYA ARGENTARIA COLOMBIA S.A. [Bogotá D.C]"/>
    <s v="Tornillo Hexágono"/>
    <s v="1.4.05.08 | Tornillería"/>
    <s v="THE-1/2X1 1/2"/>
    <s v="TORNILLO HEX 1/2 X 1 1/2 ZINCADO"/>
    <n v="150"/>
    <m/>
    <m/>
    <n v="15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5"/>
    <d v="2024-09-27T00:00:00"/>
    <d v="2024-09-25T15:24:29"/>
    <s v="OP:2024-00010.002"/>
    <s v="MANO DE OBRA DE TECNICO ESPECIALISTA EN MONTAJE - EQUIPOS ZONA INFERIOR"/>
    <s v="BBVA COLOMBIA / BANCO BILBAO VIZCAYA ARGENTARIA COLOMBIA S.A. [Bogotá D.C]"/>
    <s v="Arandela Presión"/>
    <s v="1.4.05.08 | Tornillería"/>
    <s v="APR-1/2"/>
    <s v="ARANDELA PRESION 1/2 ZINCADA"/>
    <n v="150"/>
    <m/>
    <m/>
    <n v="15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6"/>
    <d v="2024-09-27T00:00:00"/>
    <d v="2024-09-25T15:24:35"/>
    <s v="OP:2024-00062.003"/>
    <s v="MONTAJE INGENIERO JAVIER NIÑO"/>
    <s v="BBVA COLOMBIA / BANCO BILBAO VIZCAYA ARGENTARIA COLOMBIA S.A. [Bogotá D.C]"/>
    <s v="Tuerca Hexágona Zincada"/>
    <s v="1.4.05.08 | Tornillería"/>
    <s v="TUH-3/8"/>
    <s v="TUERCA HEX 3/8 ZINCADA"/>
    <n v="300"/>
    <m/>
    <m/>
    <n v="30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6"/>
    <d v="2024-09-27T00:00:00"/>
    <d v="2024-09-25T15:24:35"/>
    <s v="OP:2024-00062.003"/>
    <s v="MONTAJE INGENIERO JAVIER NIÑO"/>
    <s v="BBVA COLOMBIA / BANCO BILBAO VIZCAYA ARGENTARIA COLOMBIA S.A. [Bogotá D.C]"/>
    <s v="Tuerca Hexágona Zincada"/>
    <s v="1.4.05.08 | Tornillería"/>
    <s v="TUH-3/8"/>
    <s v="TUERCA HEX 3/8 ZINCADA"/>
    <n v="200"/>
    <m/>
    <m/>
    <n v="20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6"/>
    <d v="2024-09-27T00:00:00"/>
    <d v="2024-09-25T15:24:35"/>
    <s v="OP:2024-00062.003"/>
    <s v="MONTAJE INGENIERO JAVIER NIÑO"/>
    <s v="BBVA COLOMBIA / BANCO BILBAO VIZCAYA ARGENTARIA COLOMBIA S.A. [Bogotá D.C]"/>
    <s v="Tornillo Hexágono"/>
    <s v="1.4.05.08 | Tornillería"/>
    <s v="THE-3/8X1 1/2"/>
    <s v="TORNILLO HEX 3/8 X 1 1/2 ZINCADO"/>
    <n v="300"/>
    <m/>
    <m/>
    <n v="30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6"/>
    <d v="2024-09-27T00:00:00"/>
    <d v="2024-09-25T15:24:35"/>
    <s v="OP:2024-00062.003"/>
    <s v="MONTAJE INGENIERO JAVIER NIÑO"/>
    <s v="BBVA COLOMBIA / BANCO BILBAO VIZCAYA ARGENTARIA COLOMBIA S.A. [Bogotá D.C]"/>
    <s v="Tornillo Hexágono"/>
    <s v="1.4.05.08 | Tornillería"/>
    <s v="THE-3/8X1"/>
    <s v="TORNILLO HEX 3/8 X 1 ZINCADO"/>
    <n v="200"/>
    <m/>
    <m/>
    <n v="20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6"/>
    <d v="2024-09-27T00:00:00"/>
    <d v="2024-09-25T15:24:35"/>
    <s v="OP:2024-00062.003"/>
    <s v="MONTAJE INGENIERO JAVIER NIÑO"/>
    <s v="BBVA COLOMBIA / BANCO BILBAO VIZCAYA ARGENTARIA COLOMBIA S.A. [Bogotá D.C]"/>
    <s v="Arandela Presión"/>
    <s v="1.4.05.08 | Tornillería"/>
    <s v="APR-3/8"/>
    <s v="ARANDELA PRESION 3/8 ZINCADA"/>
    <n v="300"/>
    <m/>
    <m/>
    <n v="30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7"/>
    <d v="2024-09-27T00:00:00"/>
    <d v="2024-09-25T15:24:52"/>
    <s v="OP:2024-00008.009"/>
    <s v="DUCTO DE CONEXION SILO-DOSIFICADOR"/>
    <s v="BBVA COLOMBIA / BANCO BILBAO VIZCAYA ARGENTARIA COLOMBIA S.A. [Bogotá D.C]"/>
    <s v="Tuerca Hexágona Grado"/>
    <s v="1.4.05.08 | Tornillería"/>
    <s v="TUH-3/8-G5"/>
    <s v="TUERCA HEX 3/8 GRADO 5"/>
    <n v="408"/>
    <m/>
    <m/>
    <n v="408"/>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7"/>
    <d v="2024-09-27T00:00:00"/>
    <d v="2024-09-25T15:24:52"/>
    <s v="OP:2024-00008.009"/>
    <s v="DUCTO DE CONEXION SILO-DOSIFICADOR"/>
    <s v="BBVA COLOMBIA / BANCO BILBAO VIZCAYA ARGENTARIA COLOMBIA S.A. [Bogotá D.C]"/>
    <s v="Tornillo Grado"/>
    <s v="1.4.05.08 | Tornillería"/>
    <s v="THE-3/8X1 1/2G5"/>
    <s v="TORNILLO HEX 3/8 X 1 1/2 - GRADO 5"/>
    <n v="600"/>
    <m/>
    <m/>
    <n v="60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7"/>
    <d v="2024-09-27T00:00:00"/>
    <d v="2024-09-25T15:24:52"/>
    <s v="OP:2024-00008.009"/>
    <s v="DUCTO DE CONEXION SILO-DOSIFICADOR"/>
    <s v="BBVA COLOMBIA / BANCO BILBAO VIZCAYA ARGENTARIA COLOMBIA S.A. [Bogotá D.C]"/>
    <s v="Arandela Presión"/>
    <s v="1.4.05.08 | Tornillería"/>
    <s v="APR-3/8"/>
    <s v="ARANDELA PRESION 3/8 ZINCADA"/>
    <n v="1200"/>
    <m/>
    <m/>
    <n v="120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8"/>
    <d v="2024-09-27T00:00:00"/>
    <d v="2024-09-25T15:25:03"/>
    <s v="OP:2024-00008.020"/>
    <s v="DUCTO DE CONEXIÓN ENTRE SINFÍN Y TOLVAS BASCULAS"/>
    <s v="BBVA COLOMBIA / BANCO BILBAO VIZCAYA ARGENTARIA COLOMBIA S.A. [Bogotá D.C]"/>
    <s v="Tuerca Hexágona Zincada"/>
    <s v="1.4.05.08 | Tornillería"/>
    <s v="TUH-3/8"/>
    <s v="TUERCA HEX 3/8 ZINCADA"/>
    <n v="128"/>
    <m/>
    <m/>
    <n v="128"/>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8"/>
    <d v="2024-09-27T00:00:00"/>
    <d v="2024-09-25T15:25:03"/>
    <s v="OP:2024-00008.020"/>
    <s v="DUCTO DE CONEXIÓN ENTRE SINFÍN Y TOLVAS BASCULAS"/>
    <s v="BBVA COLOMBIA / BANCO BILBAO VIZCAYA ARGENTARIA COLOMBIA S.A. [Bogotá D.C]"/>
    <s v="Tuerca Hexágona Zincada"/>
    <s v="1.4.05.08 | Tornillería"/>
    <s v="TUH-1/4"/>
    <s v="TUERCA HEX 1/4 ZINCADA"/>
    <n v="16"/>
    <m/>
    <m/>
    <n v="16"/>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8"/>
    <d v="2024-09-27T00:00:00"/>
    <d v="2024-09-25T15:25:03"/>
    <s v="OP:2024-00008.020"/>
    <s v="DUCTO DE CONEXIÓN ENTRE SINFÍN Y TOLVAS BASCULAS"/>
    <s v="BBVA COLOMBIA / BANCO BILBAO VIZCAYA ARGENTARIA COLOMBIA S.A. [Bogotá D.C]"/>
    <s v="Tuerca Hexágona Zincada"/>
    <s v="1.4.05.08 | Tornillería"/>
    <s v="TUH-1/2"/>
    <s v="TUERCA HEX 1/2 ZINCADA"/>
    <n v="16"/>
    <m/>
    <m/>
    <n v="16"/>
    <s v="HAU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8"/>
    <d v="2024-09-27T00:00:00"/>
    <d v="2024-09-25T15:25:03"/>
    <s v="OP:2024-00008.020"/>
    <s v="DUCTO DE CONEXIÓN ENTRE SINFÍN Y TOLVAS BASCULAS"/>
    <s v="BBVA COLOMBIA / BANCO BILBAO VIZCAYA ARGENTARIA COLOMBIA S.A. [Bogotá D.C]"/>
    <s v="Tornillo Hexágono"/>
    <s v="1.4.05.08 | Tornillería"/>
    <s v="THE-3/8X1"/>
    <s v="TORNILLO HEX 3/8 X 1 ZINCADO"/>
    <n v="128"/>
    <m/>
    <m/>
    <n v="128"/>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8"/>
    <d v="2024-09-27T00:00:00"/>
    <d v="2024-09-25T15:25:03"/>
    <s v="OP:2024-00008.020"/>
    <s v="DUCTO DE CONEXIÓN ENTRE SINFÍN Y TOLVAS BASCULAS"/>
    <s v="BBVA COLOMBIA / BANCO BILBAO VIZCAYA ARGENTARIA COLOMBIA S.A. [Bogotá D.C]"/>
    <s v="Tornillo Hexágono"/>
    <s v="1.4.05.08 | Tornillería"/>
    <s v="THE-1/4X3/4"/>
    <s v="TORNILLO HEX 1/4 X 3/4 ZINCADO"/>
    <n v="16"/>
    <m/>
    <m/>
    <n v="16"/>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8"/>
    <d v="2024-09-27T00:00:00"/>
    <d v="2024-09-25T15:25:03"/>
    <s v="OP:2024-00008.020"/>
    <s v="DUCTO DE CONEXIÓN ENTRE SINFÍN Y TOLVAS BASCULAS"/>
    <s v="BBVA COLOMBIA / BANCO BILBAO VIZCAYA ARGENTARIA COLOMBIA S.A. [Bogotá D.C]"/>
    <s v="Tornillo Hexágono"/>
    <s v="1.4.05.08 | Tornillería"/>
    <s v="THE-1/2X3"/>
    <s v="TORNILLO HEX 1/2 X 3 ZINCADO"/>
    <n v="16"/>
    <m/>
    <m/>
    <n v="16"/>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8"/>
    <d v="2024-09-27T00:00:00"/>
    <d v="2024-09-25T15:25:03"/>
    <s v="OP:2024-00008.020"/>
    <s v="DUCTO DE CONEXIÓN ENTRE SINFÍN Y TOLVAS BASCULAS"/>
    <s v="BBVA COLOMBIA / BANCO BILBAO VIZCAYA ARGENTARIA COLOMBIA S.A. [Bogotá D.C]"/>
    <s v="Varios Diversos"/>
    <s v="1.4.05.10 | Varios"/>
    <s v="LON-CAM-90CM"/>
    <s v="LONA CAMIONERA SUPER TRUCK X 90 CMS ANCHO"/>
    <n v="16"/>
    <m/>
    <m/>
    <n v="16"/>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9"/>
    <d v="2024-09-27T00:00:00"/>
    <d v="2024-09-25T15:25:08"/>
    <s v="OP:2024-00008.021"/>
    <s v="DUCTO DE CONEXIÓN ENTRE TRCD DE LAS TOLVAS BASCULAS CON TRCD QUE VA A LA PLANTA"/>
    <s v="BBVA COLOMBIA / BANCO BILBAO VIZCAYA ARGENTARIA COLOMBIA S.A. [Bogotá D.C]"/>
    <s v="Tuerca Hexágona Zincada"/>
    <s v="1.4.05.08 | Tornillería"/>
    <s v="TUH-3/8"/>
    <s v="TUERCA HEX 3/8 ZINCADA"/>
    <n v="20"/>
    <m/>
    <m/>
    <n v="2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19"/>
    <d v="2024-09-27T00:00:00"/>
    <d v="2024-09-25T15:25:08"/>
    <s v="OP:2024-00008.021"/>
    <s v="DUCTO DE CONEXIÓN ENTRE TRCD DE LAS TOLVAS BASCULAS CON TRCD QUE VA A LA PLANTA"/>
    <s v="BBVA COLOMBIA / BANCO BILBAO VIZCAYA ARGENTARIA COLOMBIA S.A. [Bogotá D.C]"/>
    <s v="Tornillo Hexágono"/>
    <s v="1.4.05.08 | Tornillería"/>
    <s v="THE-3/8X1"/>
    <s v="TORNILLO HEX 3/8 X 1 ZINCADO"/>
    <n v="20"/>
    <m/>
    <m/>
    <n v="2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0"/>
    <d v="2024-09-27T00:00:00"/>
    <d v="2024-09-25T15:25:13"/>
    <s v="OP:2024-00008.022"/>
    <s v="DUCTO DE CONEXIÓN ENTRE ELEVADOR A TRCD"/>
    <s v="BBVA COLOMBIA / BANCO BILBAO VIZCAYA ARGENTARIA COLOMBIA S.A. [Bogotá D.C]"/>
    <s v="Tuerca Hexágona Zincada"/>
    <s v="1.4.05.08 | Tornillería"/>
    <s v="TUH-3/8"/>
    <s v="TUERCA HEX 3/8 ZINCADA"/>
    <n v="20"/>
    <m/>
    <m/>
    <n v="2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0"/>
    <d v="2024-09-27T00:00:00"/>
    <d v="2024-09-25T15:25:13"/>
    <s v="OP:2024-00008.022"/>
    <s v="DUCTO DE CONEXIÓN ENTRE ELEVADOR A TRCD"/>
    <s v="BBVA COLOMBIA / BANCO BILBAO VIZCAYA ARGENTARIA COLOMBIA S.A. [Bogotá D.C]"/>
    <s v="Tornillo Hexágono"/>
    <s v="1.4.05.08 | Tornillería"/>
    <s v="THE-3/8X1"/>
    <s v="TORNILLO HEX 3/8 X 1 ZINCADO"/>
    <n v="20"/>
    <m/>
    <m/>
    <n v="2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1"/>
    <d v="2024-09-27T00:00:00"/>
    <d v="2024-09-25T15:25:24"/>
    <s v="OP:2023-00065.019"/>
    <s v="FLAUTAS PARA INYECCIÓN DE LÍQUIDOS EN LA MEZCLADORA FPIL 4000"/>
    <s v="BBVA COLOMBIA / BANCO BILBAO VIZCAYA ARGENTARIA COLOMBIA S.A. [Bogotá D.C]"/>
    <s v="Cauchos"/>
    <s v="1.4.05.10 | Varios"/>
    <s v="CAU-3 1/2X2 1/4"/>
    <s v="CAUCHO AMORTIGUADOR ZARANDA 3 1/2&quot; X 2 1/4&quot;"/>
    <n v="4"/>
    <m/>
    <m/>
    <n v="4"/>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2"/>
    <d v="2024-09-27T00:00:00"/>
    <d v="2024-09-25T15:25:31"/>
    <s v="OP:2023-00538.009"/>
    <s v="DUCTO DE CONEXION TRCD-ELEVADOR DE CANGILONES"/>
    <s v="BBVA COLOMBIA / BANCO BILBAO VIZCAYA ARGENTARIA COLOMBIA S.A. [Bogotá D.C]"/>
    <s v="Tuerca Hexágona Zincada"/>
    <s v="1.4.05.08 | Tornillería"/>
    <s v="TUH-3/8"/>
    <s v="TUERCA HEX 3/8 ZINCADA"/>
    <n v="60"/>
    <m/>
    <m/>
    <n v="6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2"/>
    <d v="2024-09-27T00:00:00"/>
    <d v="2024-09-25T15:25:31"/>
    <s v="OP:2023-00538.009"/>
    <s v="DUCTO DE CONEXION TRCD-ELEVADOR DE CANGILONES"/>
    <s v="BBVA COLOMBIA / BANCO BILBAO VIZCAYA ARGENTARIA COLOMBIA S.A. [Bogotá D.C]"/>
    <s v="Tornillo Hexágono"/>
    <s v="1.4.05.08 | Tornillería"/>
    <s v="THE-3/8X1"/>
    <s v="TORNILLO HEX 3/8 X 1 ZINCADO"/>
    <n v="60"/>
    <m/>
    <m/>
    <n v="6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3"/>
    <d v="2024-09-27T00:00:00"/>
    <d v="2024-09-25T15:25:37"/>
    <s v="OP:2023-00538.007"/>
    <s v="SOPORTE VENTILADOR"/>
    <s v="BBVA COLOMBIA / BANCO BILBAO VIZCAYA ARGENTARIA COLOMBIA S.A. [Bogotá D.C]"/>
    <s v="Tuerca Hexágona Zincada"/>
    <s v="1.4.05.08 | Tornillería"/>
    <s v="TUH-3/8"/>
    <s v="TUERCA HEX 3/8 ZINCADA"/>
    <n v="160"/>
    <m/>
    <m/>
    <n v="16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3"/>
    <d v="2024-09-27T00:00:00"/>
    <d v="2024-09-25T15:25:37"/>
    <s v="OP:2023-00538.007"/>
    <s v="SOPORTE VENTILADOR"/>
    <s v="BBVA COLOMBIA / BANCO BILBAO VIZCAYA ARGENTARIA COLOMBIA S.A. [Bogotá D.C]"/>
    <s v="Tuerca de Seguridad"/>
    <s v="1.4.05.08 | Tornillería"/>
    <s v="TUE-SEG-1/2"/>
    <s v="TUERCA DE SEGURIDAD 1/2 ZINCADA"/>
    <n v="20"/>
    <m/>
    <m/>
    <n v="2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3"/>
    <d v="2024-09-27T00:00:00"/>
    <d v="2024-09-25T15:25:37"/>
    <s v="OP:2023-00538.007"/>
    <s v="SOPORTE VENTILADOR"/>
    <s v="BBVA COLOMBIA / BANCO BILBAO VIZCAYA ARGENTARIA COLOMBIA S.A. [Bogotá D.C]"/>
    <s v="Tornillo Hexágono"/>
    <s v="1.4.05.08 | Tornillería"/>
    <s v="THE-3/8X1"/>
    <s v="TORNILLO HEX 3/8 X 1 ZINCADO"/>
    <n v="160"/>
    <m/>
    <m/>
    <n v="16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3"/>
    <d v="2024-09-27T00:00:00"/>
    <d v="2024-09-25T15:25:37"/>
    <s v="OP:2023-00538.007"/>
    <s v="SOPORTE VENTILADOR"/>
    <s v="BBVA COLOMBIA / BANCO BILBAO VIZCAYA ARGENTARIA COLOMBIA S.A. [Bogotá D.C]"/>
    <s v="Varios Diversos"/>
    <s v="1.4.05.10 | Varios"/>
    <s v="LON-CAM.120CMS"/>
    <s v="LONA CAMIONERA SUPER TRUCK X 120 CMS ANCHO"/>
    <n v="4"/>
    <m/>
    <m/>
    <n v="4"/>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3"/>
    <d v="2024-09-27T00:00:00"/>
    <d v="2024-09-25T15:25:37"/>
    <s v="OP:2023-00538.007"/>
    <s v="SOPORTE VENTILADOR"/>
    <s v="BBVA COLOMBIA / BANCO BILBAO VIZCAYA ARGENTARIA COLOMBIA S.A. [Bogotá D.C]"/>
    <s v="Cauchos"/>
    <s v="1.4.05.10 | Varios"/>
    <s v="CAU-3 1/2X2 1/4"/>
    <s v="CAUCHO AMORTIGUADOR ZARANDA 3 1/2&quot; X 2 1/4&quot;"/>
    <n v="10"/>
    <m/>
    <m/>
    <n v="1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3"/>
    <d v="2024-09-27T00:00:00"/>
    <d v="2024-09-25T15:25:37"/>
    <s v="OP:2023-00538.007"/>
    <s v="SOPORTE VENTILADOR"/>
    <s v="BBVA COLOMBIA / BANCO BILBAO VIZCAYA ARGENTARIA COLOMBIA S.A. [Bogotá D.C]"/>
    <s v="Arandela Plana"/>
    <s v="1.4.05.08 | Tornillería"/>
    <s v="APL-1/2"/>
    <s v="ARANDELA PLANA 1/2 ZINCADA"/>
    <n v="20"/>
    <m/>
    <m/>
    <n v="2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3"/>
    <d v="2024-09-27T00:00:00"/>
    <d v="2024-09-25T15:25:37"/>
    <s v="OP:2023-00538.007"/>
    <s v="SOPORTE VENTILADOR"/>
    <s v="BBVA COLOMBIA / BANCO BILBAO VIZCAYA ARGENTARIA COLOMBIA S.A. [Bogotá D.C]"/>
    <s v="Anclaje Expansivo"/>
    <s v="1.4.05.08 | Tornillería"/>
    <s v="ANC-EXP-3/8X3"/>
    <s v="ANCLAJE EXPANSIVO 3/8 X 3"/>
    <n v="16"/>
    <m/>
    <m/>
    <n v="16"/>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4"/>
    <d v="2024-09-28T00:00:00"/>
    <d v="2024-09-26T08:11:31"/>
    <s v="OP:2024-00062.003"/>
    <s v="MONTAJE INGENIERO JAVIER NIÑO"/>
    <s v="BBVA COLOMBIA / BANCO BILBAO VIZCAYA ARGENTARIA COLOMBIA S.A. [Bogotá D.C]"/>
    <s v="Varios Diversos"/>
    <s v="1.4.05.10 | Varios"/>
    <s v="CIN-ESP-PVC-24X"/>
    <s v="CINTA ESPUMA EN PVC 24 MM X 5 MM"/>
    <n v="60"/>
    <m/>
    <m/>
    <n v="60"/>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0"/>
    <n v="0"/>
  </r>
  <r>
    <s v="DS-24090115"/>
    <d v="2024-09-27T00:00:00"/>
    <x v="1225"/>
    <d v="2024-09-27T00:00:00"/>
    <d v="2024-09-27T09:21:05"/>
    <s v="OP:2024-00062.003"/>
    <s v="MONTAJE INGENIERO JAVIER NIÑO"/>
    <s v="BBVA COLOMBIA / BANCO BILBAO VIZCAYA ARGENTARIA COLOMBIA S.A. [Bogotá D.C]"/>
    <s v="Lamina HR"/>
    <s v="1.4.05.02 | Láminas"/>
    <s v="LHR-2.5-MT2"/>
    <s v="LAMINA HR 2.5 MM - CAL. 12"/>
    <n v="1"/>
    <n v="1.2"/>
    <n v="1"/>
    <n v="1.2"/>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2"/>
    <n v="1"/>
  </r>
  <r>
    <s v="DS-24090115"/>
    <d v="2024-09-27T00:00:00"/>
    <x v="1225"/>
    <d v="2024-09-27T00:00:00"/>
    <d v="2024-09-27T09:21:05"/>
    <s v="OP:2024-00062.003"/>
    <s v="MONTAJE INGENIERO JAVIER NIÑO"/>
    <s v="BBVA COLOMBIA / BANCO BILBAO VIZCAYA ARGENTARIA COLOMBIA S.A. [Bogotá D.C]"/>
    <s v="Lamina Alfajor"/>
    <s v="1.4.05.02 | Láminas"/>
    <s v="LAM-ALF-3MM-MT2"/>
    <s v="LAMINA ALFAJOR 3 MM Ref: 7225300000"/>
    <n v="1"/>
    <n v="3"/>
    <n v="1"/>
    <n v="3"/>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2"/>
    <n v="0"/>
  </r>
  <r>
    <s v="DS-24090115"/>
    <d v="2024-09-27T00:00:00"/>
    <x v="1225"/>
    <d v="2024-09-27T00:00:00"/>
    <d v="2024-09-27T09:21:05"/>
    <s v="OP:2024-00062.003"/>
    <s v="MONTAJE INGENIERO JAVIER NIÑO"/>
    <s v="BBVA COLOMBIA / BANCO BILBAO VIZCAYA ARGENTARIA COLOMBIA S.A. [Bogotá D.C]"/>
    <s v="Perfiles U"/>
    <s v="1.4.05.04 | Perfilería"/>
    <s v="CANU-3"/>
    <s v="CANAL U 3 X 4.1 LIBRAS/PIE"/>
    <n v="6"/>
    <m/>
    <m/>
    <n v="6"/>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2"/>
    <n v="0"/>
  </r>
  <r>
    <s v="DS-24090115"/>
    <d v="2024-09-27T00:00:00"/>
    <x v="1225"/>
    <d v="2024-09-27T00:00:00"/>
    <d v="2024-09-27T09:21:05"/>
    <s v="OP:2024-00062.003"/>
    <s v="MONTAJE INGENIERO JAVIER NIÑO"/>
    <s v="BBVA COLOMBIA / BANCO BILBAO VIZCAYA ARGENTARIA COLOMBIA S.A. [Bogotá D.C]"/>
    <s v="Angulo HR"/>
    <s v="1.4.05.04 | Perfilería"/>
    <s v="ANGH-2X1/4"/>
    <s v="ANGULO HR 2 X 1/4"/>
    <n v="6"/>
    <m/>
    <m/>
    <n v="6"/>
    <s v="HUACAL"/>
    <s v="Transportador por: TRANSPORTES CONDOR ANDINO S.A. Placa: GQW100. Cédula Conductor: 91180930. Nombre Conductor: GIORGI CHANAGA FERREIRA. Celular Conductor: 304 4768999"/>
    <s v="TRANSPORTES CONDOR ANDINO S.A"/>
    <s v="CR 9 72 21 P 7"/>
    <s v="BOGOTÁ. D.C."/>
    <s v="NIÑO DUARTE ARNULFO JAVIER"/>
    <s v="FABIO AVILA"/>
    <d v="2024-10-04T14:37:32"/>
    <x v="2"/>
    <n v="0"/>
  </r>
  <r>
    <s v="DS-24090116"/>
    <d v="2024-09-27T00:00:00"/>
    <x v="1226"/>
    <d v="2024-09-27T00:00:00"/>
    <d v="2024-09-25T13:31:55"/>
    <s v="OP:2023-00538.076"/>
    <s v="COMPUERTA NEUMATICA 1000 x 400 CN10 0400"/>
    <s v="BBVA COLOMBIA / BANCO BILBAO VIZCAYA ARGENTARIA COLOMBIA S.A. [Bogotá D.C]"/>
    <s v="Sensores"/>
    <s v="1.4.05.16 | Eléctricos y Electrónicos"/>
    <s v="SEN-IND-18X8-20"/>
    <s v="SENSOR INDUCTIVO Ø 18 MM X 8 MM ALCANCE 2 HILOS 100 - 240 VAC NORMALMENTE ABIERTO AUTONICS Ref: PR18-8AO"/>
    <n v="4"/>
    <m/>
    <m/>
    <n v="4"/>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1"/>
  </r>
  <r>
    <s v="DS-24090116"/>
    <d v="2024-09-27T00:00:00"/>
    <x v="1226"/>
    <d v="2024-09-27T00:00:00"/>
    <d v="2024-09-25T13:31:55"/>
    <s v="OP:2023-00538.076"/>
    <s v="COMPUERTA NEUMATICA 1000 x 400 CN10 0400"/>
    <s v="BBVA COLOMBIA / BANCO BILBAO VIZCAYA ARGENTARIA COLOMBIA S.A. [Bogotá D.C]"/>
    <s v="Racores"/>
    <s v="1.4.05.17 | Neumático"/>
    <s v="RAC-REC-3/8X10M"/>
    <s v="RACOR RECTO Ø 3/8&quot; NPT X Ø 10 MM O.D"/>
    <n v="6"/>
    <m/>
    <m/>
    <n v="6"/>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6"/>
    <d v="2024-09-27T00:00:00"/>
    <d v="2024-09-25T13:31:55"/>
    <s v="OP:2023-00538.076"/>
    <s v="COMPUERTA NEUMATICA 1000 x 400 CN10 0400"/>
    <s v="BBVA COLOMBIA / BANCO BILBAO VIZCAYA ARGENTARIA COLOMBIA S.A. [Bogotá D.C]"/>
    <s v="Racores"/>
    <s v="1.4.05.17 | Neumático"/>
    <s v="RAC-COD-1/4X10"/>
    <s v="RACOR CODO Ø 1/4&quot; NPT X Ø 10 MM O.D"/>
    <n v="4"/>
    <m/>
    <m/>
    <n v="4"/>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6"/>
    <d v="2024-09-27T00:00:00"/>
    <d v="2024-09-25T13:31:55"/>
    <s v="OP:2023-00538.076"/>
    <s v="COMPUERTA NEUMATICA 1000 x 400 CN10 0400"/>
    <s v="BBVA COLOMBIA / BANCO BILBAO VIZCAYA ARGENTARIA COLOMBIA S.A. [Bogotá D.C]"/>
    <s v="Mangueras Neumáticas"/>
    <s v="1.4.05.17 | Neumático"/>
    <s v="MAN-NEU-10MM"/>
    <s v="MANGUERA NEUMATICA Ø 10 MM OD"/>
    <n v="6"/>
    <m/>
    <m/>
    <n v="6"/>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6"/>
    <d v="2024-09-27T00:00:00"/>
    <d v="2024-09-25T13:31:55"/>
    <s v="OP:2023-00538.076"/>
    <s v="COMPUERTA NEUMATICA 1000 x 400 CN10 0400"/>
    <s v="BBVA COLOMBIA / BANCO BILBAO VIZCAYA ARGENTARIA COLOMBIA S.A. [Bogotá D.C]"/>
    <s v="Horquillas Neumáticos"/>
    <s v="1.4.05.17 | Neumático"/>
    <s v="HOR-PAS-50MM"/>
    <s v="HORQUILLA PASADOR PARA CILINDRO Ø 50 MM"/>
    <n v="2"/>
    <m/>
    <m/>
    <n v="2"/>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6"/>
    <d v="2024-09-27T00:00:00"/>
    <d v="2024-09-25T13:31:55"/>
    <s v="OP:2023-00538.076"/>
    <s v="COMPUERTA NEUMATICA 1000 x 400 CN10 0400"/>
    <s v="BBVA COLOMBIA / BANCO BILBAO VIZCAYA ARGENTARIA COLOMBIA S.A. [Bogotá D.C]"/>
    <s v="Flanches"/>
    <s v="1.4.05.17 | Neumático"/>
    <s v="FLA-FRO-50MM"/>
    <s v="FLANCHE FRONTAL PARA CILINDRO Ø 50 MM"/>
    <n v="2"/>
    <m/>
    <m/>
    <n v="2"/>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6"/>
    <d v="2024-09-27T00:00:00"/>
    <d v="2024-09-25T13:31:55"/>
    <s v="OP:2023-00538.076"/>
    <s v="COMPUERTA NEUMATICA 1000 x 400 CN10 0400"/>
    <s v="BBVA COLOMBIA / BANCO BILBAO VIZCAYA ARGENTARIA COLOMBIA S.A. [Bogotá D.C]"/>
    <s v="Electro-Valvulas"/>
    <s v="1.4.05.17 | Neumático"/>
    <s v="ELE-5/2-3/8-NPT"/>
    <s v="ELECTROVALVULA 5/2 VIAS X 3/8&quot; NPT A 110V MONOESTABLE"/>
    <n v="2"/>
    <m/>
    <m/>
    <n v="2"/>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6"/>
    <d v="2024-09-27T00:00:00"/>
    <d v="2024-09-25T13:31:55"/>
    <s v="OP:2023-00538.076"/>
    <s v="COMPUERTA NEUMATICA 1000 x 400 CN10 0400"/>
    <s v="BBVA COLOMBIA / BANCO BILBAO VIZCAYA ARGENTARIA COLOMBIA S.A. [Bogotá D.C]"/>
    <s v="Control de Flujo"/>
    <s v="1.4.05.17 | Neumático"/>
    <s v="CON-FLU-1/4"/>
    <s v="CONTROL DE FLUJO Ø 1/4&quot; CON SILENCIADOR"/>
    <n v="4"/>
    <m/>
    <m/>
    <n v="4"/>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6"/>
    <d v="2024-09-27T00:00:00"/>
    <d v="2024-09-25T13:31:55"/>
    <s v="OP:2023-00538.076"/>
    <s v="COMPUERTA NEUMATICA 1000 x 400 CN10 0400"/>
    <s v="BBVA COLOMBIA / BANCO BILBAO VIZCAYA ARGENTARIA COLOMBIA S.A. [Bogotá D.C]"/>
    <s v="Cilindros"/>
    <s v="1.4.05.17 | Neumático"/>
    <s v="CIL-NEU-50X400"/>
    <s v="CILINDRO NEUMATICO Ø 50 MM X Ø 400 MM DOBLE AMORTIGUACION"/>
    <n v="2"/>
    <m/>
    <m/>
    <n v="2"/>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7"/>
    <d v="2024-09-27T00:00:00"/>
    <d v="2024-09-25T13:36:16"/>
    <s v="OP:2023-00538.077"/>
    <s v="CAJA DE CAMBIO NEUMATICA 2 VIAS SIMETRICA 300 X 55° CN2S 3055"/>
    <s v="BBVA COLOMBIA / BANCO BILBAO VIZCAYA ARGENTARIA COLOMBIA S.A. [Bogotá D.C]"/>
    <s v="Sensores"/>
    <s v="1.4.05.16 | Eléctricos y Electrónicos"/>
    <s v="SEN-IND-18X8-20"/>
    <s v="SENSOR INDUCTIVO Ø 18 MM X 8 MM ALCANCE 2 HILOS 100 - 240 VAC NORMALMENTE ABIERTO AUTONICS Ref: PR18-8AO"/>
    <n v="4"/>
    <m/>
    <m/>
    <n v="4"/>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7"/>
    <d v="2024-09-27T00:00:00"/>
    <d v="2024-09-25T13:36:16"/>
    <s v="OP:2023-00538.077"/>
    <s v="CAJA DE CAMBIO NEUMATICA 2 VIAS SIMETRICA 300 X 55° CN2S 3055"/>
    <s v="BBVA COLOMBIA / BANCO BILBAO VIZCAYA ARGENTARIA COLOMBIA S.A. [Bogotá D.C]"/>
    <s v="Racores"/>
    <s v="1.4.05.17 | Neumático"/>
    <s v="RAC-REC-1/4X8OD"/>
    <s v="RACOR RECTO Ø 1/4&quot; NPT X Ø 8 MM O.D"/>
    <n v="6"/>
    <m/>
    <m/>
    <n v="6"/>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7"/>
    <d v="2024-09-27T00:00:00"/>
    <d v="2024-09-25T13:36:16"/>
    <s v="OP:2023-00538.077"/>
    <s v="CAJA DE CAMBIO NEUMATICA 2 VIAS SIMETRICA 300 X 55° CN2S 3055"/>
    <s v="BBVA COLOMBIA / BANCO BILBAO VIZCAYA ARGENTARIA COLOMBIA S.A. [Bogotá D.C]"/>
    <s v="Racores"/>
    <s v="1.4.05.17 | Neumático"/>
    <s v="RAC-COD-1/4X8MM"/>
    <s v="RACOR CODO Ø 1/4&quot; NPT X Ø 8 MM O.D"/>
    <n v="4"/>
    <m/>
    <m/>
    <n v="4"/>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7"/>
    <d v="2024-09-27T00:00:00"/>
    <d v="2024-09-25T13:36:16"/>
    <s v="OP:2023-00538.077"/>
    <s v="CAJA DE CAMBIO NEUMATICA 2 VIAS SIMETRICA 300 X 55° CN2S 3055"/>
    <s v="BBVA COLOMBIA / BANCO BILBAO VIZCAYA ARGENTARIA COLOMBIA S.A. [Bogotá D.C]"/>
    <s v="Pivotes"/>
    <s v="1.4.05.17 | Neumático"/>
    <s v="PIV-POS-40MM"/>
    <s v="PIVOTE POSTERIOR HEMBRA Ø 40 MM"/>
    <n v="2"/>
    <m/>
    <m/>
    <n v="2"/>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7"/>
    <d v="2024-09-27T00:00:00"/>
    <d v="2024-09-25T13:36:16"/>
    <s v="OP:2023-00538.077"/>
    <s v="CAJA DE CAMBIO NEUMATICA 2 VIAS SIMETRICA 300 X 55° CN2S 3055"/>
    <s v="BBVA COLOMBIA / BANCO BILBAO VIZCAYA ARGENTARIA COLOMBIA S.A. [Bogotá D.C]"/>
    <s v="Mangueras Neumáticas"/>
    <s v="1.4.05.17 | Neumático"/>
    <s v="MAN-NEU-8MM"/>
    <s v="MANGUERA NEUMATICA Ø 8 MM OD"/>
    <n v="6"/>
    <m/>
    <m/>
    <n v="6"/>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7"/>
    <d v="2024-09-27T00:00:00"/>
    <d v="2024-09-25T13:36:16"/>
    <s v="OP:2023-00538.077"/>
    <s v="CAJA DE CAMBIO NEUMATICA 2 VIAS SIMETRICA 300 X 55° CN2S 3055"/>
    <s v="BBVA COLOMBIA / BANCO BILBAO VIZCAYA ARGENTARIA COLOMBIA S.A. [Bogotá D.C]"/>
    <s v="Horquillas Neumáticos"/>
    <s v="1.4.05.17 | Neumático"/>
    <s v="HOR-PAS-40MM"/>
    <s v="HORQUILLA PASADOR PARA CILINDRO Ø 40 MM"/>
    <n v="2"/>
    <m/>
    <m/>
    <n v="2"/>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7"/>
    <d v="2024-09-27T00:00:00"/>
    <d v="2024-09-25T13:36:16"/>
    <s v="OP:2023-00538.077"/>
    <s v="CAJA DE CAMBIO NEUMATICA 2 VIAS SIMETRICA 300 X 55° CN2S 3055"/>
    <s v="BBVA COLOMBIA / BANCO BILBAO VIZCAYA ARGENTARIA COLOMBIA S.A. [Bogotá D.C]"/>
    <s v="Electro-Valvulas"/>
    <s v="1.4.05.17 | Neumático"/>
    <s v="ELE-5/2-1/4-110"/>
    <s v="ELECTROVALVULA 5/2 VIAS X 1/4&quot; NPT A 110 V BIESTABLE"/>
    <n v="2"/>
    <m/>
    <m/>
    <n v="2"/>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7"/>
    <d v="2024-09-27T00:00:00"/>
    <d v="2024-09-25T13:36:16"/>
    <s v="OP:2023-00538.077"/>
    <s v="CAJA DE CAMBIO NEUMATICA 2 VIAS SIMETRICA 300 X 55° CN2S 3055"/>
    <s v="BBVA COLOMBIA / BANCO BILBAO VIZCAYA ARGENTARIA COLOMBIA S.A. [Bogotá D.C]"/>
    <s v="Control de Flujo"/>
    <s v="1.4.05.17 | Neumático"/>
    <s v="CON-FLU-1/8"/>
    <s v="CONTROL DE FLUJO Ø 1/8&quot; CON SILENCIADOR"/>
    <n v="4"/>
    <m/>
    <m/>
    <n v="4"/>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7"/>
    <d v="2024-09-27T00:00:00"/>
    <d v="2024-09-25T13:36:16"/>
    <s v="OP:2023-00538.077"/>
    <s v="CAJA DE CAMBIO NEUMATICA 2 VIAS SIMETRICA 300 X 55° CN2S 3055"/>
    <s v="BBVA COLOMBIA / BANCO BILBAO VIZCAYA ARGENTARIA COLOMBIA S.A. [Bogotá D.C]"/>
    <s v="Cilindros"/>
    <s v="1.4.05.17 | Neumático"/>
    <s v="CIL-NEU-40X120"/>
    <s v="CILINDRO NEUMATICO Ø 40 MM X Ø 120 MM"/>
    <n v="2"/>
    <m/>
    <m/>
    <n v="2"/>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8"/>
    <d v="2024-09-27T00:00:00"/>
    <d v="2024-09-25T14:18:12"/>
    <s v="OP:2023-00538.100"/>
    <s v="CAJA DE CAMBIOS MÚLTIPLE EVACUACIÓN ZARANDA CZ4S 2045."/>
    <s v="BBVA COLOMBIA / BANCO BILBAO VIZCAYA ARGENTARIA COLOMBIA S.A. [Bogotá D.C]"/>
    <s v="Sensores"/>
    <s v="1.4.05.16 | Eléctricos y Electrónicos"/>
    <s v="SEN-IND-18X8-20"/>
    <s v="SENSOR INDUCTIVO Ø 18 MM X 8 MM ALCANCE 2 HILOS 100 - 240 VAC NORMALMENTE ABIERTO AUTONICS Ref: PR18-8AO"/>
    <n v="6"/>
    <m/>
    <m/>
    <n v="6"/>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8"/>
    <d v="2024-09-27T00:00:00"/>
    <d v="2024-09-25T14:18:12"/>
    <s v="OP:2023-00538.100"/>
    <s v="CAJA DE CAMBIOS MÚLTIPLE EVACUACIÓN ZARANDA CZ4S 2045."/>
    <s v="BBVA COLOMBIA / BANCO BILBAO VIZCAYA ARGENTARIA COLOMBIA S.A. [Bogotá D.C]"/>
    <s v="Racores"/>
    <s v="1.4.05.17 | Neumático"/>
    <s v="RAC-REC-1/4X8OD"/>
    <s v="RACOR RECTO Ø 1/4&quot; NPT X Ø 8 MM O.D"/>
    <n v="9"/>
    <m/>
    <m/>
    <n v="9"/>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8"/>
    <d v="2024-09-27T00:00:00"/>
    <d v="2024-09-25T14:18:12"/>
    <s v="OP:2023-00538.100"/>
    <s v="CAJA DE CAMBIOS MÚLTIPLE EVACUACIÓN ZARANDA CZ4S 2045."/>
    <s v="BBVA COLOMBIA / BANCO BILBAO VIZCAYA ARGENTARIA COLOMBIA S.A. [Bogotá D.C]"/>
    <s v="Racores"/>
    <s v="1.4.05.17 | Neumático"/>
    <s v="RAC-COD-1/4X8MM"/>
    <s v="RACOR CODO Ø 1/4&quot; NPT X Ø 8 MM O.D"/>
    <n v="6"/>
    <m/>
    <m/>
    <n v="6"/>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8"/>
    <d v="2024-09-27T00:00:00"/>
    <d v="2024-09-25T14:18:12"/>
    <s v="OP:2023-00538.100"/>
    <s v="CAJA DE CAMBIOS MÚLTIPLE EVACUACIÓN ZARANDA CZ4S 2045."/>
    <s v="BBVA COLOMBIA / BANCO BILBAO VIZCAYA ARGENTARIA COLOMBIA S.A. [Bogotá D.C]"/>
    <s v="Mangueras Neumáticas"/>
    <s v="1.4.05.17 | Neumático"/>
    <s v="MAN-NEU-8MM"/>
    <s v="MANGUERA NEUMATICA Ø 8 MM OD"/>
    <n v="6"/>
    <m/>
    <m/>
    <n v="6"/>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8"/>
    <d v="2024-09-27T00:00:00"/>
    <d v="2024-09-25T14:18:12"/>
    <s v="OP:2023-00538.100"/>
    <s v="CAJA DE CAMBIOS MÚLTIPLE EVACUACIÓN ZARANDA CZ4S 2045."/>
    <s v="BBVA COLOMBIA / BANCO BILBAO VIZCAYA ARGENTARIA COLOMBIA S.A. [Bogotá D.C]"/>
    <s v="Horquillas Neumáticos"/>
    <s v="1.4.05.17 | Neumático"/>
    <s v="HOR-PAS-40"/>
    <s v="HORQUILLA PASADOR PARA CILINDRO Ø 40 MM ROSCA M12 X 1.25"/>
    <n v="3"/>
    <m/>
    <m/>
    <n v="3"/>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8"/>
    <d v="2024-09-27T00:00:00"/>
    <d v="2024-09-25T14:18:12"/>
    <s v="OP:2023-00538.100"/>
    <s v="CAJA DE CAMBIOS MÚLTIPLE EVACUACIÓN ZARANDA CZ4S 2045."/>
    <s v="BBVA COLOMBIA / BANCO BILBAO VIZCAYA ARGENTARIA COLOMBIA S.A. [Bogotá D.C]"/>
    <s v="Electro-Valvulas"/>
    <s v="1.4.05.17 | Neumático"/>
    <s v="ELE-5/2-1/4-110"/>
    <s v="ELECTROVALVULA 5/2 VIAS X 1/4&quot; NPT A 110 V BIESTABLE"/>
    <n v="3"/>
    <m/>
    <m/>
    <n v="3"/>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8"/>
    <d v="2024-09-27T00:00:00"/>
    <d v="2024-09-25T14:18:12"/>
    <s v="OP:2023-00538.100"/>
    <s v="CAJA DE CAMBIOS MÚLTIPLE EVACUACIÓN ZARANDA CZ4S 2045."/>
    <s v="BBVA COLOMBIA / BANCO BILBAO VIZCAYA ARGENTARIA COLOMBIA S.A. [Bogotá D.C]"/>
    <s v="Control de Flujo"/>
    <s v="1.4.05.17 | Neumático"/>
    <s v="CON-FLU-1/8"/>
    <s v="CONTROL DE FLUJO Ø 1/8&quot; CON SILENCIADOR"/>
    <n v="4"/>
    <m/>
    <m/>
    <n v="4"/>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8"/>
    <d v="2024-09-27T00:00:00"/>
    <d v="2024-09-25T14:18:12"/>
    <s v="OP:2023-00538.100"/>
    <s v="CAJA DE CAMBIOS MÚLTIPLE EVACUACIÓN ZARANDA CZ4S 2045."/>
    <s v="BBVA COLOMBIA / BANCO BILBAO VIZCAYA ARGENTARIA COLOMBIA S.A. [Bogotá D.C]"/>
    <s v="Control de Flujo"/>
    <s v="1.4.05.17 | Neumático"/>
    <s v="CON-FLU-1/8"/>
    <s v="CONTROL DE FLUJO Ø 1/8&quot; CON SILENCIADOR"/>
    <n v="2"/>
    <m/>
    <m/>
    <n v="2"/>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8"/>
    <d v="2024-09-27T00:00:00"/>
    <d v="2024-09-25T14:18:12"/>
    <s v="OP:2023-00538.100"/>
    <s v="CAJA DE CAMBIOS MÚLTIPLE EVACUACIÓN ZARANDA CZ4S 2045."/>
    <s v="BBVA COLOMBIA / BANCO BILBAO VIZCAYA ARGENTARIA COLOMBIA S.A. [Bogotá D.C]"/>
    <s v="Cilindros"/>
    <s v="1.4.05.17 | Neumático"/>
    <s v="CIL-NEU-40-125"/>
    <s v="CILINDRO NEUMATICO Ø 40 MM X Ø 125 MM"/>
    <n v="3"/>
    <m/>
    <m/>
    <n v="3"/>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9"/>
    <d v="2024-09-27T00:00:00"/>
    <d v="2024-09-27T10:00:18"/>
    <s v="OP:2023-00687.003"/>
    <s v="COMPUERTA NEUMATICA 340 X 700 CN34 0700"/>
    <s v="BBVA COLOMBIA / BANCO BILBAO VIZCAYA ARGENTARIA COLOMBIA S.A. [Bogotá D.C]"/>
    <s v="Sensores"/>
    <s v="1.4.05.16 | Eléctricos y Electrónicos"/>
    <s v="SEN-IND-18X8-20"/>
    <s v="SENSOR INDUCTIVO Ø 18 MM X 8 MM ALCANCE 2 HILOS 100 - 240 VAC NORMALMENTE ABIERTO AUTONICS Ref: PR18-8AO"/>
    <n v="8"/>
    <m/>
    <m/>
    <n v="8"/>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9"/>
    <d v="2024-09-27T00:00:00"/>
    <d v="2024-09-27T10:00:18"/>
    <s v="OP:2023-00687.003"/>
    <s v="COMPUERTA NEUMATICA 340 X 700 CN34 0700"/>
    <s v="BBVA COLOMBIA / BANCO BILBAO VIZCAYA ARGENTARIA COLOMBIA S.A. [Bogotá D.C]"/>
    <s v="Racores"/>
    <s v="1.4.05.17 | Neumático"/>
    <s v="RAC-REC-3/8X10M"/>
    <s v="RACOR RECTO Ø 3/8&quot; NPT X Ø 10 MM O.D"/>
    <n v="12"/>
    <m/>
    <m/>
    <n v="12"/>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9"/>
    <d v="2024-09-27T00:00:00"/>
    <d v="2024-09-27T10:00:18"/>
    <s v="OP:2023-00687.003"/>
    <s v="COMPUERTA NEUMATICA 340 X 700 CN34 0700"/>
    <s v="BBVA COLOMBIA / BANCO BILBAO VIZCAYA ARGENTARIA COLOMBIA S.A. [Bogotá D.C]"/>
    <s v="Racores"/>
    <s v="1.4.05.17 | Neumático"/>
    <s v="RAC-COD-1/4X10"/>
    <s v="RACOR CODO Ø 1/4&quot; NPT X Ø 10 MM O.D"/>
    <n v="8"/>
    <m/>
    <m/>
    <n v="8"/>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9"/>
    <d v="2024-09-27T00:00:00"/>
    <d v="2024-09-27T10:00:18"/>
    <s v="OP:2023-00687.003"/>
    <s v="COMPUERTA NEUMATICA 340 X 700 CN34 0700"/>
    <s v="BBVA COLOMBIA / BANCO BILBAO VIZCAYA ARGENTARIA COLOMBIA S.A. [Bogotá D.C]"/>
    <s v="Mangueras Neumáticas"/>
    <s v="1.4.05.17 | Neumático"/>
    <s v="MAN-NEU-10MM"/>
    <s v="MANGUERA NEUMATICA Ø 10 MM OD"/>
    <n v="12"/>
    <m/>
    <m/>
    <n v="12"/>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9"/>
    <d v="2024-09-27T00:00:00"/>
    <d v="2024-09-27T10:00:18"/>
    <s v="OP:2023-00687.003"/>
    <s v="COMPUERTA NEUMATICA 340 X 700 CN34 0700"/>
    <s v="BBVA COLOMBIA / BANCO BILBAO VIZCAYA ARGENTARIA COLOMBIA S.A. [Bogotá D.C]"/>
    <s v="Horquillas Neumáticos"/>
    <s v="1.4.05.17 | Neumático"/>
    <s v="HOR-PAS-50MM"/>
    <s v="HORQUILLA PASADOR PARA CILINDRO Ø 50 MM"/>
    <n v="4"/>
    <m/>
    <m/>
    <n v="4"/>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9"/>
    <d v="2024-09-27T00:00:00"/>
    <d v="2024-09-27T10:00:18"/>
    <s v="OP:2023-00687.003"/>
    <s v="COMPUERTA NEUMATICA 340 X 700 CN34 0700"/>
    <s v="BBVA COLOMBIA / BANCO BILBAO VIZCAYA ARGENTARIA COLOMBIA S.A. [Bogotá D.C]"/>
    <s v="Flanches"/>
    <s v="1.4.05.17 | Neumático"/>
    <s v="FLA-FRO-50MM"/>
    <s v="FLANCHE FRONTAL PARA CILINDRO Ø 50 MM"/>
    <n v="4"/>
    <m/>
    <m/>
    <n v="4"/>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9"/>
    <d v="2024-09-27T00:00:00"/>
    <d v="2024-09-27T10:00:18"/>
    <s v="OP:2023-00687.003"/>
    <s v="COMPUERTA NEUMATICA 340 X 700 CN34 0700"/>
    <s v="BBVA COLOMBIA / BANCO BILBAO VIZCAYA ARGENTARIA COLOMBIA S.A. [Bogotá D.C]"/>
    <s v="Electro-Valvulas"/>
    <s v="1.4.05.17 | Neumático"/>
    <s v="ELE-5/2-3/8-NPT"/>
    <s v="ELECTROVALVULA 5/2 VIAS X 3/8&quot; NPT A 110V MONOESTABLE"/>
    <n v="4"/>
    <m/>
    <m/>
    <n v="4"/>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9"/>
    <d v="2024-09-27T00:00:00"/>
    <d v="2024-09-27T10:00:18"/>
    <s v="OP:2023-00687.003"/>
    <s v="COMPUERTA NEUMATICA 340 X 700 CN34 0700"/>
    <s v="BBVA COLOMBIA / BANCO BILBAO VIZCAYA ARGENTARIA COLOMBIA S.A. [Bogotá D.C]"/>
    <s v="Control de Flujo"/>
    <s v="1.4.05.17 | Neumático"/>
    <s v="CON-FLU-1/4"/>
    <s v="CONTROL DE FLUJO Ø 1/4&quot; CON SILENCIADOR"/>
    <n v="8"/>
    <m/>
    <m/>
    <n v="8"/>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6"/>
    <d v="2024-09-27T00:00:00"/>
    <x v="1229"/>
    <d v="2024-09-27T00:00:00"/>
    <d v="2024-09-27T10:00:18"/>
    <s v="OP:2023-00687.003"/>
    <s v="COMPUERTA NEUMATICA 340 X 700 CN34 0700"/>
    <s v="BBVA COLOMBIA / BANCO BILBAO VIZCAYA ARGENTARIA COLOMBIA S.A. [Bogotá D.C]"/>
    <s v="Cilindros"/>
    <s v="1.4.05.17 | Neumático"/>
    <s v="CIL-NEU.50X750"/>
    <s v="CILINDRO NEUMATICO Ø 50 MM X Ø 750 MM"/>
    <n v="4"/>
    <m/>
    <m/>
    <n v="4"/>
    <s v="HUACAL"/>
    <s v="Transportador por: TRANSPORTES CONDOR ANDINO S.A. Placa: GQW100. Cédula Conductor: 91180930. Nombre Conductor: GIORGI CHANAGA FERREIRA. Celular Conductor: 304 4768999"/>
    <s v="TRANSPORTES CONDOR ANDINO S.A"/>
    <s v="CR 9 72 21 P 7"/>
    <s v="BOGOTÁ. D.C."/>
    <s v="CRISTANCHO MOGOLLON ALVARO ANDRES"/>
    <s v="FABIO AVILA"/>
    <d v="2024-09-28T08:03:21"/>
    <x v="1"/>
    <n v="0"/>
  </r>
  <r>
    <s v="DS-24090117"/>
    <d v="2024-09-27T00:00:00"/>
    <x v="1230"/>
    <d v="2024-09-27T00:00:00"/>
    <d v="2024-09-27T10:19:51"/>
    <s v="OP:2024-00008.013"/>
    <s v="COMPUERTA PIVOTADA DOBLE 400 X 3000 CD40 3000"/>
    <s v="BBVA COLOMBIA / BANCO BILBAO VIZCAYA ARGENTARIA COLOMBIA S.A. [Bogotá D.C]"/>
    <s v="Sensores"/>
    <s v="1.4.05.16 | Eléctricos y Electrónicos"/>
    <s v="SEN-IND-18X8-20"/>
    <s v="SENSOR INDUCTIVO Ø 18 MM X 8 MM ALCANCE 2 HILOS 100 - 240 VAC NORMALMENTE ABIERTO AUTONICS Ref: PR18-8AO"/>
    <n v="6"/>
    <m/>
    <m/>
    <n v="6"/>
    <s v="HUACAL"/>
    <s v="Transportador por: TRANSPORTES CONDOR ANDINO S.A. Placa: GQW100. Cédula Conductor: 91180930. Nombre Conductor: GIORGI CHANAGA FERREIRA. Celular Conductor: 304 4768999"/>
    <s v="TRANSPORTES CONDOR ANDINO S.A"/>
    <s v="CR 9 72 21 P 7"/>
    <s v="BOGOTÁ. D.C."/>
    <s v="URIBE MORA MARIA CAMILA"/>
    <s v="FABIO AVILA"/>
    <d v="2024-09-27T10:51:38"/>
    <x v="1"/>
    <n v="0"/>
  </r>
  <r>
    <s v="DS-24090117"/>
    <d v="2024-09-27T00:00:00"/>
    <x v="1230"/>
    <d v="2024-09-27T00:00:00"/>
    <d v="2024-09-27T10:19:51"/>
    <s v="OP:2024-00008.013"/>
    <s v="COMPUERTA PIVOTADA DOBLE 400 X 3000 CD40 3000"/>
    <s v="BBVA COLOMBIA / BANCO BILBAO VIZCAYA ARGENTARIA COLOMBIA S.A. [Bogotá D.C]"/>
    <s v="Racores"/>
    <s v="1.4.05.17 | Neumático"/>
    <s v="RAC-COD.3/8X10MM"/>
    <s v="RACOR CODO Ø3/8&quot; X Ø 10 MM O.D P/N:153052 FESTO Ref: QSL-3/8-10"/>
    <n v="12"/>
    <m/>
    <m/>
    <n v="12"/>
    <s v="HUACAL"/>
    <s v="Transportador por: TRANSPORTES CONDOR ANDINO S.A. Placa: GQW100. Cédula Conductor: 91180930. Nombre Conductor: GIORGI CHANAGA FERREIRA. Celular Conductor: 304 4768999"/>
    <s v="TRANSPORTES CONDOR ANDINO S.A"/>
    <s v="CR 9 72 21 P 7"/>
    <s v="BOGOTÁ. D.C."/>
    <s v="URIBE MORA MARIA CAMILA"/>
    <s v="FABIO AVILA"/>
    <d v="2024-09-27T10:51:38"/>
    <x v="1"/>
    <n v="0"/>
  </r>
  <r>
    <s v="DS-24090117"/>
    <d v="2024-09-27T00:00:00"/>
    <x v="1230"/>
    <d v="2024-09-27T00:00:00"/>
    <d v="2024-09-27T10:19:51"/>
    <s v="OP:2024-00008.013"/>
    <s v="COMPUERTA PIVOTADA DOBLE 400 X 3000 CD40 3000"/>
    <s v="BBVA COLOMBIA / BANCO BILBAO VIZCAYA ARGENTARIA COLOMBIA S.A. [Bogotá D.C]"/>
    <s v="Neumática Diversos"/>
    <s v="1.4.05.17 | Neumático"/>
    <s v="RAC-3/8.10M"/>
    <s v="RACOR RECTO Ø 3/8&quot; X Ø 10 MM O.D P/N: 153008 FESTO REF: QS-3/8-10 FESTO Ref: QS-3/8-10"/>
    <n v="9"/>
    <m/>
    <m/>
    <n v="9"/>
    <s v="HUACAL"/>
    <s v="Transportador por: TRANSPORTES CONDOR ANDINO S.A. Placa: GQW100. Cédula Conductor: 91180930. Nombre Conductor: GIORGI CHANAGA FERREIRA. Celular Conductor: 304 4768999"/>
    <s v="TRANSPORTES CONDOR ANDINO S.A"/>
    <s v="CR 9 72 21 P 7"/>
    <s v="BOGOTÁ. D.C."/>
    <s v="URIBE MORA MARIA CAMILA"/>
    <s v="FABIO AVILA"/>
    <d v="2024-09-27T10:51:38"/>
    <x v="1"/>
    <n v="0"/>
  </r>
  <r>
    <s v="DS-24090117"/>
    <d v="2024-09-27T00:00:00"/>
    <x v="1230"/>
    <d v="2024-09-27T00:00:00"/>
    <d v="2024-09-27T10:19:51"/>
    <s v="OP:2024-00008.013"/>
    <s v="COMPUERTA PIVOTADA DOBLE 400 X 3000 CD40 3000"/>
    <s v="BBVA COLOMBIA / BANCO BILBAO VIZCAYA ARGENTARIA COLOMBIA S.A. [Bogotá D.C]"/>
    <s v="Mangueras Neumáticas"/>
    <s v="1.4.05.17 | Neumático"/>
    <s v="MAN-NEU-10MM"/>
    <s v="MANGUERA NEUMATICA Ø 10 MM OD"/>
    <n v="6"/>
    <m/>
    <m/>
    <n v="6"/>
    <s v="HUACAL"/>
    <s v="Transportador por: TRANSPORTES CONDOR ANDINO S.A. Placa: GQW100. Cédula Conductor: 91180930. Nombre Conductor: GIORGI CHANAGA FERREIRA. Celular Conductor: 304 4768999"/>
    <s v="TRANSPORTES CONDOR ANDINO S.A"/>
    <s v="CR 9 72 21 P 7"/>
    <s v="BOGOTÁ. D.C."/>
    <s v="URIBE MORA MARIA CAMILA"/>
    <s v="FABIO AVILA"/>
    <d v="2024-09-27T10:51:38"/>
    <x v="1"/>
    <n v="0"/>
  </r>
  <r>
    <s v="DS-24090117"/>
    <d v="2024-09-27T00:00:00"/>
    <x v="1230"/>
    <d v="2024-09-27T00:00:00"/>
    <d v="2024-09-27T10:19:51"/>
    <s v="OP:2024-00008.013"/>
    <s v="COMPUERTA PIVOTADA DOBLE 400 X 3000 CD40 3000"/>
    <s v="BBVA COLOMBIA / BANCO BILBAO VIZCAYA ARGENTARIA COLOMBIA S.A. [Bogotá D.C]"/>
    <s v="Horquillas Neumáticos"/>
    <s v="1.4.05.17 | Neumático"/>
    <s v="HOR-PAS.50FT"/>
    <s v="HORQUILLA PASADOR PARA CILINDRO Ø 50 MM P/N 6146 FESTO Ref: SG-M16X1,5"/>
    <n v="6"/>
    <m/>
    <m/>
    <n v="6"/>
    <s v="HUACAL"/>
    <s v="Transportador por: TRANSPORTES CONDOR ANDINO S.A. Placa: GQW100. Cédula Conductor: 91180930. Nombre Conductor: GIORGI CHANAGA FERREIRA. Celular Conductor: 304 4768999"/>
    <s v="TRANSPORTES CONDOR ANDINO S.A"/>
    <s v="CR 9 72 21 P 7"/>
    <s v="BOGOTÁ. D.C."/>
    <s v="URIBE MORA MARIA CAMILA"/>
    <s v="FABIO AVILA"/>
    <d v="2024-09-27T10:51:38"/>
    <x v="1"/>
    <n v="0"/>
  </r>
  <r>
    <s v="DS-24090117"/>
    <d v="2024-09-27T00:00:00"/>
    <x v="1230"/>
    <d v="2024-09-27T00:00:00"/>
    <d v="2024-09-27T10:19:51"/>
    <s v="OP:2024-00008.013"/>
    <s v="COMPUERTA PIVOTADA DOBLE 400 X 3000 CD40 3000"/>
    <s v="BBVA COLOMBIA / BANCO BILBAO VIZCAYA ARGENTARIA COLOMBIA S.A. [Bogotá D.C]"/>
    <s v="Electro-Valvulas"/>
    <s v="1.4.05.17 | Neumático"/>
    <s v="ELE-5/2.FES"/>
    <s v="ELECTROVALVULA 5/2 VIAS MONOESTABLE 3/8&quot; (NO INCLUYE BOBINA Y CONECTOR) P/N: 575594 FESTO Ref: VUVS-L30-M52-AD-G38-F8"/>
    <n v="3"/>
    <m/>
    <m/>
    <n v="3"/>
    <s v="HUACAL"/>
    <s v="Transportador por: TRANSPORTES CONDOR ANDINO S.A. Placa: GQW100. Cédula Conductor: 91180930. Nombre Conductor: GIORGI CHANAGA FERREIRA. Celular Conductor: 304 4768999"/>
    <s v="TRANSPORTES CONDOR ANDINO S.A"/>
    <s v="CR 9 72 21 P 7"/>
    <s v="BOGOTÁ. D.C."/>
    <s v="URIBE MORA MARIA CAMILA"/>
    <s v="FABIO AVILA"/>
    <d v="2024-09-27T10:51:38"/>
    <x v="1"/>
    <n v="0"/>
  </r>
  <r>
    <s v="DS-24090117"/>
    <d v="2024-09-27T00:00:00"/>
    <x v="1230"/>
    <d v="2024-09-27T00:00:00"/>
    <d v="2024-09-27T10:19:51"/>
    <s v="OP:2024-00008.013"/>
    <s v="COMPUERTA PIVOTADA DOBLE 400 X 3000 CD40 3000"/>
    <s v="BBVA COLOMBIA / BANCO BILBAO VIZCAYA ARGENTARIA COLOMBIA S.A. [Bogotá D.C]"/>
    <s v="Control de Flujo"/>
    <s v="1.4.05.17 | Neumático"/>
    <s v="CRO-3/8.FES"/>
    <s v="CONTROL DE FLUJO Ø 3/8&quot; CON SILENCIADOR P/N: 35310 FESTO Ref: GRE-3/8"/>
    <n v="6"/>
    <m/>
    <m/>
    <n v="6"/>
    <s v="HUACAL"/>
    <s v="Transportador por: TRANSPORTES CONDOR ANDINO S.A. Placa: GQW100. Cédula Conductor: 91180930. Nombre Conductor: GIORGI CHANAGA FERREIRA. Celular Conductor: 304 4768999"/>
    <s v="TRANSPORTES CONDOR ANDINO S.A"/>
    <s v="CR 9 72 21 P 7"/>
    <s v="BOGOTÁ. D.C."/>
    <s v="URIBE MORA MARIA CAMILA"/>
    <s v="FABIO AVILA"/>
    <d v="2024-09-27T10:51:38"/>
    <x v="1"/>
    <n v="0"/>
  </r>
  <r>
    <s v="DS-24090117"/>
    <d v="2024-09-27T00:00:00"/>
    <x v="1230"/>
    <d v="2024-09-27T00:00:00"/>
    <d v="2024-09-27T10:19:51"/>
    <s v="OP:2024-00008.013"/>
    <s v="COMPUERTA PIVOTADA DOBLE 400 X 3000 CD40 3000"/>
    <s v="BBVA COLOMBIA / BANCO BILBAO VIZCAYA ARGENTARIA COLOMBIA S.A. [Bogotá D.C]"/>
    <s v="Neumática Diversos"/>
    <s v="1.4.05.17 | Neumático"/>
    <s v="CON-BOB.MSS"/>
    <s v="CONECTOR PARA ELECTROVALVULA 1/4&quot;-3/8&quot; P/N: 34431 FESTO Ref: MSSD-F"/>
    <n v="3"/>
    <m/>
    <m/>
    <n v="3"/>
    <s v="HUACAL"/>
    <s v="Transportador por: TRANSPORTES CONDOR ANDINO S.A. Placa: GQW100. Cédula Conductor: 91180930. Nombre Conductor: GIORGI CHANAGA FERREIRA. Celular Conductor: 304 4768999"/>
    <s v="TRANSPORTES CONDOR ANDINO S.A"/>
    <s v="CR 9 72 21 P 7"/>
    <s v="BOGOTÁ. D.C."/>
    <s v="URIBE MORA MARIA CAMILA"/>
    <s v="FABIO AVILA"/>
    <d v="2024-09-27T10:51:38"/>
    <x v="1"/>
    <n v="0"/>
  </r>
  <r>
    <s v="DS-24090117"/>
    <d v="2024-09-27T00:00:00"/>
    <x v="1230"/>
    <d v="2024-09-27T00:00:00"/>
    <d v="2024-09-27T10:19:51"/>
    <s v="OP:2024-00008.013"/>
    <s v="COMPUERTA PIVOTADA DOBLE 400 X 3000 CD40 3000"/>
    <s v="BBVA COLOMBIA / BANCO BILBAO VIZCAYA ARGENTARIA COLOMBIA S.A. [Bogotá D.C]"/>
    <s v="Cilindros"/>
    <s v="1.4.05.17 | Neumático"/>
    <s v="CIL-NEU.63X400"/>
    <s v="CILINDRO NEUMÁTICO Ø 63 MM X 400 MM-FESTO REF: DSBC-63-400-PPVA-N3"/>
    <n v="6"/>
    <m/>
    <m/>
    <n v="6"/>
    <s v="HUACAL"/>
    <s v="Transportador por: TRANSPORTES CONDOR ANDINO S.A. Placa: GQW100. Cédula Conductor: 91180930. Nombre Conductor: GIORGI CHANAGA FERREIRA. Celular Conductor: 304 4768999"/>
    <s v="TRANSPORTES CONDOR ANDINO S.A"/>
    <s v="CR 9 72 21 P 7"/>
    <s v="BOGOTÁ. D.C."/>
    <s v="URIBE MORA MARIA CAMILA"/>
    <s v="FABIO AVILA"/>
    <d v="2024-09-27T10:51:38"/>
    <x v="1"/>
    <n v="0"/>
  </r>
  <r>
    <s v="DS-24090117"/>
    <d v="2024-09-27T00:00:00"/>
    <x v="1230"/>
    <d v="2024-09-27T00:00:00"/>
    <d v="2024-09-27T10:19:51"/>
    <s v="OP:2024-00008.013"/>
    <s v="COMPUERTA PIVOTADA DOBLE 400 X 3000 CD40 3000"/>
    <s v="BBVA COLOMBIA / BANCO BILBAO VIZCAYA ARGENTARIA COLOMBIA S.A. [Bogotá D.C]"/>
    <s v="Neumática Diversos"/>
    <s v="1.4.05.17 | Neumático"/>
    <s v="BRI-BAS.PH63"/>
    <s v="BRIDA BASCULANTE POSTERIOR HEMBRA Ø63 -P/N: 174393 REF: SNCB-63 FESTO"/>
    <n v="6"/>
    <m/>
    <m/>
    <n v="6"/>
    <s v="HUACAL"/>
    <s v="Transportador por: TRANSPORTES CONDOR ANDINO S.A. Placa: GQW100. Cédula Conductor: 91180930. Nombre Conductor: GIORGI CHANAGA FERREIRA. Celular Conductor: 304 4768999"/>
    <s v="TRANSPORTES CONDOR ANDINO S.A"/>
    <s v="CR 9 72 21 P 7"/>
    <s v="BOGOTÁ. D.C."/>
    <s v="URIBE MORA MARIA CAMILA"/>
    <s v="FABIO AVILA"/>
    <d v="2024-09-27T10:51:38"/>
    <x v="1"/>
    <n v="0"/>
  </r>
  <r>
    <s v="DS-24090117"/>
    <d v="2024-09-27T00:00:00"/>
    <x v="1230"/>
    <d v="2024-09-27T00:00:00"/>
    <d v="2024-09-27T10:19:51"/>
    <s v="OP:2024-00008.013"/>
    <s v="COMPUERTA PIVOTADA DOBLE 400 X 3000 CD40 3000"/>
    <s v="BBVA COLOMBIA / BANCO BILBAO VIZCAYA ARGENTARIA COLOMBIA S.A. [Bogotá D.C]"/>
    <s v="Neumática Diversos"/>
    <s v="1.4.05.17 | Neumático"/>
    <s v="BOB-FES.100"/>
    <s v="BOBINA MAGNETICA 110 VAC PARA ELECTROVALVULA 1/4&quot;-3/8&quot; P/N: 8030806 FESTO Ref: VACF-B-B2-16B"/>
    <n v="3"/>
    <m/>
    <m/>
    <n v="3"/>
    <s v="HUACAL"/>
    <s v="Transportador por: TRANSPORTES CONDOR ANDINO S.A. Placa: GQW100. Cédula Conductor: 91180930. Nombre Conductor: GIORGI CHANAGA FERREIRA. Celular Conductor: 304 4768999"/>
    <s v="TRANSPORTES CONDOR ANDINO S.A"/>
    <s v="CR 9 72 21 P 7"/>
    <s v="BOGOTÁ. D.C."/>
    <s v="URIBE MORA MARIA CAMILA"/>
    <s v="FABIO AVILA"/>
    <d v="2024-09-27T10:51:38"/>
    <x v="1"/>
    <n v="0"/>
  </r>
  <r>
    <s v="DS-24090118"/>
    <d v="2024-09-27T00:00:00"/>
    <x v="1231"/>
    <d v="2024-09-26T00:00:00"/>
    <d v="2024-09-26T15:36:00"/>
    <s v="OP:2024-00062.000"/>
    <s v="Actividades Generales OP 2024-00062"/>
    <s v="BBVA COLOMBIA / BANCO BILBAO VIZCAYA ARGENTARIA COLOMBIA S.A. [Bogotá D.C]"/>
    <s v="Materiales y Suministros"/>
    <s v="1.4.55.20 | Materiales y Suministros"/>
    <s v="WYP-ALL.X80"/>
    <s v="ESTOPA WYPALL X - 80  ROLLO 80 PAÑOS DE 42 CM X 28 CM"/>
    <n v="24"/>
    <m/>
    <m/>
    <n v="24"/>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1"/>
  </r>
  <r>
    <s v="DS-24090118"/>
    <d v="2024-09-27T00:00:00"/>
    <x v="1231"/>
    <d v="2024-09-26T00:00:00"/>
    <d v="2024-09-26T15:36:00"/>
    <s v="OP:2024-00062.000"/>
    <s v="Actividades Generales OP 2024-00062"/>
    <s v="BBVA COLOMBIA / BANCO BILBAO VIZCAYA ARGENTARIA COLOMBIA S.A. [Bogotá D.C]"/>
    <s v="Elementos de Protección"/>
    <s v="1.4.55.12 | Materiales y Suministros para MO"/>
    <s v="TRA-PRO.TYV."/>
    <s v="TRAJE DE PROTECCION TYVEK CLASIC REF. CHF5 MARCA DUPONT"/>
    <n v="50"/>
    <m/>
    <m/>
    <n v="50"/>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Materiales y Suministros"/>
    <s v="1.4.55.20 | Materiales y Suministros"/>
    <s v="SIK-FIX.BLA"/>
    <s v="SIKAFLEX - FIX  BLANCO X 370 GRAMOS / 300 ML SIKA Ref: 2560"/>
    <n v="20"/>
    <m/>
    <m/>
    <n v="20"/>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Materiales y Suministros"/>
    <s v="1.4.55.20 | Materiales y Suministros"/>
    <s v="ROD-FEL.3&quot;"/>
    <s v="RODILLO DE FELPA PARA PINTURA 3&quot;"/>
    <n v="8"/>
    <m/>
    <m/>
    <n v="8"/>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Consumible Equipo de Soldadura"/>
    <s v="1.4.55.20 | Materiales y Suministros"/>
    <s v="PIN-POR.ELECT.300AMP"/>
    <s v="PINZA PORTAELECTRODO DE 300 AMPERIOS"/>
    <n v="2"/>
    <m/>
    <m/>
    <n v="2"/>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Pintura Esmalte"/>
    <s v="1.4.05.05 | Pintura"/>
    <s v="PIN-ESM.GRI"/>
    <s v="PINTURA ESMALTE ALQUIDICO INDUSTRIAL ENAMEL SR - GRIS  REF: RAL 7004 SW SW SW SW"/>
    <n v="3"/>
    <m/>
    <m/>
    <n v="3"/>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Pintura Esmalte"/>
    <s v="1.4.05.05 | Pintura"/>
    <s v="PIN-ESM.ALQ.AMAR"/>
    <s v="PINTURA ESMALTE ALQUIDICO INDUSTRIAL ENAMEL SR - AMARILLO SW Ref: RAL 1003"/>
    <n v="25"/>
    <m/>
    <m/>
    <n v="25"/>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Pintura Anticorrosiva"/>
    <s v="1.4.05.05 | Pintura"/>
    <s v="PIN-ANT.PRI."/>
    <s v="ANTICORROSIVO ALQUIDICO BIFUNCIONAL - COLOR BLANCO"/>
    <n v="6"/>
    <m/>
    <m/>
    <n v="6"/>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Pintura Anticorrosiva"/>
    <s v="1.4.05.05 | Pintura"/>
    <s v="PIN-ANT.PRI"/>
    <s v="ANTICORROSIVO ALQUIDICO BIFUNCIONAL - COLOR GRIS SW Ref: RAL 7037 AGATE GREY"/>
    <n v="35"/>
    <m/>
    <m/>
    <n v="35"/>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Materiales y Suministros"/>
    <s v="1.4.55.20 | Materiales y Suministros"/>
    <s v="LIJ-ROJ."/>
    <s v="LIJA ROJA # 80 - 9&quot; X 11&quot; ABRACOL"/>
    <n v="30"/>
    <m/>
    <m/>
    <n v="30"/>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Guantes"/>
    <s v="1.4.55.12 | Materiales y Suministros para MO"/>
    <s v="GUA-POL.G40.9"/>
    <s v="GUANTE G40 POLIURETANO MANTENIMIENTO # 9"/>
    <n v="60"/>
    <m/>
    <m/>
    <n v="60"/>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Elementos de Protección"/>
    <s v="1.4.55.12 | Materiales y Suministros para MO"/>
    <s v="GAF-NEG.SPYFLEX"/>
    <s v="GAFAS ANTIEMPAÑANTES NEGRAS REF. SPYFLEX Ref: 201020232"/>
    <n v="50"/>
    <m/>
    <m/>
    <n v="50"/>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Disco de Corte"/>
    <s v="1.4.55.20 | Materiales y Suministros"/>
    <s v="DISCO-CORTE-4 1"/>
    <s v="DISCO CORTE 4 1/2&quot; X 1/16&quot; X 7/8&quot; A46T TIPO 1 Ref: CLAVE 422"/>
    <n v="60"/>
    <m/>
    <m/>
    <n v="60"/>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Disco de Corte"/>
    <s v="1.4.55.20 | Materiales y Suministros"/>
    <s v="DISCO-CORTE-1/1"/>
    <s v="DISCO CORTE 7&quot; X 1/16&quot; X 7/8&quot; A46T TIPO 42 ABRACOL Ref: CLAVE 443"/>
    <n v="30"/>
    <m/>
    <m/>
    <n v="30"/>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Disco Varios"/>
    <s v="1.4.55.20 | Materiales y Suministros"/>
    <s v="DISCO-3M-6-80"/>
    <s v="DISCO 3M 6&quot; ASPIRACION LIMPIA GRANO 80 3M"/>
    <n v="120"/>
    <m/>
    <m/>
    <n v="120"/>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18"/>
    <d v="2024-09-27T00:00:00"/>
    <x v="1231"/>
    <d v="2024-09-26T00:00:00"/>
    <d v="2024-09-26T15:36:00"/>
    <s v="OP:2024-00062.000"/>
    <s v="Actividades Generales OP 2024-00062"/>
    <s v="BBVA COLOMBIA / BANCO BILBAO VIZCAYA ARGENTARIA COLOMBIA S.A. [Bogotá D.C]"/>
    <s v="Disco Varios"/>
    <s v="1.4.55.20 | Materiales y Suministros"/>
    <s v="DISCO-3M-6-180"/>
    <s v="DISCO 3M 6&quot; ASPIRACION LIMPIA GRANO 180 3M"/>
    <n v="80"/>
    <m/>
    <m/>
    <n v="80"/>
    <s v="HUACAL"/>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7T10:45:12"/>
    <x v="0"/>
    <n v="0"/>
  </r>
  <r>
    <s v="DS-24090121"/>
    <d v="2024-09-28T00:00:00"/>
    <x v="1232"/>
    <d v="2024-09-28T00:00:00"/>
    <d v="2024-09-28T10:04:14"/>
    <s v="OP:2024-00478.002"/>
    <s v="OP:2023-00462.020 QUEBRANTADOR QUBR 30180"/>
    <s v="ITALCOL SA [Funza]"/>
    <s v="Tormillo Bristol sin Cabeza"/>
    <s v="1.4.05.08 | Tornillería"/>
    <s v="TBR-1/4X3/4-SC"/>
    <s v="TORNILLO BRISTOL SIN CABEZA 1/4 X 3/4"/>
    <n v="6"/>
    <m/>
    <m/>
    <n v="6"/>
    <m/>
    <s v="Transportador por: DIAZ MARTINEZ ROBINSON. Placa: 0. Cédula Conductor: 91185560. Nombre Conductor: ROBINSON DIAZ. Celular Conductor: 0"/>
    <s v="DIAZ MARTINEZ ROBINSON"/>
    <s v="KM 13 VIA OCCIDENTE MOSQUERA - FUNZA"/>
    <s v="FUNZA"/>
    <s v="VALBUENA PEREZ ELKIN YESID"/>
    <s v="FABIO AVILA"/>
    <d v="2024-09-28T10:40:32"/>
    <x v="0"/>
    <n v="0"/>
  </r>
  <r>
    <s v="DS-24090121"/>
    <d v="2024-09-28T00:00:00"/>
    <x v="1232"/>
    <d v="2024-09-28T00:00:00"/>
    <d v="2024-09-28T10:04:14"/>
    <s v="OP:2024-00478.002"/>
    <s v="OP:2023-00462.020 QUEBRANTADOR QUBR 30180"/>
    <s v="ITALCOL SA [Funza]"/>
    <s v="Rodamientos"/>
    <s v="1.4.05.06 | Rodamientos"/>
    <s v="ROD-BOL-63022Z"/>
    <s v="RODAMIENTO DE BOLAS 6302 ZZ"/>
    <n v="4"/>
    <m/>
    <m/>
    <n v="4"/>
    <m/>
    <s v="Transportador por: DIAZ MARTINEZ ROBINSON. Placa: 0. Cédula Conductor: 91185560. Nombre Conductor: ROBINSON DIAZ. Celular Conductor: 0"/>
    <s v="DIAZ MARTINEZ ROBINSON"/>
    <s v="KM 13 VIA OCCIDENTE MOSQUERA - FUNZA"/>
    <s v="FUNZA"/>
    <s v="VALBUENA PEREZ ELKIN YESID"/>
    <s v="FABIO AVILA"/>
    <d v="2024-09-28T10:40:32"/>
    <x v="0"/>
    <n v="0"/>
  </r>
  <r>
    <s v="DS-24090121"/>
    <d v="2024-09-28T00:00:00"/>
    <x v="1232"/>
    <d v="2024-09-28T00:00:00"/>
    <d v="2024-09-28T10:04:14"/>
    <s v="OP:2024-00478.002"/>
    <s v="OP:2023-00462.020 QUEBRANTADOR QUBR 30180"/>
    <s v="ITALCOL SA [Funza]"/>
    <s v="Elementos de Protección"/>
    <s v="1.4.55.12 | Materiales y Suministros para MO"/>
    <s v="MAS-DES.KN5"/>
    <s v="MASCARILLA DESECHABLE N95 - 5 CAPAS"/>
    <n v="10"/>
    <m/>
    <m/>
    <n v="10"/>
    <m/>
    <s v="Transportador por: DIAZ MARTINEZ ROBINSON. Placa: 0. Cédula Conductor: 91185560. Nombre Conductor: ROBINSON DIAZ. Celular Conductor: 0"/>
    <s v="DIAZ MARTINEZ ROBINSON"/>
    <s v="KM 13 VIA OCCIDENTE MOSQUERA - FUNZA"/>
    <s v="FUNZA"/>
    <s v="VALBUENA PEREZ ELKIN YESID"/>
    <s v="FABIO AVILA"/>
    <d v="2024-09-28T10:40:32"/>
    <x v="0"/>
    <n v="0"/>
  </r>
  <r>
    <s v="DS-24090121"/>
    <d v="2024-09-28T00:00:00"/>
    <x v="1232"/>
    <d v="2024-09-28T00:00:00"/>
    <d v="2024-09-28T10:04:14"/>
    <s v="OP:2024-00478.002"/>
    <s v="OP:2023-00462.020 QUEBRANTADOR QUBR 30180"/>
    <s v="ITALCOL SA [Funza]"/>
    <s v="Guantes"/>
    <s v="1.4.55.12 | Materiales y Suministros para MO"/>
    <s v="GUA-POL.G40.9"/>
    <s v="GUANTE G40 POLIURETANO MANTENIMIENTO # 9"/>
    <n v="6"/>
    <m/>
    <m/>
    <n v="6"/>
    <m/>
    <s v="Transportador por: DIAZ MARTINEZ ROBINSON. Placa: 0. Cédula Conductor: 91185560. Nombre Conductor: ROBINSON DIAZ. Celular Conductor: 0"/>
    <s v="DIAZ MARTINEZ ROBINSON"/>
    <s v="KM 13 VIA OCCIDENTE MOSQUERA - FUNZA"/>
    <s v="FUNZA"/>
    <s v="VALBUENA PEREZ ELKIN YESID"/>
    <s v="FABIO AVILA"/>
    <d v="2024-09-28T10:40:32"/>
    <x v="0"/>
    <n v="0"/>
  </r>
  <r>
    <s v="DS-24090123"/>
    <d v="2024-09-28T00:00:00"/>
    <x v="1233"/>
    <d v="2024-09-27T00:00:00"/>
    <d v="2024-09-26T16:47:48"/>
    <s v="OP:2023-00538.052"/>
    <s v="DUCTO PARA CONEXION CON EL ALIMENTADOR DEL MOLINO"/>
    <s v="BBVA COLOMBIA / BANCO BILBAO VIZCAYA ARGENTARIA COLOMBIA S.A. [Bogotá D.C]"/>
    <s v="Varios Diversos"/>
    <s v="1.4.05.10 | Varios"/>
    <s v="VIS-LAM.ACRX150"/>
    <s v="VISOR EN LAMINA ACRILICO Ø 150 MM"/>
    <n v="2"/>
    <m/>
    <m/>
    <n v="2"/>
    <m/>
    <s v="Transportador por: TRANSPORTES CONDOR ANDINO S.A. Placa: GQW100. Cédula Conductor: 91180930. Nombre Conductor: GIORGI CHANAGA FERREIRA. Celular Conductor: 304 4768999"/>
    <s v="TRANSPORTES CONDOR ANDINO S.A"/>
    <s v="CR 9 72 21 P 7"/>
    <s v="BOGOTÁ. D.C."/>
    <s v="DURAN ALVAREZ MIGUEL ANDRES"/>
    <s v="FABIO AVILA"/>
    <d v="2024-09-28T10:47:06"/>
    <x v="0"/>
    <n v="0"/>
  </r>
  <r>
    <s v="DS-24090125"/>
    <d v="2024-09-28T00:00:00"/>
    <x v="1234"/>
    <d v="2024-09-28T00:00:00"/>
    <d v="2024-09-28T08:22:52"/>
    <s v="OP:2024-00605.003"/>
    <s v="CORREA TIPO A 41"/>
    <s v="INCUBADORA SANTANDER S A [Piedecuesta]"/>
    <s v="Correas"/>
    <s v="1.4.05.19 | Transmisión"/>
    <s v="COR-TIP-A-41"/>
    <s v="CORREA TIPO A 41"/>
    <n v="1"/>
    <m/>
    <m/>
    <n v="1"/>
    <s v="ENTREGAR A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4"/>
    <n v="1"/>
  </r>
  <r>
    <s v="DS-24090125"/>
    <d v="2024-09-28T00:00:00"/>
    <x v="1235"/>
    <d v="2024-09-28T00:00:00"/>
    <d v="2024-09-28T08:24:57"/>
    <s v="OP:2024-00605.001"/>
    <s v="SUMINISTRO DE BANDA SINTENTICA EN POLIURETANO PARA BASCULA ENSACADORA"/>
    <s v="INCUBADORA SANTANDER S A [Piedecuesta]"/>
    <s v="Bandas"/>
    <s v="1.4.05.14 | Bandas"/>
    <s v="BAN-SIN-PO-1-52"/>
    <s v="BANDA SINTETICA EN POLIURETANO 2T30 3 MM 0.51 X 1.52 METROS"/>
    <n v="1"/>
    <m/>
    <m/>
    <n v="1"/>
    <s v="ENTREGAR A LUIS SAVEDRA PARA MTTO"/>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4"/>
    <n v="0"/>
  </r>
  <r>
    <s v="DS-24090125"/>
    <d v="2024-09-28T00:00:00"/>
    <x v="1236"/>
    <d v="2024-09-28T00:00:00"/>
    <d v="2024-09-28T08:26:31"/>
    <s v="OP:2024-00605.002"/>
    <s v="SUMINISTRO DE CAUCHOS PARA MORDAZA DE ENSACADORA"/>
    <s v="INCUBADORA SANTANDER S A [Piedecuesta]"/>
    <s v="Tuerca de Seguridad"/>
    <s v="1.4.05.08 | Tornillería"/>
    <s v="TUE-SEG-1/4"/>
    <s v="TUERCA DE SEGURIDAD 1/4 ZINCADA"/>
    <n v="16"/>
    <m/>
    <m/>
    <n v="16"/>
    <m/>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1"/>
  </r>
  <r>
    <s v="DS-24090125"/>
    <d v="2024-09-28T00:00:00"/>
    <x v="1236"/>
    <d v="2024-09-28T00:00:00"/>
    <d v="2024-09-28T08:26:31"/>
    <s v="OP:2024-00605.002"/>
    <s v="SUMINISTRO DE CAUCHOS PARA MORDAZA DE ENSACADORA"/>
    <s v="INCUBADORA SANTANDER S A [Piedecuesta]"/>
    <s v="Tornillo Avellanado"/>
    <s v="1.4.05.08 | Tornillería"/>
    <s v="TAV-1/4X1 1/2"/>
    <s v="TORNILLO AVELLAN 1/4 X 1 1/2 - ESTRELLA"/>
    <n v="16"/>
    <m/>
    <m/>
    <n v="16"/>
    <m/>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6"/>
    <d v="2024-09-28T00:00:00"/>
    <d v="2024-09-28T08:26:31"/>
    <s v="OP:2024-00605.002"/>
    <s v="SUMINISTRO DE CAUCHOS PARA MORDAZA DE ENSACADORA"/>
    <s v="INCUBADORA SANTANDER S A [Piedecuesta]"/>
    <s v="Cauchos"/>
    <s v="1.4.05.10 | Varios"/>
    <s v="CAU-LL-40X19X60"/>
    <s v="CAUCHO LLANTA 40 MM X 60 MM X 19 MM ESPESOR"/>
    <n v="4"/>
    <m/>
    <m/>
    <n v="4"/>
    <m/>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6"/>
    <d v="2024-09-28T00:00:00"/>
    <d v="2024-09-28T08:26:31"/>
    <s v="OP:2024-00605.002"/>
    <s v="SUMINISTRO DE CAUCHOS PARA MORDAZA DE ENSACADORA"/>
    <s v="INCUBADORA SANTANDER S A [Piedecuesta]"/>
    <s v="Cauchos"/>
    <s v="1.4.05.10 | Varios"/>
    <s v="CAU-LL-40X19045"/>
    <s v="CAUCHO LLANTA 40 MM X 450 MM X 19 MM ESPESOR"/>
    <n v="2"/>
    <m/>
    <m/>
    <n v="2"/>
    <m/>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6"/>
    <d v="2024-09-28T00:00:00"/>
    <d v="2024-09-28T08:26:31"/>
    <s v="OP:2024-00605.002"/>
    <s v="SUMINISTRO DE CAUCHOS PARA MORDAZA DE ENSACADORA"/>
    <s v="INCUBADORA SANTANDER S A [Piedecuesta]"/>
    <s v="Arandela Plana"/>
    <s v="1.4.05.08 | Tornillería"/>
    <s v="APL-1/4"/>
    <s v="ARANDELA PLANA 1/4 ZINCADA"/>
    <n v="16"/>
    <m/>
    <m/>
    <n v="16"/>
    <m/>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7"/>
    <d v="2024-10-05T00:00:00"/>
    <d v="2024-09-28T08:28:42"/>
    <s v="OP:2024-00605.004"/>
    <s v="ESCOBILLAS PARA BANDA ENSACADORA"/>
    <s v="INCUBADORA SANTANDER S A [Piedecuesta]"/>
    <s v="Tuerca Hexágona Zincada"/>
    <s v="1.4.05.08 | Tornillería"/>
    <s v="TUH-1/4"/>
    <s v="TUERCA HEX 1/4 ZINCADA"/>
    <n v="10"/>
    <m/>
    <m/>
    <n v="10"/>
    <m/>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7"/>
    <d v="2024-10-05T00:00:00"/>
    <d v="2024-09-28T08:28:42"/>
    <s v="OP:2024-00605.004"/>
    <s v="ESCOBILLAS PARA BANDA ENSACADORA"/>
    <s v="INCUBADORA SANTANDER S A [Piedecuesta]"/>
    <s v="Tornillo Hexágono"/>
    <s v="1.4.05.08 | Tornillería"/>
    <s v="THE-1/4X3/4"/>
    <s v="TORNILLO HEX 1/4 X 3/4 ZINCADO"/>
    <n v="10"/>
    <m/>
    <m/>
    <n v="10"/>
    <m/>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7"/>
    <d v="2024-10-05T00:00:00"/>
    <d v="2024-09-28T08:28:42"/>
    <s v="OP:2024-00605.004"/>
    <s v="ESCOBILLAS PARA BANDA ENSACADORA"/>
    <s v="INCUBADORA SANTANDER S A [Piedecuesta]"/>
    <s v="Arandela Plana"/>
    <s v="1.4.05.08 | Tornillería"/>
    <s v="APL-1/4"/>
    <s v="ARANDELA PLANA 1/4 ZINCADA"/>
    <n v="10"/>
    <m/>
    <m/>
    <n v="10"/>
    <m/>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Materiales y Suministros"/>
    <s v="1.4.55.20 | Materiales y Suministros"/>
    <s v="WYP-ALL.X80"/>
    <s v="ESTOPA WYPALL X - 80  ROLLO 80 PAÑOS DE 42 CM X 28 CM"/>
    <n v="1"/>
    <m/>
    <m/>
    <n v="1"/>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Tuerca Hexágona Zincada"/>
    <s v="1.4.05.08 | Tornillería"/>
    <s v="TUH-3/8"/>
    <s v="TUERCA HEX 3/8 ZINCADA"/>
    <n v="20"/>
    <m/>
    <m/>
    <n v="20"/>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Tornillo Bristol con cabeza"/>
    <s v="1.4.05.08 | Tornillería"/>
    <s v="TBR-3/8X1CC"/>
    <s v="TORNILLO BRISTOL CON CABEZA 3/8 X 1"/>
    <n v="5"/>
    <m/>
    <m/>
    <n v="5"/>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Tornillo Bristol con cabeza"/>
    <s v="1.4.05.08 | Tornillería"/>
    <s v="TBR-3/8X11/2"/>
    <s v="TORNILLO BRISTOL CON CABEZA 3/8 X 1 1/2"/>
    <n v="8"/>
    <m/>
    <m/>
    <n v="8"/>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Soldadura 7018"/>
    <s v="1.4.05.07 | Soldadura"/>
    <s v="SOL-7018-1/8"/>
    <s v="SOLDADURA 7018 1/8 WEST ARCO WEST ARCO"/>
    <n v="0.5"/>
    <m/>
    <m/>
    <n v="0.5"/>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Soldadura 6010"/>
    <s v="1.4.05.07 | Soldadura"/>
    <s v="SOL-6010-1/8"/>
    <s v="SOLDADURA 6010 1/8 WEST ARCO WEST ARCO"/>
    <n v="0.5"/>
    <m/>
    <m/>
    <n v="0.5"/>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Elementos de Protección"/>
    <s v="1.4.55.12 | Materiales y Suministros para MO"/>
    <s v="MAS-DES.KN5"/>
    <s v="MASCARILLA DESECHABLE N95 - 5 CAPAS"/>
    <n v="3"/>
    <m/>
    <m/>
    <n v="3"/>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Materiales y Suministros"/>
    <s v="1.4.55.20 | Materiales y Suministros"/>
    <s v="LUB-ANT.8ONZ"/>
    <s v="LUBRICANTE PENETRANTE AFLOJADOR DE TUERCAS Y TORNILLOS ANTIOXIDANTE X 8 ONZAS REF: REST PI Ref: REST PI"/>
    <n v="1"/>
    <m/>
    <m/>
    <n v="1"/>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Guantes"/>
    <s v="1.4.55.12 | Materiales y Suministros para MO"/>
    <s v="GUA-POL.G40.9"/>
    <s v="GUANTE G40 POLIURETANO MANTENIMIENTO # 9"/>
    <n v="3"/>
    <m/>
    <m/>
    <n v="3"/>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Guantes"/>
    <s v="1.4.55.12 | Materiales y Suministros para MO"/>
    <s v="GUA-ESP.VAQ."/>
    <s v="GUANTE TIPO INGENIERO EN VAQUETA CON REFUERZO EN PALMA Y DEDOS - MANOPLA DE 10 CMS (MANO IZQUIERDA ESPECIAL)"/>
    <n v="3"/>
    <m/>
    <m/>
    <n v="3"/>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Disco de Pulir"/>
    <s v="1.4.55.20 | Materiales y Suministros"/>
    <s v="DISCO-PULIR-4"/>
    <s v="DISCO DESBASTE 4 1/2&quot; X 1/4&quot; X 7/8&quot; A24T TIPO 27 REF: CLAVE 904 Ref: CLAVE 904"/>
    <n v="3"/>
    <m/>
    <m/>
    <n v="3"/>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Disco de Corte"/>
    <s v="1.4.55.20 | Materiales y Suministros"/>
    <s v="DISCO-CORTE-4 1"/>
    <s v="DISCO CORTE 4 1/2&quot; X 1/16&quot; X 7/8&quot; A46T TIPO 1 Ref: CLAVE 422"/>
    <n v="3"/>
    <m/>
    <m/>
    <n v="3"/>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8"/>
    <d v="2024-10-05T00:00:00"/>
    <d v="2024-09-28T09:22:59"/>
    <s v="OP:2024-00607.001"/>
    <s v="SUMINISTRO DE PERSONAL PARA MANTENIMIENTO RPEVENTIVO Y CALIBRACION DE BASCULA DE PESAJE"/>
    <s v="INCUBADORA SANTANDER S A [Piedecuesta]"/>
    <s v="Disco Varios"/>
    <s v="1.4.55.20 | Materiales y Suministros"/>
    <s v="DIS-CAR-7-G60"/>
    <s v="DISCO FLAP 7&quot; X 7/8 GRANO 60"/>
    <n v="2"/>
    <m/>
    <m/>
    <n v="2"/>
    <s v="ENTREGAR A LUIS SAVEDRA"/>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9"/>
    <d v="2024-10-05T00:00:00"/>
    <d v="2024-09-28T09:46:35"/>
    <s v="OP:2024-00607.001"/>
    <s v="SUMINISTRO DE PERSONAL PARA MANTENIMIENTO RPEVENTIVO Y CALIBRACION DE BASCULA DE PESAJE"/>
    <s v="INCUBADORA SANTANDER S A [Piedecuesta]"/>
    <s v="Tuerca Hexágona Grado"/>
    <s v="1.4.05.08 | Tornillería"/>
    <s v="TUH-3/8-G5"/>
    <s v="TUERCA HEX 3/8 GRADO 5"/>
    <n v="8"/>
    <m/>
    <m/>
    <n v="8"/>
    <m/>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5"/>
    <d v="2024-09-28T00:00:00"/>
    <x v="1239"/>
    <d v="2024-10-05T00:00:00"/>
    <d v="2024-09-28T09:46:35"/>
    <s v="OP:2024-00607.001"/>
    <s v="SUMINISTRO DE PERSONAL PARA MANTENIMIENTO RPEVENTIVO Y CALIBRACION DE BASCULA DE PESAJE"/>
    <s v="INCUBADORA SANTANDER S A [Piedecuesta]"/>
    <s v="Tornillo Grado"/>
    <s v="1.4.05.08 | Tornillería"/>
    <s v="THE-3/8X1 1/2G5"/>
    <s v="TORNILLO HEX 3/8 X 1 1/2 - GRADO 5"/>
    <n v="8"/>
    <m/>
    <m/>
    <n v="8"/>
    <m/>
    <s v="Transportador por: INCUBADORA SANTANDER S A [Piedecuesta]. Placa: 1. Cédula Conductor: 11206657. Nombre Conductor: LUIS SAAVEDRA. Celular Conductor: 0"/>
    <s v="INCUBADORA SANTANDER S A"/>
    <s v="CR 15 3 AN 50 EMPRESARIAL CC DE LA CUESTA ACCESO TRES P10"/>
    <s v="PIEDECUESTA"/>
    <s v="LIZARAZO MORENO EDWIN HORACIO"/>
    <s v="FABIO AVILA"/>
    <d v="2024-10-08T14:44:01"/>
    <x v="0"/>
    <n v="0"/>
  </r>
  <r>
    <s v="DS-24090126"/>
    <d v="2024-09-28T00:00:00"/>
    <x v="1116"/>
    <d v="2024-09-09T00:00:00"/>
    <d v="2024-09-09T09:05:03"/>
    <s v="OP:2024-00379.019"/>
    <s v="LIMPIEZA Y MANTENIMIENTO GENERAL DE ELEVADOR DE CANGILONES 30&quot; X 14&quot; X 7&quot; AUTOLIMPIANTE, 240 M3/HR, 25 MTS, 30 HP ELCG 30147."/>
    <s v="ITALCOL DE OCCIDENTE S.A. [Palmira]"/>
    <s v="Motorreductores"/>
    <s v="1.4.05.03 | Motores y Motorreductores"/>
    <s v="MOT-25H.FRE"/>
    <s v="MOTORREDUCTOR 25 HP 79 RPM R107 DRN180M4/RS F.S 1.9 CON FRENO MECANICO SEW"/>
    <n v="1"/>
    <m/>
    <m/>
    <n v="1"/>
    <s v="PARA DESPACHAR EN EL CAMION QUE VA PARA ITALCOL PALMIRA    (ACCESORIOS ALARGUE ELEVADOR EL02)"/>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4"/>
    <n v="1"/>
  </r>
  <r>
    <s v="DS-24090126"/>
    <d v="2024-09-28T00:00:00"/>
    <x v="1240"/>
    <d v="2024-09-28T00:00:00"/>
    <d v="2024-09-27T16:14:08"/>
    <s v="OP:2024-00379.002"/>
    <s v="LIMPIEZA Y AJUSTE DUCTO DE CONEXION TRCD QUE EVACUA DE LA TOLVA BASCULA A NUEVO ELEVADOR QUE CARGA LA MEZCLADORA"/>
    <s v="ITALCOL DE OCCIDENTE S.A. [Palmira]"/>
    <s v="Tuerca Hexágona Zincada"/>
    <s v="1.4.05.08 | Tornillería"/>
    <s v="TUH-3/8"/>
    <s v="TUERCA HEX 3/8 ZINCADA"/>
    <n v="190"/>
    <m/>
    <m/>
    <n v="190"/>
    <s v="PARA DESPACHAR EN EL CAMION QUE VA PARA ITALCOL PALMIRA   (TORNILLERIA ARMADO DUCT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1"/>
  </r>
  <r>
    <s v="DS-24090126"/>
    <d v="2024-09-28T00:00:00"/>
    <x v="1240"/>
    <d v="2024-09-28T00:00:00"/>
    <d v="2024-09-27T16:14:08"/>
    <s v="OP:2024-00379.002"/>
    <s v="LIMPIEZA Y AJUSTE DUCTO DE CONEXION TRCD QUE EVACUA DE LA TOLVA BASCULA A NUEVO ELEVADOR QUE CARGA LA MEZCLADORA"/>
    <s v="ITALCOL DE OCCIDENTE S.A. [Palmira]"/>
    <s v="Tornillo Hexágono"/>
    <s v="1.4.05.08 | Tornillería"/>
    <s v="THE-3/8X1"/>
    <s v="TORNILLO HEX 3/8 X 1 ZINCADO"/>
    <n v="190"/>
    <m/>
    <m/>
    <n v="190"/>
    <s v="PARA DESPACHAR EN EL CAMION QUE VA PARA ITALCOL PALMIRA   (TORNILLERIA ARMADO DUCT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0"/>
  </r>
  <r>
    <s v="DS-24090126"/>
    <d v="2024-09-28T00:00:00"/>
    <x v="1240"/>
    <d v="2024-09-28T00:00:00"/>
    <d v="2024-09-27T16:14:08"/>
    <s v="OP:2024-00379.002"/>
    <s v="LIMPIEZA Y AJUSTE DUCTO DE CONEXION TRCD QUE EVACUA DE LA TOLVA BASCULA A NUEVO ELEVADOR QUE CARGA LA MEZCLADORA"/>
    <s v="ITALCOL DE OCCIDENTE S.A. [Palmira]"/>
    <s v="Materiales y Suministros"/>
    <s v="1.4.55.20 | Materiales y Suministros"/>
    <s v="SIK-FIX.BLA"/>
    <s v="SIKAFLEX - FIX  BLANCO X 370 GRAMOS / 300 ML SIKA Ref: 2560"/>
    <n v="5"/>
    <m/>
    <m/>
    <n v="5"/>
    <s v="PARA DESPACHAR EN EL CAMION QUE VA PARA ITALCOL PALMIRA   (TORNILLERIA ARMADO DUCT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0"/>
  </r>
  <r>
    <s v="DS-24090126"/>
    <d v="2024-09-28T00:00:00"/>
    <x v="1241"/>
    <d v="2024-09-28T00:00:00"/>
    <d v="2024-09-27T16:31:49"/>
    <s v="OP:2024-00379.009"/>
    <s v="MANTENIMIENTO A COMPUERTA NEUMATICA 800 X 800 CN80 0800"/>
    <s v="ITALCOL DE OCCIDENTE S.A. [Palmira]"/>
    <s v="Tuerca Hexágona Zincada"/>
    <s v="1.4.05.08 | Tornillería"/>
    <s v="TUH-3/8"/>
    <s v="TUERCA HEX 3/8 ZINCADA"/>
    <n v="60"/>
    <m/>
    <m/>
    <n v="60"/>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0"/>
  </r>
  <r>
    <s v="DS-24090126"/>
    <d v="2024-09-28T00:00:00"/>
    <x v="1241"/>
    <d v="2024-09-28T00:00:00"/>
    <d v="2024-09-27T16:31:49"/>
    <s v="OP:2024-00379.009"/>
    <s v="MANTENIMIENTO A COMPUERTA NEUMATICA 800 X 800 CN80 0800"/>
    <s v="ITALCOL DE OCCIDENTE S.A. [Palmira]"/>
    <s v="Tornillo Hexágono"/>
    <s v="1.4.05.08 | Tornillería"/>
    <s v="THE-3/8X1"/>
    <s v="TORNILLO HEX 3/8 X 1 ZINCADO"/>
    <n v="60"/>
    <m/>
    <m/>
    <n v="60"/>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0"/>
  </r>
  <r>
    <s v="DS-24090126"/>
    <d v="2024-09-28T00:00:00"/>
    <x v="1241"/>
    <d v="2024-09-28T00:00:00"/>
    <d v="2024-09-27T16:31:49"/>
    <s v="OP:2024-00379.009"/>
    <s v="MANTENIMIENTO A COMPUERTA NEUMATICA 800 X 800 CN80 0800"/>
    <s v="ITALCOL DE OCCIDENTE S.A. [Palmira]"/>
    <s v="Sensores"/>
    <s v="1.4.05.16 | Eléctricos y Electrónicos"/>
    <s v="SEN-IND-18X8-20"/>
    <s v="SENSOR INDUCTIVO Ø 18 MM X 8 MM ALCANCE 2 HILOS 100 - 240 VAC NORMALMENTE ABIERTO AUTONICS Ref: PR18-8AO"/>
    <n v="2"/>
    <m/>
    <m/>
    <n v="2"/>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1"/>
  </r>
  <r>
    <s v="DS-24090126"/>
    <d v="2024-09-28T00:00:00"/>
    <x v="1241"/>
    <d v="2024-09-28T00:00:00"/>
    <d v="2024-09-27T16:31:49"/>
    <s v="OP:2024-00379.009"/>
    <s v="MANTENIMIENTO A COMPUERTA NEUMATICA 800 X 800 CN80 0800"/>
    <s v="ITALCOL DE OCCIDENTE S.A. [Palmira]"/>
    <s v="Racores"/>
    <s v="1.4.05.17 | Neumático"/>
    <s v="RAC-COD.153"/>
    <s v="RACOR CODO Ø 3/8 X Ø 12 MM O.D P/N: 153053 REF: QSL-3/8-12 FESTO"/>
    <n v="2"/>
    <m/>
    <m/>
    <n v="2"/>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1"/>
    <d v="2024-09-28T00:00:00"/>
    <d v="2024-09-27T16:31:49"/>
    <s v="OP:2024-00379.009"/>
    <s v="MANTENIMIENTO A COMPUERTA NEUMATICA 800 X 800 CN80 0800"/>
    <s v="ITALCOL DE OCCIDENTE S.A. [Palmira]"/>
    <s v="Racores"/>
    <s v="1.4.05.17 | Neumático"/>
    <s v="RAC-3/8.12M"/>
    <s v="RACOR RECTO Ø 3/8&quot; X Ø 12 MM O.D  P/N: 153009 FESTO Ref: QS-3/8-12"/>
    <n v="3"/>
    <m/>
    <m/>
    <n v="3"/>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1"/>
    <d v="2024-09-28T00:00:00"/>
    <d v="2024-09-27T16:31:49"/>
    <s v="OP:2024-00379.009"/>
    <s v="MANTENIMIENTO A COMPUERTA NEUMATICA 800 X 800 CN80 0800"/>
    <s v="ITALCOL DE OCCIDENTE S.A. [Palmira]"/>
    <s v="Mangueras Neumáticas"/>
    <s v="1.4.05.17 | Neumático"/>
    <s v="MAN-NEU-12MM"/>
    <s v="MANGUERA NEUMATICA Ø 12 MM OD"/>
    <n v="4"/>
    <m/>
    <m/>
    <n v="4"/>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1"/>
    <d v="2024-09-28T00:00:00"/>
    <d v="2024-09-27T16:31:49"/>
    <s v="OP:2024-00379.009"/>
    <s v="MANTENIMIENTO A COMPUERTA NEUMATICA 800 X 800 CN80 0800"/>
    <s v="ITALCOL DE OCCIDENTE S.A. [Palmira]"/>
    <s v="Horquillas Neumáticos"/>
    <s v="1.4.05.17 | Neumático"/>
    <s v="HOR-PAS.80M"/>
    <s v="HORQUILLA PASADOR PARA CILINDRO Ø 80 MM - P/N: 6147  REF. SG-M20X1.5 FESTO"/>
    <n v="1"/>
    <m/>
    <m/>
    <n v="1"/>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1"/>
    <d v="2024-09-28T00:00:00"/>
    <d v="2024-09-27T16:31:49"/>
    <s v="OP:2024-00379.009"/>
    <s v="MANTENIMIENTO A COMPUERTA NEUMATICA 800 X 800 CN80 0800"/>
    <s v="ITALCOL DE OCCIDENTE S.A. [Palmira]"/>
    <s v="Flanches"/>
    <s v="1.4.05.17 | Neumático"/>
    <s v="FLA-80M.174"/>
    <s v="FLANCHE FRONTAL PARA CILINDRO Ø 80 MM - P/N: 174380 REF. FNC-80 FESTO"/>
    <n v="1"/>
    <m/>
    <m/>
    <n v="1"/>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1"/>
    <d v="2024-09-28T00:00:00"/>
    <d v="2024-09-27T16:31:49"/>
    <s v="OP:2024-00379.009"/>
    <s v="MANTENIMIENTO A COMPUERTA NEUMATICA 800 X 800 CN80 0800"/>
    <s v="ITALCOL DE OCCIDENTE S.A. [Palmira]"/>
    <s v="Electro-Valvulas"/>
    <s v="1.4.05.17 | Neumático"/>
    <s v="ELE-5/2.FES"/>
    <s v="ELECTROVALVULA 5/2 VIAS MONOESTABLE 3/8&quot; (NO INCLUYE BOBINA Y CONECTOR) P/N: 575594 FESTO Ref: VUVS-L30-M52-AD-G38-F8"/>
    <n v="1"/>
    <m/>
    <m/>
    <n v="1"/>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1"/>
    <d v="2024-09-28T00:00:00"/>
    <d v="2024-09-27T16:31:49"/>
    <s v="OP:2024-00379.009"/>
    <s v="MANTENIMIENTO A COMPUERTA NEUMATICA 800 X 800 CN80 0800"/>
    <s v="ITALCOL DE OCCIDENTE S.A. [Palmira]"/>
    <s v="Control de Flujo"/>
    <s v="1.4.05.17 | Neumático"/>
    <s v="CRO-3/8.FES"/>
    <s v="CONTROL DE FLUJO Ø 3/8&quot; CON SILENCIADOR P/N: 35310 FESTO Ref: GRE-3/8"/>
    <n v="2"/>
    <m/>
    <m/>
    <n v="2"/>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1"/>
    <d v="2024-09-28T00:00:00"/>
    <d v="2024-09-27T16:31:49"/>
    <s v="OP:2024-00379.009"/>
    <s v="MANTENIMIENTO A COMPUERTA NEUMATICA 800 X 800 CN80 0800"/>
    <s v="ITALCOL DE OCCIDENTE S.A. [Palmira]"/>
    <s v="Neumática Diversos"/>
    <s v="1.4.05.17 | Neumático"/>
    <s v="CON-BOB.MSS"/>
    <s v="CONECTOR PARA ELECTROVALVULA 1/4&quot;-3/8&quot; P/N: 34431 FESTO Ref: MSSD-F"/>
    <n v="1"/>
    <m/>
    <m/>
    <n v="1"/>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1"/>
    <d v="2024-09-28T00:00:00"/>
    <d v="2024-09-27T16:31:49"/>
    <s v="OP:2024-00379.009"/>
    <s v="MANTENIMIENTO A COMPUERTA NEUMATICA 800 X 800 CN80 0800"/>
    <s v="ITALCOL DE OCCIDENTE S.A. [Palmira]"/>
    <s v="Cilindros"/>
    <s v="1.4.05.17 | Neumático"/>
    <s v="CIL-80M.800"/>
    <s v="CILINDRO NEUMATICO Ø 80 MM X 800 MM P/N: 1463504 FESTO Ref: DSBC-80-800-PPVA-N3"/>
    <n v="1"/>
    <m/>
    <m/>
    <n v="1"/>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1"/>
    <d v="2024-09-28T00:00:00"/>
    <d v="2024-09-27T16:31:49"/>
    <s v="OP:2024-00379.009"/>
    <s v="MANTENIMIENTO A COMPUERTA NEUMATICA 800 X 800 CN80 0800"/>
    <s v="ITALCOL DE OCCIDENTE S.A. [Palmira]"/>
    <s v="Neumática Diversos"/>
    <s v="1.4.05.17 | Neumático"/>
    <s v="BOB-FES.100"/>
    <s v="BOBINA MAGNETICA 110 VAC PARA ELECTROVALVULA 1/4&quot;-3/8&quot; P/N: 8030806 FESTO Ref: VACF-B-B2-16B"/>
    <n v="1"/>
    <m/>
    <m/>
    <n v="1"/>
    <s v="PARA DESPACHAR EN EL CAMION QUE VA PARA ITALCOL PALMIRA   (ACCESORIOS COMPUERTA NEUMATICA 800X800)"/>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2"/>
    <d v="2024-09-28T00:00:00"/>
    <d v="2024-09-27T17:44:40"/>
    <s v="OP:2024-00379.025"/>
    <s v="MANTENIMIENTO A CAJA DE CAMBIO NEUMATICA 2 VIAS ASIMETRICA 250 X 50° CN2A 2550"/>
    <s v="ITALCOL DE OCCIDENTE S.A. [Palmira]"/>
    <s v="Tuerca Hexágona Zincada"/>
    <s v="1.4.05.08 | Tornillería"/>
    <s v="TUH-3/8"/>
    <s v="TUERCA HEX 3/8 ZINCADA"/>
    <n v="60"/>
    <m/>
    <m/>
    <n v="60"/>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1"/>
  </r>
  <r>
    <s v="DS-24090126"/>
    <d v="2024-09-28T00:00:00"/>
    <x v="1242"/>
    <d v="2024-09-28T00:00:00"/>
    <d v="2024-09-27T17:44:40"/>
    <s v="OP:2024-00379.025"/>
    <s v="MANTENIMIENTO A CAJA DE CAMBIO NEUMATICA 2 VIAS ASIMETRICA 250 X 50° CN2A 2550"/>
    <s v="ITALCOL DE OCCIDENTE S.A. [Palmira]"/>
    <s v="Tornillo Hexágono"/>
    <s v="1.4.05.08 | Tornillería"/>
    <s v="THE-3/8X1"/>
    <s v="TORNILLO HEX 3/8 X 1 ZINCADO"/>
    <n v="60"/>
    <m/>
    <m/>
    <n v="60"/>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0"/>
  </r>
  <r>
    <s v="DS-24090126"/>
    <d v="2024-09-28T00:00:00"/>
    <x v="1242"/>
    <d v="2024-09-28T00:00:00"/>
    <d v="2024-09-27T17:44:40"/>
    <s v="OP:2024-00379.025"/>
    <s v="MANTENIMIENTO A CAJA DE CAMBIO NEUMATICA 2 VIAS ASIMETRICA 250 X 50° CN2A 2550"/>
    <s v="ITALCOL DE OCCIDENTE S.A. [Palmira]"/>
    <s v="Sensores"/>
    <s v="1.4.05.16 | Eléctricos y Electrónicos"/>
    <s v="SEN-IND-18X8-20"/>
    <s v="SENSOR INDUCTIVO Ø 18 MM X 8 MM ALCANCE 2 HILOS 100 - 240 VAC NORMALMENTE ABIERTO AUTONICS Ref: PR18-8AO"/>
    <n v="2"/>
    <m/>
    <m/>
    <n v="2"/>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1"/>
  </r>
  <r>
    <s v="DS-24090126"/>
    <d v="2024-09-28T00:00:00"/>
    <x v="1242"/>
    <d v="2024-09-28T00:00:00"/>
    <d v="2024-09-27T17:44:40"/>
    <s v="OP:2024-00379.025"/>
    <s v="MANTENIMIENTO A CAJA DE CAMBIO NEUMATICA 2 VIAS ASIMETRICA 250 X 50° CN2A 2550"/>
    <s v="ITALCOL DE OCCIDENTE S.A. [Palmira]"/>
    <s v="Racores"/>
    <s v="1.4.05.17 | Neumático"/>
    <s v="RAC-ROS.ENL"/>
    <s v="RACOR CODO Ø 1/4 X Ø 8 MM O.D P/N: 153049 FESTO Ref: QSL-1/4-8"/>
    <n v="2"/>
    <m/>
    <m/>
    <n v="2"/>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2"/>
    <d v="2024-09-28T00:00:00"/>
    <d v="2024-09-27T17:44:40"/>
    <s v="OP:2024-00379.025"/>
    <s v="MANTENIMIENTO A CAJA DE CAMBIO NEUMATICA 2 VIAS ASIMETRICA 250 X 50° CN2A 2550"/>
    <s v="ITALCOL DE OCCIDENTE S.A. [Palmira]"/>
    <s v="Racores"/>
    <s v="1.4.05.17 | Neumático"/>
    <s v="RAC-REC.1/4."/>
    <s v="RACOR RECTO Ø 1/4&quot; NPT X Ø 8 MM O.D P/N: 153005 FESTO Ref: QS-1/4-8"/>
    <n v="3"/>
    <m/>
    <m/>
    <n v="3"/>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2"/>
    <d v="2024-09-28T00:00:00"/>
    <d v="2024-09-27T17:44:40"/>
    <s v="OP:2024-00379.025"/>
    <s v="MANTENIMIENTO A CAJA DE CAMBIO NEUMATICA 2 VIAS ASIMETRICA 250 X 50° CN2A 2550"/>
    <s v="ITALCOL DE OCCIDENTE S.A. [Palmira]"/>
    <s v="Pivotes"/>
    <s v="1.4.05.17 | Neumático"/>
    <s v="PIV-HEM.40M"/>
    <s v="PIVOTE POSTERIOR HEMBRA PARA CILINDRO Ø 40 MM P/N:174391 FESTO Ref: SNCB-40"/>
    <n v="1"/>
    <m/>
    <m/>
    <n v="1"/>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2"/>
    <d v="2024-09-28T00:00:00"/>
    <d v="2024-09-27T17:44:40"/>
    <s v="OP:2024-00379.025"/>
    <s v="MANTENIMIENTO A CAJA DE CAMBIO NEUMATICA 2 VIAS ASIMETRICA 250 X 50° CN2A 2550"/>
    <s v="ITALCOL DE OCCIDENTE S.A. [Palmira]"/>
    <s v="Mangueras Neumáticas"/>
    <s v="1.4.05.17 | Neumático"/>
    <s v="MAN-NEU-8MM"/>
    <s v="MANGUERA NEUMATICA Ø 8 MM OD"/>
    <n v="2"/>
    <m/>
    <m/>
    <n v="2"/>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2"/>
    <d v="2024-09-28T00:00:00"/>
    <d v="2024-09-27T17:44:40"/>
    <s v="OP:2024-00379.025"/>
    <s v="MANTENIMIENTO A CAJA DE CAMBIO NEUMATICA 2 VIAS ASIMETRICA 250 X 50° CN2A 2550"/>
    <s v="ITALCOL DE OCCIDENTE S.A. [Palmira]"/>
    <s v="Horquillas Neumáticos"/>
    <s v="1.4.05.17 | Neumático"/>
    <s v="HOR-40M.SG-M12 X 1.25"/>
    <s v="HORQUILLA PASADOR PARA CILINDRO Ø 40 MM P/N: 6145 FESTO Ref: SG-M12 X 1.25"/>
    <n v="1"/>
    <m/>
    <m/>
    <n v="1"/>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2"/>
    <d v="2024-09-28T00:00:00"/>
    <d v="2024-09-27T17:44:40"/>
    <s v="OP:2024-00379.025"/>
    <s v="MANTENIMIENTO A CAJA DE CAMBIO NEUMATICA 2 VIAS ASIMETRICA 250 X 50° CN2A 2550"/>
    <s v="ITALCOL DE OCCIDENTE S.A. [Palmira]"/>
    <s v="Electro-Valvulas"/>
    <s v="1.4.05.17 | Neumático"/>
    <s v="EBI-5/2.1/4FES"/>
    <s v="ELECTROVALVULA 5/2 VIAS BIESTABLE 1/4&quot; (NO INCLUYE BOBINA Y CONECTOR) P/N 575516 FESTO Ref: VUVS-L25-B52-D-G14-F8"/>
    <n v="1"/>
    <m/>
    <m/>
    <n v="1"/>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2"/>
    <d v="2024-09-28T00:00:00"/>
    <d v="2024-09-27T17:44:40"/>
    <s v="OP:2024-00379.025"/>
    <s v="MANTENIMIENTO A CAJA DE CAMBIO NEUMATICA 2 VIAS ASIMETRICA 250 X 50° CN2A 2550"/>
    <s v="ITALCOL DE OCCIDENTE S.A. [Palmira]"/>
    <s v="Control de Flujo"/>
    <s v="1.4.05.17 | Neumático"/>
    <s v="CON-FLU.1/4.FES"/>
    <s v="CONTROL DE FLUJO Ø 1/4&quot; CON SILENCIADOR P/N 10352 FESTO Ref: GRE-1/4"/>
    <n v="2"/>
    <m/>
    <m/>
    <n v="2"/>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2"/>
    <d v="2024-09-28T00:00:00"/>
    <d v="2024-09-27T17:44:40"/>
    <s v="OP:2024-00379.025"/>
    <s v="MANTENIMIENTO A CAJA DE CAMBIO NEUMATICA 2 VIAS ASIMETRICA 250 X 50° CN2A 2550"/>
    <s v="ITALCOL DE OCCIDENTE S.A. [Palmira]"/>
    <s v="Neumática Diversos"/>
    <s v="1.4.05.17 | Neumático"/>
    <s v="CON-BOB.MSS"/>
    <s v="CONECTOR PARA ELECTROVALVULA 1/4&quot;-3/8&quot; P/N: 34431 FESTO Ref: MSSD-F"/>
    <n v="2"/>
    <m/>
    <m/>
    <n v="2"/>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2"/>
    <d v="2024-09-28T00:00:00"/>
    <d v="2024-09-27T17:44:40"/>
    <s v="OP:2024-00379.025"/>
    <s v="MANTENIMIENTO A CAJA DE CAMBIO NEUMATICA 2 VIAS ASIMETRICA 250 X 50° CN2A 2550"/>
    <s v="ITALCOL DE OCCIDENTE S.A. [Palmira]"/>
    <s v="Cilindros"/>
    <s v="1.4.05.17 | Neumático"/>
    <s v="CIL-40M.80M"/>
    <s v="CILINDRO NEUMATICO Ø 40 MM X 80 MM P/N: 1376659 FESTO Ref: DSBC-40-80-PPVA-N3"/>
    <n v="1"/>
    <m/>
    <m/>
    <n v="1"/>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2"/>
    <d v="2024-09-28T00:00:00"/>
    <d v="2024-09-27T17:44:40"/>
    <s v="OP:2024-00379.025"/>
    <s v="MANTENIMIENTO A CAJA DE CAMBIO NEUMATICA 2 VIAS ASIMETRICA 250 X 50° CN2A 2550"/>
    <s v="ITALCOL DE OCCIDENTE S.A. [Palmira]"/>
    <s v="Neumática Diversos"/>
    <s v="1.4.05.17 | Neumático"/>
    <s v="BOB-FES.100"/>
    <s v="BOBINA MAGNETICA 110 VAC PARA ELECTROVALVULA 1/4&quot;-3/8&quot; P/N: 8030806 FESTO Ref: VACF-B-B2-16B"/>
    <n v="2"/>
    <m/>
    <m/>
    <n v="2"/>
    <s v="PARA DESPACHAR EN EL CAMION QUE VA PARA ITALCOL PALMIRA   (ACCESORIOS CAJA DE CAMBIO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1"/>
    <n v="0"/>
  </r>
  <r>
    <s v="DS-24090126"/>
    <d v="2024-09-28T00:00:00"/>
    <x v="1243"/>
    <d v="2024-09-28T00:00:00"/>
    <d v="2024-09-27T17:47:13"/>
    <s v="OP:2024-00379.023"/>
    <s v="LAVADO Y PINTURA DE CUBIERTA SUPERIOR Y CERRAMIENTO LATERAL CON ESTRUCTURA METALICA CUBIERTA 1000 PARA EQUIPOS DE MEZCLADO IN"/>
    <s v="ITALCOL DE OCCIDENTE S.A. [Palmira]"/>
    <s v="Accesorios Tubería"/>
    <s v="1.4.05.11 | Accesorios Tuberia"/>
    <s v="YEE-PVC.004"/>
    <s v="YEE EN PVC Ø 4&quot; - AGUAS LLUVIAS"/>
    <n v="2"/>
    <m/>
    <m/>
    <n v="2"/>
    <s v="PARA DESPACHAR EN EL CAMION QUE VA PARA ITALCOL PALMIRA   (ACCESORIOS CERRAMIENTO)"/>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1"/>
  </r>
  <r>
    <s v="DS-24090126"/>
    <d v="2024-09-28T00:00:00"/>
    <x v="1243"/>
    <d v="2024-09-28T00:00:00"/>
    <d v="2024-09-27T17:47:13"/>
    <s v="OP:2024-00379.023"/>
    <s v="LAVADO Y PINTURA DE CUBIERTA SUPERIOR Y CERRAMIENTO LATERAL CON ESTRUCTURA METALICA CUBIERTA 1000 PARA EQUIPOS DE MEZCLADO IN"/>
    <s v="ITALCOL DE OCCIDENTE S.A. [Palmira]"/>
    <s v="Tubería Uniones"/>
    <s v="1.4.05.11 | Accesorios Tuberia"/>
    <s v="UNI-PVC.4&quot;"/>
    <s v="UNION EN PVC Ø 4&quot;- AGUAS LLUVIAS"/>
    <n v="6"/>
    <m/>
    <m/>
    <n v="6"/>
    <s v="PARA DESPACHAR EN EL CAMION QUE VA PARA ITALCOL PALMIRA   (ACCESORIOS CERRAMIENTO)"/>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0"/>
  </r>
  <r>
    <s v="DS-24090126"/>
    <d v="2024-09-28T00:00:00"/>
    <x v="1243"/>
    <d v="2024-09-28T00:00:00"/>
    <d v="2024-09-27T17:47:13"/>
    <s v="OP:2024-00379.023"/>
    <s v="LAVADO Y PINTURA DE CUBIERTA SUPERIOR Y CERRAMIENTO LATERAL CON ESTRUCTURA METALICA CUBIERTA 1000 PARA EQUIPOS DE MEZCLADO IN"/>
    <s v="ITALCOL DE OCCIDENTE S.A. [Palmira]"/>
    <s v="Tubería Aguas Negras"/>
    <s v="1.4.05.09 | Tubería"/>
    <s v="TUB-AGU.LLU.4"/>
    <s v="TUBO EN PVC AGUAS LLUVIAS Ø 4&quot; TIPO PESADO"/>
    <n v="30"/>
    <m/>
    <m/>
    <n v="30"/>
    <s v="PARA DESPACHAR EN EL CAMION QUE VA PARA ITALCOL PALMIRA   (ACCESORIOS CERRAMIENTO)"/>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2"/>
    <n v="1"/>
  </r>
  <r>
    <s v="DS-24090126"/>
    <d v="2024-09-28T00:00:00"/>
    <x v="1243"/>
    <d v="2024-09-28T00:00:00"/>
    <d v="2024-09-27T17:47:13"/>
    <s v="OP:2024-00379.023"/>
    <s v="LAVADO Y PINTURA DE CUBIERTA SUPERIOR Y CERRAMIENTO LATERAL CON ESTRUCTURA METALICA CUBIERTA 1000 PARA EQUIPOS DE MEZCLADO IN"/>
    <s v="ITALCOL DE OCCIDENTE S.A. [Palmira]"/>
    <s v="Tejas"/>
    <s v="1.4.05.10 | Varios"/>
    <s v="TEJ-EXI.X6MTS"/>
    <s v="TEJA EXIPLAST TIPO MASTER MIL CLASE 5 OPAL LISO X 6 METROS TRANSPARENTE"/>
    <n v="11"/>
    <m/>
    <m/>
    <n v="11"/>
    <s v="PARA DESPACHAR EN EL CAMION QUE VA PARA ITALCOL PALMIRA   (ACCESORIOS CERRAMIENTO)"/>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4"/>
    <n v="1"/>
  </r>
  <r>
    <s v="DS-24090126"/>
    <d v="2024-09-28T00:00:00"/>
    <x v="1243"/>
    <d v="2024-09-28T00:00:00"/>
    <d v="2024-09-27T17:47:13"/>
    <s v="OP:2024-00379.023"/>
    <s v="LAVADO Y PINTURA DE CUBIERTA SUPERIOR Y CERRAMIENTO LATERAL CON ESTRUCTURA METALICA CUBIERTA 1000 PARA EQUIPOS DE MEZCLADO IN"/>
    <s v="ITALCOL DE OCCIDENTE S.A. [Palmira]"/>
    <s v="Tubería Codos"/>
    <s v="1.4.05.11 | Accesorios Tuberia"/>
    <s v="SEM-COD.004"/>
    <s v="SEMI CODO EN PVC Ø 4&quot; - AGUAS LLUVIAS"/>
    <n v="2"/>
    <m/>
    <m/>
    <n v="2"/>
    <s v="PARA DESPACHAR EN EL CAMION QUE VA PARA ITALCOL PALMIRA   (ACCESORIOS CERRAMIENTO)"/>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1"/>
  </r>
  <r>
    <s v="DS-24090126"/>
    <d v="2024-09-28T00:00:00"/>
    <x v="1244"/>
    <d v="2024-09-28T00:00:00"/>
    <d v="2024-09-28T06:56:35"/>
    <s v="OP:2024-00379.022"/>
    <s v="MANO DE OBRA DE TECNICO ESPECIALISTA EN MONTAJE"/>
    <s v="ITALCOL DE OCCIDENTE S.A. [Palmira]"/>
    <s v="Tubería Estructural"/>
    <s v="1.4.05.09 | Tubería"/>
    <s v="TUB-EST-100X100"/>
    <s v="TUBO ESTRUCTURAL CUADRADO 100 MM X 100 MM X 3 MM"/>
    <n v="1.2"/>
    <m/>
    <m/>
    <n v="1.2"/>
    <s v="PARA DESPACHAR EN EL CAMION QUE VA PARA ITALCOL PALMIRA   (CONSUMIBLE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2"/>
    <n v="1"/>
  </r>
  <r>
    <s v="DS-24090126"/>
    <d v="2024-09-28T00:00:00"/>
    <x v="1244"/>
    <d v="2024-09-28T00:00:00"/>
    <d v="2024-09-28T06:56:35"/>
    <s v="OP:2024-00379.022"/>
    <s v="MANO DE OBRA DE TECNICO ESPECIALISTA EN MONTAJE"/>
    <s v="ITALCOL DE OCCIDENTE S.A. [Palmira]"/>
    <s v="Tornillo Grado"/>
    <s v="1.4.05.08 | Tornillería"/>
    <s v="THE-3/8.2.1/2.GR5.RF"/>
    <s v="TORNILLO HEX 3/8 X 2 1/2 GRADO 5 - GRADO 5 - 8HP - ROSCA FINA"/>
    <n v="6"/>
    <m/>
    <m/>
    <n v="6"/>
    <s v="PARA DESPACHAR EN EL CAMION QUE VA PARA ITALCOL PALMIRA   (CONSUMIBLE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1"/>
  </r>
  <r>
    <s v="DS-24090126"/>
    <d v="2024-09-28T00:00:00"/>
    <x v="1244"/>
    <d v="2024-09-28T00:00:00"/>
    <d v="2024-09-28T06:56:35"/>
    <s v="OP:2024-00379.022"/>
    <s v="MANO DE OBRA DE TECNICO ESPECIALISTA EN MONTAJE"/>
    <s v="ITALCOL DE OCCIDENTE S.A. [Palmira]"/>
    <s v="Disco de Corte"/>
    <s v="1.4.55.20 | Materiales y Suministros"/>
    <s v="DISCO-CORTE-1/1"/>
    <s v="DISCO CORTE 7&quot; X 1/16&quot; X 7/8&quot; A46T TIPO 42 ABRACOL Ref: CLAVE 443"/>
    <n v="10"/>
    <m/>
    <m/>
    <n v="10"/>
    <s v="PARA DESPACHAR EN EL CAMION QUE VA PARA ITALCOL PALMIRA   (CONSUMIBLE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0"/>
  </r>
  <r>
    <s v="DS-24090126"/>
    <d v="2024-09-28T00:00:00"/>
    <x v="1244"/>
    <d v="2024-09-28T00:00:00"/>
    <d v="2024-09-28T06:56:35"/>
    <s v="OP:2024-00379.022"/>
    <s v="MANO DE OBRA DE TECNICO ESPECIALISTA EN MONTAJE"/>
    <s v="ITALCOL DE OCCIDENTE S.A. [Palmira]"/>
    <s v="Perfiles U"/>
    <s v="1.4.05.04 | Perfilería"/>
    <s v="CANU-6"/>
    <s v="CANAL U 6 X 8.2 LIBRAS/PIE"/>
    <n v="3"/>
    <m/>
    <m/>
    <n v="3"/>
    <s v="PARA DESPACHAR EN EL CAMION QUE VA PARA ITALCOL PALMIRA   (CONSUMIBLE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2"/>
    <n v="1"/>
  </r>
  <r>
    <s v="DS-24090126"/>
    <d v="2024-09-28T00:00:00"/>
    <x v="1244"/>
    <d v="2024-09-28T00:00:00"/>
    <d v="2024-09-28T06:56:35"/>
    <s v="OP:2024-00379.022"/>
    <s v="MANO DE OBRA DE TECNICO ESPECIALISTA EN MONTAJE"/>
    <s v="ITALCOL DE OCCIDENTE S.A. [Palmira]"/>
    <s v="Broca"/>
    <s v="1.4.55.15 | Herramienta Desechable"/>
    <s v="BRO-HSS.3/16"/>
    <s v="BROCA CILINDRICA Ø 3/16&quot;"/>
    <n v="5"/>
    <m/>
    <m/>
    <n v="5"/>
    <s v="PARA DESPACHAR EN EL CAMION QUE VA PARA ITALCOL PALMIRA   (CONSUMIBLE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1"/>
  </r>
  <r>
    <s v="DS-24090126"/>
    <d v="2024-09-28T00:00:00"/>
    <x v="1244"/>
    <d v="2024-09-28T00:00:00"/>
    <d v="2024-09-28T06:56:35"/>
    <s v="OP:2024-00379.022"/>
    <s v="MANO DE OBRA DE TECNICO ESPECIALISTA EN MONTAJE"/>
    <s v="ITALCOL DE OCCIDENTE S.A. [Palmira]"/>
    <s v="Broca"/>
    <s v="1.4.55.15 | Herramienta Desechable"/>
    <s v="BRO-HSS.13/32"/>
    <s v="BROCA CILINDRICA Ø 13/32&quot;"/>
    <n v="3"/>
    <m/>
    <m/>
    <n v="3"/>
    <s v="PARA DESPACHAR EN EL CAMION QUE VA PARA ITALCOL PALMIRA   (CONSUMIBLE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0"/>
  </r>
  <r>
    <s v="DS-24090126"/>
    <d v="2024-09-28T00:00:00"/>
    <x v="1245"/>
    <d v="2024-09-28T00:00:00"/>
    <d v="2024-09-28T07:00:19"/>
    <s v="OP:2024-00379.022"/>
    <s v="MANO DE OBRA DE TECNICO ESPECIALISTA EN MONTAJE"/>
    <s v="ITALCOL DE OCCIDENTE S.A. [Palmira]"/>
    <s v="Tuerca Hexágona Grado"/>
    <s v="1.4.05.08 | Tornillería"/>
    <s v="TUH-3/8-G5"/>
    <s v="TUERCA HEX 3/8 GRADO 5"/>
    <n v="14"/>
    <m/>
    <m/>
    <n v="14"/>
    <s v="PARA DESPACHAR EN EL CAMION QUE VA PARA ITALCOL PALMIRA   (CONSUMIBLE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10-18T09:53:15"/>
    <x v="0"/>
    <n v="0"/>
  </r>
  <r>
    <s v="DS-24090127"/>
    <d v="2024-09-28T00:00:00"/>
    <x v="1246"/>
    <d v="2024-09-28T00:00:00"/>
    <d v="2024-09-27T10:20:14"/>
    <s v="OP:2024-00379.062"/>
    <s v="COMPUERTA NEUMATICA PARA VOLTEOS"/>
    <s v="ITALCOL DE OCCIDENTE S.A. [Palmira]"/>
    <s v="Sensores"/>
    <s v="1.4.05.16 | Eléctricos y Electrónicos"/>
    <s v="SEN-IND-18X8-20"/>
    <s v="SENSOR INDUCTIVO Ø 18 MM X 8 MM ALCANCE 2 HILOS 100 - 240 VAC NORMALMENTE ABIERTO AUTONICS Ref: PR18-8AO"/>
    <n v="4"/>
    <m/>
    <m/>
    <n v="4"/>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1"/>
    <n v="1"/>
  </r>
  <r>
    <s v="DS-24090127"/>
    <d v="2024-09-28T00:00:00"/>
    <x v="1246"/>
    <d v="2024-09-28T00:00:00"/>
    <d v="2024-09-27T10:20:14"/>
    <s v="OP:2024-00379.062"/>
    <s v="COMPUERTA NEUMATICA PARA VOLTEOS"/>
    <s v="ITALCOL DE OCCIDENTE S.A. [Palmira]"/>
    <s v="Racores"/>
    <s v="1.4.05.17 | Neumático"/>
    <s v="RAC-ROS.ENL"/>
    <s v="RACOR CODO Ø 1/4 X Ø 8 MM O.D P/N: 153049 FESTO Ref: QSL-1/4-8"/>
    <n v="4"/>
    <m/>
    <m/>
    <n v="4"/>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1"/>
    <n v="0"/>
  </r>
  <r>
    <s v="DS-24090127"/>
    <d v="2024-09-28T00:00:00"/>
    <x v="1246"/>
    <d v="2024-09-28T00:00:00"/>
    <d v="2024-09-27T10:20:14"/>
    <s v="OP:2024-00379.062"/>
    <s v="COMPUERTA NEUMATICA PARA VOLTEOS"/>
    <s v="ITALCOL DE OCCIDENTE S.A. [Palmira]"/>
    <s v="Racores"/>
    <s v="1.4.05.17 | Neumático"/>
    <s v="RAC-REC.1/4."/>
    <s v="RACOR RECTO Ø 1/4&quot; NPT X Ø 8 MM O.D P/N: 153005 FESTO Ref: QS-1/4-8"/>
    <n v="6"/>
    <m/>
    <m/>
    <n v="6"/>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1"/>
    <n v="0"/>
  </r>
  <r>
    <s v="DS-24090127"/>
    <d v="2024-09-28T00:00:00"/>
    <x v="1246"/>
    <d v="2024-09-28T00:00:00"/>
    <d v="2024-09-27T10:20:14"/>
    <s v="OP:2024-00379.062"/>
    <s v="COMPUERTA NEUMATICA PARA VOLTEOS"/>
    <s v="ITALCOL DE OCCIDENTE S.A. [Palmira]"/>
    <s v="Mangueras Neumáticas"/>
    <s v="1.4.05.17 | Neumático"/>
    <s v="MAN-NEU-8MM"/>
    <s v="MANGUERA NEUMATICA Ø 8 MM OD"/>
    <n v="4"/>
    <m/>
    <m/>
    <n v="4"/>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1"/>
    <n v="0"/>
  </r>
  <r>
    <s v="DS-24090127"/>
    <d v="2024-09-28T00:00:00"/>
    <x v="1246"/>
    <d v="2024-09-28T00:00:00"/>
    <d v="2024-09-27T10:20:14"/>
    <s v="OP:2024-00379.062"/>
    <s v="COMPUERTA NEUMATICA PARA VOLTEOS"/>
    <s v="ITALCOL DE OCCIDENTE S.A. [Palmira]"/>
    <s v="Horquillas Neumáticos"/>
    <s v="1.4.05.17 | Neumático"/>
    <s v="HOR-PAS.6145"/>
    <s v="HORQUILLA PASADOR PARA CILINDRO Ø 40 MM - P/N: 6145 FESTO REF: REF. SG-M12X1.25 FESTO Ref: REF. SG-M12X1.25"/>
    <n v="2"/>
    <m/>
    <m/>
    <n v="2"/>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5"/>
    <e v="#N/A"/>
  </r>
  <r>
    <s v="DS-24090127"/>
    <d v="2024-09-28T00:00:00"/>
    <x v="1246"/>
    <d v="2024-09-28T00:00:00"/>
    <d v="2024-09-27T10:20:14"/>
    <s v="OP:2024-00379.062"/>
    <s v="COMPUERTA NEUMATICA PARA VOLTEOS"/>
    <s v="ITALCOL DE OCCIDENTE S.A. [Palmira]"/>
    <s v="Flanches"/>
    <s v="1.4.05.17 | Neumático"/>
    <s v="FLA-FRO-40MM"/>
    <s v="FLANCHE FRONTAL PARA CILINDRO Ø 40 MM"/>
    <n v="2"/>
    <m/>
    <m/>
    <n v="2"/>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1"/>
    <e v="#N/A"/>
  </r>
  <r>
    <s v="DS-24090127"/>
    <d v="2024-09-28T00:00:00"/>
    <x v="1246"/>
    <d v="2024-09-28T00:00:00"/>
    <d v="2024-09-27T10:20:14"/>
    <s v="OP:2024-00379.062"/>
    <s v="COMPUERTA NEUMATICA PARA VOLTEOS"/>
    <s v="ITALCOL DE OCCIDENTE S.A. [Palmira]"/>
    <s v="Electro-Valvulas"/>
    <s v="1.4.05.17 | Neumático"/>
    <s v="ELE-5/2.1/4FES"/>
    <s v="ELECTROVALVULA 5/2 VIAS MONOESTABLE 1/4&quot; (NO INCLUYE BOBINA Y CONECTOR) P/N 575501 FESTO Ref: VUVS-L25-M52-AD-G14-F8"/>
    <n v="2"/>
    <m/>
    <m/>
    <n v="2"/>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1"/>
    <n v="0"/>
  </r>
  <r>
    <s v="DS-24090127"/>
    <d v="2024-09-28T00:00:00"/>
    <x v="1246"/>
    <d v="2024-09-28T00:00:00"/>
    <d v="2024-09-27T10:20:14"/>
    <s v="OP:2024-00379.062"/>
    <s v="COMPUERTA NEUMATICA PARA VOLTEOS"/>
    <s v="ITALCOL DE OCCIDENTE S.A. [Palmira]"/>
    <s v="Control de Flujo"/>
    <s v="1.4.05.17 | Neumático"/>
    <s v="CON-FLU.1/4.FES"/>
    <s v="CONTROL DE FLUJO Ø 1/4&quot; CON SILENCIADOR P/N 10352 FESTO Ref: GRE-1/4"/>
    <n v="2"/>
    <m/>
    <m/>
    <n v="2"/>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1"/>
    <n v="0"/>
  </r>
  <r>
    <s v="DS-24090127"/>
    <d v="2024-09-28T00:00:00"/>
    <x v="1246"/>
    <d v="2024-09-28T00:00:00"/>
    <d v="2024-09-27T10:20:14"/>
    <s v="OP:2024-00379.062"/>
    <s v="COMPUERTA NEUMATICA PARA VOLTEOS"/>
    <s v="ITALCOL DE OCCIDENTE S.A. [Palmira]"/>
    <s v="Neumática Diversos"/>
    <s v="1.4.05.17 | Neumático"/>
    <s v="CON-BOB.MSS"/>
    <s v="CONECTOR PARA ELECTROVALVULA 1/4&quot;-3/8&quot; P/N: 34431 FESTO Ref: MSSD-F"/>
    <n v="2"/>
    <m/>
    <m/>
    <n v="2"/>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1"/>
    <n v="0"/>
  </r>
  <r>
    <s v="DS-24090127"/>
    <d v="2024-09-28T00:00:00"/>
    <x v="1246"/>
    <d v="2024-09-28T00:00:00"/>
    <d v="2024-09-27T10:20:14"/>
    <s v="OP:2024-00379.062"/>
    <s v="COMPUERTA NEUMATICA PARA VOLTEOS"/>
    <s v="ITALCOL DE OCCIDENTE S.A. [Palmira]"/>
    <s v="Cilindros"/>
    <s v="1.4.05.17 | Neumático"/>
    <s v="CIL-137.666"/>
    <s v="CILINDRO NEUMÁTICO Ø 40 MM X 320 MM P/N: 1376665 FESTO Ref: DSBC-40-320-PPVA-N3 FESTO"/>
    <n v="2"/>
    <m/>
    <m/>
    <n v="2"/>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1"/>
    <n v="0"/>
  </r>
  <r>
    <s v="DS-24090127"/>
    <d v="2024-09-28T00:00:00"/>
    <x v="1246"/>
    <d v="2024-09-28T00:00:00"/>
    <d v="2024-09-27T10:20:14"/>
    <s v="OP:2024-00379.062"/>
    <s v="COMPUERTA NEUMATICA PARA VOLTEOS"/>
    <s v="ITALCOL DE OCCIDENTE S.A. [Palmira]"/>
    <s v="Neumática Diversos"/>
    <s v="1.4.05.17 | Neumático"/>
    <s v="BOB-FES.100"/>
    <s v="BOBINA MAGNETICA 110 VAC PARA ELECTROVALVULA 1/4&quot;-3/8&quot; P/N: 8030806 FESTO Ref: VACF-B-B2-16B"/>
    <n v="2"/>
    <m/>
    <m/>
    <n v="2"/>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1"/>
    <n v="0"/>
  </r>
  <r>
    <s v="DS-24090127"/>
    <d v="2024-09-28T00:00:00"/>
    <x v="1247"/>
    <d v="2024-09-28T00:00:00"/>
    <d v="2024-09-27T10:23:36"/>
    <s v="OP:2024-00379.042"/>
    <s v="REPARACION DE DUCTO DE CONEXION TRCD-COMPUERTA-TOLVA"/>
    <s v="ITALCOL DE OCCIDENTE S.A. [Palmira]"/>
    <s v="Cadenas de Transmisión"/>
    <s v="1.4.05.19 | Transmisión"/>
    <s v="CAD-ESL-1/8-GAL"/>
    <s v="CADENA ESLABONADA 1/8 GALVANIZADA"/>
    <n v="1"/>
    <m/>
    <m/>
    <n v="1"/>
    <m/>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4"/>
    <n v="1"/>
  </r>
  <r>
    <s v="DS-24090127"/>
    <d v="2024-09-28T00:00:00"/>
    <x v="1244"/>
    <d v="2024-09-28T00:00:00"/>
    <d v="2024-09-28T06:56:35"/>
    <s v="OP:2024-00379.022"/>
    <s v="MANO DE OBRA DE TECNICO ESPECIALISTA EN MONTAJE"/>
    <s v="ITALCOL DE OCCIDENTE S.A. [Palmira]"/>
    <s v="Tornillo Grado"/>
    <s v="1.4.05.08 | Tornillería"/>
    <s v="THE-3/8X2-G.5"/>
    <s v="TORNILLO HEX 3/8 X 2 - GRADO 5"/>
    <n v="12"/>
    <m/>
    <m/>
    <n v="12"/>
    <s v="PARA DESPACHAR EN EL CAMION QUE VA PARA ITALCOL PALMIRA   (CONSUMIBLES)"/>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30T11:41:34"/>
    <x v="0"/>
    <n v="1"/>
  </r>
  <r>
    <s v="DS-24090130"/>
    <d v="2024-09-28T00:00:00"/>
    <x v="1132"/>
    <d v="2024-09-09T00:00:00"/>
    <d v="2024-09-09T11:17:21"/>
    <s v="OP:2024-00379.037"/>
    <s v="MANTENIMIENTO GENERAL DE ELEVADOR DE CANGILONES ELCG 2495, 80 M3/H, 7.7 M, 5.4 HP ELCG 2495."/>
    <s v="ITALCOL DE OCCIDENTE S.A. [Palmira]"/>
    <s v="Cangilones"/>
    <s v="1.4.05.14 | Bandas"/>
    <s v="CAN-PL-9X5"/>
    <s v="CANGILON PLASTICO 9T X 5"/>
    <n v="98"/>
    <m/>
    <m/>
    <n v="98"/>
    <s v="POR FAVOR PARA DESPACHAR EN EL CAMION DE PALMIRA PARA HOY"/>
    <s v="Transportador por: IMPOCOMA. Placa: XUF232. Cédula Conductor: 1100888704. Nombre Conductor: JOHN JAIRO ACOSTA BAUTISTA. Celular Conductor: 3215783359"/>
    <s v="IMPOCOMA"/>
    <s v="KM 20 AUTOPISTA NORTE VIA KM 11 RECTA PALMIRA CALI"/>
    <s v="PALMIRA"/>
    <s v="CACERES PAREDES SERGIO AUGUSTO"/>
    <s v="FABIO AVILA"/>
    <d v="2024-09-28T11:20:31"/>
    <x v="4"/>
    <n v="1"/>
  </r>
  <r>
    <s v="DS-24100001"/>
    <d v="2024-10-01T00:00:00"/>
    <x v="1248"/>
    <d v="2024-10-01T00:00:00"/>
    <d v="2024-10-01T07:47:14"/>
    <s v="OP:2024-00615.001"/>
    <s v="SUMINISTRO DE INDICADOR DE PESAJE SCT-20"/>
    <s v="ITALCOL SA [Barranquilla]"/>
    <s v="Electrónicos"/>
    <s v="1.4.05.16 | Eléctricos y Electrónicos"/>
    <s v="TRA-IND.ETH.IP.129398"/>
    <s v="TRANSMISOR INDICADOR DE PESO ETHERNET IP - DIGITAL 12-24VDC DIN MOUNT - SCT20-IP RICE LAKE Ref: 129398-119172818"/>
    <n v="2"/>
    <m/>
    <m/>
    <n v="2"/>
    <m/>
    <s v="ENVIA GUIA 365387824-Transportador por: TCC SAS [Floridablanca]. Placa: TCC123. Cédula Conductor: 860016640. Nombre Conductor: TCC SAS [Floridablanca]. Celular Conductor: 6973888"/>
    <s v="TCC SAS"/>
    <s v="CR 48  # 3 - 136  PUERTO RIVERPORT"/>
    <s v="BARRANQUILLA"/>
    <s v="SAMANIEGO RODRIGUEZ EDWAR YESID"/>
    <s v="JORGE ROMAN"/>
    <d v="2024-10-01T09:15:51"/>
    <x v="1"/>
    <n v="1"/>
  </r>
  <r>
    <s v="DS-24100003"/>
    <d v="2024-10-02T00:00:00"/>
    <x v="1249"/>
    <d v="2024-10-01T00:00:00"/>
    <d v="2024-10-01T15:08:45"/>
    <s v="OP:2024-00575.001"/>
    <s v="TRANSPORTADOR DE CADENA TRCD 3426 165 M3/H, 20.3 M, INCLUYE SECCIÓN CURVA"/>
    <s v="ALIMENTOS FINCA S.A.S. [Itagui]"/>
    <s v="Tuerca Hexágona Zincada"/>
    <s v="1.4.05.08 | Tornillería"/>
    <s v="TUH-3/8"/>
    <s v="TUERCA HEX 3/8 ZINCADA"/>
    <n v="100"/>
    <m/>
    <m/>
    <n v="100"/>
    <s v="EL CLIENTE PONE EL TRANSPORTE"/>
    <s v="Transportador por: MTM. Placa: XVN351. Cédula Conductor: 13537742. Nombre Conductor: LUIS GILBERTO HERNANDEZ. Celular Conductor: 3163936042"/>
    <s v="MTM"/>
    <s v="CL 36 56 76"/>
    <s v="ITAGÜÍ"/>
    <s v="PARRA MEZA DANIEL STIVENN"/>
    <s v="FABIO AVILA"/>
    <d v="2024-10-02T10:53:47"/>
    <x v="0"/>
    <n v="1"/>
  </r>
  <r>
    <s v="DS-24100003"/>
    <d v="2024-10-02T00:00:00"/>
    <x v="1249"/>
    <d v="2024-10-01T00:00:00"/>
    <d v="2024-10-01T15:08:45"/>
    <s v="OP:2024-00575.001"/>
    <s v="TRANSPORTADOR DE CADENA TRCD 3426 165 M3/H, 20.3 M, INCLUYE SECCIÓN CURVA"/>
    <s v="ALIMENTOS FINCA S.A.S. [Itagui]"/>
    <s v="Tornillo Hexágono"/>
    <s v="1.4.05.08 | Tornillería"/>
    <s v="THE-3/8X3/4"/>
    <s v="TORNILLO HEX 3/8 X 3/4 ZINCADO"/>
    <n v="100"/>
    <m/>
    <m/>
    <n v="100"/>
    <s v="EL CLIENTE PONE EL TRANSPORTE"/>
    <s v="Transportador por: MTM. Placa: XVN351. Cédula Conductor: 13537742. Nombre Conductor: LUIS GILBERTO HERNANDEZ. Celular Conductor: 3163936042"/>
    <s v="MTM"/>
    <s v="CL 36 56 76"/>
    <s v="ITAGÜÍ"/>
    <s v="PARRA MEZA DANIEL STIVENN"/>
    <s v="FABIO AVILA"/>
    <d v="2024-10-02T10:53:47"/>
    <x v="0"/>
    <n v="0"/>
  </r>
  <r>
    <s v="DS-24100003"/>
    <d v="2024-10-02T00:00:00"/>
    <x v="1249"/>
    <d v="2024-10-01T00:00:00"/>
    <d v="2024-10-01T15:08:45"/>
    <s v="OP:2024-00575.001"/>
    <s v="TRANSPORTADOR DE CADENA TRCD 3426 165 M3/H, 20.3 M, INCLUYE SECCIÓN CURVA"/>
    <s v="ALIMENTOS FINCA S.A.S. [Itagui]"/>
    <s v="Arandela Plana"/>
    <s v="1.4.05.08 | Tornillería"/>
    <s v="APL-3/8"/>
    <s v="ARANDELA PLANA 3/8 ZINCADA"/>
    <n v="100"/>
    <m/>
    <m/>
    <n v="100"/>
    <s v="EL CLIENTE PONE EL TRANSPORTE"/>
    <s v="Transportador por: MTM. Placa: XVN351. Cédula Conductor: 13537742. Nombre Conductor: LUIS GILBERTO HERNANDEZ. Celular Conductor: 3163936042"/>
    <s v="MTM"/>
    <s v="CL 36 56 76"/>
    <s v="ITAGÜÍ"/>
    <s v="PARRA MEZA DANIEL STIVENN"/>
    <s v="FABIO AVILA"/>
    <d v="2024-10-02T10:53:47"/>
    <x v="0"/>
    <n v="0"/>
  </r>
  <r>
    <s v="DS-24100006"/>
    <d v="2024-10-02T00:00:00"/>
    <x v="1250"/>
    <d v="2024-10-02T00:00:00"/>
    <d v="2024-10-01T15:45:46"/>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705"/>
    <m/>
    <m/>
    <n v="705"/>
    <m/>
    <s v="Transportador por: TRANSPORTES CONDOR ANDINO S.A [Itagui]. Placa: SIT248. Cédula Conductor: 91350997. Nombre Conductor: RINCON BUENO JOSE ALIRIO. Celular Conductor: 3115147190"/>
    <s v="REYNALDO NAVAS"/>
    <s v="AV CL 26 69 63 OF 303"/>
    <s v="BOGOTÁ. D.C."/>
    <s v="USCATEGUI ECHEVERRIA JULIAN HERNANDO"/>
    <s v="JORGE ROMAN"/>
    <d v="2024-10-02T14:17:18"/>
    <x v="0"/>
    <n v="0"/>
  </r>
  <r>
    <s v="DS-24100007"/>
    <d v="2024-10-02T00:00:00"/>
    <x v="1251"/>
    <d v="2024-09-27T00:00:00"/>
    <d v="2024-09-24T18:09:12"/>
    <s v="OP:2023-00206.004"/>
    <s v="ITEM 303: CONSTRUCCION DEL CERRAMIENTO PARA LAS DOS TOLVAS DE RECIBO, 53 M X 10 M POR 6.0 M DE ALTURA"/>
    <s v="PUERTO BAHIA COLOMBIA DE URABA S.A [Antioquia]"/>
    <s v="Tubería Uniones"/>
    <s v="1.4.05.11 | Accesorios Tuberia"/>
    <s v="UNI-PVC.4&quot;"/>
    <s v="UNION EN PVC Ø 4&quot;- AGUAS LLUVIAS"/>
    <n v="5"/>
    <m/>
    <m/>
    <n v="5"/>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7"/>
    <d v="2024-10-02T00:00:00"/>
    <x v="1251"/>
    <d v="2024-09-27T00:00:00"/>
    <d v="2024-09-24T18:09:12"/>
    <s v="OP:2023-00206.004"/>
    <s v="ITEM 303: CONSTRUCCION DEL CERRAMIENTO PARA LAS DOS TOLVAS DE RECIBO, 53 M X 10 M POR 6.0 M DE ALTURA"/>
    <s v="PUERTO BAHIA COLOMBIA DE URABA S.A [Antioquia]"/>
    <s v="Tubería Uniones"/>
    <s v="1.4.05.11 | Accesorios Tuberia"/>
    <s v="UNI-PVC.006"/>
    <s v="UNION EN PVC Ø 6&quot;"/>
    <n v="2"/>
    <m/>
    <m/>
    <n v="2"/>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7"/>
    <d v="2024-10-02T00:00:00"/>
    <x v="1251"/>
    <d v="2024-09-27T00:00:00"/>
    <d v="2024-09-24T18:09:12"/>
    <s v="OP:2023-00206.004"/>
    <s v="ITEM 303: CONSTRUCCION DEL CERRAMIENTO PARA LAS DOS TOLVAS DE RECIBO, 53 M X 10 M POR 6.0 M DE ALTURA"/>
    <s v="PUERTO BAHIA COLOMBIA DE URABA S.A [Antioquia]"/>
    <s v="Tuerca Hexágona Zincada"/>
    <s v="1.4.05.08 | Tornillería"/>
    <s v="TUH-3/8"/>
    <s v="TUERCA HEX 3/8 ZINCADA"/>
    <n v="35"/>
    <m/>
    <m/>
    <n v="35"/>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7"/>
    <d v="2024-10-02T00:00:00"/>
    <x v="1251"/>
    <d v="2024-09-27T00:00:00"/>
    <d v="2024-09-24T18:09:12"/>
    <s v="OP:2023-00206.004"/>
    <s v="ITEM 303: CONSTRUCCION DEL CERRAMIENTO PARA LAS DOS TOLVAS DE RECIBO, 53 M X 10 M POR 6.0 M DE ALTURA"/>
    <s v="PUERTO BAHIA COLOMBIA DE URABA S.A [Antioquia]"/>
    <s v="Tuerca Hexágona Zincada"/>
    <s v="1.4.05.08 | Tornillería"/>
    <s v="TUH-1/4"/>
    <s v="TUERCA HEX 1/4 ZINCADA"/>
    <n v="35"/>
    <m/>
    <m/>
    <n v="35"/>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7"/>
    <d v="2024-10-02T00:00:00"/>
    <x v="1251"/>
    <d v="2024-09-27T00:00:00"/>
    <d v="2024-09-24T18:09:12"/>
    <s v="OP:2023-00206.004"/>
    <s v="ITEM 303: CONSTRUCCION DEL CERRAMIENTO PARA LAS DOS TOLVAS DE RECIBO, 53 M X 10 M POR 6.0 M DE ALTURA"/>
    <s v="PUERTO BAHIA COLOMBIA DE URABA S.A [Antioquia]"/>
    <s v="Tuerca Hexágona Zincada"/>
    <s v="1.4.05.08 | Tornillería"/>
    <s v="TUH-1/2"/>
    <s v="TUERCA HEX 1/2 ZINCADA"/>
    <n v="141"/>
    <m/>
    <m/>
    <n v="141"/>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7"/>
    <d v="2024-10-02T00:00:00"/>
    <x v="1251"/>
    <d v="2024-09-27T00:00:00"/>
    <d v="2024-09-24T18:09:12"/>
    <s v="OP:2023-00206.004"/>
    <s v="ITEM 303: CONSTRUCCION DEL CERRAMIENTO PARA LAS DOS TOLVAS DE RECIBO, 53 M X 10 M POR 6.0 M DE ALTURA"/>
    <s v="PUERTO BAHIA COLOMBIA DE URABA S.A [Antioquia]"/>
    <s v="Tubería Aguas Negras"/>
    <s v="1.4.05.09 | Tubería"/>
    <s v="TUB-LIV.006"/>
    <s v="TUBO EN PVC AGUAS LLUVIAS Ø 6&quot; TIPO LIVIANO"/>
    <n v="18"/>
    <m/>
    <m/>
    <n v="18"/>
    <s v="ENTREGADO A PCC"/>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2"/>
    <n v="1"/>
  </r>
  <r>
    <s v="DS-24100007"/>
    <d v="2024-10-02T00:00:00"/>
    <x v="1251"/>
    <d v="2024-09-27T00:00:00"/>
    <d v="2024-09-24T18:09:12"/>
    <s v="OP:2023-00206.004"/>
    <s v="ITEM 303: CONSTRUCCION DEL CERRAMIENTO PARA LAS DOS TOLVAS DE RECIBO, 53 M X 10 M POR 6.0 M DE ALTURA"/>
    <s v="PUERTO BAHIA COLOMBIA DE URABA S.A [Antioquia]"/>
    <s v="Tubería Aguas Negras"/>
    <s v="1.4.05.09 | Tubería"/>
    <s v="TUB-AGU.LLU.4"/>
    <s v="TUBO EN PVC AGUAS LLUVIAS Ø 4&quot; TIPO PESADO"/>
    <n v="36"/>
    <m/>
    <m/>
    <n v="36"/>
    <s v="ENTREGADO A PCC"/>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2"/>
    <n v="0"/>
  </r>
  <r>
    <s v="DS-24100007"/>
    <d v="2024-10-02T00:00:00"/>
    <x v="1251"/>
    <d v="2024-09-27T00:00:00"/>
    <d v="2024-09-24T18:09:12"/>
    <s v="OP:2023-00206.004"/>
    <s v="ITEM 303: CONSTRUCCION DEL CERRAMIENTO PARA LAS DOS TOLVAS DE RECIBO, 53 M X 10 M POR 6.0 M DE ALTURA"/>
    <s v="PUERTO BAHIA COLOMBIA DE URABA S.A [Antioquia]"/>
    <s v="Tornillo Hexágono"/>
    <s v="1.4.05.08 | Tornillería"/>
    <s v="THE-3/8X1"/>
    <s v="TORNILLO HEX 3/8 X 1 ZINCADO"/>
    <n v="35"/>
    <m/>
    <m/>
    <n v="35"/>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1"/>
  </r>
  <r>
    <s v="DS-24100007"/>
    <d v="2024-10-02T00:00:00"/>
    <x v="1251"/>
    <d v="2024-09-27T00:00:00"/>
    <d v="2024-09-24T18:09:12"/>
    <s v="OP:2023-00206.004"/>
    <s v="ITEM 303: CONSTRUCCION DEL CERRAMIENTO PARA LAS DOS TOLVAS DE RECIBO, 53 M X 10 M POR 6.0 M DE ALTURA"/>
    <s v="PUERTO BAHIA COLOMBIA DE URABA S.A [Antioquia]"/>
    <s v="Tornillo Hexágono"/>
    <s v="1.4.05.08 | Tornillería"/>
    <s v="THE-1/4X3/4"/>
    <s v="TORNILLO HEX 1/4 X 3/4 ZINCADO"/>
    <n v="35"/>
    <m/>
    <m/>
    <n v="35"/>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7"/>
    <d v="2024-10-02T00:00:00"/>
    <x v="1251"/>
    <d v="2024-09-27T00:00:00"/>
    <d v="2024-09-24T18:09:12"/>
    <s v="OP:2023-00206.004"/>
    <s v="ITEM 303: CONSTRUCCION DEL CERRAMIENTO PARA LAS DOS TOLVAS DE RECIBO, 53 M X 10 M POR 6.0 M DE ALTURA"/>
    <s v="PUERTO BAHIA COLOMBIA DE URABA S.A [Antioquia]"/>
    <s v="Tornillo Hexágono"/>
    <s v="1.4.05.08 | Tornillería"/>
    <s v="THE-1/2X1 1/2"/>
    <s v="TORNILLO HEX 1/2 X 1 1/2 ZINCADO"/>
    <n v="131"/>
    <m/>
    <m/>
    <n v="131"/>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7"/>
    <d v="2024-10-02T00:00:00"/>
    <x v="1251"/>
    <d v="2024-09-27T00:00:00"/>
    <d v="2024-09-24T18:09:12"/>
    <s v="OP:2023-00206.004"/>
    <s v="ITEM 303: CONSTRUCCION DEL CERRAMIENTO PARA LAS DOS TOLVAS DE RECIBO, 53 M X 10 M POR 6.0 M DE ALTURA"/>
    <s v="PUERTO BAHIA COLOMBIA DE URABA S.A [Antioquia]"/>
    <s v="Tornillo Hexágono"/>
    <s v="1.4.05.08 | Tornillería"/>
    <s v="THE-1/2X1 1/2"/>
    <s v="TORNILLO HEX 1/2 X 1 1/2 ZINCADO"/>
    <n v="10"/>
    <m/>
    <m/>
    <n v="10"/>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7"/>
    <d v="2024-10-02T00:00:00"/>
    <x v="1251"/>
    <d v="2024-09-27T00:00:00"/>
    <d v="2024-09-24T18:09:12"/>
    <s v="OP:2023-00206.004"/>
    <s v="ITEM 303: CONSTRUCCION DEL CERRAMIENTO PARA LAS DOS TOLVAS DE RECIBO, 53 M X 10 M POR 6.0 M DE ALTURA"/>
    <s v="PUERTO BAHIA COLOMBIA DE URABA S.A [Antioquia]"/>
    <s v="Materiales y Suministros"/>
    <s v="1.4.55.20 | Materiales y Suministros"/>
    <s v="PEG-PAR.PVC"/>
    <s v="PEGAMENTO PARA PVC"/>
    <n v="0.25"/>
    <m/>
    <m/>
    <n v="0.25"/>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7"/>
    <d v="2024-10-02T00:00:00"/>
    <x v="1251"/>
    <d v="2024-09-27T00:00:00"/>
    <d v="2024-09-24T18:09:12"/>
    <s v="OP:2023-00206.004"/>
    <s v="ITEM 303: CONSTRUCCION DEL CERRAMIENTO PARA LAS DOS TOLVAS DE RECIBO, 53 M X 10 M POR 6.0 M DE ALTURA"/>
    <s v="PUERTO BAHIA COLOMBIA DE URABA S.A [Antioquia]"/>
    <s v="Varios Diversos"/>
    <s v="1.4.05.10 | Varios"/>
    <s v="LIM-DOR.PVC"/>
    <s v="LIMPIADOR PVC 1/32"/>
    <n v="1"/>
    <m/>
    <m/>
    <n v="1"/>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7"/>
    <d v="2024-10-02T00:00:00"/>
    <x v="1252"/>
    <d v="2024-10-02T00:00:00"/>
    <d v="2024-10-02T08:24:29"/>
    <s v="OP:2023-00206.004"/>
    <s v="ITEM 303: CONSTRUCCION DEL CERRAMIENTO PARA LAS DOS TOLVAS DE RECIBO, 53 M X 10 M POR 6.0 M DE ALTURA"/>
    <s v="PUERTO BAHIA COLOMBIA DE URABA S.A [Antioquia]"/>
    <s v="Soldadura Diversos"/>
    <s v="1.4.05.07 | Soldadura"/>
    <s v="SOL-WES.IN.308L.1/8"/>
    <s v="SOLDADURA WEST INOX 308L 1/8"/>
    <n v="64"/>
    <m/>
    <m/>
    <n v="64"/>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7"/>
    <d v="2024-10-02T00:00:00"/>
    <x v="1252"/>
    <d v="2024-10-02T00:00:00"/>
    <d v="2024-10-02T08:24:29"/>
    <s v="OP:2023-00206.004"/>
    <s v="ITEM 303: CONSTRUCCION DEL CERRAMIENTO PARA LAS DOS TOLVAS DE RECIBO, 53 M X 10 M POR 6.0 M DE ALTURA"/>
    <s v="PUERTO BAHIA COLOMBIA DE URABA S.A [Antioquia]"/>
    <s v="Soldadura WEST RODE"/>
    <s v="1.4.05.07 | Soldadura"/>
    <s v="SOL-2212-1/8"/>
    <s v="SOLDADURA WEST RODE 2212 1/8 WEST ARCO WEST ARCO"/>
    <n v="64"/>
    <m/>
    <m/>
    <n v="64"/>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VALBUENA PEREZ ELKIN YESID"/>
    <s v="FABIO AVILA"/>
    <d v="2024-10-02T15:53:33"/>
    <x v="0"/>
    <n v="0"/>
  </r>
  <r>
    <s v="DS-24100008"/>
    <d v="2024-10-02T00:00:00"/>
    <x v="1180"/>
    <d v="2024-09-12T00:00:00"/>
    <d v="2024-09-18T15:45:11"/>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Galvanizada"/>
    <s v="1.4.05.08 | Tornillería"/>
    <s v="THE-1/2.563"/>
    <s v="TUERCA HEX Ø 1/2&quot; GALVANIZADO A563"/>
    <n v="1480"/>
    <m/>
    <m/>
    <n v="1480"/>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USCATEGUI ECHEVERRIA JULIAN HERNANDO"/>
    <s v="FABIO AVILA"/>
    <d v="2024-10-02T16:05:15"/>
    <x v="0"/>
    <n v="0"/>
  </r>
  <r>
    <s v="DS-24100008"/>
    <d v="2024-10-02T00:00:00"/>
    <x v="1180"/>
    <d v="2024-09-12T00:00:00"/>
    <d v="2024-09-18T15:45:11"/>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Galvanizada"/>
    <s v="1.4.05.08 | Tornillería"/>
    <s v="THE-1/2.563"/>
    <s v="TUERCA HEX Ø 1/2&quot; GALVANIZADO A563"/>
    <n v="20"/>
    <m/>
    <m/>
    <n v="20"/>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USCATEGUI ECHEVERRIA JULIAN HERNANDO"/>
    <s v="FABIO AVILA"/>
    <d v="2024-10-02T16:05:15"/>
    <x v="0"/>
    <n v="0"/>
  </r>
  <r>
    <s v="DS-24100008"/>
    <d v="2024-10-02T00:00:00"/>
    <x v="1253"/>
    <d v="2024-10-02T00:00:00"/>
    <d v="2024-10-02T15:54:43"/>
    <s v="OP:2023-00438.018"/>
    <s v="MONTAJE CERRAMIENTOS PIT DESPACHO - JULIAN"/>
    <s v="PUERTO BAHIA COLOMBIA DE URABA S.A [Antioquia]"/>
    <s v="Herramienta Desechable"/>
    <s v="1.4.55.15 | Herramienta Desechable"/>
    <s v="LIM-ROT.SF-5.1/4"/>
    <s v="LIMA ROTATIVA TUNGSTENO SF-5 1/4&quot; A X 1/2&quot; LONG (FRESA)"/>
    <n v="2"/>
    <m/>
    <m/>
    <n v="2"/>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USCATEGUI ECHEVERRIA JULIAN HERNANDO"/>
    <s v="FABIO AVILA"/>
    <d v="2024-10-02T16:05:15"/>
    <x v="0"/>
    <n v="0"/>
  </r>
  <r>
    <s v="DS-24100008"/>
    <d v="2024-10-02T00:00:00"/>
    <x v="1253"/>
    <d v="2024-10-02T00:00:00"/>
    <d v="2024-10-02T15:54:43"/>
    <s v="OP:2023-00438.018"/>
    <s v="MONTAJE CERRAMIENTOS PIT DESPACHO - JULIAN"/>
    <s v="PUERTO BAHIA COLOMBIA DE URABA S.A [Antioquia]"/>
    <s v="Grata"/>
    <s v="1.4.55.20 | Materiales y Suministros"/>
    <s v="GRA-PLA-41/2X"/>
    <s v="GRATA PLANA ENTORCHADA 4 1/2&quot; X 5/8&quot; X 1/2&quot;"/>
    <n v="5"/>
    <m/>
    <m/>
    <n v="5"/>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USCATEGUI ECHEVERRIA JULIAN HERNANDO"/>
    <s v="FABIO AVILA"/>
    <d v="2024-10-02T16:05:15"/>
    <x v="0"/>
    <n v="0"/>
  </r>
  <r>
    <s v="DS-24100008"/>
    <d v="2024-10-02T00:00:00"/>
    <x v="1253"/>
    <d v="2024-10-02T00:00:00"/>
    <d v="2024-10-02T15:54:43"/>
    <s v="OP:2023-00438.018"/>
    <s v="MONTAJE CERRAMIENTOS PIT DESPACHO - JULIAN"/>
    <s v="PUERTO BAHIA COLOMBIA DE URABA S.A [Antioquia]"/>
    <s v="Grata"/>
    <s v="1.4.55.20 | Materiales y Suministros"/>
    <s v="GRA-1/4.TA1"/>
    <s v="GRATA CON ESPIGO 1/4 PARA TALADRO 1&quot; ENTORCHADA"/>
    <n v="8"/>
    <m/>
    <m/>
    <n v="8"/>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USCATEGUI ECHEVERRIA JULIAN HERNANDO"/>
    <s v="FABIO AVILA"/>
    <d v="2024-10-02T16:05:15"/>
    <x v="0"/>
    <n v="0"/>
  </r>
  <r>
    <s v="DS-24100009"/>
    <d v="2024-10-02T00:00:00"/>
    <x v="1254"/>
    <d v="2024-10-02T00:00:00"/>
    <d v="2024-09-26T15:03:23"/>
    <s v="OP:2023-00206.105"/>
    <s v="ITEM 702: BANDA CERRADA CERO EMISIONES BDCR 4245, 800 TPH, 66.7 M, 75 HP"/>
    <s v="PUERTO BAHIA COLOMBIA DE URABA S.A [Antioquia]"/>
    <s v="Arandela Plana"/>
    <s v="1.4.05.08 | Tornillería"/>
    <s v="APL-3/8"/>
    <s v="ARANDELA PLANA 3/8 ZINCADA"/>
    <n v="2500"/>
    <m/>
    <m/>
    <n v="2500"/>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PAREDES VACA PEDRO LUIS"/>
    <s v="FABIO AVILA"/>
    <d v="2024-10-02T15:58:13"/>
    <x v="0"/>
    <n v="0"/>
  </r>
  <r>
    <s v="DS-24100010"/>
    <d v="2024-10-02T00:00:00"/>
    <x v="1255"/>
    <d v="2024-09-25T00:00:00"/>
    <d v="2024-09-25T08:51:04"/>
    <s v="OP:2023-00438.012"/>
    <s v="GRUA METALTECO"/>
    <s v="PUERTO BAHIA COLOMBIA DE URABA S.A [Antioquia]"/>
    <s v="Consumible Maquinaria y Equipos"/>
    <s v="1.4.55.20 | Materiales y Suministros"/>
    <s v="FIL-COM.F1203"/>
    <s v="FILTRO COMBUSTIBLE F-1203 O SFC-55220"/>
    <n v="1"/>
    <m/>
    <m/>
    <n v="1"/>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ARCHILA OCHOA PEDRO JULIO"/>
    <s v="FABIO AVILA"/>
    <d v="2024-10-02T15:51:51"/>
    <x v="0"/>
    <n v="0"/>
  </r>
  <r>
    <s v="DS-24100010"/>
    <d v="2024-10-02T00:00:00"/>
    <x v="1256"/>
    <d v="2024-10-02T00:00:00"/>
    <d v="2024-10-02T15:08:58"/>
    <s v="OP:2023-00708.000"/>
    <s v="Actividades Generales OP 2023-00708"/>
    <s v="PUERTO BAHIA COLOMBIA DE URABA S.A [Antioquia]"/>
    <s v="Envases y Empaques"/>
    <s v="1.4.55.25 | Envases y Empaques"/>
    <s v="PLA-STR.16X380.8"/>
    <s v="PLASTICO SUPER STRETCH DE 16 CMS X 380 METROS CAL. 8"/>
    <n v="2"/>
    <m/>
    <m/>
    <n v="2"/>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ARCHILA OCHOA PEDRO JULIO"/>
    <s v="FABIO AVILA"/>
    <d v="2024-10-02T15:51:51"/>
    <x v="0"/>
    <n v="0"/>
  </r>
  <r>
    <s v="DS-24100010"/>
    <d v="2024-10-02T00:00:00"/>
    <x v="1256"/>
    <d v="2024-10-02T00:00:00"/>
    <d v="2024-10-02T15:08:58"/>
    <s v="OP:2023-00708.000"/>
    <s v="Actividades Generales OP 2023-00708"/>
    <s v="PUERTO BAHIA COLOMBIA DE URABA S.A [Antioquia]"/>
    <s v="Disco de Pulir"/>
    <s v="1.4.55.20 | Materiales y Suministros"/>
    <s v="DISCO-PULIR-4"/>
    <s v="DISCO DESBASTE 4 1/2&quot; X 1/4&quot; X 7/8&quot; A24T TIPO 27 REF: CLAVE 904 Ref: CLAVE 904"/>
    <n v="5"/>
    <m/>
    <m/>
    <n v="5"/>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ARCHILA OCHOA PEDRO JULIO"/>
    <s v="FABIO AVILA"/>
    <d v="2024-10-02T15:51:51"/>
    <x v="0"/>
    <n v="0"/>
  </r>
  <r>
    <s v="DS-24100010"/>
    <d v="2024-10-02T00:00:00"/>
    <x v="1256"/>
    <d v="2024-10-02T00:00:00"/>
    <d v="2024-10-02T15:08:58"/>
    <s v="OP:2023-00708.000"/>
    <s v="Actividades Generales OP 2023-00708"/>
    <s v="PUERTO BAHIA COLOMBIA DE URABA S.A [Antioquia]"/>
    <s v="Disco de Corte"/>
    <s v="1.4.55.20 | Materiales y Suministros"/>
    <s v="DISCO-CORTE-41"/>
    <s v="DISCO CORTE 4 1/2&quot; X 1/8&quot; X 7/8&quot; A30T TIPO 42 ABRACOL REF: CLAVE 946 ABRACOL Ref: CLAVE 946"/>
    <n v="20"/>
    <m/>
    <m/>
    <n v="20"/>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ARCHILA OCHOA PEDRO JULIO"/>
    <s v="FABIO AVILA"/>
    <d v="2024-10-02T15:51:51"/>
    <x v="0"/>
    <n v="0"/>
  </r>
  <r>
    <s v="DS-24100010"/>
    <d v="2024-10-02T00:00:00"/>
    <x v="1256"/>
    <d v="2024-10-02T00:00:00"/>
    <d v="2024-10-02T15:08:58"/>
    <s v="OP:2023-00708.000"/>
    <s v="Actividades Generales OP 2023-00708"/>
    <s v="PUERTO BAHIA COLOMBIA DE URABA S.A [Antioquia]"/>
    <s v="Materiales y Suministros"/>
    <s v="1.4.55.20 | Materiales y Suministros"/>
    <s v="CIN-SEÑ.PELX500MTS"/>
    <s v="CINTA DE SEÑALIZACION PELIGRO X 500 METROS"/>
    <n v="1"/>
    <m/>
    <m/>
    <n v="1"/>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ARCHILA OCHOA PEDRO JULIO"/>
    <s v="FABIO AVILA"/>
    <d v="2024-10-02T15:51:51"/>
    <x v="0"/>
    <n v="0"/>
  </r>
  <r>
    <s v="DS-24100010"/>
    <d v="2024-10-02T00:00:00"/>
    <x v="1256"/>
    <d v="2024-10-02T00:00:00"/>
    <d v="2024-10-02T15:08:58"/>
    <s v="OP:2023-00708.000"/>
    <s v="Actividades Generales OP 2023-00708"/>
    <s v="PUERTO BAHIA COLOMBIA DE URABA S.A [Antioquia]"/>
    <s v="Elementos de Protección"/>
    <s v="1.4.55.12 | Materiales y Suministros para MO"/>
    <s v="CHA-REF.NAR"/>
    <s v="CHALECO REFLECTIVO CITYLUX COLOR NARANJA STEELPRO Ref: 452051440480"/>
    <n v="1"/>
    <m/>
    <m/>
    <n v="1"/>
    <s v="HUACAL"/>
    <s v="Transportador por: TRANSPORTES TERRESTRES DE CARGA LTDA [BUCARAMANGA]. Placa: TEO392. Cédula Conductor: 1098708590. Nombre Conductor: VARGAS MAYORGA HEIBER ROLANDO. Celular Conductor: 3102985979"/>
    <s v="TRANSPORTES TERRESTRES DE CARGA LTDA"/>
    <s v="VEREDA EL CANAL CORR NUEVA COLONIA, TURBO, ANTIOQUIA"/>
    <s v="TURBO"/>
    <s v="ARCHILA OCHOA PEDRO JULIO"/>
    <s v="FABIO AVILA"/>
    <d v="2024-10-02T15:51:51"/>
    <x v="0"/>
    <n v="0"/>
  </r>
  <r>
    <s v="DS-24100013"/>
    <d v="2024-10-03T00:00:00"/>
    <x v="1209"/>
    <d v="2024-09-25T00:00:00"/>
    <d v="2024-09-24T11:55:00"/>
    <s v="OP:2024-00292.008"/>
    <s v="LIMPIEZA Y PINTURA DE PORTICO ESTRUCTURAL GALVANIZADO PARA PLATAFORMA PEGP 1200"/>
    <s v="ITALCOL SA [Barranquilla]"/>
    <s v="Tuerca Hexágona Galvanizada"/>
    <s v="1.4.05.08 | Tornillería"/>
    <s v="TUE-5/8.GALV.A194.2H"/>
    <s v="TUERCA HEX 5/8 - GALVANIZADA  REF. A194 GRADO 2H 11 HILOS"/>
    <n v="450"/>
    <m/>
    <m/>
    <n v="450"/>
    <s v="HUACAL"/>
    <s v="Transportador por: CARGA MASIVA SAS [Itagüi]. Placa: WPT889. Cédula Conductor: 1005154340. Nombre Conductor: JUAN FELIPE QUESADA AGUIRRE. Celular Conductor: 3212957034"/>
    <s v="CARGA MASIVA SAS"/>
    <s v="CR 48  # 3 - 136  PUERTO RIVERPORT"/>
    <s v="BARRANQUILLA"/>
    <s v="PAREDES VACA PEDRO LUIS"/>
    <s v="FABIO AVILA"/>
    <d v="2024-10-03T14:36:20"/>
    <x v="0"/>
    <n v="0"/>
  </r>
  <r>
    <s v="DS-24100013"/>
    <d v="2024-10-03T00:00:00"/>
    <x v="1209"/>
    <d v="2024-09-25T00:00:00"/>
    <d v="2024-09-24T11:55:00"/>
    <s v="OP:2024-00292.008"/>
    <s v="LIMPIEZA Y PINTURA DE PORTICO ESTRUCTURAL GALVANIZADO PARA PLATAFORMA PEGP 1200"/>
    <s v="ITALCOL SA [Barranquilla]"/>
    <s v="Tornillo Grado"/>
    <s v="1.4.05.08 | Tornillería"/>
    <s v="TOR-HEX.3/8"/>
    <s v="TORNILLO HEX 3/8 X 1 1/2 UNC GRADO 5 GALVANIZADO EN CALIENTE"/>
    <n v="100"/>
    <m/>
    <m/>
    <n v="100"/>
    <s v="HUACAL"/>
    <s v="Transportador por: CARGA MASIVA SAS [Itagüi]. Placa: WPT889. Cédula Conductor: 1005154340. Nombre Conductor: JUAN FELIPE QUESADA AGUIRRE. Celular Conductor: 3212957034"/>
    <s v="CARGA MASIVA SAS"/>
    <s v="CR 48  # 3 - 136  PUERTO RIVERPORT"/>
    <s v="BARRANQUILLA"/>
    <s v="PAREDES VACA PEDRO LUIS"/>
    <s v="FABIO AVILA"/>
    <d v="2024-10-03T14:36:20"/>
    <x v="0"/>
    <n v="0"/>
  </r>
  <r>
    <s v="DS-24100013"/>
    <d v="2024-10-03T00:00:00"/>
    <x v="1209"/>
    <d v="2024-09-25T00:00:00"/>
    <d v="2024-09-24T11:55:00"/>
    <s v="OP:2024-00292.008"/>
    <s v="LIMPIEZA Y PINTURA DE PORTICO ESTRUCTURAL GALVANIZADO PARA PLATAFORMA PEGP 1200"/>
    <s v="ITALCOL SA [Barranquilla]"/>
    <s v="Tornillo Hexágono"/>
    <s v="1.4.05.08 | Tornillería"/>
    <s v="THE-5/8.1.3/4.AF325"/>
    <s v="TORNILLO HEX 5/8 X 1 3/4 - GALVANIZADO REF. A325 TIPO 1"/>
    <n v="450"/>
    <m/>
    <m/>
    <n v="450"/>
    <s v="HUACAL"/>
    <s v="Transportador por: CARGA MASIVA SAS [Itagüi]. Placa: WPT889. Cédula Conductor: 1005154340. Nombre Conductor: JUAN FELIPE QUESADA AGUIRRE. Celular Conductor: 3212957034"/>
    <s v="CARGA MASIVA SAS"/>
    <s v="CR 48  # 3 - 136  PUERTO RIVERPORT"/>
    <s v="BARRANQUILLA"/>
    <s v="PAREDES VACA PEDRO LUIS"/>
    <s v="FABIO AVILA"/>
    <d v="2024-10-03T14:36:20"/>
    <x v="0"/>
    <n v="0"/>
  </r>
  <r>
    <s v="DS-24100013"/>
    <d v="2024-10-03T00:00:00"/>
    <x v="1209"/>
    <d v="2024-09-25T00:00:00"/>
    <d v="2024-09-24T11:55:00"/>
    <s v="OP:2024-00292.008"/>
    <s v="LIMPIEZA Y PINTURA DE PORTICO ESTRUCTURAL GALVANIZADO PARA PLATAFORMA PEGP 1200"/>
    <s v="ITALCOL SA [Barranquilla]"/>
    <s v="Tuerca Hexágona Galvanizada"/>
    <s v="1.4.05.08 | Tornillería"/>
    <s v="THE-3/8.A194"/>
    <s v="TUERCA HEX 3/8 - GALVANIZADA REF,  A194 GRADO 2H 16HPP"/>
    <n v="100"/>
    <m/>
    <m/>
    <n v="100"/>
    <s v="HUACAL"/>
    <s v="Transportador por: CARGA MASIVA SAS [Itagüi]. Placa: WPT889. Cédula Conductor: 1005154340. Nombre Conductor: JUAN FELIPE QUESADA AGUIRRE. Celular Conductor: 3212957034"/>
    <s v="CARGA MASIVA SAS"/>
    <s v="CR 48  # 3 - 136  PUERTO RIVERPORT"/>
    <s v="BARRANQUILLA"/>
    <s v="PAREDES VACA PEDRO LUIS"/>
    <s v="FABIO AVILA"/>
    <d v="2024-10-03T14:36:20"/>
    <x v="0"/>
    <n v="0"/>
  </r>
  <r>
    <s v="DS-24100013"/>
    <d v="2024-10-03T00:00:00"/>
    <x v="1209"/>
    <d v="2024-09-25T00:00:00"/>
    <d v="2024-09-24T11:55:00"/>
    <s v="OP:2024-00292.008"/>
    <s v="LIMPIEZA Y PINTURA DE PORTICO ESTRUCTURAL GALVANIZADO PARA PLATAFORMA PEGP 1200"/>
    <s v="ITALCOL SA [Barranquilla]"/>
    <s v="Tuerca Hexágona Galvanizada"/>
    <s v="1.4.05.08 | Tornillería"/>
    <s v="THE-1/2.G.A194"/>
    <s v="TUERCA HEX 1/2 - GALVANIZADA REF,  A194 GRADO 2H 13HPP"/>
    <n v="30"/>
    <m/>
    <m/>
    <n v="30"/>
    <s v="HUACAL"/>
    <s v="Transportador por: CARGA MASIVA SAS [Itagüi]. Placa: WPT889. Cédula Conductor: 1005154340. Nombre Conductor: JUAN FELIPE QUESADA AGUIRRE. Celular Conductor: 3212957034"/>
    <s v="CARGA MASIVA SAS"/>
    <s v="CR 48  # 3 - 136  PUERTO RIVERPORT"/>
    <s v="BARRANQUILLA"/>
    <s v="PAREDES VACA PEDRO LUIS"/>
    <s v="FABIO AVILA"/>
    <d v="2024-10-03T14:36:20"/>
    <x v="0"/>
    <n v="0"/>
  </r>
  <r>
    <s v="DS-24100013"/>
    <d v="2024-10-03T00:00:00"/>
    <x v="1209"/>
    <d v="2024-09-25T00:00:00"/>
    <d v="2024-09-24T11:55:00"/>
    <s v="OP:2024-00292.008"/>
    <s v="LIMPIEZA Y PINTURA DE PORTICO ESTRUCTURAL GALVANIZADO PARA PLATAFORMA PEGP 1200"/>
    <s v="ITALCOL SA [Barranquilla]"/>
    <s v="Tornillo Hexágono"/>
    <s v="1.4.05.08 | Tornillería"/>
    <s v="THE-1/2.1.3/4.A325"/>
    <s v="TORNILLO HEX 1/2 X 1 3/4 - GALVANIZADO REF. A325 TIPO 1"/>
    <n v="30"/>
    <m/>
    <m/>
    <n v="30"/>
    <s v="HUACAL"/>
    <s v="Transportador por: CARGA MASIVA SAS [Itagüi]. Placa: WPT889. Cédula Conductor: 1005154340. Nombre Conductor: JUAN FELIPE QUESADA AGUIRRE. Celular Conductor: 3212957034"/>
    <s v="CARGA MASIVA SAS"/>
    <s v="CR 48  # 3 - 136  PUERTO RIVERPORT"/>
    <s v="BARRANQUILLA"/>
    <s v="PAREDES VACA PEDRO LUIS"/>
    <s v="FABIO AVILA"/>
    <d v="2024-10-03T14:36:20"/>
    <x v="0"/>
    <n v="0"/>
  </r>
  <r>
    <s v="DS-24100013"/>
    <d v="2024-10-03T00:00:00"/>
    <x v="1257"/>
    <d v="2024-10-03T00:00:00"/>
    <d v="2024-10-02T16:25:06"/>
    <s v="OP:2024-00484.03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ANTENIMIENTO, COSTOS LOGÍSTICOS DERIVADOS DE CONTRATACIÓN DE AYUDANTES LOCALES."/>
    <s v="ITALCOL SA [Barranquilla]"/>
    <s v="Elementos de Protección Contracaídas"/>
    <s v="1.4.55.12 | Materiales y Suministros para MO"/>
    <s v="TIE-OFF.180CM"/>
    <s v="TIE OFF X 180 CMS - CON 2 ARGOLLAS SAF REF: 304-N-2A SAF Ref: 304-N-2A"/>
    <n v="8"/>
    <m/>
    <m/>
    <n v="8"/>
    <s v="PH-24100029//HUACAL"/>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6:20"/>
    <x v="0"/>
    <n v="0"/>
  </r>
  <r>
    <s v="DS-24100013"/>
    <d v="2024-10-03T00:00:00"/>
    <x v="1257"/>
    <d v="2024-10-03T00:00:00"/>
    <d v="2024-10-02T16:25:06"/>
    <s v="OP:2024-00484.03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ANTENIMIENTO, COSTOS LOGÍSTICOS DERIVADOS DE CONTRATACIÓN DE AYUDANTES LOCALES."/>
    <s v="ITALCOL SA [Barranquilla]"/>
    <s v="Elementos de Protección Contracaídas"/>
    <s v="1.4.55.12 | Materiales y Suministros para MO"/>
    <s v="LIN-13M.20E"/>
    <s v="LINEA DE VIDA VERTICAL 13 MM X 20 METROS MARCA EP"/>
    <n v="2"/>
    <m/>
    <m/>
    <n v="2"/>
    <s v="PH-24100029 PR:5484,5478//HUACAL"/>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6:20"/>
    <x v="0"/>
    <n v="0"/>
  </r>
  <r>
    <s v="DS-24100013"/>
    <d v="2024-10-03T00:00:00"/>
    <x v="1257"/>
    <d v="2024-10-03T00:00:00"/>
    <d v="2024-10-02T16:25:06"/>
    <s v="OP:2024-00484.03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ANTENIMIENTO, COSTOS LOGÍSTICOS DERIVADOS DE CONTRATACIÓN DE AYUDANTES LOCALES."/>
    <s v="ITALCOL SA [Barranquilla]"/>
    <s v="Elementos de Protección Contracaídas"/>
    <s v="1.4.55.12 | Materiales y Suministros para MO"/>
    <s v="ESL-REG.POS"/>
    <s v="ESLINGA SENCILLA DE POSICIONAMIENTO Y/O RESTRICCION EN REATA PLANA DE 1.8 METROS SAF Ref: 301S-SA-2P"/>
    <n v="8"/>
    <m/>
    <m/>
    <n v="8"/>
    <s v="PH-24100029//HUACAL"/>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6:20"/>
    <x v="0"/>
    <n v="0"/>
  </r>
  <r>
    <s v="DS-24100013"/>
    <d v="2024-10-03T00:00:00"/>
    <x v="1257"/>
    <d v="2024-10-03T00:00:00"/>
    <d v="2024-10-02T16:25:06"/>
    <s v="OP:2024-00484.03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ANTENIMIENTO, COSTOS LOGÍSTICOS DERIVADOS DE CONTRATACIÓN DE AYUDANTES LOCALES."/>
    <s v="ITALCOL SA [Barranquilla]"/>
    <s v="Elementos de Protección Contracaídas"/>
    <s v="1.4.55.12 | Materiales y Suministros para MO"/>
    <s v="ESL-ENY.301YRA2G1P"/>
    <s v="ESLINGA EN Y REGULABLE EN REATA PLANA DE DETENCION DE CAIDAS CON PAQUETE ABSORBEDOR SAF Ref: 301YR-A-2G1P"/>
    <n v="8"/>
    <m/>
    <m/>
    <n v="8"/>
    <s v="PH-24100029//HUACAL"/>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6:20"/>
    <x v="0"/>
    <n v="0"/>
  </r>
  <r>
    <s v="DS-24100013"/>
    <d v="2024-10-03T00:00:00"/>
    <x v="1257"/>
    <d v="2024-10-03T00:00:00"/>
    <d v="2024-10-02T16:25:06"/>
    <s v="OP:2024-00484.03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ANTENIMIENTO, COSTOS LOGÍSTICOS DERIVADOS DE CONTRATACIÓN DE AYUDANTES LOCALES."/>
    <s v="ITALCOL SA [Barranquilla]"/>
    <s v="Elementos de Protección Contracaídas"/>
    <s v="1.4.55.12 | Materiales y Suministros para MO"/>
    <s v="ARN-MUL.4PTOS"/>
    <s v="ARNES MULTIPROPOSITO,  CRUZADO DE 4 PUNTOS Ref: 402-MT-X4"/>
    <n v="8"/>
    <m/>
    <m/>
    <n v="8"/>
    <s v="PH-24100029//HUACAL"/>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6:20"/>
    <x v="0"/>
    <n v="0"/>
  </r>
  <r>
    <s v="DS-24100013"/>
    <d v="2024-10-03T00:00:00"/>
    <x v="1258"/>
    <d v="2024-10-03T00:00:00"/>
    <d v="2024-10-03T11:06:25"/>
    <s v="OP:2024-00293.002"/>
    <s v="MANO DE OBRA DE TECNICO ESPECIALISTA EN MONTAJE ESTRUCTURAS LLENADO DE SILOS"/>
    <s v="ITALCOL SA [Barranquilla]"/>
    <s v="Materiales y Suministros"/>
    <s v="1.4.55.20 | Materiales y Suministros"/>
    <s v="WYP-ALL.X80"/>
    <s v="ESTOPA WYPALL X - 80  ROLLO 80 PAÑOS DE 42 CM X 28 CM"/>
    <n v="1"/>
    <m/>
    <m/>
    <n v="1"/>
    <s v="HUACAL"/>
    <s v="Transportador por: CARGA MASIVA SAS [Itagüi]. Placa: WPT889. Cédula Conductor: 1005154340. Nombre Conductor: JUAN FELIPE QUESADA AGUIRRE. Celular Conductor: 3212957034"/>
    <s v="CARGA MASIVA SAS"/>
    <s v="CR 48  # 3 - 136  PUERTO RIVERPORT"/>
    <s v="BARRANQUILLA"/>
    <s v="PAREDES VACA PEDRO LUIS"/>
    <s v="FABIO AVILA"/>
    <d v="2024-10-03T14:36:20"/>
    <x v="0"/>
    <n v="0"/>
  </r>
  <r>
    <s v="DS-24100013"/>
    <d v="2024-10-03T00:00:00"/>
    <x v="1258"/>
    <d v="2024-10-03T00:00:00"/>
    <d v="2024-10-03T11:06:25"/>
    <s v="OP:2024-00293.002"/>
    <s v="MANO DE OBRA DE TECNICO ESPECIALISTA EN MONTAJE ESTRUCTURAS LLENADO DE SILOS"/>
    <s v="ITALCOL SA [Barranquilla]"/>
    <s v="Elementos de Protección"/>
    <s v="1.4.55.12 | Materiales y Suministros para MO"/>
    <s v="GAF-NEG.SPYFLEX"/>
    <s v="GAFAS ANTIEMPAÑANTES NEGRAS REF. SPYFLEX Ref: 201020232"/>
    <n v="20"/>
    <m/>
    <m/>
    <n v="20"/>
    <s v="HUACAL"/>
    <s v="Transportador por: CARGA MASIVA SAS [Itagüi]. Placa: WPT889. Cédula Conductor: 1005154340. Nombre Conductor: JUAN FELIPE QUESADA AGUIRRE. Celular Conductor: 3212957034"/>
    <s v="CARGA MASIVA SAS"/>
    <s v="CR 48  # 3 - 136  PUERTO RIVERPORT"/>
    <s v="BARRANQUILLA"/>
    <s v="PAREDES VACA PEDRO LUIS"/>
    <s v="FABIO AVILA"/>
    <d v="2024-10-03T14:36:20"/>
    <x v="0"/>
    <n v="0"/>
  </r>
  <r>
    <s v="DS-24100014"/>
    <d v="2024-10-03T00:00:00"/>
    <x v="1259"/>
    <d v="2024-10-03T00:00:00"/>
    <d v="2024-10-02T16:24:55"/>
    <s v="OP:2024-00484.005"/>
    <s v="MANTENIMIENTO GENERAL DE ELEVADOR DE CANGILONES GALVANIZADO 42168, 460 M3/HR, 35.8 MTS, 75 HP (SEW) ELGV 4268"/>
    <s v="ITALCOL SA [Barranquilla]"/>
    <s v="Tuerca Hexágona Zincada"/>
    <s v="1.4.05.08 | Tornillería"/>
    <s v="TUH-3/8"/>
    <s v="TUERCA HEX 3/8 ZINCADA"/>
    <n v="360"/>
    <m/>
    <m/>
    <n v="360"/>
    <s v="ESTIBA"/>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1:00"/>
    <x v="0"/>
    <n v="0"/>
  </r>
  <r>
    <s v="DS-24100014"/>
    <d v="2024-10-03T00:00:00"/>
    <x v="1259"/>
    <d v="2024-10-03T00:00:00"/>
    <d v="2024-10-02T16:24:55"/>
    <s v="OP:2024-00484.005"/>
    <s v="MANTENIMIENTO GENERAL DE ELEVADOR DE CANGILONES GALVANIZADO 42168, 460 M3/HR, 35.8 MTS, 75 HP (SEW) ELGV 4268"/>
    <s v="ITALCOL SA [Barranquilla]"/>
    <s v="Tornillos Diversos"/>
    <s v="1.4.05.08 | Tornillería"/>
    <s v="TOR-CAN.5/16"/>
    <s v="TORNILLO PARA CANGILON 5/16 X 1 1/2 CON TUERCA Y ARANDELA GALVANIZADO"/>
    <n v="1660"/>
    <m/>
    <m/>
    <n v="1660"/>
    <s v="ESTIBA"/>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1:00"/>
    <x v="0"/>
    <n v="0"/>
  </r>
  <r>
    <s v="DS-24100014"/>
    <d v="2024-10-03T00:00:00"/>
    <x v="1259"/>
    <d v="2024-10-03T00:00:00"/>
    <d v="2024-10-02T16:24:55"/>
    <s v="OP:2024-00484.005"/>
    <s v="MANTENIMIENTO GENERAL DE ELEVADOR DE CANGILONES GALVANIZADO 42168, 460 M3/HR, 35.8 MTS, 75 HP (SEW) ELGV 4268"/>
    <s v="ITALCOL SA [Barranquilla]"/>
    <s v="Tornillo Hexágono"/>
    <s v="1.4.05.08 | Tornillería"/>
    <s v="THE-3/8X1"/>
    <s v="TORNILLO HEX 3/8 X 1 ZINCADO"/>
    <n v="360"/>
    <m/>
    <m/>
    <n v="360"/>
    <s v="ESTIBA"/>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1:00"/>
    <x v="0"/>
    <n v="0"/>
  </r>
  <r>
    <s v="DS-24100014"/>
    <d v="2024-10-03T00:00:00"/>
    <x v="1259"/>
    <d v="2024-10-03T00:00:00"/>
    <d v="2024-10-02T16:24:55"/>
    <s v="OP:2024-00484.005"/>
    <s v="MANTENIMIENTO GENERAL DE ELEVADOR DE CANGILONES GALVANIZADO 42168, 460 M3/HR, 35.8 MTS, 75 HP (SEW) ELGV 4268"/>
    <s v="ITALCOL SA [Barranquilla]"/>
    <s v="Materiales y Suministros"/>
    <s v="1.4.55.20 | Materiales y Suministros"/>
    <s v="SIK-FIX.BLA"/>
    <s v="SIKAFLEX - FIX  BLANCO X 370 GRAMOS / 300 ML SIKA Ref: 2560"/>
    <n v="20"/>
    <m/>
    <m/>
    <n v="20"/>
    <s v="ESTIBA"/>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1:00"/>
    <x v="0"/>
    <n v="0"/>
  </r>
  <r>
    <s v="DS-24100014"/>
    <d v="2024-10-03T00:00:00"/>
    <x v="1259"/>
    <d v="2024-10-03T00:00:00"/>
    <d v="2024-10-02T16:24:55"/>
    <s v="OP:2024-00484.005"/>
    <s v="MANTENIMIENTO GENERAL DE ELEVADOR DE CANGILONES GALVANIZADO 42168, 460 M3/HR, 35.8 MTS, 75 HP (SEW) ELGV 4268"/>
    <s v="ITALCOL SA [Barranquilla]"/>
    <s v="Accesorios Bandas"/>
    <s v="1.4.05.14 | Bandas"/>
    <s v="EMP-MEC.SPLICEAB"/>
    <s v="EMPALME MECANICO MAXI SPLICE AB - 1 CADA 2&quot;"/>
    <n v="9"/>
    <m/>
    <m/>
    <n v="9"/>
    <s v="ESTIBA"/>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1:00"/>
    <x v="4"/>
    <n v="1"/>
  </r>
  <r>
    <s v="DS-24100014"/>
    <d v="2024-10-03T00:00:00"/>
    <x v="1259"/>
    <d v="2024-10-03T00:00:00"/>
    <d v="2024-10-02T16:24:55"/>
    <s v="OP:2024-00484.005"/>
    <s v="MANTENIMIENTO GENERAL DE ELEVADOR DE CANGILONES GALVANIZADO 42168, 460 M3/HR, 35.8 MTS, 75 HP (SEW) ELGV 4268"/>
    <s v="ITALCOL SA [Barranquilla]"/>
    <s v="Cangilones"/>
    <s v="1.4.05.14 | Bandas"/>
    <s v="CAN-PLA.16X8.HD."/>
    <s v="CANGILON PLASTICO 16 X 8 HD STAX - MAXILIFT - BLANCO - POLIETILENO"/>
    <n v="332"/>
    <m/>
    <m/>
    <n v="332"/>
    <s v="ESTIBA"/>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1:00"/>
    <x v="4"/>
    <n v="0"/>
  </r>
  <r>
    <s v="DS-24100014"/>
    <d v="2024-10-03T00:00:00"/>
    <x v="1259"/>
    <d v="2024-10-03T00:00:00"/>
    <d v="2024-10-02T16:24:55"/>
    <s v="OP:2024-00484.005"/>
    <s v="MANTENIMIENTO GENERAL DE ELEVADOR DE CANGILONES GALVANIZADO 42168, 460 M3/HR, 35.8 MTS, 75 HP (SEW) ELGV 4268"/>
    <s v="ITALCOL SA [Barranquilla]"/>
    <s v="Arandela Plana"/>
    <s v="1.4.05.08 | Tornillería"/>
    <s v="APL-3/8"/>
    <s v="ARANDELA PLANA 3/8 ZINCADA"/>
    <n v="360"/>
    <m/>
    <m/>
    <n v="360"/>
    <s v="ESTIBA"/>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1:00"/>
    <x v="0"/>
    <n v="1"/>
  </r>
  <r>
    <s v="DS-24100014"/>
    <d v="2024-10-03T00:00:00"/>
    <x v="1260"/>
    <d v="2024-10-03T00:00:00"/>
    <d v="2024-10-03T11:05:43"/>
    <s v="OP:2024-00484.009"/>
    <s v="MANO DE OBRA DE TECNICO ESPECIALISTA"/>
    <s v="ITALCOL SA [Barranquilla]"/>
    <s v="Materiales y Suministros"/>
    <s v="1.4.55.20 | Materiales y Suministros"/>
    <s v="WYP-ALL.X80"/>
    <s v="ESTOPA WYPALL X - 80  ROLLO 80 PAÑOS DE 42 CM X 28 CM"/>
    <n v="3"/>
    <m/>
    <m/>
    <n v="3"/>
    <s v="ESTIBA"/>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1:00"/>
    <x v="0"/>
    <n v="0"/>
  </r>
  <r>
    <s v="DS-24100014"/>
    <d v="2024-10-03T00:00:00"/>
    <x v="1260"/>
    <d v="2024-10-03T00:00:00"/>
    <d v="2024-10-03T11:05:43"/>
    <s v="OP:2024-00484.009"/>
    <s v="MANO DE OBRA DE TECNICO ESPECIALISTA"/>
    <s v="ITALCOL SA [Barranquilla]"/>
    <s v="Envases y Empaques"/>
    <s v="1.4.55.25 | Envases y Empaques"/>
    <s v="PLA-STR.16X380.8"/>
    <s v="PLASTICO SUPER STRETCH DE 16 CMS X 380 METROS CAL. 8"/>
    <n v="3"/>
    <m/>
    <m/>
    <n v="3"/>
    <s v="ESTIBA"/>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1:00"/>
    <x v="0"/>
    <n v="0"/>
  </r>
  <r>
    <s v="DS-24100014"/>
    <d v="2024-10-03T00:00:00"/>
    <x v="1260"/>
    <d v="2024-10-03T00:00:00"/>
    <d v="2024-10-03T11:05:43"/>
    <s v="OP:2024-00484.009"/>
    <s v="MANO DE OBRA DE TECNICO ESPECIALISTA"/>
    <s v="ITALCOL SA [Barranquilla]"/>
    <s v="Elementos de Protección"/>
    <s v="1.4.55.12 | Materiales y Suministros para MO"/>
    <s v="GAF-NEG.SPYFLEX"/>
    <s v="GAFAS ANTIEMPAÑANTES NEGRAS REF. SPYFLEX Ref: 201020232"/>
    <n v="25"/>
    <m/>
    <m/>
    <n v="25"/>
    <s v="ESTIBA"/>
    <s v="Transportador por: CARGA MASIVA SAS [Itagüi]. Placa: WPT889. Cédula Conductor: 1005154340. Nombre Conductor: JUAN FELIPE QUESADA AGUIRRE. Celular Conductor: 3212957034"/>
    <s v="CARGA MASIVA SAS"/>
    <s v="CR 48  # 3 - 136  PUERTO RIVERPORT"/>
    <s v="BARRANQUILLA"/>
    <s v="ARENAS SANTOS NICOLAS"/>
    <s v="FABIO AVILA"/>
    <d v="2024-10-03T14:31:00"/>
    <x v="0"/>
    <n v="0"/>
  </r>
  <r>
    <s v="DS-24100015"/>
    <d v="2024-10-03T00:00:00"/>
    <x v="1108"/>
    <d v="2024-09-07T00:00:00"/>
    <d v="2024-09-06T09:16:14"/>
    <s v="OP:2024-00293.003"/>
    <s v="LIMPIEZA Y PINTURA DE SILO PARA ALMACENAMIENTO.  DE MAIZ  CON UNA CAPACIDAD DE 9000 TON"/>
    <s v="ITALCOL SA [Barranquilla]"/>
    <s v="Elementos de Protección"/>
    <s v="1.4.55.12 | Materiales y Suministros para MO"/>
    <s v="MAS-DES.KN5"/>
    <s v="MASCARILLA DESECHABLE N95 - 5 CAPAS"/>
    <n v="70"/>
    <m/>
    <m/>
    <n v="70"/>
    <m/>
    <s v="Transportador por: CARGA MASIVA SAS [Itagüi]. Placa: WPT889. Cédula Conductor: 1005154340. Nombre Conductor: JUAN FELIPE QUESADA AGUIRRE. Celular Conductor: 3212957034"/>
    <s v="CARGA MASIVA SAS"/>
    <s v="CR 48  # 3 - 136  PUERTO RIVERPORT"/>
    <s v="BARRANQUILLA"/>
    <s v="DURAN HERNANDEZ FABIAN RUMMENIGE"/>
    <s v="FABIO AVILA"/>
    <d v="2024-10-04T07:30:24"/>
    <x v="0"/>
    <n v="0"/>
  </r>
  <r>
    <s v="DS-24100015"/>
    <d v="2024-10-03T00:00:00"/>
    <x v="1208"/>
    <d v="2024-09-24T00:00:00"/>
    <d v="2024-09-24T15:37:00"/>
    <s v="OP:2024-00293.003"/>
    <s v="LIMPIEZA Y PINTURA DE SILO PARA ALMACENAMIENTO.  DE MAIZ  CON UNA CAPACIDAD DE 9000 TON"/>
    <s v="ITALCOL SA [Barranquilla]"/>
    <s v="Elementos de Protección Contracaídas"/>
    <s v="1.4.55.12 | Materiales y Suministros para MO"/>
    <s v="LIN-13M.20E"/>
    <s v="LINEA DE VIDA VERTICAL 13 MM X 20 METROS MARCA EP"/>
    <n v="1"/>
    <m/>
    <m/>
    <n v="1"/>
    <s v="PH-24100035 PR: 5499"/>
    <s v="Transportador por: CARGA MASIVA SAS [Itagüi]. Placa: WPT889. Cédula Conductor: 1005154340. Nombre Conductor: JUAN FELIPE QUESADA AGUIRRE. Celular Conductor: 3212957034"/>
    <s v="CARGA MASIVA SAS"/>
    <s v="CR 48  # 3 - 136  PUERTO RIVERPORT"/>
    <s v="BARRANQUILLA"/>
    <s v="DURAN HERNANDEZ FABIAN RUMMENIGE"/>
    <s v="FABIO AVILA"/>
    <d v="2024-10-04T07:30:24"/>
    <x v="0"/>
    <n v="0"/>
  </r>
  <r>
    <s v="DS-24100015"/>
    <d v="2024-10-03T00:00:00"/>
    <x v="1210"/>
    <d v="2024-09-25T00:00:00"/>
    <d v="2024-09-24T11:54:51"/>
    <s v="OP:2024-00293.002"/>
    <s v="MANO DE OBRA DE TECNICO ESPECIALISTA EN MONTAJE ESTRUCTURAS LLENADO DE SILOS"/>
    <s v="ITALCOL SA [Barranquilla]"/>
    <s v="Elementos de Protección Contracaídas"/>
    <s v="1.4.55.12 | Materiales y Suministros para MO"/>
    <s v="LIN-13M.20E"/>
    <s v="LINEA DE VIDA VERTICAL 13 MM X 20 METROS MARCA EP"/>
    <n v="2"/>
    <m/>
    <m/>
    <n v="2"/>
    <s v="PH-24100032 PR: 5488,5491"/>
    <s v="Transportador por: CARGA MASIVA SAS [Itagüi]. Placa: WPT889. Cédula Conductor: 1005154340. Nombre Conductor: JUAN FELIPE QUESADA AGUIRRE. Celular Conductor: 3212957034"/>
    <s v="CARGA MASIVA SAS"/>
    <s v="CR 48  # 3 - 136  PUERTO RIVERPORT"/>
    <s v="BARRANQUILLA"/>
    <s v="PAREDES VACA PEDRO LUIS"/>
    <s v="FABIO AVILA"/>
    <d v="2024-10-04T07:30:24"/>
    <x v="0"/>
    <n v="0"/>
  </r>
  <r>
    <s v="DS-24100016"/>
    <d v="2024-10-03T00:00:00"/>
    <x v="1261"/>
    <d v="2024-10-03T00:00:00"/>
    <d v="2024-10-03T07:48:43"/>
    <s v="OP:2024-00527.002"/>
    <s v="OP:344-15/19 TRANSPORTADOR DE BANDA GALVANIZADO BD3V 4235, TIPO ENCLOSED BELT CONVEYOR, CAPACIDAD 800 MTH DE MAIZ PARA CARGUE DE SILO TORTA DE SOYA LONG 32 METROS POTENCIA 30 HP"/>
    <s v="ITALCOL SA [Barranquilla]"/>
    <s v="Motores"/>
    <s v="1.4.05.03 | Motores y Motorreductores"/>
    <s v="MOT-50H.1750RPM"/>
    <s v="MOTOR 50 HP 1750 RPM, IE3"/>
    <n v="1"/>
    <m/>
    <m/>
    <n v="1"/>
    <s v="HUACAL"/>
    <s v="Transportador por: CARGA MASIVA SAS [Itagüi]. Placa: WPT889. Cédula Conductor: 1005154340. Nombre Conductor: JUAN FELIPE QUESADA AGUIRRE. Celular Conductor: 3212957034"/>
    <s v="CARGA MASIVA SAS"/>
    <s v="CR 48  # 3 - 136  PUERTO RIVERPORT"/>
    <s v="BARRANQUILLA"/>
    <s v="REINEL BALLESTEROS HUMBERTO"/>
    <s v="FABIO AVILA"/>
    <d v="2024-10-03T14:47:43"/>
    <x v="4"/>
    <n v="1"/>
  </r>
  <r>
    <s v="DS-24100018"/>
    <d v="2024-10-03T00:00:00"/>
    <x v="1192"/>
    <d v="2024-09-20T00:00:00"/>
    <d v="2024-09-20T10:59:15"/>
    <s v="OP:2024-00591.001"/>
    <s v="MANGA EN TELA DE ALTA TENACIDAD CON DOBLE ANILLO DE REFUERZO DE Ø200 A  Ø 350 MM LARGO 30 CM"/>
    <s v="ALIMENTOS FINCA S.A.S. [Bucaramanga]"/>
    <s v="Varios Diversos"/>
    <s v="1.4.05.10 | Varios"/>
    <s v="MAN-TEL.200X350X30"/>
    <s v="MANGA CONICA EN TELA DE ALTA TENACIDAD DOBLE CON ANILLO DE REFUERZO Ø 200 MM A Ø 350 MM - ALTURA DE 30 CM"/>
    <n v="2"/>
    <m/>
    <m/>
    <n v="2"/>
    <m/>
    <s v="Transportador por: GOMEZ RUIZ RAFAEL. Placa: PZK51E. Cédula Conductor: 91175906. Nombre Conductor: RAFAEL GOMEZ. Celular Conductor: 3164147565"/>
    <s v="GOMEZ RUIZ RAFAEL"/>
    <s v="KM 3 VIA PALENQUE CAFE MADRID"/>
    <s v="BUCARAMANGA"/>
    <s v="LIZARAZO MORENO EDWIN HORACIO"/>
    <s v="JORGE ROMAN"/>
    <d v="2024-10-03T15:56:41"/>
    <x v="0"/>
    <n v="1"/>
  </r>
  <r>
    <s v="DS-24100021"/>
    <d v="2024-10-04T00:00:00"/>
    <x v="1262"/>
    <d v="2024-09-30T00:00:00"/>
    <d v="2024-09-27T10:56:00"/>
    <s v="OP:2024-00128.011"/>
    <s v="EPP'S DE PERSONAL DEL PROYECTO-CASA HIDRO"/>
    <s v="CARBONES DEL CERREJON LIMITED [Bogotá D.C.]"/>
    <s v="Elementos de Protección"/>
    <s v="1.4.55.12 | Materiales y Suministros para MO"/>
    <s v="PRO-AUD.TAP.9092."/>
    <s v="PROTECTOR AUDITIVO TIPO TAPON CON ESTUCHE"/>
    <n v="5"/>
    <m/>
    <m/>
    <n v="5"/>
    <s v="CAJA 1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2"/>
    <d v="2024-09-30T00:00:00"/>
    <d v="2024-09-27T10:56:00"/>
    <s v="OP:2024-00128.011"/>
    <s v="EPP'S DE PERSONAL DEL PROYECTO-CASA HIDRO"/>
    <s v="CARBONES DEL CERREJON LIMITED [Bogotá D.C.]"/>
    <s v="Guantes"/>
    <s v="1.4.55.12 | Materiales y Suministros para MO"/>
    <s v="GUA-VAQ.REF"/>
    <s v="GUANTE TIPO INGENIERO EN VAQUETA CON REFUERZO EN PALMA Y DEDOS - MANOPLA DE 10 CMS"/>
    <n v="10"/>
    <m/>
    <m/>
    <n v="10"/>
    <s v="CAJA 3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2"/>
    <d v="2024-09-30T00:00:00"/>
    <d v="2024-09-27T10:56:00"/>
    <s v="OP:2024-00128.011"/>
    <s v="EPP'S DE PERSONAL DEL PROYECTO-CASA HIDRO"/>
    <s v="CARBONES DEL CERREJON LIMITED [Bogotá D.C.]"/>
    <s v="Guantes"/>
    <s v="1.4.55.12 | Materiales y Suministros para MO"/>
    <s v="GUA-SOL.NIT.22X18"/>
    <s v="GUANTE SOLVEX EN NITRILO COLOR VERDE - CAL. 22 - 18 &quot; LARGO Ref: 37-185"/>
    <n v="4"/>
    <m/>
    <m/>
    <n v="4"/>
    <s v="CAJA 1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2"/>
    <d v="2024-09-30T00:00:00"/>
    <d v="2024-09-27T10:56:00"/>
    <s v="OP:2024-00128.011"/>
    <s v="EPP'S DE PERSONAL DEL PROYECTO-CASA HIDRO"/>
    <s v="CARBONES DEL CERREJON LIMITED [Bogotá D.C.]"/>
    <s v="Guantes"/>
    <s v="1.4.55.12 | Materiales y Suministros para MO"/>
    <s v="GUA-POL.G40.9"/>
    <s v="GUANTE G40 POLIURETANO MANTENIMIENTO # 9"/>
    <n v="20"/>
    <m/>
    <m/>
    <n v="20"/>
    <s v="CAJA 1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2"/>
    <d v="2024-09-30T00:00:00"/>
    <d v="2024-09-27T10:56:00"/>
    <s v="OP:2024-00128.011"/>
    <s v="EPP'S DE PERSONAL DEL PROYECTO-CASA HIDRO"/>
    <s v="CARBONES DEL CERREJON LIMITED [Bogotá D.C.]"/>
    <s v="Elementos de Protección"/>
    <s v="1.4.55.12 | Materiales y Suministros para MO"/>
    <s v="GAF-TRA.SPYFLEX"/>
    <s v="GAFAS ANTIEMPAÑANTES TRANSPARENTES REF. SPYFLEX Ref: 352451600040"/>
    <n v="5"/>
    <m/>
    <m/>
    <n v="5"/>
    <s v="CAJA 3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2"/>
    <d v="2024-09-30T00:00:00"/>
    <d v="2024-09-27T10:56:00"/>
    <s v="OP:2024-00128.011"/>
    <s v="EPP'S DE PERSONAL DEL PROYECTO-CASA HIDRO"/>
    <s v="CARBONES DEL CERREJON LIMITED [Bogotá D.C.]"/>
    <s v="Elementos de Protección"/>
    <s v="1.4.55.12 | Materiales y Suministros para MO"/>
    <s v="GAF-NEG.SPYFLEX"/>
    <s v="GAFAS ANTIEMPAÑANTES NEGRAS REF. SPYFLEX Ref: 201020232"/>
    <n v="5"/>
    <m/>
    <m/>
    <n v="5"/>
    <s v="CAJA 3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2"/>
    <d v="2024-09-30T00:00:00"/>
    <d v="2024-09-27T10:56:00"/>
    <s v="OP:2024-00128.011"/>
    <s v="EPP'S DE PERSONAL DEL PROYECTO-CASA HIDRO"/>
    <s v="CARBONES DEL CERREJON LIMITED [Bogotá D.C.]"/>
    <s v="Elementos de Protección"/>
    <s v="1.4.55.12 | Materiales y Suministros para MO"/>
    <s v="FIL-PAR.2097071843M"/>
    <s v="FILTRO PARA PARTICULAS REF. 2097 07184 MARCA 3M (P100)"/>
    <n v="6"/>
    <m/>
    <m/>
    <n v="6"/>
    <s v="CAJA 1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2"/>
    <d v="2024-09-30T00:00:00"/>
    <d v="2024-09-27T10:56:00"/>
    <s v="OP:2024-00128.011"/>
    <s v="EPP'S DE PERSONAL DEL PROYECTO-CASA HIDRO"/>
    <s v="CARBONES DEL CERREJON LIMITED [Bogotá D.C.]"/>
    <s v="Elementos de Protección"/>
    <s v="1.4.55.12 | Materiales y Suministros para MO"/>
    <s v="CAP-SOL.DRIL"/>
    <s v="CAPUCHON SOLDADOR EN DRIL"/>
    <n v="5"/>
    <m/>
    <m/>
    <n v="5"/>
    <s v="CAJA 1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2"/>
    <d v="2024-09-30T00:00:00"/>
    <d v="2024-09-27T10:56:00"/>
    <s v="OP:2024-00128.011"/>
    <s v="EPP'S DE PERSONAL DEL PROYECTO-CASA HIDRO"/>
    <s v="CARBONES DEL CERREJON LIMITED [Bogotá D.C.]"/>
    <s v="Elementos de Protección"/>
    <s v="1.4.55.12 | Materiales y Suministros para MO"/>
    <s v="ARA-CAS.AMA"/>
    <s v="ARAÑA PARA CASCO DIELECTRICO"/>
    <n v="1"/>
    <m/>
    <m/>
    <n v="1"/>
    <s v="CAJA 3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3"/>
    <d v="2024-09-30T00:00:00"/>
    <d v="2024-09-27T11:11:09"/>
    <s v="OP:2024-00128.011"/>
    <s v="EPP'S DE PERSONAL DEL PROYECTO-CASA HIDRO"/>
    <s v="CARBONES DEL CERREJON LIMITED [Bogotá D.C.]"/>
    <s v="Elementos de Protección"/>
    <s v="1.4.55.12 | Materiales y Suministros para MO"/>
    <s v="TRA-PRO.TYV."/>
    <s v="TRAJE DE PROTECCION TYVEK CLASIC REF. CHF5 MARCA DUPONT"/>
    <n v="8"/>
    <m/>
    <m/>
    <n v="8"/>
    <s v="CAJA 1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3"/>
    <d v="2024-09-30T00:00:00"/>
    <d v="2024-09-27T11:11:09"/>
    <s v="OP:2024-00128.011"/>
    <s v="EPP'S DE PERSONAL DEL PROYECTO-CASA HIDRO"/>
    <s v="CARBONES DEL CERREJON LIMITED [Bogotá D.C.]"/>
    <s v="Elementos de Protección"/>
    <s v="1.4.55.12 | Materiales y Suministros para MO"/>
    <s v="RES-750.SILIC3M"/>
    <s v="RESPIRADOR 3M 7502 DE SILICONA SUAVIZADA - TALLA M"/>
    <n v="2"/>
    <m/>
    <m/>
    <n v="2"/>
    <s v="CAJA 1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3"/>
    <d v="2024-09-30T00:00:00"/>
    <d v="2024-09-27T11:11:09"/>
    <s v="OP:2024-00128.011"/>
    <s v="EPP'S DE PERSONAL DEL PROYECTO-CASA HIDRO"/>
    <s v="CARBONES DEL CERREJON LIMITED [Bogotá D.C.]"/>
    <s v="Elementos de Protección"/>
    <s v="1.4.55.12 | Materiales y Suministros para MO"/>
    <s v="PRO-AUD.TAP.9092."/>
    <s v="PROTECTOR AUDITIVO TIPO TAPON CON ESTUCHE"/>
    <n v="14"/>
    <m/>
    <m/>
    <n v="14"/>
    <s v="CAJA 1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3"/>
    <d v="2024-09-30T00:00:00"/>
    <d v="2024-09-27T11:11:09"/>
    <s v="OP:2024-00128.011"/>
    <s v="EPP'S DE PERSONAL DEL PROYECTO-CASA HIDRO"/>
    <s v="CARBONES DEL CERREJON LIMITED [Bogotá D.C.]"/>
    <s v="Guantes"/>
    <s v="1.4.55.12 | Materiales y Suministros para MO"/>
    <s v="GUA-VAQ.REF"/>
    <s v="GUANTE TIPO INGENIERO EN VAQUETA CON REFUERZO EN PALMA Y DEDOS - MANOPLA DE 10 CMS"/>
    <n v="86"/>
    <m/>
    <m/>
    <n v="86"/>
    <s v="CAJA 3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3"/>
    <d v="2024-09-30T00:00:00"/>
    <d v="2024-09-27T11:11:09"/>
    <s v="OP:2024-00128.011"/>
    <s v="EPP'S DE PERSONAL DEL PROYECTO-CASA HIDRO"/>
    <s v="CARBONES DEL CERREJON LIMITED [Bogotá D.C.]"/>
    <s v="Guantes"/>
    <s v="1.4.55.12 | Materiales y Suministros para MO"/>
    <s v="GUA-SOL.NIT.22X18"/>
    <s v="GUANTE SOLVEX EN NITRILO COLOR VERDE - CAL. 22 - 18 &quot; LARGO Ref: 37-185"/>
    <n v="8"/>
    <m/>
    <m/>
    <n v="8"/>
    <s v="CAJA 1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3"/>
    <d v="2024-09-30T00:00:00"/>
    <d v="2024-09-27T11:11:09"/>
    <s v="OP:2024-00128.011"/>
    <s v="EPP'S DE PERSONAL DEL PROYECTO-CASA HIDRO"/>
    <s v="CARBONES DEL CERREJON LIMITED [Bogotá D.C.]"/>
    <s v="Elementos de Protección"/>
    <s v="1.4.55.12 | Materiales y Suministros para MO"/>
    <s v="GAF-TRA.SPYFLEX"/>
    <s v="GAFAS ANTIEMPAÑANTES TRANSPARENTES REF. SPYFLEX Ref: 352451600040"/>
    <n v="14"/>
    <m/>
    <m/>
    <n v="14"/>
    <s v="CAJA 3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3"/>
    <d v="2024-09-30T00:00:00"/>
    <d v="2024-09-27T11:11:09"/>
    <s v="OP:2024-00128.011"/>
    <s v="EPP'S DE PERSONAL DEL PROYECTO-CASA HIDRO"/>
    <s v="CARBONES DEL CERREJON LIMITED [Bogotá D.C.]"/>
    <s v="Elementos de Protección"/>
    <s v="1.4.55.12 | Materiales y Suministros para MO"/>
    <s v="GAF-NEG.SPYFLEX"/>
    <s v="GAFAS ANTIEMPAÑANTES NEGRAS REF. SPYFLEX Ref: 201020232"/>
    <n v="14"/>
    <m/>
    <m/>
    <n v="14"/>
    <s v="CAJA 3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3"/>
    <d v="2024-09-30T00:00:00"/>
    <d v="2024-09-27T11:11:09"/>
    <s v="OP:2024-00128.011"/>
    <s v="EPP'S DE PERSONAL DEL PROYECTO-CASA HIDRO"/>
    <s v="CARBONES DEL CERREJON LIMITED [Bogotá D.C.]"/>
    <s v="Elementos de Protección"/>
    <s v="1.4.55.12 | Materiales y Suministros para MO"/>
    <s v="FIL-PAR.2097071843M"/>
    <s v="FILTRO PARA PARTICULAS REF. 2097 07184 MARCA 3M (P100)"/>
    <n v="6"/>
    <m/>
    <m/>
    <n v="6"/>
    <s v="CAJA 1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1"/>
    <d v="2024-10-04T00:00:00"/>
    <x v="1264"/>
    <d v="2024-10-03T00:00:00"/>
    <d v="2024-10-02T10:00:26"/>
    <s v="OP:2024-00128.013"/>
    <s v="COSTOS LOGÍSTICOS DE TRASALADO DE PERSONAL DE METALTECO OFICINAS"/>
    <s v="CARBONES DEL CERREJON LIMITED [Bogotá D.C.]"/>
    <s v="Equipos de Emergencia"/>
    <s v="1.4.55.20 | Materiales y Suministros"/>
    <s v="LAV-OJO.60L"/>
    <s v="LAVAOJOS PORTATIL DE 60 LITROS PLASTICA STEL"/>
    <n v="1"/>
    <m/>
    <m/>
    <n v="1"/>
    <s v="CAJA 2 DE 3"/>
    <s v="GUIA COPETRAN 81501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4-10-05T09:22:54"/>
    <x v="0"/>
    <n v="0"/>
  </r>
  <r>
    <s v="DS-24100023"/>
    <d v="2024-10-04T00:00:00"/>
    <x v="1215"/>
    <d v="2024-09-27T00:00:00"/>
    <d v="2024-09-25T15:24:29"/>
    <s v="OP:2024-00010.002"/>
    <s v="MANO DE OBRA DE TECNICO ESPECIALISTA EN MONTAJE - EQUIPOS ZONA INFERIOR"/>
    <s v="BBVA COLOMBIA / BANCO BILBAO VIZCAYA ARGENTARIA COLOMBIA S.A. [Bogotá D.C]"/>
    <s v="Tornillo Hexágono"/>
    <s v="1.4.05.08 | Tornillería"/>
    <s v="THE-3/8X1 1/2"/>
    <s v="TORNILLO HEX 3/8 X 1 1/2 ZINCADO"/>
    <n v="400"/>
    <m/>
    <m/>
    <n v="400"/>
    <s v="HUACAL"/>
    <s v="Transportador por: TRANSPORTE &amp; LOGISTICA ARENAS S.A.S - TLA S.A.S. Placa: TJA593. Cédula Conductor: 4.324.954. Nombre Conductor: German Gutierrez Calderon.. Celular Conductor: 314 601 86 47."/>
    <s v="TRANSPORTE &amp; LOGISTICA ARENAS S.A.S - TLA S.A.S"/>
    <s v="CR 9 72 21 P 7"/>
    <s v="BOGOTÁ. D.C."/>
    <s v="NIÑO DUARTE ARNULFO JAVIER"/>
    <s v="FABIO AVILA"/>
    <d v="2024-10-04T14:16:39"/>
    <x v="0"/>
    <n v="0"/>
  </r>
  <r>
    <s v="DS-24100023"/>
    <d v="2024-10-04T00:00:00"/>
    <x v="1265"/>
    <d v="2024-09-27T00:00:00"/>
    <d v="2024-09-25T15:25:19"/>
    <s v="OP:2024-00008.024"/>
    <s v="SOPORTE PARA TRANSPORTADOR SINFIN"/>
    <s v="BBVA COLOMBIA / BANCO BILBAO VIZCAYA ARGENTARIA COLOMBIA S.A. [Bogotá D.C]"/>
    <s v="Tornillo Grado"/>
    <s v="1.4.05.08 | Tornillería"/>
    <s v="THE-1/2X1 1/2G5"/>
    <s v="TORNILLO HEX 1/2 X 1 1/2 - GRADO 5"/>
    <n v="80"/>
    <m/>
    <m/>
    <n v="80"/>
    <s v="HUACAL"/>
    <s v="Transportador por: TRANSPORTE &amp; LOGISTICA ARENAS S.A.S - TLA S.A.S. Placa: TJA593. Cédula Conductor: 4.324.954. Nombre Conductor: German Gutierrez Calderon.. Celular Conductor: 314 601 86 47."/>
    <s v="TRANSPORTE &amp; LOGISTICA ARENAS S.A.S - TLA S.A.S"/>
    <s v="CR 9 72 21 P 7"/>
    <s v="BOGOTÁ. D.C."/>
    <s v="NIÑO DUARTE ARNULFO JAVIER"/>
    <s v="FABIO AVILA"/>
    <d v="2024-10-04T14:16:39"/>
    <x v="0"/>
    <n v="0"/>
  </r>
  <r>
    <s v="DS-24100023"/>
    <d v="2024-10-04T00:00:00"/>
    <x v="1265"/>
    <d v="2024-09-27T00:00:00"/>
    <d v="2024-09-25T15:25:19"/>
    <s v="OP:2024-00008.024"/>
    <s v="SOPORTE PARA TRANSPORTADOR SINFIN"/>
    <s v="BBVA COLOMBIA / BANCO BILBAO VIZCAYA ARGENTARIA COLOMBIA S.A. [Bogotá D.C]"/>
    <s v="Anclaje Expansivo"/>
    <s v="1.4.05.08 | Tornillería"/>
    <s v="ANC-EXP-1/2X3"/>
    <s v="ANCLAJE EXPANSIVO 1/2 X 3"/>
    <n v="128"/>
    <m/>
    <m/>
    <n v="128"/>
    <s v="HUACAL"/>
    <s v="Transportador por: TRANSPORTE &amp; LOGISTICA ARENAS S.A.S - TLA S.A.S. Placa: TJA593. Cédula Conductor: 4.324.954. Nombre Conductor: German Gutierrez Calderon.. Celular Conductor: 314 601 86 47."/>
    <s v="TRANSPORTE &amp; LOGISTICA ARENAS S.A.S - TLA S.A.S"/>
    <s v="CR 9 72 21 P 7"/>
    <s v="BOGOTÁ. D.C."/>
    <s v="NIÑO DUARTE ARNULFO JAVIER"/>
    <s v="FABIO AVILA"/>
    <d v="2024-10-04T14:16:39"/>
    <x v="0"/>
    <n v="0"/>
  </r>
  <r>
    <s v="DS-24100023"/>
    <d v="2024-10-04T00:00:00"/>
    <x v="1266"/>
    <d v="2024-10-04T00:00:00"/>
    <d v="2024-10-03T13:31:28"/>
    <s v="OP:2024-00062.003"/>
    <s v="MONTAJE INGENIERO JAVIER NIÑO"/>
    <s v="BBVA COLOMBIA / BANCO BILBAO VIZCAYA ARGENTARIA COLOMBIA S.A. [Bogotá D.C]"/>
    <s v="Perfiles U"/>
    <s v="1.4.05.04 | Perfilería"/>
    <s v="CANU-4"/>
    <s v="CANAL U 4 X 5.4 LIBRAS/PIE"/>
    <n v="5"/>
    <n v="6"/>
    <m/>
    <n v="30"/>
    <s v="ENTREGADO A PCC"/>
    <s v="Transportador por: TRANSPORTE &amp; LOGISTICA ARENAS S.A.S - TLA S.A.S. Placa: TJA593. Cédula Conductor: 4.324.954. Nombre Conductor: German Gutierrez Calderon.. Celular Conductor: 314 601 86 47."/>
    <s v="TRANSPORTE &amp; LOGISTICA ARENAS S.A.S - TLA S.A.S"/>
    <s v="CR 9 72 21 P 7"/>
    <s v="BOGOTÁ. D.C."/>
    <s v="NIÑO DUARTE ARNULFO JAVIER"/>
    <s v="FABIO AVILA"/>
    <d v="2024-10-04T14:16:39"/>
    <x v="2"/>
    <n v="1"/>
  </r>
  <r>
    <s v="DS-24100023"/>
    <d v="2024-10-04T00:00:00"/>
    <x v="1267"/>
    <d v="2024-10-04T00:00:00"/>
    <d v="2024-10-03T13:31:36"/>
    <s v="OP:2024-00010.002"/>
    <s v="MANO DE OBRA DE TECNICO ESPECIALISTA EN MONTAJE - EQUIPOS ZONA INFERIOR"/>
    <s v="BBVA COLOMBIA / BANCO BILBAO VIZCAYA ARGENTARIA COLOMBIA S.A. [Bogotá D.C]"/>
    <s v="Tornillo Grado"/>
    <s v="1.4.05.08 | Tornillería"/>
    <s v="THE-5/8X11/2-G5"/>
    <s v="TORNILLO HEX 5/8 X 1 1/2 - GRADO 5"/>
    <n v="100"/>
    <m/>
    <m/>
    <n v="100"/>
    <s v="HUACAL"/>
    <s v="Transportador por: TRANSPORTE &amp; LOGISTICA ARENAS S.A.S - TLA S.A.S. Placa: TJA593. Cédula Conductor: 4.324.954. Nombre Conductor: German Gutierrez Calderon.. Celular Conductor: 314 601 86 47."/>
    <s v="TRANSPORTE &amp; LOGISTICA ARENAS S.A.S - TLA S.A.S"/>
    <s v="CR 9 72 21 P 7"/>
    <s v="BOGOTÁ. D.C."/>
    <s v="NIÑO DUARTE ARNULFO JAVIER"/>
    <s v="FABIO AVILA"/>
    <d v="2024-10-04T14:16:39"/>
    <x v="0"/>
    <n v="1"/>
  </r>
  <r>
    <s v="DS-24100023"/>
    <d v="2024-10-04T00:00:00"/>
    <x v="1268"/>
    <d v="2024-10-04T00:00:00"/>
    <d v="2024-10-03T13:31:43"/>
    <s v="OP:2023-00538.030"/>
    <s v="PUERTAS DE ASCESO PARA ACCESO NIVELES 0,3,6,9,12,15,18,21,24,27 MTS"/>
    <s v="BBVA COLOMBIA / BANCO BILBAO VIZCAYA ARGENTARIA COLOMBIA S.A. [Bogotá D.C]"/>
    <s v="Sensores"/>
    <s v="1.4.05.16 | Eléctricos y Electrónicos"/>
    <s v="SEN-IND-18X8-20"/>
    <s v="SENSOR INDUCTIVO Ø 18 MM X 8 MM ALCANCE 2 HILOS 100 - 240 VAC NORMALMENTE ABIERTO AUTONICS Ref: PR18-8AO"/>
    <n v="9"/>
    <m/>
    <m/>
    <n v="9"/>
    <s v="HUACAL"/>
    <s v="Transportador por: TRANSPORTE &amp; LOGISTICA ARENAS S.A.S - TLA S.A.S. Placa: TJA593. Cédula Conductor: 4.324.954. Nombre Conductor: German Gutierrez Calderon.. Celular Conductor: 314 601 86 47."/>
    <s v="TRANSPORTE &amp; LOGISTICA ARENAS S.A.S - TLA S.A.S"/>
    <s v="CR 9 72 21 P 7"/>
    <s v="BOGOTÁ. D.C."/>
    <s v="NIÑO DUARTE ARNULFO JAVIER"/>
    <s v="FABIO AVILA"/>
    <d v="2024-10-04T14:16:39"/>
    <x v="1"/>
    <n v="1"/>
  </r>
  <r>
    <s v="DS-24100023"/>
    <d v="2024-10-04T00:00:00"/>
    <x v="1268"/>
    <d v="2024-10-04T00:00:00"/>
    <d v="2024-10-03T13:31:43"/>
    <s v="OP:2023-00538.030"/>
    <s v="PUERTAS DE ASCESO PARA ACCESO NIVELES 0,3,6,9,12,15,18,21,24,27 MTS"/>
    <s v="BBVA COLOMBIA / BANCO BILBAO VIZCAYA ARGENTARIA COLOMBIA S.A. [Bogotá D.C]"/>
    <s v="Anclaje Expansivo"/>
    <s v="1.4.05.08 | Tornillería"/>
    <s v="ANC-EXP-3/8X3"/>
    <s v="ANCLAJE EXPANSIVO 3/8 X 3"/>
    <n v="32"/>
    <m/>
    <m/>
    <n v="32"/>
    <s v="HUACAL"/>
    <s v="Transportador por: TRANSPORTE &amp; LOGISTICA ARENAS S.A.S - TLA S.A.S. Placa: TJA593. Cédula Conductor: 4.324.954. Nombre Conductor: German Gutierrez Calderon.. Celular Conductor: 314 601 86 47."/>
    <s v="TRANSPORTE &amp; LOGISTICA ARENAS S.A.S - TLA S.A.S"/>
    <s v="CR 9 72 21 P 7"/>
    <s v="BOGOTÁ. D.C."/>
    <s v="NIÑO DUARTE ARNULFO JAVIER"/>
    <s v="FABIO AVILA"/>
    <d v="2024-10-04T14:16:39"/>
    <x v="0"/>
    <n v="1"/>
  </r>
  <r>
    <s v="DS-24100023"/>
    <d v="2024-10-04T00:00:00"/>
    <x v="1269"/>
    <d v="2024-10-04T00:00:00"/>
    <d v="2024-10-03T13:31:48"/>
    <s v="OP:2023-00538.031"/>
    <s v="MALLA DE PROTECCION PERIMETRAL EN ZONA ELEVADOR DE  CARGA EN CADA NIVEL."/>
    <s v="BBVA COLOMBIA / BANCO BILBAO VIZCAYA ARGENTARIA COLOMBIA S.A. [Bogotá D.C]"/>
    <s v="Anclaje Expansivo"/>
    <s v="1.4.05.08 | Tornillería"/>
    <s v="ANC-EXP-3/8X3"/>
    <s v="ANCLAJE EXPANSIVO 3/8 X 3"/>
    <n v="16"/>
    <m/>
    <m/>
    <n v="16"/>
    <s v="HUACAL"/>
    <s v="Transportador por: TRANSPORTE &amp; LOGISTICA ARENAS S.A.S - TLA S.A.S. Placa: TJA593. Cédula Conductor: 4.324.954. Nombre Conductor: German Gutierrez Calderon.. Celular Conductor: 314 601 86 47."/>
    <s v="TRANSPORTE &amp; LOGISTICA ARENAS S.A.S - TLA S.A.S"/>
    <s v="CR 9 72 21 P 7"/>
    <s v="BOGOTÁ. D.C."/>
    <s v="NIÑO DUARTE ARNULFO JAVIER"/>
    <s v="FABIO AVILA"/>
    <d v="2024-10-04T14:16:39"/>
    <x v="0"/>
    <n v="0"/>
  </r>
  <r>
    <s v="DS-24100023"/>
    <d v="2024-10-04T00:00:00"/>
    <x v="1270"/>
    <d v="2024-10-04T00:00:00"/>
    <d v="2024-10-03T13:31:53"/>
    <s v="OP:2023-00538.033"/>
    <s v="ESCALERA DE PELDAÑOS Y PLATAFORMA PARA ACCEDER A LA DIFERENCIAL ELECTRICA."/>
    <s v="BBVA COLOMBIA / BANCO BILBAO VIZCAYA ARGENTARIA COLOMBIA S.A. [Bogotá D.C]"/>
    <s v="Tuerca de Seguridad"/>
    <s v="1.4.05.08 | Tornillería"/>
    <s v="TUE-SEG-1/2"/>
    <s v="TUERCA DE SEGURIDAD 1/2 ZINCADA"/>
    <n v="18"/>
    <m/>
    <m/>
    <n v="18"/>
    <s v="HUACAL"/>
    <s v="Transportador por: TRANSPORTE &amp; LOGISTICA ARENAS S.A.S - TLA S.A.S. Placa: TJA593. Cédula Conductor: 4.324.954. Nombre Conductor: German Gutierrez Calderon.. Celular Conductor: 314 601 86 47."/>
    <s v="TRANSPORTE &amp; LOGISTICA ARENAS S.A.S - TLA S.A.S"/>
    <s v="CR 9 72 21 P 7"/>
    <s v="BOGOTÁ. D.C."/>
    <s v="NIÑO DUARTE ARNULFO JAVIER"/>
    <s v="FABIO AVILA"/>
    <d v="2024-10-04T14:16:39"/>
    <x v="0"/>
    <n v="0"/>
  </r>
  <r>
    <s v="DS-24100023"/>
    <d v="2024-10-04T00:00:00"/>
    <x v="1270"/>
    <d v="2024-10-04T00:00:00"/>
    <d v="2024-10-03T13:31:53"/>
    <s v="OP:2023-00538.033"/>
    <s v="ESCALERA DE PELDAÑOS Y PLATAFORMA PARA ACCEDER A LA DIFERENCIAL ELECTRICA."/>
    <s v="BBVA COLOMBIA / BANCO BILBAO VIZCAYA ARGENTARIA COLOMBIA S.A. [Bogotá D.C]"/>
    <s v="Tornillo Hexágono"/>
    <s v="1.4.05.08 | Tornillería"/>
    <s v="THE-1/2X1"/>
    <s v="TORNILLO HEX 1/2 X 1 ZINCADO"/>
    <n v="18"/>
    <m/>
    <m/>
    <n v="18"/>
    <s v="HUACAL"/>
    <s v="Transportador por: TRANSPORTE &amp; LOGISTICA ARENAS S.A.S - TLA S.A.S. Placa: TJA593. Cédula Conductor: 4.324.954. Nombre Conductor: German Gutierrez Calderon.. Celular Conductor: 314 601 86 47."/>
    <s v="TRANSPORTE &amp; LOGISTICA ARENAS S.A.S - TLA S.A.S"/>
    <s v="CR 9 72 21 P 7"/>
    <s v="BOGOTÁ. D.C."/>
    <s v="NIÑO DUARTE ARNULFO JAVIER"/>
    <s v="FABIO AVILA"/>
    <d v="2024-10-04T14:16:39"/>
    <x v="0"/>
    <n v="0"/>
  </r>
  <r>
    <s v="DS-24100023"/>
    <d v="2024-10-04T00:00:00"/>
    <x v="1270"/>
    <d v="2024-10-04T00:00:00"/>
    <d v="2024-10-03T13:31:53"/>
    <s v="OP:2023-00538.033"/>
    <s v="ESCALERA DE PELDAÑOS Y PLATAFORMA PARA ACCEDER A LA DIFERENCIAL ELECTRICA."/>
    <s v="BBVA COLOMBIA / BANCO BILBAO VIZCAYA ARGENTARIA COLOMBIA S.A. [Bogotá D.C]"/>
    <s v="Arandela Plana"/>
    <s v="1.4.05.08 | Tornillería"/>
    <s v="APL-1/2"/>
    <s v="ARANDELA PLANA 1/2 ZINCADA"/>
    <n v="28"/>
    <m/>
    <m/>
    <n v="28"/>
    <s v="HUACAL"/>
    <s v="Transportador por: TRANSPORTE &amp; LOGISTICA ARENAS S.A.S - TLA S.A.S. Placa: TJA593. Cédula Conductor: 4.324.954. Nombre Conductor: German Gutierrez Calderon.. Celular Conductor: 314 601 86 47."/>
    <s v="TRANSPORTE &amp; LOGISTICA ARENAS S.A.S - TLA S.A.S"/>
    <s v="CR 9 72 21 P 7"/>
    <s v="BOGOTÁ. D.C."/>
    <s v="NIÑO DUARTE ARNULFO JAVIER"/>
    <s v="FABIO AVILA"/>
    <d v="2024-10-04T14:16:39"/>
    <x v="0"/>
    <n v="0"/>
  </r>
  <r>
    <s v="DS-24100024"/>
    <d v="2024-10-04T00:00:00"/>
    <x v="1271"/>
    <d v="2024-10-04T00:00:00"/>
    <d v="2024-10-02T10:20:27"/>
    <s v="OP:2023-00538.026"/>
    <s v="TRANSPORTADOR DE CADENA TRCD 4026, 240 M3/H, 6.2 M, 4.0 HP TRCD 4026"/>
    <s v="BBVA COLOMBIA / BANCO BILBAO VIZCAYA ARGENTARIA COLOMBIA S.A. [Bogotá D.C]"/>
    <s v="Varios Diversos"/>
    <s v="1.4.05.10 | Varios"/>
    <s v="CIN-ESP-PVC-24X"/>
    <s v="CINTA ESPUMA EN PVC 24 MM X 5 MM"/>
    <n v="12"/>
    <m/>
    <m/>
    <n v="12"/>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20:18"/>
    <x v="0"/>
    <n v="0"/>
  </r>
  <r>
    <s v="DS-24100024"/>
    <d v="2024-10-04T00:00:00"/>
    <x v="1272"/>
    <d v="2024-10-02T00:00:00"/>
    <d v="2024-10-02T10:28:59"/>
    <s v="OP:2023-00538.067"/>
    <s v="TRANSPORTADOR DE CADENA TRCD 4026, 240 M3/H, 8.2 M, 7.4 HP TRCD 4026"/>
    <s v="BBVA COLOMBIA / BANCO BILBAO VIZCAYA ARGENTARIA COLOMBIA S.A. [Bogotá D.C]"/>
    <s v="Varios Diversos"/>
    <s v="1.4.05.10 | Varios"/>
    <s v="CIN-ESP-PVC-24X"/>
    <s v="CINTA ESPUMA EN PVC 24 MM X 5 MM"/>
    <n v="20"/>
    <m/>
    <m/>
    <n v="2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20:18"/>
    <x v="0"/>
    <n v="0"/>
  </r>
  <r>
    <s v="DS-24100024"/>
    <d v="2024-10-04T00:00:00"/>
    <x v="1272"/>
    <d v="2024-10-02T00:00:00"/>
    <d v="2024-10-02T10:28:59"/>
    <s v="OP:2023-00538.067"/>
    <s v="TRANSPORTADOR DE CADENA TRCD 4026, 240 M3/H, 8.2 M, 7.4 HP TRCD 4026"/>
    <s v="BBVA COLOMBIA / BANCO BILBAO VIZCAYA ARGENTARIA COLOMBIA S.A. [Bogotá D.C]"/>
    <s v="Varios Diversos"/>
    <s v="1.4.05.10 | Varios"/>
    <s v="CIN-ESP-PVC-24X"/>
    <s v="CINTA ESPUMA EN PVC 24 MM X 5 MM"/>
    <n v="5"/>
    <m/>
    <m/>
    <n v="5"/>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20:18"/>
    <x v="0"/>
    <n v="0"/>
  </r>
  <r>
    <s v="DS-24100024"/>
    <d v="2024-10-04T00:00:00"/>
    <x v="1273"/>
    <d v="2024-10-02T00:00:00"/>
    <d v="2024-10-02T10:37:19"/>
    <s v="OP:2023-00538.043"/>
    <s v="TRANSPORTADOR DE CADENA TRCD 4026, 240 M3/H, 6.2 M, 4.0 HP TRCD 4026"/>
    <s v="BBVA COLOMBIA / BANCO BILBAO VIZCAYA ARGENTARIA COLOMBIA S.A. [Bogotá D.C]"/>
    <s v="Varios Diversos"/>
    <s v="1.4.05.10 | Varios"/>
    <s v="CIN-ESP-PVC-24X"/>
    <s v="CINTA ESPUMA EN PVC 24 MM X 5 MM"/>
    <n v="20"/>
    <m/>
    <m/>
    <n v="2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20:18"/>
    <x v="0"/>
    <n v="0"/>
  </r>
  <r>
    <s v="DS-24100025"/>
    <d v="2024-10-04T00:00:00"/>
    <x v="1274"/>
    <d v="2024-10-03T00:00:00"/>
    <d v="2024-10-02T07:30:25"/>
    <s v="OP:2023-00065.002"/>
    <s v="ACONDICIONADOR DE VAPOR 3040 ACVP 3040"/>
    <s v="BBVA COLOMBIA / BANCO BILBAO VIZCAYA ARGENTARIA COLOMBIA S.A. [Bogotá D.C]"/>
    <s v="Accesorios Tubería"/>
    <s v="1.4.05.11 | Accesorios Tuberia"/>
    <s v="TAP-HEM.1.1/2INOX"/>
    <s v="TAPON HEMBRA Ø 1 1/2&quot; INOX ROSCADO"/>
    <n v="9"/>
    <m/>
    <m/>
    <n v="9"/>
    <s v="HUACAL"/>
    <s v="Transportador por: TRANSPORTE &amp; LOGISTICA ARENAS S.A.S - TLA S.A.S. Placa: TJA593. Cédula Conductor: 4.324.954. Nombre Conductor: German Gutierrez Calderon.. Celular Conductor: 314 601 86 47."/>
    <s v="TRANSPORTE &amp; LOGISTICA ARENAS S.A.S - TLA S.A.S"/>
    <s v="CR 9 72 21 P 7"/>
    <s v="BOGOTÁ. D.C."/>
    <s v="URIBE MORA MARIA CAMILA"/>
    <s v="FABIO AVILA"/>
    <d v="2024-10-04T14:23:33"/>
    <x v="0"/>
    <n v="0"/>
  </r>
  <r>
    <s v="DS-24100025"/>
    <d v="2024-10-04T00:00:00"/>
    <x v="1275"/>
    <d v="2024-10-04T00:00:00"/>
    <d v="2024-10-02T14:23:13"/>
    <s v="OP:2023-00687.016"/>
    <s v="DUCTOS Y ACCESORIOS"/>
    <s v="BBVA COLOMBIA / BANCO BILBAO VIZCAYA ARGENTARIA COLOMBIA S.A. [Bogotá D.C]"/>
    <s v="Tornillo Hexágono"/>
    <s v="1.4.05.08 | Tornillería"/>
    <s v="TOR-GAL.3/8"/>
    <s v="TORNILLO HEX 3/8 X 1 1/4 GALVANIZADO REF.325 TIPO 1"/>
    <n v="50"/>
    <m/>
    <m/>
    <n v="50"/>
    <s v="HUACAL"/>
    <s v="Transportador por: TRANSPORTE &amp; LOGISTICA ARENAS S.A.S - TLA S.A.S. Placa: TJA593. Cédula Conductor: 4.324.954. Nombre Conductor: German Gutierrez Calderon.. Celular Conductor: 314 601 86 47."/>
    <s v="TRANSPORTE &amp; LOGISTICA ARENAS S.A.S - TLA S.A.S"/>
    <s v="CR 9 72 21 P 7"/>
    <s v="BOGOTÁ. D.C."/>
    <s v="CRISTANCHO MOGOLLON ALVARO ANDRES"/>
    <s v="FABIO AVILA"/>
    <d v="2024-10-04T14:23:33"/>
    <x v="0"/>
    <n v="0"/>
  </r>
  <r>
    <s v="DS-24100025"/>
    <d v="2024-10-04T00:00:00"/>
    <x v="1275"/>
    <d v="2024-10-04T00:00:00"/>
    <d v="2024-10-02T14:23:13"/>
    <s v="OP:2023-00687.016"/>
    <s v="DUCTOS Y ACCESORIOS"/>
    <s v="BBVA COLOMBIA / BANCO BILBAO VIZCAYA ARGENTARIA COLOMBIA S.A. [Bogotá D.C]"/>
    <s v="Tornillo Hexágono"/>
    <s v="1.4.05.08 | Tornillería"/>
    <s v="TOR-GAL.3/8"/>
    <s v="TORNILLO HEX 3/8 X 1 1/4 GALVANIZADO REF.325 TIPO 1"/>
    <n v="45"/>
    <m/>
    <m/>
    <n v="45"/>
    <s v="HUACAL"/>
    <s v="Transportador por: TRANSPORTE &amp; LOGISTICA ARENAS S.A.S - TLA S.A.S. Placa: TJA593. Cédula Conductor: 4.324.954. Nombre Conductor: German Gutierrez Calderon.. Celular Conductor: 314 601 86 47."/>
    <s v="TRANSPORTE &amp; LOGISTICA ARENAS S.A.S - TLA S.A.S"/>
    <s v="CR 9 72 21 P 7"/>
    <s v="BOGOTÁ. D.C."/>
    <s v="CRISTANCHO MOGOLLON ALVARO ANDRES"/>
    <s v="FABIO AVILA"/>
    <d v="2024-10-04T14:23:33"/>
    <x v="0"/>
    <n v="0"/>
  </r>
  <r>
    <s v="DS-24100025"/>
    <d v="2024-10-04T00:00:00"/>
    <x v="1275"/>
    <d v="2024-10-04T00:00:00"/>
    <d v="2024-10-02T14:23:13"/>
    <s v="OP:2023-00687.016"/>
    <s v="DUCTOS Y ACCESORIOS"/>
    <s v="BBVA COLOMBIA / BANCO BILBAO VIZCAYA ARGENTARIA COLOMBIA S.A. [Bogotá D.C]"/>
    <s v="Tuerca Hexágona Galvanizada"/>
    <s v="1.4.05.08 | Tornillería"/>
    <s v="THE-3/8.563"/>
    <s v="TUERCA HEX Ø 3/8&quot; GALVANIZADO A563"/>
    <n v="45"/>
    <m/>
    <m/>
    <n v="45"/>
    <s v="HUACAL"/>
    <s v="Transportador por: TRANSPORTE &amp; LOGISTICA ARENAS S.A.S - TLA S.A.S. Placa: TJA593. Cédula Conductor: 4.324.954. Nombre Conductor: German Gutierrez Calderon.. Celular Conductor: 314 601 86 47."/>
    <s v="TRANSPORTE &amp; LOGISTICA ARENAS S.A.S - TLA S.A.S"/>
    <s v="CR 9 72 21 P 7"/>
    <s v="BOGOTÁ. D.C."/>
    <s v="CRISTANCHO MOGOLLON ALVARO ANDRES"/>
    <s v="FABIO AVILA"/>
    <d v="2024-10-04T14:23:33"/>
    <x v="0"/>
    <n v="0"/>
  </r>
  <r>
    <s v="DS-24100025"/>
    <d v="2024-10-04T00:00:00"/>
    <x v="1275"/>
    <d v="2024-10-04T00:00:00"/>
    <d v="2024-10-02T14:23:13"/>
    <s v="OP:2023-00687.016"/>
    <s v="DUCTOS Y ACCESORIOS"/>
    <s v="BBVA COLOMBIA / BANCO BILBAO VIZCAYA ARGENTARIA COLOMBIA S.A. [Bogotá D.C]"/>
    <s v="Tuerca Hexágona Galvanizada"/>
    <s v="1.4.05.08 | Tornillería"/>
    <s v="THE-3/8.563"/>
    <s v="TUERCA HEX Ø 3/8&quot; GALVANIZADO A563"/>
    <n v="50"/>
    <m/>
    <m/>
    <n v="50"/>
    <s v="HUACAL"/>
    <s v="Transportador por: TRANSPORTE &amp; LOGISTICA ARENAS S.A.S - TLA S.A.S. Placa: TJA593. Cédula Conductor: 4.324.954. Nombre Conductor: German Gutierrez Calderon.. Celular Conductor: 314 601 86 47."/>
    <s v="TRANSPORTE &amp; LOGISTICA ARENAS S.A.S - TLA S.A.S"/>
    <s v="CR 9 72 21 P 7"/>
    <s v="BOGOTÁ. D.C."/>
    <s v="CRISTANCHO MOGOLLON ALVARO ANDRES"/>
    <s v="FABIO AVILA"/>
    <d v="2024-10-04T14:23:33"/>
    <x v="0"/>
    <n v="0"/>
  </r>
  <r>
    <s v="DS-24100025"/>
    <d v="2024-10-04T00:00:00"/>
    <x v="1275"/>
    <d v="2024-10-04T00:00:00"/>
    <d v="2024-10-02T14:23:13"/>
    <s v="OP:2023-00687.016"/>
    <s v="DUCTOS Y ACCESORIOS"/>
    <s v="BBVA COLOMBIA / BANCO BILBAO VIZCAYA ARGENTARIA COLOMBIA S.A. [Bogotá D.C]"/>
    <s v="Tuerca Hexágona Galvanizada"/>
    <s v="1.4.05.08 | Tornillería"/>
    <s v="THE-1/2.G.A194"/>
    <s v="TUERCA HEX 1/2 - GALVANIZADA REF,  A194 GRADO 2H 13HPP"/>
    <n v="165"/>
    <m/>
    <m/>
    <n v="165"/>
    <s v="HUACAL"/>
    <s v="Transportador por: TRANSPORTE &amp; LOGISTICA ARENAS S.A.S - TLA S.A.S. Placa: TJA593. Cédula Conductor: 4.324.954. Nombre Conductor: German Gutierrez Calderon.. Celular Conductor: 314 601 86 47."/>
    <s v="TRANSPORTE &amp; LOGISTICA ARENAS S.A.S - TLA S.A.S"/>
    <s v="CR 9 72 21 P 7"/>
    <s v="BOGOTÁ. D.C."/>
    <s v="CRISTANCHO MOGOLLON ALVARO ANDRES"/>
    <s v="FABIO AVILA"/>
    <d v="2024-10-04T14:23:33"/>
    <x v="0"/>
    <n v="0"/>
  </r>
  <r>
    <s v="DS-24100025"/>
    <d v="2024-10-04T00:00:00"/>
    <x v="1275"/>
    <d v="2024-10-04T00:00:00"/>
    <d v="2024-10-02T14:23:13"/>
    <s v="OP:2023-00687.016"/>
    <s v="DUCTOS Y ACCESORIOS"/>
    <s v="BBVA COLOMBIA / BANCO BILBAO VIZCAYA ARGENTARIA COLOMBIA S.A. [Bogotá D.C]"/>
    <s v="Tornillo Hexágono"/>
    <s v="1.4.05.08 | Tornillería"/>
    <s v="THE-1/2.1.3/4.A325"/>
    <s v="TORNILLO HEX 1/2 X 1 3/4 - GALVANIZADO REF. A325 TIPO 1"/>
    <n v="165"/>
    <m/>
    <m/>
    <n v="165"/>
    <s v="HUACAL"/>
    <s v="Transportador por: TRANSPORTE &amp; LOGISTICA ARENAS S.A.S - TLA S.A.S. Placa: TJA593. Cédula Conductor: 4.324.954. Nombre Conductor: German Gutierrez Calderon.. Celular Conductor: 314 601 86 47."/>
    <s v="TRANSPORTE &amp; LOGISTICA ARENAS S.A.S - TLA S.A.S"/>
    <s v="CR 9 72 21 P 7"/>
    <s v="BOGOTÁ. D.C."/>
    <s v="CRISTANCHO MOGOLLON ALVARO ANDRES"/>
    <s v="FABIO AVILA"/>
    <d v="2024-10-04T14:23:33"/>
    <x v="0"/>
    <n v="0"/>
  </r>
  <r>
    <s v="DS-24100025"/>
    <d v="2024-10-04T00:00:00"/>
    <x v="1275"/>
    <d v="2024-10-04T00:00:00"/>
    <d v="2024-10-02T14:23:13"/>
    <s v="OP:2023-00687.016"/>
    <s v="DUCTOS Y ACCESORIOS"/>
    <s v="BBVA COLOMBIA / BANCO BILBAO VIZCAYA ARGENTARIA COLOMBIA S.A. [Bogotá D.C]"/>
    <s v="Arandela Plana"/>
    <s v="1.4.05.08 | Tornillería"/>
    <s v="ARA-PLA.1/2.F4369"/>
    <s v="ARANDELA PLANA Ø 1/2 REF. F4369 T1"/>
    <n v="330"/>
    <m/>
    <m/>
    <n v="330"/>
    <s v="HUACAL"/>
    <s v="Transportador por: TRANSPORTE &amp; LOGISTICA ARENAS S.A.S - TLA S.A.S. Placa: TJA593. Cédula Conductor: 4.324.954. Nombre Conductor: German Gutierrez Calderon.. Celular Conductor: 314 601 86 47."/>
    <s v="TRANSPORTE &amp; LOGISTICA ARENAS S.A.S - TLA S.A.S"/>
    <s v="CR 9 72 21 P 7"/>
    <s v="BOGOTÁ. D.C."/>
    <s v="CRISTANCHO MOGOLLON ALVARO ANDRES"/>
    <s v="FABIO AVILA"/>
    <d v="2024-10-04T14:23:33"/>
    <x v="0"/>
    <n v="0"/>
  </r>
  <r>
    <s v="DS-24100026"/>
    <d v="2024-10-04T00:00:00"/>
    <x v="1276"/>
    <d v="2024-10-02T00:00:00"/>
    <d v="2024-10-02T17:47:56"/>
    <s v="OP:2024-00062.000"/>
    <s v="Actividades Generales OP 2024-00062"/>
    <s v="BBVA COLOMBIA / BANCO BILBAO VIZCAYA ARGENTARIA COLOMBIA S.A. [Bogotá D.C]"/>
    <s v="Elementos de Protección"/>
    <s v="1.4.55.12 | Materiales y Suministros para MO"/>
    <s v="TRA-PRO.TYV."/>
    <s v="TRAJE DE PROTECCION TYVEK CLASIC REF. CHF5 MARCA DUPONT"/>
    <n v="30"/>
    <m/>
    <m/>
    <n v="3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Soldadura 7018"/>
    <s v="1.4.05.07 | Soldadura"/>
    <s v="SOL-7018-1/8"/>
    <s v="SOLDADURA 7018 1/8 WEST ARCO WEST ARCO"/>
    <n v="20"/>
    <m/>
    <m/>
    <n v="2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Soldadura 6010"/>
    <s v="1.4.05.07 | Soldadura"/>
    <s v="SOL-6010-1/8"/>
    <s v="SOLDADURA 6010 1/8 WEST ARCO WEST ARCO"/>
    <n v="20"/>
    <m/>
    <m/>
    <n v="2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Elementos de Protección"/>
    <s v="1.4.55.12 | Materiales y Suministros para MO"/>
    <s v="RET-3MP.POLVO.NEBL.501"/>
    <s v="RETENEDOR PARA CARTUCHO CON FILTRO 3M REF. 501"/>
    <n v="10"/>
    <m/>
    <m/>
    <n v="1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Elementos de Protección"/>
    <s v="1.4.55.12 | Materiales y Suministros para MO"/>
    <s v="RES-750.SILIC3M"/>
    <s v="RESPIRADOR 3M 7502 DE SILICONA SUAVIZADA - TALLA M"/>
    <n v="1"/>
    <m/>
    <m/>
    <n v="1"/>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Elementos de Protección"/>
    <s v="1.4.55.12 | Materiales y Suministros para MO"/>
    <s v="PRE-FIL.5N11"/>
    <s v="PREFILTRO PARA MATERIAL PARTICULADO REF. 5N11 (N95)"/>
    <n v="3"/>
    <m/>
    <m/>
    <n v="3"/>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Materiales y Suministros"/>
    <s v="1.4.55.20 | Materiales y Suministros"/>
    <s v="PAP-PER."/>
    <s v="PAPEL PERIODICO"/>
    <n v="7"/>
    <m/>
    <m/>
    <n v="7"/>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Materiales y Suministros"/>
    <s v="1.4.55.20 | Materiales y Suministros"/>
    <s v="LUB-ANT.8ONZ"/>
    <s v="LUBRICANTE PENETRANTE AFLOJADOR DE TUERCAS Y TORNILLOS ANTIOXIDANTE X 8 ONZAS REF: REST PI Ref: REST PI"/>
    <n v="15"/>
    <m/>
    <m/>
    <n v="15"/>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Materiales y Suministros"/>
    <s v="1.4.55.20 | Materiales y Suministros"/>
    <s v="LIJ-ROJ."/>
    <s v="LIJA ROJA # 80 - 9&quot; X 11&quot; ABRACOL"/>
    <n v="30"/>
    <m/>
    <m/>
    <n v="3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Guantes"/>
    <s v="1.4.55.12 | Materiales y Suministros para MO"/>
    <s v="GUA-POL.G40.9"/>
    <s v="GUANTE G40 POLIURETANO MANTENIMIENTO # 9"/>
    <n v="30"/>
    <m/>
    <m/>
    <n v="3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Elementos de Protección"/>
    <s v="1.4.55.12 | Materiales y Suministros para MO"/>
    <s v="GAF-TRA.SPYFLEX"/>
    <s v="GAFAS ANTIEMPAÑANTES TRANSPARENTES REF. SPYFLEX Ref: 352451600040"/>
    <n v="30"/>
    <m/>
    <m/>
    <n v="3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Elementos de Protección"/>
    <s v="1.4.55.12 | Materiales y Suministros para MO"/>
    <s v="GAF-NEG.SPYFLEX"/>
    <s v="GAFAS ANTIEMPAÑANTES NEGRAS REF. SPYFLEX Ref: 201020232"/>
    <n v="15"/>
    <m/>
    <m/>
    <n v="15"/>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Elementos de Protección"/>
    <s v="1.4.55.12 | Materiales y Suministros para MO"/>
    <s v="FIL-PAR.2097071843M"/>
    <s v="FILTRO PARA PARTICULAS REF. 2097 07184 MARCA 3M (P100)"/>
    <n v="20"/>
    <m/>
    <m/>
    <n v="2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Disco de Pulir"/>
    <s v="1.4.55.20 | Materiales y Suministros"/>
    <s v="DISCO-PULIR-4"/>
    <s v="DISCO DESBASTE 4 1/2&quot; X 1/4&quot; X 7/8&quot; A24T TIPO 27 REF: CLAVE 904 Ref: CLAVE 904"/>
    <n v="20"/>
    <m/>
    <m/>
    <n v="2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Disco de Corte"/>
    <s v="1.4.55.20 | Materiales y Suministros"/>
    <s v="DISCO-CORTE-4 1"/>
    <s v="DISCO CORTE 4 1/2&quot; X 1/16&quot; X 7/8&quot; A46T TIPO 1 Ref: CLAVE 422"/>
    <n v="60"/>
    <m/>
    <m/>
    <n v="6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Disco de Corte"/>
    <s v="1.4.55.20 | Materiales y Suministros"/>
    <s v="DISCO-CORTE-1/1"/>
    <s v="DISCO CORTE 7&quot; X 1/16&quot; X 7/8&quot; A46T TIPO 42 ABRACOL Ref: CLAVE 443"/>
    <n v="20"/>
    <m/>
    <m/>
    <n v="2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Disco Varios"/>
    <s v="1.4.55.20 | Materiales y Suministros"/>
    <s v="DISCO-3M-6-80"/>
    <s v="DISCO 3M 6&quot; ASPIRACION LIMPIA GRANO 80 3M"/>
    <n v="40"/>
    <m/>
    <m/>
    <n v="4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Disco Varios"/>
    <s v="1.4.55.20 | Materiales y Suministros"/>
    <s v="DISCO-3M-6-180"/>
    <s v="DISCO 3M 6&quot; ASPIRACION LIMPIA GRANO 180 3M"/>
    <n v="40"/>
    <m/>
    <m/>
    <n v="4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Disco Varios"/>
    <s v="1.4.55.20 | Materiales y Suministros"/>
    <s v="DIS-120.41/2"/>
    <s v="DISCO FLAP 4 1/2&quot; GRANO 120"/>
    <n v="2"/>
    <m/>
    <m/>
    <n v="2"/>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Elementos de Protección"/>
    <s v="1.4.55.12 | Materiales y Suministros para MO"/>
    <s v="DEL-SOL.CAR.60X90"/>
    <s v="DELANTAL PARA SOLDADOR EN CARNAZA 60 CMS X 90 CMS"/>
    <n v="8"/>
    <m/>
    <m/>
    <n v="8"/>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Materiales y Suministros"/>
    <s v="1.4.55.20 | Materiales y Suministros"/>
    <s v="CIN-SEÑ.PELX100MTS"/>
    <s v="CINTA DE SEÑALIZACION PELIGRO X 100 METROS"/>
    <n v="1"/>
    <m/>
    <m/>
    <n v="1"/>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Materiales y Suministros"/>
    <s v="1.4.55.20 | Materiales y Suministros"/>
    <s v="CIN-ENM.18X40"/>
    <s v="CINTA DE ENMASCARAR FERRETERA 3/4 (18 MM) X 40 METROS MARCA CELLUX"/>
    <n v="40"/>
    <m/>
    <m/>
    <n v="4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Elementos de Protección"/>
    <s v="1.4.55.12 | Materiales y Suministros para MO"/>
    <s v="CAR-3MX.6003"/>
    <s v="CARTUCHO 3M 6003 PARA VAPORES ORGANICOS Y GASES ACIDOS"/>
    <n v="10"/>
    <m/>
    <m/>
    <n v="10"/>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Broca"/>
    <s v="1.4.55.15 | Herramienta Desechable"/>
    <s v="BRO-Ø5/.16"/>
    <s v="BROCA CILINDRICA Ø 5/16&quot;"/>
    <n v="5"/>
    <m/>
    <m/>
    <n v="5"/>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Broca"/>
    <s v="1.4.55.15 | Herramienta Desechable"/>
    <s v="BRO-HSS.1/8"/>
    <s v="BROCA CILINDRICA Ø 1/8&quot; DORMER"/>
    <n v="6"/>
    <m/>
    <m/>
    <n v="6"/>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6"/>
    <d v="2024-10-04T00:00:00"/>
    <x v="1276"/>
    <d v="2024-10-02T00:00:00"/>
    <d v="2024-10-02T17:47:56"/>
    <s v="OP:2024-00062.000"/>
    <s v="Actividades Generales OP 2024-00062"/>
    <s v="BBVA COLOMBIA / BANCO BILBAO VIZCAYA ARGENTARIA COLOMBIA S.A. [Bogotá D.C]"/>
    <s v="Elementos de Protección"/>
    <s v="1.4.55.12 | Materiales y Suministros para MO"/>
    <s v="ARA-CAS.AMA"/>
    <s v="ARAÑA PARA CASCO DIELECTRICO"/>
    <n v="3"/>
    <m/>
    <m/>
    <n v="3"/>
    <s v="HUACAL"/>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38:25"/>
    <x v="0"/>
    <n v="0"/>
  </r>
  <r>
    <s v="DS-24100027"/>
    <d v="2024-10-04T00:00:00"/>
    <x v="1277"/>
    <d v="2024-09-27T00:00:00"/>
    <d v="2024-09-27T17:02:21"/>
    <s v="OP:2023-00538.016"/>
    <s v="BATERIA DE (12) TOLVAS DE ALMACENAMIENTO, FABRICADAS EN LAMINA HR TVDS 5050 1206, 174.6 M3 TOTAL TVDS 5050"/>
    <s v="BBVA COLOMBIA / BANCO BILBAO VIZCAYA ARGENTARIA COLOMBIA S.A. [Bogotá D.C]"/>
    <s v="Varios Diversos"/>
    <s v="1.4.05.10 | Varios"/>
    <s v="VIS-LAM.ACRX150"/>
    <s v="VISOR EN LAMINA ACRILICO Ø 150 MM"/>
    <n v="9"/>
    <m/>
    <m/>
    <n v="9"/>
    <m/>
    <s v="Transportador por: TRANSPORTE &amp; LOGISTICA ARENAS S.A.S - TLA S.A.S. Placa: TJA593. Cédula Conductor: 4.324.954. Nombre Conductor: German Gutierrez Calderon.. Celular Conductor: 314 601 86 47."/>
    <s v="TRANSPORTE &amp; LOGISTICA ARENAS S.A.S - TLA S.A.S"/>
    <s v="CR 9 72 21 P 7"/>
    <s v="BOGOTÁ. D.C."/>
    <s v="DURAN ALVAREZ MIGUEL ANDRES"/>
    <s v="FABIO AVILA"/>
    <d v="2024-10-04T14:45:23"/>
    <x v="0"/>
    <n v="0"/>
  </r>
  <r>
    <s v="DS-24100029"/>
    <d v="2024-10-04T00:00:00"/>
    <x v="1278"/>
    <d v="2024-10-05T00:00:00"/>
    <d v="2024-10-04T11:11:37"/>
    <s v="OP:2024-00308.001"/>
    <s v="OP: 152-001/2023 MEZCLADORA CON DOBLE EJE DE PALETAS MZPD 8000"/>
    <s v="ALIMENTOS FINCA S.A.S. [Mosquera]"/>
    <s v="Materiales y Suministros"/>
    <s v="1.4.55.20 | Materiales y Suministros"/>
    <s v="WYP-ALL.X80"/>
    <s v="ESTOPA WYPALL X - 80  ROLLO 80 PAÑOS DE 42 CM X 28 CM"/>
    <n v="1"/>
    <m/>
    <m/>
    <n v="1"/>
    <s v="ENTREGAR A FERNEY VARGAS    (CONSUMIBLES)"/>
    <s v="Transportador por: ALIMENTOS FINCA S.A.S. [Mosquera]. Placa: 1. Cédula Conductor: 1095913532. Nombre Conductor: DENNIS VARGAS. Celular Conductor: 1"/>
    <s v="ALIMENTOS FINCA S.A.S."/>
    <s v="KILOMETRO 12 VIA MOSQUERA"/>
    <s v="MOSQUERA"/>
    <s v="CACERES PAREDES SERGIO AUGUSTO"/>
    <s v="FABIO AVILA"/>
    <d v="2024-10-04T15:22:31"/>
    <x v="0"/>
    <n v="0"/>
  </r>
  <r>
    <s v="DS-24100029"/>
    <d v="2024-10-04T00:00:00"/>
    <x v="1278"/>
    <d v="2024-10-05T00:00:00"/>
    <d v="2024-10-04T11:11:37"/>
    <s v="OP:2024-00308.001"/>
    <s v="OP: 152-001/2023 MEZCLADORA CON DOBLE EJE DE PALETAS MZPD 8000"/>
    <s v="ALIMENTOS FINCA S.A.S. [Mosquera]"/>
    <s v="Soldadura 7018"/>
    <s v="1.4.05.07 | Soldadura"/>
    <s v="SOL-7018-1/8"/>
    <s v="SOLDADURA 7018 1/8 WEST ARCO WEST ARCO"/>
    <n v="1"/>
    <m/>
    <m/>
    <n v="1"/>
    <s v="ENTREGAR A FERNEY VARGAS    (CONSUMIBLES)"/>
    <s v="Transportador por: ALIMENTOS FINCA S.A.S. [Mosquera]. Placa: 1. Cédula Conductor: 1095913532. Nombre Conductor: DENNIS VARGAS. Celular Conductor: 1"/>
    <s v="ALIMENTOS FINCA S.A.S."/>
    <s v="KILOMETRO 12 VIA MOSQUERA"/>
    <s v="MOSQUERA"/>
    <s v="CACERES PAREDES SERGIO AUGUSTO"/>
    <s v="FABIO AVILA"/>
    <d v="2024-10-04T15:22:31"/>
    <x v="0"/>
    <n v="0"/>
  </r>
  <r>
    <s v="DS-24100029"/>
    <d v="2024-10-04T00:00:00"/>
    <x v="1278"/>
    <d v="2024-10-05T00:00:00"/>
    <d v="2024-10-04T11:11:37"/>
    <s v="OP:2024-00308.001"/>
    <s v="OP: 152-001/2023 MEZCLADORA CON DOBLE EJE DE PALETAS MZPD 8000"/>
    <s v="ALIMENTOS FINCA S.A.S. [Mosquera]"/>
    <s v="Elementos de Protección"/>
    <s v="1.4.55.12 | Materiales y Suministros para MO"/>
    <s v="MAS-DES.KN5"/>
    <s v="MASCARILLA DESECHABLE N95 - 5 CAPAS"/>
    <n v="6"/>
    <m/>
    <m/>
    <n v="6"/>
    <s v="ENTREGAR A FERNEY VARGAS    (CONSUMIBLES)"/>
    <s v="Transportador por: ALIMENTOS FINCA S.A.S. [Mosquera]. Placa: 1. Cédula Conductor: 1095913532. Nombre Conductor: DENNIS VARGAS. Celular Conductor: 1"/>
    <s v="ALIMENTOS FINCA S.A.S."/>
    <s v="KILOMETRO 12 VIA MOSQUERA"/>
    <s v="MOSQUERA"/>
    <s v="CACERES PAREDES SERGIO AUGUSTO"/>
    <s v="FABIO AVILA"/>
    <d v="2024-10-04T15:22:31"/>
    <x v="0"/>
    <n v="0"/>
  </r>
  <r>
    <s v="DS-24100029"/>
    <d v="2024-10-04T00:00:00"/>
    <x v="1278"/>
    <d v="2024-10-05T00:00:00"/>
    <d v="2024-10-04T11:11:37"/>
    <s v="OP:2024-00308.001"/>
    <s v="OP: 152-001/2023 MEZCLADORA CON DOBLE EJE DE PALETAS MZPD 8000"/>
    <s v="ALIMENTOS FINCA S.A.S. [Mosquera]"/>
    <s v="Guantes"/>
    <s v="1.4.55.12 | Materiales y Suministros para MO"/>
    <s v="GUA-POL.G40.9"/>
    <s v="GUANTE G40 POLIURETANO MANTENIMIENTO # 9"/>
    <n v="4"/>
    <m/>
    <m/>
    <n v="4"/>
    <s v="ENTREGAR A FERNEY VARGAS    (CONSUMIBLES)"/>
    <s v="Transportador por: ALIMENTOS FINCA S.A.S. [Mosquera]. Placa: 1. Cédula Conductor: 1095913532. Nombre Conductor: DENNIS VARGAS. Celular Conductor: 1"/>
    <s v="ALIMENTOS FINCA S.A.S."/>
    <s v="KILOMETRO 12 VIA MOSQUERA"/>
    <s v="MOSQUERA"/>
    <s v="CACERES PAREDES SERGIO AUGUSTO"/>
    <s v="FABIO AVILA"/>
    <d v="2024-10-04T15:22:31"/>
    <x v="0"/>
    <n v="0"/>
  </r>
  <r>
    <s v="DS-24100029"/>
    <d v="2024-10-04T00:00:00"/>
    <x v="1278"/>
    <d v="2024-10-05T00:00:00"/>
    <d v="2024-10-04T11:11:37"/>
    <s v="OP:2024-00308.001"/>
    <s v="OP: 152-001/2023 MEZCLADORA CON DOBLE EJE DE PALETAS MZPD 8000"/>
    <s v="ALIMENTOS FINCA S.A.S. [Mosquera]"/>
    <s v="Disco Varios"/>
    <s v="1.4.55.20 | Materiales y Suministros"/>
    <s v="DIS-FLA.4.1/2X7/8.GR.INT"/>
    <s v="DISCO FLAP 4 1/2&quot; X 7/8&quot; GRANO 60 BOSH"/>
    <n v="2"/>
    <m/>
    <m/>
    <n v="2"/>
    <s v="ENTREGAR A FERNEY VARGAS    (CONSUMIBLES)"/>
    <s v="Transportador por: ALIMENTOS FINCA S.A.S. [Mosquera]. Placa: 1. Cédula Conductor: 1095913532. Nombre Conductor: DENNIS VARGAS. Celular Conductor: 1"/>
    <s v="ALIMENTOS FINCA S.A.S."/>
    <s v="KILOMETRO 12 VIA MOSQUERA"/>
    <s v="MOSQUERA"/>
    <s v="CACERES PAREDES SERGIO AUGUSTO"/>
    <s v="FABIO AVILA"/>
    <d v="2024-10-04T15:22:31"/>
    <x v="0"/>
    <n v="0"/>
  </r>
  <r>
    <s v="DS-24100029"/>
    <d v="2024-10-04T00:00:00"/>
    <x v="1278"/>
    <d v="2024-10-05T00:00:00"/>
    <d v="2024-10-04T11:11:37"/>
    <s v="OP:2024-00308.001"/>
    <s v="OP: 152-001/2023 MEZCLADORA CON DOBLE EJE DE PALETAS MZPD 8000"/>
    <s v="ALIMENTOS FINCA S.A.S. [Mosquera]"/>
    <s v="Disco Varios"/>
    <s v="1.4.55.20 | Materiales y Suministros"/>
    <s v="DIS-CAR-7-G60"/>
    <s v="DISCO FLAP 7&quot; X 7/8 GRANO 60"/>
    <n v="1"/>
    <m/>
    <m/>
    <n v="1"/>
    <s v="ENTREGAR A FERNEY VARGAS    (CONSUMIBLES)"/>
    <s v="Transportador por: ALIMENTOS FINCA S.A.S. [Mosquera]. Placa: 1. Cédula Conductor: 1095913532. Nombre Conductor: DENNIS VARGAS. Celular Conductor: 1"/>
    <s v="ALIMENTOS FINCA S.A.S."/>
    <s v="KILOMETRO 12 VIA MOSQUERA"/>
    <s v="MOSQUERA"/>
    <s v="CACERES PAREDES SERGIO AUGUSTO"/>
    <s v="FABIO AVILA"/>
    <d v="2024-10-04T15:22:31"/>
    <x v="0"/>
    <n v="0"/>
  </r>
  <r>
    <s v="DS-24100029"/>
    <d v="2024-10-04T00:00:00"/>
    <x v="1278"/>
    <d v="2024-10-05T00:00:00"/>
    <d v="2024-10-04T11:11:37"/>
    <s v="OP:2024-00308.001"/>
    <s v="OP: 152-001/2023 MEZCLADORA CON DOBLE EJE DE PALETAS MZPD 8000"/>
    <s v="ALIMENTOS FINCA S.A.S. [Mosquera]"/>
    <s v="Materiales y Suministros"/>
    <s v="1.4.55.20 | Materiales y Suministros"/>
    <s v="BRO-CHA.2&quot;"/>
    <s v="BROCHA 2&quot; - MARCA LA MONA"/>
    <n v="1"/>
    <m/>
    <m/>
    <n v="1"/>
    <s v="ENTREGAR A FERNEY VARGAS    (CONSUMIBLES)"/>
    <s v="Transportador por: ALIMENTOS FINCA S.A.S. [Mosquera]. Placa: 1. Cédula Conductor: 1095913532. Nombre Conductor: DENNIS VARGAS. Celular Conductor: 1"/>
    <s v="ALIMENTOS FINCA S.A.S."/>
    <s v="KILOMETRO 12 VIA MOSQUERA"/>
    <s v="MOSQUERA"/>
    <s v="CACERES PAREDES SERGIO AUGUSTO"/>
    <s v="FABIO AVILA"/>
    <d v="2024-10-04T15:22:31"/>
    <x v="0"/>
    <n v="0"/>
  </r>
  <r>
    <s v="DS-24100029"/>
    <d v="2024-10-04T00:00:00"/>
    <x v="1279"/>
    <d v="2024-10-05T00:00:00"/>
    <d v="2024-10-04T11:40:39"/>
    <s v="OP:2024-00308.001"/>
    <s v="OP: 152-001/2023 MEZCLADORA CON DOBLE EJE DE PALETAS MZPD 8000"/>
    <s v="ALIMENTOS FINCA S.A.S. [Mosquera]"/>
    <s v="Tuerca Hexágona Zincada"/>
    <s v="1.4.05.08 | Tornillería"/>
    <s v="TUH-5/8"/>
    <s v="TUERCA HEX 5/8 ZINCADA"/>
    <n v="10"/>
    <m/>
    <m/>
    <n v="10"/>
    <s v="ENTREGAR A FERNEY VARGAS    (CONSUMIBLES)"/>
    <s v="Transportador por: ALIMENTOS FINCA S.A.S. [Mosquera]. Placa: 1. Cédula Conductor: 1095913532. Nombre Conductor: DENNIS VARGAS. Celular Conductor: 1"/>
    <s v="ALIMENTOS FINCA S.A.S."/>
    <s v="KILOMETRO 12 VIA MOSQUERA"/>
    <s v="MOSQUERA"/>
    <s v="CACERES PAREDES SERGIO AUGUSTO"/>
    <s v="FABIO AVILA"/>
    <d v="2024-10-04T15:22:31"/>
    <x v="0"/>
    <n v="0"/>
  </r>
  <r>
    <s v="DS-24100029"/>
    <d v="2024-10-04T00:00:00"/>
    <x v="1279"/>
    <d v="2024-10-05T00:00:00"/>
    <d v="2024-10-04T11:40:39"/>
    <s v="OP:2024-00308.001"/>
    <s v="OP: 152-001/2023 MEZCLADORA CON DOBLE EJE DE PALETAS MZPD 8000"/>
    <s v="ALIMENTOS FINCA S.A.S. [Mosquera]"/>
    <s v="Tornillo Prisionero Cabeza Cuadrada"/>
    <s v="1.4.05.08 | Tornillería"/>
    <s v="TPR-5/8X2 1/2"/>
    <s v="TORNILLO PRISIONERO 5/8 X 2 1/2 CABEZA CUADRADA"/>
    <n v="10"/>
    <m/>
    <m/>
    <n v="10"/>
    <s v="ENTREGAR A FERNEY VARGAS    (CONSUMIBLES)"/>
    <s v="Transportador por: ALIMENTOS FINCA S.A.S. [Mosquera]. Placa: 1. Cédula Conductor: 1095913532. Nombre Conductor: DENNIS VARGAS. Celular Conductor: 1"/>
    <s v="ALIMENTOS FINCA S.A.S."/>
    <s v="KILOMETRO 12 VIA MOSQUERA"/>
    <s v="MOSQUERA"/>
    <s v="CACERES PAREDES SERGIO AUGUSTO"/>
    <s v="FABIO AVILA"/>
    <d v="2024-10-04T15:22:31"/>
    <x v="0"/>
    <n v="0"/>
  </r>
  <r>
    <s v="DS-24100036"/>
    <d v="2024-10-07T00:00:00"/>
    <x v="1280"/>
    <d v="2024-10-07T00:00:00"/>
    <d v="2024-10-07T11:07:41"/>
    <s v="OP:2024-00146.015"/>
    <s v="MANO DE OBRA DE TECNICO ESPECIALISTA EN MONTAJE PARA MONTAJE DE EQUIPOS"/>
    <s v="AVICOLA EL GUAMITO S.A.S [Girón]"/>
    <s v="Materiales y Suministros"/>
    <s v="1.4.55.20 | Materiales y Suministros"/>
    <s v="WYP-ALL.X80"/>
    <s v="ESTOPA WYPALL X - 80  ROLLO 80 PAÑOS DE 42 CM X 28 CM"/>
    <n v="1"/>
    <m/>
    <m/>
    <n v="1"/>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Soldadura 7018"/>
    <s v="1.4.05.07 | Soldadura"/>
    <s v="SOL-7018-1/8"/>
    <s v="SOLDADURA 7018 1/8 WEST ARCO WEST ARCO"/>
    <n v="5"/>
    <m/>
    <m/>
    <n v="5"/>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Soldadura 6010"/>
    <s v="1.4.05.07 | Soldadura"/>
    <s v="SOL-6010-1/8"/>
    <s v="SOLDADURA 6010 1/8 WEST ARCO WEST ARCO"/>
    <n v="5"/>
    <m/>
    <m/>
    <n v="5"/>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Elementos de Protección"/>
    <s v="1.4.55.12 | Materiales y Suministros para MO"/>
    <s v="MAS-DES.KN5"/>
    <s v="MASCARILLA DESECHABLE N95 - 5 CAPAS"/>
    <n v="20"/>
    <m/>
    <m/>
    <n v="20"/>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Materiales y Suministros"/>
    <s v="1.4.55.20 | Materiales y Suministros"/>
    <s v="LUB-ANT.8ONZ"/>
    <s v="LUBRICANTE PENETRANTE AFLOJADOR DE TUERCAS Y TORNILLOS ANTIOXIDANTE X 8 ONZAS REF: REST PI Ref: REST PI"/>
    <n v="2"/>
    <m/>
    <m/>
    <n v="2"/>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Guantes"/>
    <s v="1.4.55.12 | Materiales y Suministros para MO"/>
    <s v="GUA-POL.G40.9"/>
    <s v="GUANTE G40 POLIURETANO MANTENIMIENTO # 9"/>
    <n v="12"/>
    <m/>
    <m/>
    <n v="12"/>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Elementos de Protección"/>
    <s v="1.4.55.12 | Materiales y Suministros para MO"/>
    <s v="GAF-TRA.SPYFLEX"/>
    <s v="GAFAS ANTIEMPAÑANTES TRANSPARENTES REF. SPYFLEX Ref: 352451600040"/>
    <n v="10"/>
    <m/>
    <m/>
    <n v="10"/>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Elementos de Protección"/>
    <s v="1.4.55.12 | Materiales y Suministros para MO"/>
    <s v="GAF-NEG.SPYFLEX"/>
    <s v="GAFAS ANTIEMPAÑANTES NEGRAS REF. SPYFLEX Ref: 201020232"/>
    <n v="6"/>
    <m/>
    <m/>
    <n v="6"/>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Disco de Corte"/>
    <s v="1.4.55.20 | Materiales y Suministros"/>
    <s v="DISCO-CORTE-4 1"/>
    <s v="DISCO CORTE 4 1/2&quot; X 1/16&quot; X 7/8&quot; A46T TIPO 1 Ref: CLAVE 422"/>
    <n v="20"/>
    <m/>
    <m/>
    <n v="20"/>
    <s v="HUAC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Disco de Corte"/>
    <s v="1.4.55.20 | Materiales y Suministros"/>
    <s v="DISCO-CORTE-1/1"/>
    <s v="DISCO CORTE 7&quot; X 1/16&quot; X 7/8&quot; A46T TIPO 42 ABRACOL Ref: CLAVE 443"/>
    <n v="20"/>
    <m/>
    <m/>
    <n v="20"/>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Elementos de Protección"/>
    <s v="1.4.55.12 | Materiales y Suministros para MO"/>
    <s v="DEL-SOL.CAR.60X90"/>
    <s v="DELANTAL PARA SOLDADOR EN CARNAZA 60 CMS X 90 CMS"/>
    <n v="2"/>
    <m/>
    <m/>
    <n v="2"/>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Broca"/>
    <s v="1.4.55.15 | Herramienta Desechable"/>
    <s v="BRO-HSS.3/16"/>
    <s v="BROCA CILINDRICA Ø 3/16&quot;"/>
    <n v="6"/>
    <m/>
    <m/>
    <n v="6"/>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Broca"/>
    <s v="1.4.55.15 | Herramienta Desechable"/>
    <s v="BRO-HSS.13/32"/>
    <s v="BROCA CILINDRICA Ø 13/32&quot;"/>
    <n v="3"/>
    <m/>
    <m/>
    <n v="3"/>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Broca"/>
    <s v="1.4.55.15 | Herramienta Desechable"/>
    <s v="BRO-HSS.1/2"/>
    <s v="BROCA CILINDRICA Ø 1/2&quot;"/>
    <n v="2"/>
    <m/>
    <m/>
    <n v="2"/>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0"/>
    <d v="2024-10-07T00:00:00"/>
    <d v="2024-10-07T11:07:41"/>
    <s v="OP:2024-00146.015"/>
    <s v="MANO DE OBRA DE TECNICO ESPECIALISTA EN MONTAJE PARA MONTAJE DE EQUIPOS"/>
    <s v="AVICOLA EL GUAMITO S.A.S [Girón]"/>
    <s v="Anclaje Expansivo"/>
    <s v="1.4.05.08 | Tornillería"/>
    <s v="ANC-EXP-1/2X3"/>
    <s v="ANCLAJE EXPANSIVO 1/2 X 3"/>
    <n v="20"/>
    <m/>
    <m/>
    <n v="20"/>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1"/>
    <d v="2024-10-07T00:00:00"/>
    <d v="2024-10-07T11:38:33"/>
    <s v="OP:2024-00146.015"/>
    <s v="MANO DE OBRA DE TECNICO ESPECIALISTA EN MONTAJE PARA MONTAJE DE EQUIPOS"/>
    <s v="AVICOLA EL GUAMITO S.A.S [Girón]"/>
    <s v="Elementos de Protección"/>
    <s v="1.4.55.12 | Materiales y Suministros para MO"/>
    <s v="RES-750.SILIC3M"/>
    <s v="RESPIRADOR 3M 7502 DE SILICONA SUAVIZADA - TALLA M"/>
    <n v="1"/>
    <m/>
    <m/>
    <n v="1"/>
    <s v="HUAC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1"/>
    <d v="2024-10-07T00:00:00"/>
    <d v="2024-10-07T11:38:33"/>
    <s v="OP:2024-00146.015"/>
    <s v="MANO DE OBRA DE TECNICO ESPECIALISTA EN MONTAJE PARA MONTAJE DE EQUIPOS"/>
    <s v="AVICOLA EL GUAMITO S.A.S [Girón]"/>
    <s v="Pintura Diversos"/>
    <s v="1.4.05.05 | Pintura"/>
    <s v="PIN-THINNER"/>
    <s v="THINER"/>
    <n v="5"/>
    <m/>
    <m/>
    <n v="5"/>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1"/>
    <d v="2024-10-07T00:00:00"/>
    <d v="2024-10-07T11:38:33"/>
    <s v="OP:2024-00146.015"/>
    <s v="MANO DE OBRA DE TECNICO ESPECIALISTA EN MONTAJE PARA MONTAJE DE EQUIPOS"/>
    <s v="AVICOLA EL GUAMITO S.A.S [Girón]"/>
    <s v="Pintura Esmalte"/>
    <s v="1.4.05.05 | Pintura"/>
    <s v="PIN-ESM.GUA"/>
    <s v="PINTURA ESMALTE ALQUIDICO VERDE PREPARADA (GUAMITO) SW SW SW"/>
    <n v="2"/>
    <m/>
    <m/>
    <n v="2"/>
    <s v="HUAC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1"/>
    <d v="2024-10-07T00:00:00"/>
    <d v="2024-10-07T11:38:33"/>
    <s v="OP:2024-00146.015"/>
    <s v="MANO DE OBRA DE TECNICO ESPECIALISTA EN MONTAJE PARA MONTAJE DE EQUIPOS"/>
    <s v="AVICOLA EL GUAMITO S.A.S [Girón]"/>
    <s v="Pintura Esmalte"/>
    <s v="1.4.05.05 | Pintura"/>
    <s v="PIN-ESM.ALQ.AMAR"/>
    <s v="PINTURA ESMALTE ALQUIDICO INDUSTRIAL ENAMEL SR - AMARILLO SW Ref: RAL 1003"/>
    <n v="1"/>
    <m/>
    <m/>
    <n v="1"/>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1"/>
    <d v="2024-10-07T00:00:00"/>
    <d v="2024-10-07T11:38:33"/>
    <s v="OP:2024-00146.015"/>
    <s v="MANO DE OBRA DE TECNICO ESPECIALISTA EN MONTAJE PARA MONTAJE DE EQUIPOS"/>
    <s v="AVICOLA EL GUAMITO S.A.S [Girón]"/>
    <s v="Elementos de Protección"/>
    <s v="1.4.55.12 | Materiales y Suministros para MO"/>
    <s v="FIL-HUM.2091"/>
    <s v="FILTRO PARA HUMOS METALICOS Y MATERIAL PARTICULADO REF. 2091 (P100)"/>
    <n v="4"/>
    <m/>
    <m/>
    <n v="4"/>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1"/>
    <d v="2024-10-07T00:00:00"/>
    <d v="2024-10-07T11:38:33"/>
    <s v="OP:2024-00146.015"/>
    <s v="MANO DE OBRA DE TECNICO ESPECIALISTA EN MONTAJE PARA MONTAJE DE EQUIPOS"/>
    <s v="AVICOLA EL GUAMITO S.A.S [Girón]"/>
    <s v="Pintura Diversos"/>
    <s v="1.4.05.05 | Pintura"/>
    <s v="DIS-EPO."/>
    <s v="DISOLVENTE EPOXICO SW"/>
    <n v="1"/>
    <m/>
    <m/>
    <n v="1"/>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1"/>
    <d v="2024-10-07T00:00:00"/>
    <d v="2024-10-07T11:38:33"/>
    <s v="OP:2024-00146.015"/>
    <s v="MANO DE OBRA DE TECNICO ESPECIALISTA EN MONTAJE PARA MONTAJE DE EQUIPOS"/>
    <s v="AVICOLA EL GUAMITO S.A.S [Girón]"/>
    <s v="Perfiles U"/>
    <s v="1.4.05.04 | Perfilería"/>
    <s v="CANU-3"/>
    <s v="CANAL U 3 X 4.1 LIBRAS/PIE"/>
    <n v="2"/>
    <n v="6"/>
    <m/>
    <n v="12"/>
    <s v="ENTREGADO A PCC"/>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2"/>
    <n v="1"/>
  </r>
  <r>
    <s v="DS-24100036"/>
    <d v="2024-10-07T00:00:00"/>
    <x v="1281"/>
    <d v="2024-10-07T00:00:00"/>
    <d v="2024-10-07T11:38:33"/>
    <s v="OP:2024-00146.015"/>
    <s v="MANO DE OBRA DE TECNICO ESPECIALISTA EN MONTAJE PARA MONTAJE DE EQUIPOS"/>
    <s v="AVICOLA EL GUAMITO S.A.S [Girón]"/>
    <s v="Angulo HR"/>
    <s v="1.4.05.04 | Perfilería"/>
    <s v="ANGH-2X3/16"/>
    <s v="ANGULO HR 2 X 3/16"/>
    <n v="2"/>
    <n v="6"/>
    <m/>
    <n v="12"/>
    <s v="ENTREGADO A PCC"/>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2"/>
    <n v="0"/>
  </r>
  <r>
    <s v="DS-24100036"/>
    <d v="2024-10-07T00:00:00"/>
    <x v="1282"/>
    <d v="2024-10-07T00:00:00"/>
    <d v="2024-10-07T11:59:30"/>
    <s v="OP:2024-00146.024"/>
    <s v="DESCARGADOR VIBRATORIO Ø 2100 MM"/>
    <s v="AVICOLA EL GUAMITO S.A.S [Girón]"/>
    <s v="Tornillo Hexágono"/>
    <s v="1.4.05.08 | Tornillería"/>
    <s v="TOR-5/8.1.1/2.GAL.A325T1"/>
    <s v="TORNILLO HEX 5/8 X 1 1/2  GALVANIZADO REF. A325 TIPO 1"/>
    <n v="100"/>
    <m/>
    <m/>
    <n v="100"/>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1"/>
  </r>
  <r>
    <s v="DS-24100036"/>
    <d v="2024-10-07T00:00:00"/>
    <x v="1282"/>
    <d v="2024-10-07T00:00:00"/>
    <d v="2024-10-07T11:59:30"/>
    <s v="OP:2024-00146.024"/>
    <s v="DESCARGADOR VIBRATORIO Ø 2100 MM"/>
    <s v="AVICOLA EL GUAMITO S.A.S [Girón]"/>
    <s v="Tuerca Hexágona Galvanizada"/>
    <s v="1.4.05.08 | Tornillería"/>
    <s v="THE-1/2.G.A194"/>
    <s v="TUERCA HEX 1/2 - GALVANIZADA REF,  A194 GRADO 2H 13HPP"/>
    <n v="100"/>
    <m/>
    <m/>
    <n v="100"/>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6"/>
    <d v="2024-10-07T00:00:00"/>
    <x v="1282"/>
    <d v="2024-10-07T00:00:00"/>
    <d v="2024-10-07T11:59:30"/>
    <s v="OP:2024-00146.024"/>
    <s v="DESCARGADOR VIBRATORIO Ø 2100 MM"/>
    <s v="AVICOLA EL GUAMITO S.A.S [Girón]"/>
    <s v="Varios Diversos"/>
    <s v="1.4.05.10 | Varios"/>
    <s v="LON-CAM-20CM"/>
    <s v="LONA CAMIONERA SUPER TRUCK X 20 CMS ANCHO"/>
    <n v="25"/>
    <m/>
    <m/>
    <n v="25"/>
    <s v="HUACAL"/>
    <s v="Transportador por: TRANSPORTES CONDOR ANDINO S.A. Placa: WOM240. Cédula Conductor: 1095300728. Nombre Conductor: EDWIN MAURICIO GOMEZ GALEANO. Celular Conductor: 314 2592768"/>
    <s v="TRANSPORTES CONDOR ANDINO S.A"/>
    <s v="KM 5 360 VIA PALENQUE FLORIDABLANCA PAR INDU LA FORTUNA BG 1 SEC ANILLO VIAL"/>
    <s v="GIRÓN"/>
    <s v="CACERES PAREDES SERGIO AUGUSTO"/>
    <s v="FABIO AVILA"/>
    <d v="2024-10-07T14:46:25"/>
    <x v="0"/>
    <n v="0"/>
  </r>
  <r>
    <s v="DS-24100037"/>
    <d v="2024-10-07T00:00:00"/>
    <x v="1283"/>
    <d v="2024-10-03T00:00:00"/>
    <d v="2024-10-03T07:26:07"/>
    <s v="OP:2024-00527.001"/>
    <s v="OP:513-030/23 TRANSPORTADOR DE CADENA HEAVY DUTY GALVANIZADO 21200, APTO PARA TRABAJO PORTUARIO, CADENA 81XHH"/>
    <s v="ITALCOL SA [Barranquilla]"/>
    <s v="Herramienta Desechable"/>
    <s v="1.4.55.15 | Herramienta Desechable"/>
    <s v="KTI-BLO.MANT"/>
    <s v="KIT DE BLOQUEO PARA MANTENIMIENTO REF. PSL-PK-EA"/>
    <n v="1"/>
    <m/>
    <m/>
    <n v="1"/>
    <m/>
    <s v="Transportador por: ARENAS SANTOS NICOLAS. Placa: NA. Cédula Conductor: 1098748629. Nombre Conductor: NICOLAS ARENAS. Celular Conductor: 301722563"/>
    <s v="ARENAS SANTOS NICOLAS"/>
    <s v="CR 48  # 3 - 136  PUERTO RIVERPORT"/>
    <s v="BARRANQUILLA"/>
    <s v="DURAN HERNANDEZ FABIAN RUMMENIGE"/>
    <s v="LINA PADILLA"/>
    <d v="2024-10-10T19:57:39"/>
    <x v="0"/>
    <n v="0"/>
  </r>
  <r>
    <s v="DS-24100040"/>
    <d v="2024-10-07T00:00:00"/>
    <x v="1284"/>
    <d v="2024-09-18T00:00:00"/>
    <d v="2024-09-18T12:12:48"/>
    <s v="OP:2024-00272.001"/>
    <s v="REFUERZO Y PINTURA DE TORRE PARA SOPORTAR ELEVADORES"/>
    <s v="ITALCOL DE OCCIDENTE S.A. [Palmira]"/>
    <s v="Tuerca Hexágona Galvanizada"/>
    <s v="1.4.05.08 | Tornillería"/>
    <s v="TUE-HEX.114"/>
    <s v="TUERCA HEX Ø 1 1/4 GALVANIZADA  A194 8 HPP GRADO 2H"/>
    <n v="50"/>
    <m/>
    <m/>
    <n v="50"/>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0"/>
    <n v="0"/>
  </r>
  <r>
    <s v="DS-24100040"/>
    <d v="2024-10-07T00:00:00"/>
    <x v="1285"/>
    <d v="2024-10-07T00:00:00"/>
    <d v="2024-10-07T07:30:53"/>
    <s v="OP:2024-00269.002"/>
    <s v="REPARACION DE CAJA DE CAMBIO NEUMATICA 2 VIAS SIMETRICA 300 X 55° CN2S 3055"/>
    <s v="ITALCOL DE OCCIDENTE S.A. [Palmira]"/>
    <s v="Tuerca Hexágona Zincada"/>
    <s v="1.4.05.08 | Tornillería"/>
    <s v="TUH-5/32"/>
    <s v="TUERCA HEX 5/32 ZINCADA"/>
    <n v="6"/>
    <m/>
    <m/>
    <n v="6"/>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0"/>
    <n v="0"/>
  </r>
  <r>
    <s v="DS-24100040"/>
    <d v="2024-10-07T00:00:00"/>
    <x v="1285"/>
    <d v="2024-10-07T00:00:00"/>
    <d v="2024-10-07T07:30:53"/>
    <s v="OP:2024-00269.002"/>
    <s v="REPARACION DE CAJA DE CAMBIO NEUMATICA 2 VIAS SIMETRICA 300 X 55° CN2S 3055"/>
    <s v="ITALCOL DE OCCIDENTE S.A. [Palmira]"/>
    <s v="Tornillo Hexágono"/>
    <s v="1.4.05.08 | Tornillería"/>
    <s v="THE-1/4X1/2"/>
    <s v="TORNILLO HEX 1/4 X 1/2 ZINCADO"/>
    <n v="7"/>
    <m/>
    <m/>
    <n v="7"/>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0"/>
    <n v="0"/>
  </r>
  <r>
    <s v="DS-24100040"/>
    <d v="2024-10-07T00:00:00"/>
    <x v="1285"/>
    <d v="2024-10-07T00:00:00"/>
    <d v="2024-10-07T07:30:53"/>
    <s v="OP:2024-00269.002"/>
    <s v="REPARACION DE CAJA DE CAMBIO NEUMATICA 2 VIAS SIMETRICA 300 X 55° CN2S 3055"/>
    <s v="ITALCOL DE OCCIDENTE S.A. [Palmira]"/>
    <s v="Tornillo Garvanzo"/>
    <s v="1.4.05.08 | Tornillería"/>
    <s v="TGA-5/32X1 1/2"/>
    <s v="TORNILLO GARVANZO 5/32 X 1 1/2"/>
    <n v="6"/>
    <m/>
    <m/>
    <n v="6"/>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0"/>
    <n v="0"/>
  </r>
  <r>
    <s v="DS-24100040"/>
    <d v="2024-10-07T00:00:00"/>
    <x v="1285"/>
    <d v="2024-10-07T00:00:00"/>
    <d v="2024-10-07T07:30:53"/>
    <s v="OP:2024-00269.002"/>
    <s v="REPARACION DE CAJA DE CAMBIO NEUMATICA 2 VIAS SIMETRICA 300 X 55° CN2S 3055"/>
    <s v="ITALCOL DE OCCIDENTE S.A. [Palmira]"/>
    <s v="Sensores"/>
    <s v="1.4.05.16 | Eléctricos y Electrónicos"/>
    <s v="SEN-IND-18X8-20"/>
    <s v="SENSOR INDUCTIVO Ø 18 MM X 8 MM ALCANCE 2 HILOS 100 - 240 VAC NORMALMENTE ABIERTO AUTONICS Ref: PR18-8AO"/>
    <n v="6"/>
    <m/>
    <m/>
    <n v="6"/>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1"/>
    <n v="1"/>
  </r>
  <r>
    <s v="DS-24100040"/>
    <d v="2024-10-07T00:00:00"/>
    <x v="1285"/>
    <d v="2024-10-07T00:00:00"/>
    <d v="2024-10-07T07:30:53"/>
    <s v="OP:2024-00269.002"/>
    <s v="REPARACION DE CAJA DE CAMBIO NEUMATICA 2 VIAS SIMETRICA 300 X 55° CN2S 3055"/>
    <s v="ITALCOL DE OCCIDENTE S.A. [Palmira]"/>
    <s v="Racores"/>
    <s v="1.4.05.17 | Neumático"/>
    <s v="RAC-REC-1/4-10"/>
    <s v="RACOR RECTO Ø 1/4&quot; NPT X Ø 10 MM O.D"/>
    <n v="9"/>
    <m/>
    <m/>
    <n v="9"/>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1"/>
    <n v="0"/>
  </r>
  <r>
    <s v="DS-24100040"/>
    <d v="2024-10-07T00:00:00"/>
    <x v="1285"/>
    <d v="2024-10-07T00:00:00"/>
    <d v="2024-10-07T07:30:53"/>
    <s v="OP:2024-00269.002"/>
    <s v="REPARACION DE CAJA DE CAMBIO NEUMATICA 2 VIAS SIMETRICA 300 X 55° CN2S 3055"/>
    <s v="ITALCOL DE OCCIDENTE S.A. [Palmira]"/>
    <s v="Racores"/>
    <s v="1.4.05.17 | Neumático"/>
    <s v="RAC-COD-1/4X10"/>
    <s v="RACOR CODO Ø 1/4&quot; NPT X Ø 10 MM O.D"/>
    <n v="6"/>
    <m/>
    <m/>
    <n v="6"/>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1"/>
    <n v="0"/>
  </r>
  <r>
    <s v="DS-24100040"/>
    <d v="2024-10-07T00:00:00"/>
    <x v="1285"/>
    <d v="2024-10-07T00:00:00"/>
    <d v="2024-10-07T07:30:53"/>
    <s v="OP:2024-00269.002"/>
    <s v="REPARACION DE CAJA DE CAMBIO NEUMATICA 2 VIAS SIMETRICA 300 X 55° CN2S 3055"/>
    <s v="ITALCOL DE OCCIDENTE S.A. [Palmira]"/>
    <s v="Pivotes"/>
    <s v="1.4.05.17 | Neumático"/>
    <s v="PIV-POS-40MM"/>
    <s v="PIVOTE POSTERIOR HEMBRA Ø 40 MM"/>
    <n v="3"/>
    <m/>
    <m/>
    <n v="3"/>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1"/>
    <n v="0"/>
  </r>
  <r>
    <s v="DS-24100040"/>
    <d v="2024-10-07T00:00:00"/>
    <x v="1285"/>
    <d v="2024-10-07T00:00:00"/>
    <d v="2024-10-07T07:30:53"/>
    <s v="OP:2024-00269.002"/>
    <s v="REPARACION DE CAJA DE CAMBIO NEUMATICA 2 VIAS SIMETRICA 300 X 55° CN2S 3055"/>
    <s v="ITALCOL DE OCCIDENTE S.A. [Palmira]"/>
    <s v="Mangueras Neumáticas"/>
    <s v="1.4.05.17 | Neumático"/>
    <s v="MAN-NEU-10MM"/>
    <s v="MANGUERA NEUMATICA Ø 10 MM OD"/>
    <n v="3.6"/>
    <m/>
    <m/>
    <n v="3.6"/>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1"/>
    <n v="0"/>
  </r>
  <r>
    <s v="DS-24100040"/>
    <d v="2024-10-07T00:00:00"/>
    <x v="1285"/>
    <d v="2024-10-07T00:00:00"/>
    <d v="2024-10-07T07:30:53"/>
    <s v="OP:2024-00269.002"/>
    <s v="REPARACION DE CAJA DE CAMBIO NEUMATICA 2 VIAS SIMETRICA 300 X 55° CN2S 3055"/>
    <s v="ITALCOL DE OCCIDENTE S.A. [Palmira]"/>
    <s v="Horquillas Neumáticos"/>
    <s v="1.4.05.17 | Neumático"/>
    <s v="HOR-PAS-40MM"/>
    <s v="HORQUILLA PASADOR PARA CILINDRO Ø 40 MM"/>
    <n v="3"/>
    <m/>
    <m/>
    <n v="3"/>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1"/>
    <n v="0"/>
  </r>
  <r>
    <s v="DS-24100040"/>
    <d v="2024-10-07T00:00:00"/>
    <x v="1285"/>
    <d v="2024-10-07T00:00:00"/>
    <d v="2024-10-07T07:30:53"/>
    <s v="OP:2024-00269.002"/>
    <s v="REPARACION DE CAJA DE CAMBIO NEUMATICA 2 VIAS SIMETRICA 300 X 55° CN2S 3055"/>
    <s v="ITALCOL DE OCCIDENTE S.A. [Palmira]"/>
    <s v="Electro-Valvulas"/>
    <s v="1.4.05.17 | Neumático"/>
    <s v="ELE-5/2-1/4-110"/>
    <s v="ELECTROVALVULA 5/2 VIAS X 1/4&quot; NPT A 110 V BIESTABLE"/>
    <n v="3"/>
    <m/>
    <m/>
    <n v="3"/>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1"/>
    <n v="0"/>
  </r>
  <r>
    <s v="DS-24100040"/>
    <d v="2024-10-07T00:00:00"/>
    <x v="1285"/>
    <d v="2024-10-07T00:00:00"/>
    <d v="2024-10-07T07:30:53"/>
    <s v="OP:2024-00269.002"/>
    <s v="REPARACION DE CAJA DE CAMBIO NEUMATICA 2 VIAS SIMETRICA 300 X 55° CN2S 3055"/>
    <s v="ITALCOL DE OCCIDENTE S.A. [Palmira]"/>
    <s v="Control de Flujo"/>
    <s v="1.4.05.17 | Neumático"/>
    <s v="CON-FLU-1/8"/>
    <s v="CONTROL DE FLUJO Ø 1/8&quot; CON SILENCIADOR"/>
    <n v="4"/>
    <m/>
    <m/>
    <n v="4"/>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1"/>
    <n v="0"/>
  </r>
  <r>
    <s v="DS-24100040"/>
    <d v="2024-10-07T00:00:00"/>
    <x v="1285"/>
    <d v="2024-10-07T00:00:00"/>
    <d v="2024-10-07T07:30:53"/>
    <s v="OP:2024-00269.002"/>
    <s v="REPARACION DE CAJA DE CAMBIO NEUMATICA 2 VIAS SIMETRICA 300 X 55° CN2S 3055"/>
    <s v="ITALCOL DE OCCIDENTE S.A. [Palmira]"/>
    <s v="Control de Flujo"/>
    <s v="1.4.05.17 | Neumático"/>
    <s v="CON-FLU-1/8"/>
    <s v="CONTROL DE FLUJO Ø 1/8&quot; CON SILENCIADOR"/>
    <n v="2"/>
    <m/>
    <m/>
    <n v="2"/>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1"/>
    <n v="0"/>
  </r>
  <r>
    <s v="DS-24100040"/>
    <d v="2024-10-07T00:00:00"/>
    <x v="1285"/>
    <d v="2024-10-07T00:00:00"/>
    <d v="2024-10-07T07:30:53"/>
    <s v="OP:2024-00269.002"/>
    <s v="REPARACION DE CAJA DE CAMBIO NEUMATICA 2 VIAS SIMETRICA 300 X 55° CN2S 3055"/>
    <s v="ITALCOL DE OCCIDENTE S.A. [Palmira]"/>
    <s v="Cilindros"/>
    <s v="1.4.05.17 | Neumático"/>
    <s v="CIL-NEU-40X80"/>
    <s v="CILINDRO NEUMATICO Ø 40 MM X Ø 80 MM"/>
    <n v="3"/>
    <m/>
    <m/>
    <n v="3"/>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1"/>
    <n v="0"/>
  </r>
  <r>
    <s v="DS-24100040"/>
    <d v="2024-10-07T00:00:00"/>
    <x v="1286"/>
    <d v="2024-10-07T00:00:00"/>
    <d v="2024-10-07T11:30:17"/>
    <s v="OP:2024-00269.001"/>
    <s v="MANTENIMIENTO GENERAL ELEVADOR DE CANGILONES GALVANIZADO ELGV 30116, 180 M3/H, 38.2 M, 30 HP ELGV 30116"/>
    <s v="ITALCOL DE OCCIDENTE S.A. [Palmira]"/>
    <s v="Tornillos Diversos"/>
    <s v="1.4.05.08 | Tornillería"/>
    <s v="TOR-CAN.5/16"/>
    <s v="TORNILLO PARA CANGILON 5/16 X 1 1/2 CON TUERCA Y ARANDELA GALVANIZADO"/>
    <n v="1520"/>
    <m/>
    <m/>
    <n v="1520"/>
    <s v="ESTIBA 1 Y 2"/>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0"/>
    <n v="1"/>
  </r>
  <r>
    <s v="DS-24100040"/>
    <d v="2024-10-07T00:00:00"/>
    <x v="1286"/>
    <d v="2024-10-07T00:00:00"/>
    <d v="2024-10-07T11:30:17"/>
    <s v="OP:2024-00269.001"/>
    <s v="MANTENIMIENTO GENERAL ELEVADOR DE CANGILONES GALVANIZADO ELGV 30116, 180 M3/H, 38.2 M, 30 HP ELGV 30116"/>
    <s v="ITALCOL DE OCCIDENTE S.A. [Palmira]"/>
    <s v="Accesorios Bandas"/>
    <s v="1.4.05.14 | Bandas"/>
    <s v="EMP-MEC.SPLICEAB"/>
    <s v="EMPALME MECANICO MAXI SPLICE AB - 1 CADA 2&quot;"/>
    <n v="2"/>
    <m/>
    <m/>
    <n v="2"/>
    <s v="CAJA 1"/>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4"/>
    <n v="1"/>
  </r>
  <r>
    <s v="DS-24100040"/>
    <d v="2024-10-07T00:00:00"/>
    <x v="1286"/>
    <d v="2024-10-07T00:00:00"/>
    <d v="2024-10-07T11:30:17"/>
    <s v="OP:2024-00269.001"/>
    <s v="MANTENIMIENTO GENERAL ELEVADOR DE CANGILONES GALVANIZADO ELGV 30116, 180 M3/H, 38.2 M, 30 HP ELGV 30116"/>
    <s v="ITALCOL DE OCCIDENTE S.A. [Palmira]"/>
    <s v="Cangilones"/>
    <s v="1.4.05.14 | Bandas"/>
    <s v="CAN-11X.7.MAX"/>
    <s v="CANGILON PLASTICO 11 X 7 - HD MAX - MAXILIFT"/>
    <n v="380"/>
    <m/>
    <m/>
    <n v="380"/>
    <s v="ESTIBA 1 Y 2"/>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5:30"/>
    <x v="4"/>
    <n v="0"/>
  </r>
  <r>
    <s v="DS-24100041"/>
    <d v="2024-10-07T00:00:00"/>
    <x v="1287"/>
    <d v="2024-10-07T00:00:00"/>
    <d v="2024-10-07T14:09:09"/>
    <s v="OP:2024-00268.012"/>
    <s v="MANTENIMIENTO GENERAL DE ELEVADOR DE CANGILONES GALVANIZADO ELGV 30116, 180 M3/H, 38.2 M, 30 HP ELGV 30116"/>
    <s v="ITALCOL DE OCCIDENTE S.A. [Palmira]"/>
    <s v="Tornillos Diversos"/>
    <s v="1.4.05.08 | Tornillería"/>
    <s v="TOR-CAN.5/16"/>
    <s v="TORNILLO PARA CANGILON 5/16 X 1 1/2 CON TUERCA Y ARANDELA GALVANIZADO"/>
    <n v="960"/>
    <m/>
    <m/>
    <n v="960"/>
    <s v="ESTIBA 1 Y 2"/>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9T09:06:05"/>
    <x v="0"/>
    <n v="1"/>
  </r>
  <r>
    <s v="DS-24100041"/>
    <d v="2024-10-07T00:00:00"/>
    <x v="1287"/>
    <d v="2024-10-07T00:00:00"/>
    <d v="2024-10-07T14:09:09"/>
    <s v="OP:2024-00268.012"/>
    <s v="MANTENIMIENTO GENERAL DE ELEVADOR DE CANGILONES GALVANIZADO ELGV 30116, 180 M3/H, 38.2 M, 30 HP ELGV 30116"/>
    <s v="ITALCOL DE OCCIDENTE S.A. [Palmira]"/>
    <s v="Cangilones"/>
    <s v="1.4.05.14 | Bandas"/>
    <s v="CAN-11X.7.MAX"/>
    <s v="CANGILON PLASTICO 11 X 7 - HD MAX - MAXILIFT"/>
    <n v="380"/>
    <m/>
    <m/>
    <n v="380"/>
    <s v="ESTIBA 1 Y 2"/>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9T09:06:05"/>
    <x v="4"/>
    <n v="1"/>
  </r>
  <r>
    <s v="DS-24100041"/>
    <d v="2024-10-07T00:00:00"/>
    <x v="1288"/>
    <d v="2024-10-07T00:00:00"/>
    <d v="2024-10-07T16:36:39"/>
    <s v="OP:2024-00270.001"/>
    <s v="MANTENIMIENTO GENERAL ELEVADOR DE CANGILONES GALVANIZADO ELGV 30116, 180 M3/H, 38.2 M, 30 HP ELGV 30116"/>
    <s v="ITALCOL DE OCCIDENTE S.A. [Palmira]"/>
    <s v="Tornillos Diversos"/>
    <s v="1.4.05.08 | Tornillería"/>
    <s v="TOR-CAN.5/16"/>
    <s v="TORNILLO PARA CANGILON 5/16 X 1 1/2 CON TUERCA Y ARANDELA GALVANIZADO"/>
    <n v="960"/>
    <m/>
    <m/>
    <n v="960"/>
    <s v="ESTIBA 1 Y 2"/>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9T09:06:05"/>
    <x v="0"/>
    <n v="1"/>
  </r>
  <r>
    <s v="DS-24100041"/>
    <d v="2024-10-07T00:00:00"/>
    <x v="1288"/>
    <d v="2024-10-07T00:00:00"/>
    <d v="2024-10-07T16:36:39"/>
    <s v="OP:2024-00270.001"/>
    <s v="MANTENIMIENTO GENERAL ELEVADOR DE CANGILONES GALVANIZADO ELGV 30116, 180 M3/H, 38.2 M, 30 HP ELGV 30116"/>
    <s v="ITALCOL DE OCCIDENTE S.A. [Palmira]"/>
    <s v="Tornillos Diversos"/>
    <s v="1.4.05.08 | Tornillería"/>
    <s v="TOR-CAN.5/16"/>
    <s v="TORNILLO PARA CANGILON 5/16 X 1 1/2 CON TUERCA Y ARANDELA GALVANIZADO"/>
    <n v="560"/>
    <m/>
    <m/>
    <n v="560"/>
    <m/>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9T09:06:05"/>
    <x v="0"/>
    <n v="0"/>
  </r>
  <r>
    <s v="DS-24100041"/>
    <d v="2024-10-07T00:00:00"/>
    <x v="1288"/>
    <d v="2024-10-07T00:00:00"/>
    <d v="2024-10-07T16:36:39"/>
    <s v="OP:2024-00270.001"/>
    <s v="MANTENIMIENTO GENERAL ELEVADOR DE CANGILONES GALVANIZADO ELGV 30116, 180 M3/H, 38.2 M, 30 HP ELGV 30116"/>
    <s v="ITALCOL DE OCCIDENTE S.A. [Palmira]"/>
    <s v="Cangilones"/>
    <s v="1.4.05.14 | Bandas"/>
    <s v="CAN-11X.7.MAX"/>
    <s v="CANGILON PLASTICO 11 X 7 - HD MAX - MAXILIFT"/>
    <n v="380"/>
    <m/>
    <m/>
    <n v="380"/>
    <s v="ESTIBA 1 Y 2"/>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9T09:06:05"/>
    <x v="4"/>
    <n v="1"/>
  </r>
  <r>
    <s v="DS-24100044"/>
    <d v="2024-10-08T00:00:00"/>
    <x v="1289"/>
    <d v="2024-10-08T00:00:00"/>
    <d v="2024-10-08T07:16:16"/>
    <s v="OP:2024-00232.002"/>
    <s v="MONTAJE  DE ESTRUCTURA METÁLICA EN ACERO ESTRUCTURAL  A-709 / A500 GRADO C"/>
    <s v="UNION TEMPORAL CONEXION CARRIZAL [Bogotá D.C.]"/>
    <s v="Laminas Diversas"/>
    <s v="1.4.05.02 | Láminas"/>
    <s v="MAN-18X.181"/>
    <s v="MADERA EN MONCORO DE 18 CM X 18 CM X 99 CM"/>
    <n v="6"/>
    <m/>
    <m/>
    <n v="6"/>
    <m/>
    <s v="Transportador por: JAIME CRUZ. Placa: GYY435. Cédula Conductor: 79536088. Nombre Conductor: JAIME CRUZ. Celular Conductor: 3138295681"/>
    <s v="JAIME CRUZ"/>
    <s v="AV CL 26 69 63 OF 303"/>
    <s v="BOGOTÁ. D.C."/>
    <s v="USCATEGUI ECHEVERRIA JULIAN HERNANDO"/>
    <s v="NICOLAS HENAO"/>
    <d v="2024-10-08T07:48:38"/>
    <x v="2"/>
    <n v="1"/>
  </r>
  <r>
    <s v="DS-24100046"/>
    <d v="2024-10-08T00:00:00"/>
    <x v="1290"/>
    <d v="2024-10-08T00:00:00"/>
    <d v="2024-10-08T08:23:34"/>
    <s v="OP:2024-00268.013"/>
    <s v="REPARACION DE CAJA DE CAMBIO NEUMATICA 2 VIAS SIMETRICA 300 X 55° CN2S 3055"/>
    <s v="ITALCOL DE OCCIDENTE S.A. [Palmira]"/>
    <s v="Tuerca Hexágona Zincada"/>
    <s v="1.4.05.08 | Tornillería"/>
    <s v="TUH-5/32"/>
    <s v="TUERCA HEX 5/32 ZINCADA"/>
    <n v="4"/>
    <m/>
    <m/>
    <n v="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0"/>
    <n v="1"/>
  </r>
  <r>
    <s v="DS-24100046"/>
    <d v="2024-10-08T00:00:00"/>
    <x v="1290"/>
    <d v="2024-10-08T00:00:00"/>
    <d v="2024-10-08T08:23:34"/>
    <s v="OP:2024-00268.013"/>
    <s v="REPARACION DE CAJA DE CAMBIO NEUMATICA 2 VIAS SIMETRICA 300 X 55° CN2S 3055"/>
    <s v="ITALCOL DE OCCIDENTE S.A. [Palmira]"/>
    <s v="Tornillo Garvanzo"/>
    <s v="1.4.05.08 | Tornillería"/>
    <s v="TGA-5/32X1 1/2"/>
    <s v="TORNILLO GARVANZO 5/32 X 1 1/2"/>
    <n v="4"/>
    <m/>
    <m/>
    <n v="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0"/>
    <n v="0"/>
  </r>
  <r>
    <s v="DS-24100046"/>
    <d v="2024-10-08T00:00:00"/>
    <x v="1290"/>
    <d v="2024-10-08T00:00:00"/>
    <d v="2024-10-08T08:23:34"/>
    <s v="OP:2024-00268.013"/>
    <s v="REPARACION DE CAJA DE CAMBIO NEUMATICA 2 VIAS SIMETRICA 300 X 55° CN2S 3055"/>
    <s v="ITALCOL DE OCCIDENTE S.A. [Palmira]"/>
    <s v="Sensores"/>
    <s v="1.4.05.16 | Eléctricos y Electrónicos"/>
    <s v="SEN-IND-18X8-20"/>
    <s v="SENSOR INDUCTIVO Ø 18 MM X 8 MM ALCANCE 2 HILOS 100 - 240 VAC NORMALMENTE ABIERTO AUTONICS Ref: PR18-8AO"/>
    <n v="4"/>
    <m/>
    <m/>
    <n v="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1"/>
  </r>
  <r>
    <s v="DS-24100046"/>
    <d v="2024-10-08T00:00:00"/>
    <x v="1290"/>
    <d v="2024-10-08T00:00:00"/>
    <d v="2024-10-08T08:23:34"/>
    <s v="OP:2024-00268.013"/>
    <s v="REPARACION DE CAJA DE CAMBIO NEUMATICA 2 VIAS SIMETRICA 300 X 55° CN2S 3055"/>
    <s v="ITALCOL DE OCCIDENTE S.A. [Palmira]"/>
    <s v="Racores"/>
    <s v="1.4.05.17 | Neumático"/>
    <s v="RAC-REC-1/4-10"/>
    <s v="RACOR RECTO Ø 1/4&quot; NPT X Ø 10 MM O.D"/>
    <n v="6"/>
    <m/>
    <m/>
    <n v="6"/>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0"/>
    <d v="2024-10-08T00:00:00"/>
    <d v="2024-10-08T08:23:34"/>
    <s v="OP:2024-00268.013"/>
    <s v="REPARACION DE CAJA DE CAMBIO NEUMATICA 2 VIAS SIMETRICA 300 X 55° CN2S 3055"/>
    <s v="ITALCOL DE OCCIDENTE S.A. [Palmira]"/>
    <s v="Racores"/>
    <s v="1.4.05.17 | Neumático"/>
    <s v="RAC-COD-1/4X10"/>
    <s v="RACOR CODO Ø 1/4&quot; NPT X Ø 10 MM O.D"/>
    <n v="4"/>
    <m/>
    <m/>
    <n v="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0"/>
    <d v="2024-10-08T00:00:00"/>
    <d v="2024-10-08T08:23:34"/>
    <s v="OP:2024-00268.013"/>
    <s v="REPARACION DE CAJA DE CAMBIO NEUMATICA 2 VIAS SIMETRICA 300 X 55° CN2S 3055"/>
    <s v="ITALCOL DE OCCIDENTE S.A. [Palmira]"/>
    <s v="Pivotes"/>
    <s v="1.4.05.17 | Neumático"/>
    <s v="PIV-POS-40MM"/>
    <s v="PIVOTE POSTERIOR HEMBRA Ø 40 MM"/>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0"/>
    <d v="2024-10-08T00:00:00"/>
    <d v="2024-10-08T08:23:34"/>
    <s v="OP:2024-00268.013"/>
    <s v="REPARACION DE CAJA DE CAMBIO NEUMATICA 2 VIAS SIMETRICA 300 X 55° CN2S 3055"/>
    <s v="ITALCOL DE OCCIDENTE S.A. [Palmira]"/>
    <s v="Mangueras Neumáticas"/>
    <s v="1.4.05.17 | Neumático"/>
    <s v="MAN-NEU-10MM"/>
    <s v="MANGUERA NEUMATICA Ø 10 MM OD"/>
    <n v="2.4"/>
    <m/>
    <m/>
    <n v="2.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0"/>
    <d v="2024-10-08T00:00:00"/>
    <d v="2024-10-08T08:23:34"/>
    <s v="OP:2024-00268.013"/>
    <s v="REPARACION DE CAJA DE CAMBIO NEUMATICA 2 VIAS SIMETRICA 300 X 55° CN2S 3055"/>
    <s v="ITALCOL DE OCCIDENTE S.A. [Palmira]"/>
    <s v="Horquillas Neumáticos"/>
    <s v="1.4.05.17 | Neumático"/>
    <s v="HOR-PAS-40MM"/>
    <s v="HORQUILLA PASADOR PARA CILINDRO Ø 40 MM"/>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0"/>
    <d v="2024-10-08T00:00:00"/>
    <d v="2024-10-08T08:23:34"/>
    <s v="OP:2024-00268.013"/>
    <s v="REPARACION DE CAJA DE CAMBIO NEUMATICA 2 VIAS SIMETRICA 300 X 55° CN2S 3055"/>
    <s v="ITALCOL DE OCCIDENTE S.A. [Palmira]"/>
    <s v="Electro-Valvulas"/>
    <s v="1.4.05.17 | Neumático"/>
    <s v="ELE-5/2-1/4-110"/>
    <s v="ELECTROVALVULA 5/2 VIAS X 1/4&quot; NPT A 110 V BIESTABLE"/>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0"/>
    <d v="2024-10-08T00:00:00"/>
    <d v="2024-10-08T08:23:34"/>
    <s v="OP:2024-00268.013"/>
    <s v="REPARACION DE CAJA DE CAMBIO NEUMATICA 2 VIAS SIMETRICA 300 X 55° CN2S 3055"/>
    <s v="ITALCOL DE OCCIDENTE S.A. [Palmira]"/>
    <s v="Control de Flujo"/>
    <s v="1.4.05.17 | Neumático"/>
    <s v="CON-FLU-1/8"/>
    <s v="CONTROL DE FLUJO Ø 1/8&quot; CON SILENCIADOR"/>
    <n v="4"/>
    <m/>
    <m/>
    <n v="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0"/>
    <d v="2024-10-08T00:00:00"/>
    <d v="2024-10-08T08:23:34"/>
    <s v="OP:2024-00268.013"/>
    <s v="REPARACION DE CAJA DE CAMBIO NEUMATICA 2 VIAS SIMETRICA 300 X 55° CN2S 3055"/>
    <s v="ITALCOL DE OCCIDENTE S.A. [Palmira]"/>
    <s v="Cilindros"/>
    <s v="1.4.05.17 | Neumático"/>
    <s v="CIL-NEU-40X80"/>
    <s v="CILINDRO NEUMATICO Ø 40 MM X Ø 80 MM"/>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1"/>
    <d v="2024-10-08T00:00:00"/>
    <d v="2024-10-08T08:28:51"/>
    <s v="OP:2024-00270.002"/>
    <s v="ADECUACION Y PINTURA DE CAJA DE CAMBIO NEUMATICA 2 VIAS SIMETRICA 300 X 55° CN2S 3055"/>
    <s v="ITALCOL DE OCCIDENTE S.A. [Palmira]"/>
    <s v="Tuerca Hexágona Zincada"/>
    <s v="1.4.05.08 | Tornillería"/>
    <s v="TUH-5/32"/>
    <s v="TUERCA HEX 5/32 ZINCADA"/>
    <n v="4"/>
    <m/>
    <m/>
    <n v="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0"/>
    <n v="1"/>
  </r>
  <r>
    <s v="DS-24100046"/>
    <d v="2024-10-08T00:00:00"/>
    <x v="1291"/>
    <d v="2024-10-08T00:00:00"/>
    <d v="2024-10-08T08:28:51"/>
    <s v="OP:2024-00270.002"/>
    <s v="ADECUACION Y PINTURA DE CAJA DE CAMBIO NEUMATICA 2 VIAS SIMETRICA 300 X 55° CN2S 3055"/>
    <s v="ITALCOL DE OCCIDENTE S.A. [Palmira]"/>
    <s v="Tornillo Garvanzo"/>
    <s v="1.4.05.08 | Tornillería"/>
    <s v="TGA-5/32X1 1/2"/>
    <s v="TORNILLO GARVANZO 5/32 X 1 1/2"/>
    <n v="4"/>
    <m/>
    <m/>
    <n v="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0"/>
    <n v="0"/>
  </r>
  <r>
    <s v="DS-24100046"/>
    <d v="2024-10-08T00:00:00"/>
    <x v="1291"/>
    <d v="2024-10-08T00:00:00"/>
    <d v="2024-10-08T08:28:51"/>
    <s v="OP:2024-00270.002"/>
    <s v="ADECUACION Y PINTURA DE CAJA DE CAMBIO NEUMATICA 2 VIAS SIMETRICA 300 X 55° CN2S 3055"/>
    <s v="ITALCOL DE OCCIDENTE S.A. [Palmira]"/>
    <s v="Sensores"/>
    <s v="1.4.05.16 | Eléctricos y Electrónicos"/>
    <s v="SEN-IND-18X8-20"/>
    <s v="SENSOR INDUCTIVO Ø 18 MM X 8 MM ALCANCE 2 HILOS 100 - 240 VAC NORMALMENTE ABIERTO AUTONICS Ref: PR18-8AO"/>
    <n v="4"/>
    <m/>
    <m/>
    <n v="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1"/>
  </r>
  <r>
    <s v="DS-24100046"/>
    <d v="2024-10-08T00:00:00"/>
    <x v="1291"/>
    <d v="2024-10-08T00:00:00"/>
    <d v="2024-10-08T08:28:51"/>
    <s v="OP:2024-00270.002"/>
    <s v="ADECUACION Y PINTURA DE CAJA DE CAMBIO NEUMATICA 2 VIAS SIMETRICA 300 X 55° CN2S 3055"/>
    <s v="ITALCOL DE OCCIDENTE S.A. [Palmira]"/>
    <s v="Racores"/>
    <s v="1.4.05.17 | Neumático"/>
    <s v="RAC-REC-1/4-10"/>
    <s v="RACOR RECTO Ø 1/4&quot; NPT X Ø 10 MM O.D"/>
    <n v="6"/>
    <m/>
    <m/>
    <n v="6"/>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1"/>
    <d v="2024-10-08T00:00:00"/>
    <d v="2024-10-08T08:28:51"/>
    <s v="OP:2024-00270.002"/>
    <s v="ADECUACION Y PINTURA DE CAJA DE CAMBIO NEUMATICA 2 VIAS SIMETRICA 300 X 55° CN2S 3055"/>
    <s v="ITALCOL DE OCCIDENTE S.A. [Palmira]"/>
    <s v="Racores"/>
    <s v="1.4.05.17 | Neumático"/>
    <s v="RAC-COD-1/4X10"/>
    <s v="RACOR CODO Ø 1/4&quot; NPT X Ø 10 MM O.D"/>
    <n v="4"/>
    <m/>
    <m/>
    <n v="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1"/>
    <d v="2024-10-08T00:00:00"/>
    <d v="2024-10-08T08:28:51"/>
    <s v="OP:2024-00270.002"/>
    <s v="ADECUACION Y PINTURA DE CAJA DE CAMBIO NEUMATICA 2 VIAS SIMETRICA 300 X 55° CN2S 3055"/>
    <s v="ITALCOL DE OCCIDENTE S.A. [Palmira]"/>
    <s v="Pivotes"/>
    <s v="1.4.05.17 | Neumático"/>
    <s v="PIV-POS-40MM"/>
    <s v="PIVOTE POSTERIOR HEMBRA Ø 40 MM"/>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1"/>
    <d v="2024-10-08T00:00:00"/>
    <d v="2024-10-08T08:28:51"/>
    <s v="OP:2024-00270.002"/>
    <s v="ADECUACION Y PINTURA DE CAJA DE CAMBIO NEUMATICA 2 VIAS SIMETRICA 300 X 55° CN2S 3055"/>
    <s v="ITALCOL DE OCCIDENTE S.A. [Palmira]"/>
    <s v="Mangueras Neumáticas"/>
    <s v="1.4.05.17 | Neumático"/>
    <s v="MAN-NEU-10MM"/>
    <s v="MANGUERA NEUMATICA Ø 10 MM OD"/>
    <n v="2.4"/>
    <m/>
    <m/>
    <n v="2.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1"/>
    <d v="2024-10-08T00:00:00"/>
    <d v="2024-10-08T08:28:51"/>
    <s v="OP:2024-00270.002"/>
    <s v="ADECUACION Y PINTURA DE CAJA DE CAMBIO NEUMATICA 2 VIAS SIMETRICA 300 X 55° CN2S 3055"/>
    <s v="ITALCOL DE OCCIDENTE S.A. [Palmira]"/>
    <s v="Horquillas Neumáticos"/>
    <s v="1.4.05.17 | Neumático"/>
    <s v="HOR-PAS-40MM"/>
    <s v="HORQUILLA PASADOR PARA CILINDRO Ø 40 MM"/>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1"/>
    <d v="2024-10-08T00:00:00"/>
    <d v="2024-10-08T08:28:51"/>
    <s v="OP:2024-00270.002"/>
    <s v="ADECUACION Y PINTURA DE CAJA DE CAMBIO NEUMATICA 2 VIAS SIMETRICA 300 X 55° CN2S 3055"/>
    <s v="ITALCOL DE OCCIDENTE S.A. [Palmira]"/>
    <s v="Electro-Valvulas"/>
    <s v="1.4.05.17 | Neumático"/>
    <s v="ELE-5/2-1/4-110"/>
    <s v="ELECTROVALVULA 5/2 VIAS X 1/4&quot; NPT A 110 V BIESTABLE"/>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1"/>
    <d v="2024-10-08T00:00:00"/>
    <d v="2024-10-08T08:28:51"/>
    <s v="OP:2024-00270.002"/>
    <s v="ADECUACION Y PINTURA DE CAJA DE CAMBIO NEUMATICA 2 VIAS SIMETRICA 300 X 55° CN2S 3055"/>
    <s v="ITALCOL DE OCCIDENTE S.A. [Palmira]"/>
    <s v="Control de Flujo"/>
    <s v="1.4.05.17 | Neumático"/>
    <s v="CON-FLU-1/8"/>
    <s v="CONTROL DE FLUJO Ø 1/8&quot; CON SILENCIADOR"/>
    <n v="4"/>
    <m/>
    <m/>
    <n v="4"/>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1"/>
    <d v="2024-10-08T00:00:00"/>
    <d v="2024-10-08T08:28:51"/>
    <s v="OP:2024-00270.002"/>
    <s v="ADECUACION Y PINTURA DE CAJA DE CAMBIO NEUMATICA 2 VIAS SIMETRICA 300 X 55° CN2S 3055"/>
    <s v="ITALCOL DE OCCIDENTE S.A. [Palmira]"/>
    <s v="Cilindros"/>
    <s v="1.4.05.17 | Neumático"/>
    <s v="CIL-NEU-40X80"/>
    <s v="CILINDRO NEUMATICO Ø 40 MM X Ø 80 MM"/>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2"/>
    <d v="2024-10-08T00:00:00"/>
    <d v="2024-10-08T08:34:53"/>
    <s v="OP:2024-00270.006"/>
    <s v="ADECUACION Y PINTURA DE CAJA DE CAMBIO NEUMATICA 2 VIAS SIMETRICA 300 X 55° CN2S 3055"/>
    <s v="ITALCOL DE OCCIDENTE S.A. [Palmira]"/>
    <s v="Tuerca Hexágona Zincada"/>
    <s v="1.4.05.08 | Tornillería"/>
    <s v="TUH-5/32"/>
    <s v="TUERCA HEX 5/32 ZINCADA"/>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0"/>
    <n v="1"/>
  </r>
  <r>
    <s v="DS-24100046"/>
    <d v="2024-10-08T00:00:00"/>
    <x v="1292"/>
    <d v="2024-10-08T00:00:00"/>
    <d v="2024-10-08T08:34:53"/>
    <s v="OP:2024-00270.006"/>
    <s v="ADECUACION Y PINTURA DE CAJA DE CAMBIO NEUMATICA 2 VIAS SIMETRICA 300 X 55° CN2S 3055"/>
    <s v="ITALCOL DE OCCIDENTE S.A. [Palmira]"/>
    <s v="Tornillo Garvanzo"/>
    <s v="1.4.05.08 | Tornillería"/>
    <s v="TGA-5/32X1 1/2"/>
    <s v="TORNILLO GARVANZO 5/32 X 1 1/2"/>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0"/>
    <n v="0"/>
  </r>
  <r>
    <s v="DS-24100046"/>
    <d v="2024-10-08T00:00:00"/>
    <x v="1292"/>
    <d v="2024-10-08T00:00:00"/>
    <d v="2024-10-08T08:34:53"/>
    <s v="OP:2024-00270.006"/>
    <s v="ADECUACION Y PINTURA DE CAJA DE CAMBIO NEUMATICA 2 VIAS SIMETRICA 300 X 55° CN2S 3055"/>
    <s v="ITALCOL DE OCCIDENTE S.A. [Palmira]"/>
    <s v="Sensores"/>
    <s v="1.4.05.16 | Eléctricos y Electrónicos"/>
    <s v="SEN-IND-18X8-20"/>
    <s v="SENSOR INDUCTIVO Ø 18 MM X 8 MM ALCANCE 2 HILOS 100 - 240 VAC NORMALMENTE ABIERTO AUTONICS Ref: PR18-8AO"/>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1"/>
  </r>
  <r>
    <s v="DS-24100046"/>
    <d v="2024-10-08T00:00:00"/>
    <x v="1292"/>
    <d v="2024-10-08T00:00:00"/>
    <d v="2024-10-08T08:34:53"/>
    <s v="OP:2024-00270.006"/>
    <s v="ADECUACION Y PINTURA DE CAJA DE CAMBIO NEUMATICA 2 VIAS SIMETRICA 300 X 55° CN2S 3055"/>
    <s v="ITALCOL DE OCCIDENTE S.A. [Palmira]"/>
    <s v="Racores"/>
    <s v="1.4.05.17 | Neumático"/>
    <s v="RAC-REC-1/4-10"/>
    <s v="RACOR RECTO Ø 1/4&quot; NPT X Ø 10 MM O.D"/>
    <n v="3"/>
    <m/>
    <m/>
    <n v="3"/>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2"/>
    <d v="2024-10-08T00:00:00"/>
    <d v="2024-10-08T08:34:53"/>
    <s v="OP:2024-00270.006"/>
    <s v="ADECUACION Y PINTURA DE CAJA DE CAMBIO NEUMATICA 2 VIAS SIMETRICA 300 X 55° CN2S 3055"/>
    <s v="ITALCOL DE OCCIDENTE S.A. [Palmira]"/>
    <s v="Racores"/>
    <s v="1.4.05.17 | Neumático"/>
    <s v="RAC-COD-1/4X10"/>
    <s v="RACOR CODO Ø 1/4&quot; NPT X Ø 10 MM O.D"/>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2"/>
    <d v="2024-10-08T00:00:00"/>
    <d v="2024-10-08T08:34:53"/>
    <s v="OP:2024-00270.006"/>
    <s v="ADECUACION Y PINTURA DE CAJA DE CAMBIO NEUMATICA 2 VIAS SIMETRICA 300 X 55° CN2S 3055"/>
    <s v="ITALCOL DE OCCIDENTE S.A. [Palmira]"/>
    <s v="Pivotes"/>
    <s v="1.4.05.17 | Neumático"/>
    <s v="PIV-POS-40MM"/>
    <s v="PIVOTE POSTERIOR HEMBRA Ø 40 MM"/>
    <n v="1"/>
    <m/>
    <m/>
    <n v="1"/>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2"/>
    <d v="2024-10-08T00:00:00"/>
    <d v="2024-10-08T08:34:53"/>
    <s v="OP:2024-00270.006"/>
    <s v="ADECUACION Y PINTURA DE CAJA DE CAMBIO NEUMATICA 2 VIAS SIMETRICA 300 X 55° CN2S 3055"/>
    <s v="ITALCOL DE OCCIDENTE S.A. [Palmira]"/>
    <s v="Mangueras Neumáticas"/>
    <s v="1.4.05.17 | Neumático"/>
    <s v="MAN-NEU-10MM"/>
    <s v="MANGUERA NEUMATICA Ø 10 MM OD"/>
    <n v="1.2"/>
    <m/>
    <m/>
    <n v="1.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2"/>
    <d v="2024-10-08T00:00:00"/>
    <d v="2024-10-08T08:34:53"/>
    <s v="OP:2024-00270.006"/>
    <s v="ADECUACION Y PINTURA DE CAJA DE CAMBIO NEUMATICA 2 VIAS SIMETRICA 300 X 55° CN2S 3055"/>
    <s v="ITALCOL DE OCCIDENTE S.A. [Palmira]"/>
    <s v="Horquillas Neumáticos"/>
    <s v="1.4.05.17 | Neumático"/>
    <s v="HOR-PAS-40MM"/>
    <s v="HORQUILLA PASADOR PARA CILINDRO Ø 40 MM"/>
    <n v="1"/>
    <m/>
    <m/>
    <n v="1"/>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2"/>
    <d v="2024-10-08T00:00:00"/>
    <d v="2024-10-08T08:34:53"/>
    <s v="OP:2024-00270.006"/>
    <s v="ADECUACION Y PINTURA DE CAJA DE CAMBIO NEUMATICA 2 VIAS SIMETRICA 300 X 55° CN2S 3055"/>
    <s v="ITALCOL DE OCCIDENTE S.A. [Palmira]"/>
    <s v="Electro-Valvulas"/>
    <s v="1.4.05.17 | Neumático"/>
    <s v="ELE-5/2-1/4-110"/>
    <s v="ELECTROVALVULA 5/2 VIAS X 1/4&quot; NPT A 110 V BIESTABLE"/>
    <n v="1"/>
    <m/>
    <m/>
    <n v="1"/>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2"/>
    <d v="2024-10-08T00:00:00"/>
    <d v="2024-10-08T08:34:53"/>
    <s v="OP:2024-00270.006"/>
    <s v="ADECUACION Y PINTURA DE CAJA DE CAMBIO NEUMATICA 2 VIAS SIMETRICA 300 X 55° CN2S 3055"/>
    <s v="ITALCOL DE OCCIDENTE S.A. [Palmira]"/>
    <s v="Control de Flujo"/>
    <s v="1.4.05.17 | Neumático"/>
    <s v="CON-FLU-1/8"/>
    <s v="CONTROL DE FLUJO Ø 1/8&quot; CON SILENCIADOR"/>
    <n v="2"/>
    <m/>
    <m/>
    <n v="2"/>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6"/>
    <d v="2024-10-08T00:00:00"/>
    <x v="1292"/>
    <d v="2024-10-08T00:00:00"/>
    <d v="2024-10-08T08:34:53"/>
    <s v="OP:2024-00270.006"/>
    <s v="ADECUACION Y PINTURA DE CAJA DE CAMBIO NEUMATICA 2 VIAS SIMETRICA 300 X 55° CN2S 3055"/>
    <s v="ITALCOL DE OCCIDENTE S.A. [Palmira]"/>
    <s v="Cilindros"/>
    <s v="1.4.05.17 | Neumático"/>
    <s v="CIL-NEU-40X80"/>
    <s v="CILINDRO NEUMATICO Ø 40 MM X Ø 80 MM"/>
    <n v="1"/>
    <m/>
    <m/>
    <n v="1"/>
    <s v="CAJA 1"/>
    <s v="Transportador por: Cesar Germán Avellaneda. Placa: UPN181. Cédula Conductor: 7219238. Nombre Conductor: Cesar Germán Avellaneda Paredes. Celular Conductor: 3102082133"/>
    <s v="Cesar Germán Avellaneda"/>
    <s v="KM 3 BAJO PACHAQUIAROPUERTO LOPEZ"/>
    <s v="PALMIRA"/>
    <s v="VALBUENA PEREZ ELKIN YESID"/>
    <s v="FABIO AVILA"/>
    <d v="2024-10-08T16:30:55"/>
    <x v="1"/>
    <n v="0"/>
  </r>
  <r>
    <s v="DS-24100047"/>
    <d v="2024-10-08T00:00:00"/>
    <x v="1293"/>
    <d v="2024-10-08T00:00:00"/>
    <d v="2024-10-07T17:11:47"/>
    <s v="OP:2024-00272.001"/>
    <s v="REFUERZO Y PINTURA DE TORRE PARA SOPORTAR ELEVADORES"/>
    <s v="ITALCOL DE OCCIDENTE S.A. [Palmira]"/>
    <s v="Tuerca Hexágona Galvanizada"/>
    <s v="1.4.05.08 | Tornillería"/>
    <s v="TUE-5/8.GALV.A194.2H"/>
    <s v="TUERCA HEX 5/8 - GALVANIZADA  REF. A194 GRADO 2H 11 HILOS"/>
    <n v="1150"/>
    <m/>
    <m/>
    <n v="1150"/>
    <s v="CAJA 2-3"/>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0"/>
    <n v="1"/>
  </r>
  <r>
    <s v="DS-24100047"/>
    <d v="2024-10-08T00:00:00"/>
    <x v="1293"/>
    <d v="2024-10-08T00:00:00"/>
    <d v="2024-10-07T17:11:47"/>
    <s v="OP:2024-00272.001"/>
    <s v="REFUERZO Y PINTURA DE TORRE PARA SOPORTAR ELEVADORES"/>
    <s v="ITALCOL DE OCCIDENTE S.A. [Palmira]"/>
    <s v="Tornillo Hexágono"/>
    <s v="1.4.05.08 | Tornillería"/>
    <s v="TOR-5/8.X2.GALV.A325.T1"/>
    <s v="TORNILLO HEX 5/8 X 2 - GALVANIZADO REF. A325 TIPO 1"/>
    <n v="250"/>
    <m/>
    <m/>
    <n v="250"/>
    <s v="CAJA 4-5"/>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0"/>
    <n v="0"/>
  </r>
  <r>
    <s v="DS-24100047"/>
    <d v="2024-10-08T00:00:00"/>
    <x v="1293"/>
    <d v="2024-10-08T00:00:00"/>
    <d v="2024-10-07T17:11:47"/>
    <s v="OP:2024-00272.001"/>
    <s v="REFUERZO Y PINTURA DE TORRE PARA SOPORTAR ELEVADORES"/>
    <s v="ITALCOL DE OCCIDENTE S.A. [Palmira]"/>
    <s v="Tornillo Hexágono"/>
    <s v="1.4.05.08 | Tornillería"/>
    <s v="THE-5/8.1.3/4.AF325"/>
    <s v="TORNILLO HEX 5/8 X 1 3/4 - GALVANIZADO REF. A325 TIPO 1"/>
    <n v="900"/>
    <m/>
    <m/>
    <n v="900"/>
    <s v="CAJA 6-7-8-9"/>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0"/>
    <n v="0"/>
  </r>
  <r>
    <s v="DS-24100047"/>
    <d v="2024-10-08T00:00:00"/>
    <x v="1294"/>
    <d v="2024-10-08T00:00:00"/>
    <d v="2024-10-08T09:29:43"/>
    <s v="OP:2024-00269.012"/>
    <s v="REPARACION Y ADECUACION DE CAJA DE CAMBIO NEUMATICA 2 VIAS SIMETRICA 300 X 55° CN2S 3055"/>
    <s v="ITALCOL DE OCCIDENTE S.A. [Palmira]"/>
    <s v="Sensores"/>
    <s v="1.4.05.16 | Eléctricos y Electrónicos"/>
    <s v="SEN-IND-18X8-20"/>
    <s v="SENSOR INDUCTIVO Ø 18 MM X 8 MM ALCANCE 2 HILOS 100 - 240 VAC NORMALMENTE ABIERTO AUTONICS Ref: PR18-8AO"/>
    <n v="4"/>
    <m/>
    <m/>
    <n v="4"/>
    <s v="CAJA 10"/>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1"/>
    <n v="1"/>
  </r>
  <r>
    <s v="DS-24100047"/>
    <d v="2024-10-08T00:00:00"/>
    <x v="1294"/>
    <d v="2024-10-08T00:00:00"/>
    <d v="2024-10-08T09:29:43"/>
    <s v="OP:2024-00269.012"/>
    <s v="REPARACION Y ADECUACION DE CAJA DE CAMBIO NEUMATICA 2 VIAS SIMETRICA 300 X 55° CN2S 3055"/>
    <s v="ITALCOL DE OCCIDENTE S.A. [Palmira]"/>
    <s v="Racores"/>
    <s v="1.4.05.17 | Neumático"/>
    <s v="RAC-REC-1/4-10"/>
    <s v="RACOR RECTO Ø 1/4&quot; NPT X Ø 10 MM O.D"/>
    <n v="6"/>
    <m/>
    <m/>
    <n v="6"/>
    <s v="CAJA 10"/>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1"/>
    <n v="0"/>
  </r>
  <r>
    <s v="DS-24100047"/>
    <d v="2024-10-08T00:00:00"/>
    <x v="1294"/>
    <d v="2024-10-08T00:00:00"/>
    <d v="2024-10-08T09:29:43"/>
    <s v="OP:2024-00269.012"/>
    <s v="REPARACION Y ADECUACION DE CAJA DE CAMBIO NEUMATICA 2 VIAS SIMETRICA 300 X 55° CN2S 3055"/>
    <s v="ITALCOL DE OCCIDENTE S.A. [Palmira]"/>
    <s v="Racores"/>
    <s v="1.4.05.17 | Neumático"/>
    <s v="RAC-COD-1/4X10"/>
    <s v="RACOR CODO Ø 1/4&quot; NPT X Ø 10 MM O.D"/>
    <n v="4"/>
    <m/>
    <m/>
    <n v="4"/>
    <s v="CAJA 10"/>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1"/>
    <n v="0"/>
  </r>
  <r>
    <s v="DS-24100047"/>
    <d v="2024-10-08T00:00:00"/>
    <x v="1294"/>
    <d v="2024-10-08T00:00:00"/>
    <d v="2024-10-08T09:29:43"/>
    <s v="OP:2024-00269.012"/>
    <s v="REPARACION Y ADECUACION DE CAJA DE CAMBIO NEUMATICA 2 VIAS SIMETRICA 300 X 55° CN2S 3055"/>
    <s v="ITALCOL DE OCCIDENTE S.A. [Palmira]"/>
    <s v="Pivotes"/>
    <s v="1.4.05.17 | Neumático"/>
    <s v="PIV-POS-40MM"/>
    <s v="PIVOTE POSTERIOR HEMBRA Ø 40 MM"/>
    <n v="2"/>
    <m/>
    <m/>
    <n v="2"/>
    <s v="CAJA 10"/>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1"/>
    <n v="0"/>
  </r>
  <r>
    <s v="DS-24100047"/>
    <d v="2024-10-08T00:00:00"/>
    <x v="1294"/>
    <d v="2024-10-08T00:00:00"/>
    <d v="2024-10-08T09:29:43"/>
    <s v="OP:2024-00269.012"/>
    <s v="REPARACION Y ADECUACION DE CAJA DE CAMBIO NEUMATICA 2 VIAS SIMETRICA 300 X 55° CN2S 3055"/>
    <s v="ITALCOL DE OCCIDENTE S.A. [Palmira]"/>
    <s v="Mangueras Neumáticas"/>
    <s v="1.4.05.17 | Neumático"/>
    <s v="MAN-NEU-10MM"/>
    <s v="MANGUERA NEUMATICA Ø 10 MM OD"/>
    <n v="2.4"/>
    <m/>
    <m/>
    <n v="2.4"/>
    <s v="CAJA 10"/>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1"/>
    <n v="0"/>
  </r>
  <r>
    <s v="DS-24100047"/>
    <d v="2024-10-08T00:00:00"/>
    <x v="1294"/>
    <d v="2024-10-08T00:00:00"/>
    <d v="2024-10-08T09:29:43"/>
    <s v="OP:2024-00269.012"/>
    <s v="REPARACION Y ADECUACION DE CAJA DE CAMBIO NEUMATICA 2 VIAS SIMETRICA 300 X 55° CN2S 3055"/>
    <s v="ITALCOL DE OCCIDENTE S.A. [Palmira]"/>
    <s v="Horquillas Neumáticos"/>
    <s v="1.4.05.17 | Neumático"/>
    <s v="HOR-PAS-40MM"/>
    <s v="HORQUILLA PASADOR PARA CILINDRO Ø 40 MM"/>
    <n v="2"/>
    <m/>
    <m/>
    <n v="2"/>
    <s v="CAJA 10"/>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1"/>
    <n v="0"/>
  </r>
  <r>
    <s v="DS-24100047"/>
    <d v="2024-10-08T00:00:00"/>
    <x v="1294"/>
    <d v="2024-10-08T00:00:00"/>
    <d v="2024-10-08T09:29:43"/>
    <s v="OP:2024-00269.012"/>
    <s v="REPARACION Y ADECUACION DE CAJA DE CAMBIO NEUMATICA 2 VIAS SIMETRICA 300 X 55° CN2S 3055"/>
    <s v="ITALCOL DE OCCIDENTE S.A. [Palmira]"/>
    <s v="Electro-Valvulas"/>
    <s v="1.4.05.17 | Neumático"/>
    <s v="ELE-5/2-1/4-110"/>
    <s v="ELECTROVALVULA 5/2 VIAS X 1/4&quot; NPT A 110 V BIESTABLE"/>
    <n v="2"/>
    <m/>
    <m/>
    <n v="2"/>
    <s v="CAJA 10"/>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1"/>
    <n v="0"/>
  </r>
  <r>
    <s v="DS-24100047"/>
    <d v="2024-10-08T00:00:00"/>
    <x v="1294"/>
    <d v="2024-10-08T00:00:00"/>
    <d v="2024-10-08T09:29:43"/>
    <s v="OP:2024-00269.012"/>
    <s v="REPARACION Y ADECUACION DE CAJA DE CAMBIO NEUMATICA 2 VIAS SIMETRICA 300 X 55° CN2S 3055"/>
    <s v="ITALCOL DE OCCIDENTE S.A. [Palmira]"/>
    <s v="Control de Flujo"/>
    <s v="1.4.05.17 | Neumático"/>
    <s v="CON-FLU-1/8"/>
    <s v="CONTROL DE FLUJO Ø 1/8&quot; CON SILENCIADOR"/>
    <n v="4"/>
    <m/>
    <m/>
    <n v="4"/>
    <s v="CAJA 10"/>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1"/>
    <n v="0"/>
  </r>
  <r>
    <s v="DS-24100047"/>
    <d v="2024-10-08T00:00:00"/>
    <x v="1294"/>
    <d v="2024-10-08T00:00:00"/>
    <d v="2024-10-08T09:29:43"/>
    <s v="OP:2024-00269.012"/>
    <s v="REPARACION Y ADECUACION DE CAJA DE CAMBIO NEUMATICA 2 VIAS SIMETRICA 300 X 55° CN2S 3055"/>
    <s v="ITALCOL DE OCCIDENTE S.A. [Palmira]"/>
    <s v="Cilindros"/>
    <s v="1.4.05.17 | Neumático"/>
    <s v="CIL-NEU-40X80"/>
    <s v="CILINDRO NEUMATICO Ø 40 MM X Ø 80 MM"/>
    <n v="2"/>
    <m/>
    <m/>
    <n v="2"/>
    <s v="CAJA 10"/>
    <s v="Transportador por: Cesar Germán Avellaneda. Placa: UPN181. Cédula Conductor: 7219238. Nombre Conductor: Cesar Germán Avellaneda Paredes. Celular Conductor: 3102082133"/>
    <s v="Cesar Germán Avellaneda"/>
    <s v="KM 3 BAJO PACHAQUIAROPUERTO LOPEZ"/>
    <s v="PALMIRA"/>
    <s v="DURAN HERNANDEZ FABIAN RUMMENIGE"/>
    <s v="FABIO AVILA"/>
    <d v="2024-10-08T16:33:20"/>
    <x v="1"/>
    <n v="0"/>
  </r>
  <r>
    <s v="DS-24100050"/>
    <d v="2024-10-09T00:00:00"/>
    <x v="1295"/>
    <d v="2024-10-05T00:00:00"/>
    <d v="2024-10-09T07:28:09"/>
    <s v="OP:2024-00232.001"/>
    <s v="DISEÑO DE PLANOS TALLER FABRICACIÓN DE ESTRUCTURA METÁLICA EN ACERO ESTRUCTURAL A-709/ A500 GRADO C"/>
    <s v="UNION TEMPORAL CONEXION CARRIZAL [Bogotá D.C.]"/>
    <s v="Pintura Diversos"/>
    <s v="1.4.05.05 | Pintura"/>
    <s v="PIN-THINNER"/>
    <s v="THINER"/>
    <n v="15"/>
    <m/>
    <m/>
    <n v="15"/>
    <s v="TRANSPORTA DON REYNALDO"/>
    <s v="Transportador por: JAIME CRUZ. Placa: GYY435. Cédula Conductor: 79536088. Nombre Conductor: JAIME CRUZ. Celular Conductor: 3138295681"/>
    <s v="JAIME CRUZ"/>
    <s v="AV CL 26 69 63 OF 303"/>
    <s v="BOGOTÁ. D.C."/>
    <s v="USCATEGUI ECHEVERRIA JULIAN HERNANDO"/>
    <s v="JORGE ROMAN"/>
    <d v="2024-10-09T07:28:50"/>
    <x v="0"/>
    <n v="1"/>
  </r>
  <r>
    <s v="DS-24100051"/>
    <d v="2024-10-09T00:00:00"/>
    <x v="1296"/>
    <d v="2024-10-09T00:00:00"/>
    <d v="2024-10-08T16:34:50"/>
    <s v="OP:2024-00629.001"/>
    <s v="CAMISA DE RODILLO DE PRESION PELETIZADORA 25 AMPLIADA"/>
    <s v="ALIMENTOS FINCA S.A.S. [Itagui]"/>
    <s v="Varios Diversos"/>
    <s v="1.4.05.10 | Varios"/>
    <s v="CAM-PEL.25A"/>
    <s v="CAMISA RODILLO PLTZ  25 (1210) AMPLIADA  DE Ø EXT. 310 MM X Ø INT. 215 MM X 256 MM-MARCA JACOBS"/>
    <n v="2"/>
    <m/>
    <m/>
    <n v="2"/>
    <s v="enviar por envia asegurar por 1.200.000 SEGUN OC 1038728"/>
    <s v="ENVIA GUIA 064106645704-Transportador por: COLVANES SAS [Giron]. Placa: COL123. Cédula Conductor: 800185306. Nombre Conductor: COLVANES SAS [Giron]. Celular Conductor: 6084035"/>
    <s v="COLVANES SAS"/>
    <s v="CL 36 56 76"/>
    <s v="ITAGÜÍ"/>
    <s v="LIZARAZO MORENO EDWIN HORACIO"/>
    <s v="JORGE ROMAN"/>
    <d v="2024-10-09T13:01:10"/>
    <x v="0"/>
    <n v="0"/>
  </r>
  <r>
    <s v="DS-24100051"/>
    <d v="2024-10-09T00:00:00"/>
    <x v="1297"/>
    <d v="2024-10-09T00:00:00"/>
    <d v="2024-10-08T16:38:53"/>
    <s v="OP:2024-00598.002"/>
    <s v="CHAVETA TIPO I 220 Ø 209.5 MM"/>
    <s v="ALIMENTOS FINCA S.A.S. [Itagui]"/>
    <s v="Chaveta Tipo I (para Agujeros)"/>
    <s v="1.4.05.06 | Rodamientos"/>
    <s v="CHA-I-220-209-5"/>
    <s v="CHAVETA TIPO I 220 Ø EXT. 209.5 MM"/>
    <n v="2"/>
    <m/>
    <m/>
    <n v="2"/>
    <s v="ENTREGAR EN FINCA ITAGUI ENVIAR POR ENVIA SEGUN OC 1010546"/>
    <s v="ENVIA GUIA 064106645704-Transportador por: COLVANES SAS [Giron]. Placa: COL123. Cédula Conductor: 800185306. Nombre Conductor: COLVANES SAS [Giron]. Celular Conductor: 6084035"/>
    <s v="COLVANES SAS"/>
    <s v="CL 36 56 76"/>
    <s v="ITAGÜÍ"/>
    <s v="LIZARAZO MORENO EDWIN HORACIO"/>
    <s v="JORGE ROMAN"/>
    <d v="2024-10-09T13:01:10"/>
    <x v="0"/>
    <n v="0"/>
  </r>
  <r>
    <s v="DS-24100053"/>
    <d v="2024-10-09T00:00:00"/>
    <x v="1298"/>
    <d v="2024-10-02T00:00:00"/>
    <d v="2024-10-01T17:03:04"/>
    <s v="OP:2023-00206.047"/>
    <s v="ITEM 407: CONSTRUCCION DE UNA CUBIERTAS METALICA PARA CINCO (05) PITS DE DESPACHO DE 12.4 M X 24 M POR 7.0 METROS DE ALTURA PARA LOS CAMIONES A SER CARGADOS DESDE LAS BASCULAS"/>
    <s v="PUERTO BAHIA COLOMBIA DE URABA S.A [Antioquia]"/>
    <s v="Tornillo Grado"/>
    <s v="1.4.05.08 | Tornillería"/>
    <s v="RHE-3/8.1GC"/>
    <s v="TORNILLO HEX 3/8 X 1 UNC GRADO 5 GALVANIZADO EN CALIENTE"/>
    <n v="800"/>
    <m/>
    <m/>
    <n v="800"/>
    <m/>
    <s v="GUIA ENVIA / 064106646397//Transportador por: COLVANES SAS [Giron]. Placa: COL123. Cédula Conductor: 800185306. Nombre Conductor: COLVANES SAS [Giron]. Celular Conductor: 6084035"/>
    <s v="COLVANES SAS"/>
    <s v="VEREDA EL CANAL CORR NUEVA COLONIA, TURBO, ANTIOQUIA"/>
    <s v="TURBO"/>
    <s v="USCATEGUI ECHEVERRIA JULIAN HERNANDO"/>
    <s v="FABIO AVILA"/>
    <d v="2024-10-09T15:07:09"/>
    <x v="0"/>
    <n v="0"/>
  </r>
  <r>
    <s v="DS-24100054"/>
    <d v="2024-10-10T00:00:00"/>
    <x v="1114"/>
    <d v="2024-09-09T00:00:00"/>
    <d v="2024-09-09T08:52:50"/>
    <s v="OP:2024-00379.022"/>
    <s v="MANO DE OBRA DE TECNICO ESPECIALISTA EN MONTAJE"/>
    <s v="ITALCOL DE OCCIDENTE S.A. [Palmira]"/>
    <s v="Pintura Diversos"/>
    <s v="1.4.05.05 | Pintura"/>
    <s v="PIN-THINNER"/>
    <s v="THINER"/>
    <n v="15"/>
    <m/>
    <m/>
    <n v="15"/>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299"/>
    <d v="2024-10-10T00:00:00"/>
    <d v="2024-10-09T23:38:13"/>
    <s v="OP:2024-00379.001"/>
    <s v="ADECUACION DE TRCD EXISTE, SE INCLUYE SUMINISTRO DE CABEZOTE MOTRIZ PARA TRCD 3426 @7.5 HP."/>
    <s v="ITALCOL DE OCCIDENTE S.A. [Palmira]"/>
    <s v="Tuerca Hexágona Zincada"/>
    <s v="1.4.05.08 | Tornillería"/>
    <s v="TUH-5/32"/>
    <s v="TUERCA HEX 5/32 ZINCADA"/>
    <n v="35"/>
    <m/>
    <m/>
    <n v="35"/>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299"/>
    <d v="2024-10-10T00:00:00"/>
    <d v="2024-10-09T23:38:13"/>
    <s v="OP:2024-00379.001"/>
    <s v="ADECUACION DE TRCD EXISTE, SE INCLUYE SUMINISTRO DE CABEZOTE MOTRIZ PARA TRCD 3426 @7.5 HP."/>
    <s v="ITALCOL DE OCCIDENTE S.A. [Palmira]"/>
    <s v="Tuerca de Seguridad"/>
    <s v="1.4.05.08 | Tornillería"/>
    <s v="TUE-SEG-3/8"/>
    <s v="TUERCA DE SEGURIDAD 3/8 ZINCADA"/>
    <n v="60"/>
    <m/>
    <m/>
    <n v="6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299"/>
    <d v="2024-10-10T00:00:00"/>
    <d v="2024-10-09T23:38:13"/>
    <s v="OP:2024-00379.001"/>
    <s v="ADECUACION DE TRCD EXISTE, SE INCLUYE SUMINISTRO DE CABEZOTE MOTRIZ PARA TRCD 3426 @7.5 HP."/>
    <s v="ITALCOL DE OCCIDENTE S.A. [Palmira]"/>
    <s v="Tornillo Garvanzo"/>
    <s v="1.4.05.08 | Tornillería"/>
    <s v="TOR-GAR.5/32X3/4"/>
    <s v="TORNILLO GARVANZO 5/32 X 3/4"/>
    <n v="35"/>
    <m/>
    <m/>
    <n v="35"/>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299"/>
    <d v="2024-10-10T00:00:00"/>
    <d v="2024-10-09T23:38:13"/>
    <s v="OP:2024-00379.001"/>
    <s v="ADECUACION DE TRCD EXISTE, SE INCLUYE SUMINISTRO DE CABEZOTE MOTRIZ PARA TRCD 3426 @7.5 HP."/>
    <s v="ITALCOL DE OCCIDENTE S.A. [Palmira]"/>
    <s v="Tornillo Hexágono"/>
    <s v="1.4.05.08 | Tornillería"/>
    <s v="THE-3/8X3/4"/>
    <s v="TORNILLO HEX 3/8 X 3/4 ZINCADO"/>
    <n v="42"/>
    <m/>
    <m/>
    <n v="42"/>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299"/>
    <d v="2024-10-10T00:00:00"/>
    <d v="2024-10-09T23:38:13"/>
    <s v="OP:2024-00379.001"/>
    <s v="ADECUACION DE TRCD EXISTE, SE INCLUYE SUMINISTRO DE CABEZOTE MOTRIZ PARA TRCD 3426 @7.5 HP."/>
    <s v="ITALCOL DE OCCIDENTE S.A. [Palmira]"/>
    <s v="Tornillo Hexágono"/>
    <s v="1.4.05.08 | Tornillería"/>
    <s v="THE-3/8X1 1/4"/>
    <s v="TORNILLO HEX 3/8 X 1 1/4 ZINCADO"/>
    <n v="60"/>
    <m/>
    <m/>
    <n v="6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299"/>
    <d v="2024-10-10T00:00:00"/>
    <d v="2024-10-09T23:38:13"/>
    <s v="OP:2024-00379.001"/>
    <s v="ADECUACION DE TRCD EXISTE, SE INCLUYE SUMINISTRO DE CABEZOTE MOTRIZ PARA TRCD 3426 @7.5 HP."/>
    <s v="ITALCOL DE OCCIDENTE S.A. [Palmira]"/>
    <s v="Varios Diversos"/>
    <s v="1.4.05.10 | Varios"/>
    <s v="CIN-ESP-PVC-24X"/>
    <s v="CINTA ESPUMA EN PVC 24 MM X 5 MM"/>
    <n v="5"/>
    <m/>
    <m/>
    <n v="5"/>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299"/>
    <d v="2024-10-10T00:00:00"/>
    <d v="2024-10-09T23:38:13"/>
    <s v="OP:2024-00379.001"/>
    <s v="ADECUACION DE TRCD EXISTE, SE INCLUYE SUMINISTRO DE CABEZOTE MOTRIZ PARA TRCD 3426 @7.5 HP."/>
    <s v="ITALCOL DE OCCIDENTE S.A. [Palmira]"/>
    <s v="Arandela Plana"/>
    <s v="1.4.05.08 | Tornillería"/>
    <s v="APL-3/8"/>
    <s v="ARANDELA PLANA 3/8 ZINCADA"/>
    <n v="60"/>
    <m/>
    <m/>
    <n v="6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0"/>
    <d v="2024-10-10T00:00:00"/>
    <d v="2024-10-09T23:59:22"/>
    <s v="OP:2024-00379.002"/>
    <s v="LIMPIEZA Y AJUSTE DUCTO DE CONEXION TRCD QUE EVACUA DE LA TOLVA BASCULA A NUEVO ELEVADOR QUE CARGA LA MEZCLADORA"/>
    <s v="ITALCOL DE OCCIDENTE S.A. [Palmira]"/>
    <s v="Tuerca Hexágona Zincada"/>
    <s v="1.4.05.08 | Tornillería"/>
    <s v="TUH-3/8"/>
    <s v="TUERCA HEX 3/8 ZINCADA"/>
    <n v="240"/>
    <m/>
    <m/>
    <n v="24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0"/>
    <d v="2024-10-10T00:00:00"/>
    <d v="2024-10-09T23:59:22"/>
    <s v="OP:2024-00379.002"/>
    <s v="LIMPIEZA Y AJUSTE DUCTO DE CONEXION TRCD QUE EVACUA DE LA TOLVA BASCULA A NUEVO ELEVADOR QUE CARGA LA MEZCLADORA"/>
    <s v="ITALCOL DE OCCIDENTE S.A. [Palmira]"/>
    <s v="Tornillo Hexágono"/>
    <s v="1.4.05.08 | Tornillería"/>
    <s v="THE-3/8X3/4"/>
    <s v="TORNILLO HEX 3/8 X 3/4 ZINCADO"/>
    <n v="120"/>
    <m/>
    <m/>
    <n v="12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0"/>
    <d v="2024-10-10T00:00:00"/>
    <d v="2024-10-09T23:59:22"/>
    <s v="OP:2024-00379.002"/>
    <s v="LIMPIEZA Y AJUSTE DUCTO DE CONEXION TRCD QUE EVACUA DE LA TOLVA BASCULA A NUEVO ELEVADOR QUE CARGA LA MEZCLADORA"/>
    <s v="ITALCOL DE OCCIDENTE S.A. [Palmira]"/>
    <s v="Tornillo Hexágono"/>
    <s v="1.4.05.08 | Tornillería"/>
    <s v="THE-3/8X1"/>
    <s v="TORNILLO HEX 3/8 X 1 ZINCADO"/>
    <n v="120"/>
    <m/>
    <m/>
    <n v="12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0"/>
    <d v="2024-10-10T00:00:00"/>
    <d v="2024-10-09T23:59:22"/>
    <s v="OP:2024-00379.002"/>
    <s v="LIMPIEZA Y AJUSTE DUCTO DE CONEXION TRCD QUE EVACUA DE LA TOLVA BASCULA A NUEVO ELEVADOR QUE CARGA LA MEZCLADORA"/>
    <s v="ITALCOL DE OCCIDENTE S.A. [Palmira]"/>
    <s v="Cauchos"/>
    <s v="1.4.05.10 | Varios"/>
    <s v="TAP-CAU-6&quot;"/>
    <s v="TAPA EN CAUCHO 6&quot; ( 152.40 MM )"/>
    <n v="2"/>
    <m/>
    <m/>
    <n v="2"/>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0"/>
    <d v="2024-10-10T00:00:00"/>
    <d v="2024-10-09T23:59:22"/>
    <s v="OP:2024-00379.002"/>
    <s v="LIMPIEZA Y AJUSTE DUCTO DE CONEXION TRCD QUE EVACUA DE LA TOLVA BASCULA A NUEVO ELEVADOR QUE CARGA LA MEZCLADORA"/>
    <s v="ITALCOL DE OCCIDENTE S.A. [Palmira]"/>
    <s v="Materiales y Suministros"/>
    <s v="1.4.55.20 | Materiales y Suministros"/>
    <s v="SIK-FIX.BLA"/>
    <s v="SIKAFLEX - FIX  BLANCO X 370 GRAMOS / 300 ML SIKA Ref: 2560"/>
    <n v="4"/>
    <m/>
    <m/>
    <n v="4"/>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Materiales y Suministros"/>
    <s v="1.4.55.20 | Materiales y Suministros"/>
    <s v="WYP-X60.890P"/>
    <s v="ESTOPA WYPALL X - 60  ROLLO JUMBO X 890 PAÑOS DE 34 CM X 25 CM"/>
    <n v="1"/>
    <m/>
    <m/>
    <n v="1"/>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Tuerca Hexágona Grado"/>
    <s v="1.4.05.08 | Tornillería"/>
    <s v="TUH-5/16-G5"/>
    <s v="TUERCA HEX 5/16 GRADO 5"/>
    <n v="11"/>
    <m/>
    <m/>
    <n v="11"/>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Tuerca Hexágona Zincada"/>
    <s v="1.4.05.08 | Tornillería"/>
    <s v="TUH-5/16"/>
    <s v="TUERCA HEX 5/16 ZINCADA"/>
    <n v="40"/>
    <m/>
    <m/>
    <n v="4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Tuerca Hexágona Grado"/>
    <s v="1.4.05.08 | Tornillería"/>
    <s v="TUE-HEX.5/16.GR.8"/>
    <s v="TUERCA HEX 5/16 GRADO 8"/>
    <n v="16"/>
    <m/>
    <m/>
    <n v="16"/>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Tornillo Grado"/>
    <s v="1.4.05.08 | Tornillería"/>
    <s v="THE-5/16X1G8"/>
    <s v="TORNILLO HEX 5/16 X 1 - GRADO 8"/>
    <n v="30"/>
    <m/>
    <m/>
    <n v="3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Tornillo Grado"/>
    <s v="1.4.05.08 | Tornillería"/>
    <s v="THE-5/16X11/4-5"/>
    <s v="TORNILLO HEX 5/16 X 1 1/4 - GRADO 5"/>
    <n v="15"/>
    <m/>
    <m/>
    <n v="15"/>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Tornillo Hexágono"/>
    <s v="1.4.05.08 | Tornillería"/>
    <s v="THE-5/16X1"/>
    <s v="TORNILLO HEX 5/16 X 1 ZINCADO"/>
    <n v="40"/>
    <m/>
    <m/>
    <n v="4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Cauchos"/>
    <s v="1.4.05.10 | Varios"/>
    <s v="TAP-CAU-6&quot;"/>
    <s v="TAPA EN CAUCHO 6&quot; ( 152.40 MM )"/>
    <n v="1"/>
    <m/>
    <m/>
    <n v="1"/>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Soldadura Diversos"/>
    <s v="1.4.05.07 | Soldadura"/>
    <s v="SOL-7010-1/8"/>
    <s v="SOLDADURA 7010 1/8 WEST ARCO"/>
    <n v="15"/>
    <m/>
    <m/>
    <n v="15"/>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Soldadura 6010"/>
    <s v="1.4.05.07 | Soldadura"/>
    <s v="SOL-6010-1/8"/>
    <s v="SOLDADURA 6010 1/8 WEST ARCO WEST ARCO"/>
    <n v="20"/>
    <m/>
    <m/>
    <n v="2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Pintura Diversos"/>
    <s v="1.4.05.05 | Pintura"/>
    <s v="PIN-THINNER"/>
    <s v="THINER"/>
    <n v="5"/>
    <m/>
    <m/>
    <n v="5"/>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Pintura Esmalte"/>
    <s v="1.4.05.05 | Pintura"/>
    <s v="PIN-ESM.GRIS.TEL"/>
    <s v="PINTURA ESMALTE ALQUIDICO INDUSTRIAL ENAMEL SR - GRIS TELE 4 REF RAL 7047 Ref: RAL 7047"/>
    <n v="10"/>
    <m/>
    <m/>
    <n v="1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Pintura Esmalte"/>
    <s v="1.4.05.05 | Pintura"/>
    <s v="PIN-ESM.ALQ.AMAR"/>
    <s v="PINTURA ESMALTE ALQUIDICO INDUSTRIAL ENAMEL SR - AMARILLO SW Ref: RAL 1003"/>
    <n v="1"/>
    <m/>
    <m/>
    <n v="1"/>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Materiales y Suministros"/>
    <s v="1.4.55.20 | Materiales y Suministros"/>
    <s v="LUB-ANT.8ONZ"/>
    <s v="LUBRICANTE PENETRANTE AFLOJADOR DE TUERCAS Y TORNILLOS ANTIOXIDANTE X 8 ONZAS REF: REST PI Ref: REST PI"/>
    <n v="2"/>
    <m/>
    <m/>
    <n v="2"/>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Lamina HR"/>
    <s v="1.4.05.02 | Láminas"/>
    <s v="LHR-3MM-MT2"/>
    <s v="LAMINA HR 3 MM - CAL. 10 Ó 1/8&quot;"/>
    <n v="1"/>
    <m/>
    <m/>
    <n v="1"/>
    <s v="ENTREGADO A PCC"/>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2"/>
    <n v="1"/>
  </r>
  <r>
    <s v="DS-24100054"/>
    <d v="2024-10-10T00:00:00"/>
    <x v="1301"/>
    <d v="2024-10-10T00:00:00"/>
    <d v="2024-10-10T00:41:33"/>
    <s v="OP:2024-00379.022"/>
    <s v="MANO DE OBRA DE TECNICO ESPECIALISTA EN MONTAJE"/>
    <s v="ITALCOL DE OCCIDENTE S.A. [Palmira]"/>
    <s v="Disco de Corte"/>
    <s v="1.4.55.20 | Materiales y Suministros"/>
    <s v="DISCO-CORTE-4 1"/>
    <s v="DISCO CORTE 4 1/2&quot; X 1/16&quot; X 7/8&quot; A46T TIPO 1 Ref: CLAVE 422"/>
    <n v="20"/>
    <m/>
    <m/>
    <n v="2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1"/>
  </r>
  <r>
    <s v="DS-24100054"/>
    <d v="2024-10-10T00:00:00"/>
    <x v="1301"/>
    <d v="2024-10-10T00:00:00"/>
    <d v="2024-10-10T00:41:33"/>
    <s v="OP:2024-00379.022"/>
    <s v="MANO DE OBRA DE TECNICO ESPECIALISTA EN MONTAJE"/>
    <s v="ITALCOL DE OCCIDENTE S.A. [Palmira]"/>
    <s v="Disco de Corte"/>
    <s v="1.4.55.20 | Materiales y Suministros"/>
    <s v="DISCO-CORTE-1/1"/>
    <s v="DISCO CORTE 7&quot; X 1/16&quot; X 7/8&quot; A46T TIPO 42 ABRACOL Ref: CLAVE 443"/>
    <n v="10"/>
    <m/>
    <m/>
    <n v="1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Materiales y Suministros"/>
    <s v="1.4.55.20 | Materiales y Suministros"/>
    <s v="CIN-ENM.18X40"/>
    <s v="CINTA DE ENMASCARAR FERRETERA 3/4 (18 MM) X 40 METROS MARCA CELLUX"/>
    <n v="3"/>
    <m/>
    <m/>
    <n v="3"/>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Materiales y Suministros"/>
    <s v="1.4.55.20 | Materiales y Suministros"/>
    <s v="BRO-CHA.2&quot;"/>
    <s v="BROCHA 2&quot; - MARCA LA MONA"/>
    <n v="4"/>
    <m/>
    <m/>
    <n v="4"/>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4"/>
    <d v="2024-10-10T00:00:00"/>
    <x v="1301"/>
    <d v="2024-10-10T00:00:00"/>
    <d v="2024-10-10T00:41:33"/>
    <s v="OP:2024-00379.022"/>
    <s v="MANO DE OBRA DE TECNICO ESPECIALISTA EN MONTAJE"/>
    <s v="ITALCOL DE OCCIDENTE S.A. [Palmira]"/>
    <s v="Angulo HR"/>
    <s v="1.4.05.04 | Perfilería"/>
    <s v="ANGH-2X1/4"/>
    <s v="ANGULO HR 2 X 1/4"/>
    <n v="12"/>
    <m/>
    <m/>
    <n v="12"/>
    <s v="ENTREGADO A PCC"/>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2"/>
    <n v="1"/>
  </r>
  <r>
    <s v="DS-24100054"/>
    <d v="2024-10-10T00:00:00"/>
    <x v="1302"/>
    <d v="2024-10-10T00:00:00"/>
    <d v="2024-10-10T09:51:25"/>
    <s v="OP:2024-00379.023"/>
    <s v="LAVADO Y PINTURA DE CUBIERTA SUPERIOR Y CERRAMIENTO LATERAL CON ESTRUCTURA METALICA CUBIERTA 1000 PARA EQUIPOS DE MEZCLADO IN"/>
    <s v="ITALCOL DE OCCIDENTE S.A. [Palmira]"/>
    <s v="Tejas"/>
    <s v="1.4.05.10 | Varios"/>
    <s v="TEJ-MAS.28X1X6"/>
    <s v="TEJA ACESCO MASTER 1000 CALIBRE 28 X 1.0 METRO X 6 METROS PINTADA COLOR BLANCO ALMENDRA"/>
    <n v="35"/>
    <m/>
    <m/>
    <n v="35"/>
    <s v="ENTREGADO A PCC"/>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4"/>
    <n v="1"/>
  </r>
  <r>
    <s v="DS-24100054"/>
    <d v="2024-10-10T00:00:00"/>
    <x v="1303"/>
    <d v="2024-10-10T00:00:00"/>
    <d v="2024-10-10T09:53:34"/>
    <s v="OP:2024-00379.022"/>
    <s v="MANO DE OBRA DE TECNICO ESPECIALISTA EN MONTAJE"/>
    <s v="ITALCOL DE OCCIDENTE S.A. [Palmira]"/>
    <s v="Guantes"/>
    <s v="1.4.55.12 | Materiales y Suministros para MO"/>
    <s v="GUA-VAQ.REF"/>
    <s v="GUANTE TIPO INGENIERO EN VAQUETA CON REFUERZO EN PALMA Y DEDOS - MANOPLA DE 10 CMS"/>
    <n v="10"/>
    <m/>
    <m/>
    <n v="1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1"/>
  </r>
  <r>
    <s v="DS-24100054"/>
    <d v="2024-10-10T00:00:00"/>
    <x v="1303"/>
    <d v="2024-10-10T00:00:00"/>
    <d v="2024-10-10T09:53:34"/>
    <s v="OP:2024-00379.022"/>
    <s v="MANO DE OBRA DE TECNICO ESPECIALISTA EN MONTAJE"/>
    <s v="ITALCOL DE OCCIDENTE S.A. [Palmira]"/>
    <s v="Perfiles U"/>
    <s v="1.4.05.04 | Perfilería"/>
    <s v="CANU-3"/>
    <s v="CANAL U 3 X 4.1 LIBRAS/PIE"/>
    <n v="6"/>
    <m/>
    <m/>
    <n v="6"/>
    <s v="ENTREGADO A PCC"/>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2"/>
    <n v="1"/>
  </r>
  <r>
    <s v="DS-24100054"/>
    <d v="2024-10-10T00:00:00"/>
    <x v="1304"/>
    <d v="2024-10-10T00:00:00"/>
    <d v="2024-10-10T10:03:14"/>
    <s v="OP:2024-00379.022"/>
    <s v="MANO DE OBRA DE TECNICO ESPECIALISTA EN MONTAJE"/>
    <s v="ITALCOL DE OCCIDENTE S.A. [Palmira]"/>
    <s v="Elementos de Protección"/>
    <s v="1.4.55.12 | Materiales y Suministros para MO"/>
    <s v="MAS-DES.KN5"/>
    <s v="MASCARILLA DESECHABLE N95 - 5 CAPAS"/>
    <n v="30"/>
    <m/>
    <m/>
    <n v="3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1"/>
  </r>
  <r>
    <s v="DS-24100054"/>
    <d v="2024-10-10T00:00:00"/>
    <x v="1305"/>
    <d v="2024-10-10T00:00:00"/>
    <d v="2024-10-10T10:07:46"/>
    <s v="OP:2024-00379.022"/>
    <s v="MANO DE OBRA DE TECNICO ESPECIALISTA EN MONTAJE"/>
    <s v="ITALCOL DE OCCIDENTE S.A. [Palmira]"/>
    <s v="Soldadura 7018"/>
    <s v="1.4.05.07 | Soldadura"/>
    <s v="SOL-7018-1/8"/>
    <s v="SOLDADURA 7018 1/8 WEST ARCO WEST ARCO"/>
    <n v="15"/>
    <m/>
    <m/>
    <n v="15"/>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08:52"/>
    <x v="0"/>
    <n v="0"/>
  </r>
  <r>
    <s v="DS-24100055"/>
    <d v="2024-10-10T00:00:00"/>
    <x v="1306"/>
    <d v="2024-10-10T00:00:00"/>
    <d v="2024-10-09T16:27:01"/>
    <s v="OP:2024-00379.062"/>
    <s v="COMPUERTA NEUMATICA PARA VOLTEOS"/>
    <s v="ITALCOL DE OCCIDENTE S.A. [Palmira]"/>
    <s v="Tuerca Hexágona Zincada"/>
    <s v="1.4.05.08 | Tornillería"/>
    <s v="TUH-5/32"/>
    <s v="TUERCA HEX 5/32 ZINCADA"/>
    <n v="170"/>
    <m/>
    <m/>
    <n v="17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14:26"/>
    <x v="0"/>
    <n v="0"/>
  </r>
  <r>
    <s v="DS-24100055"/>
    <d v="2024-10-10T00:00:00"/>
    <x v="1306"/>
    <d v="2024-10-10T00:00:00"/>
    <d v="2024-10-09T16:27:01"/>
    <s v="OP:2024-00379.062"/>
    <s v="COMPUERTA NEUMATICA PARA VOLTEOS"/>
    <s v="ITALCOL DE OCCIDENTE S.A. [Palmira]"/>
    <s v="Tuerca Hexágona Zincada"/>
    <s v="1.4.05.08 | Tornillería"/>
    <s v="TUH-5/16"/>
    <s v="TUERCA HEX 5/16 ZINCADA"/>
    <n v="50"/>
    <m/>
    <m/>
    <n v="5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14:26"/>
    <x v="0"/>
    <n v="0"/>
  </r>
  <r>
    <s v="DS-24100055"/>
    <d v="2024-10-10T00:00:00"/>
    <x v="1306"/>
    <d v="2024-10-10T00:00:00"/>
    <d v="2024-10-09T16:27:01"/>
    <s v="OP:2024-00379.062"/>
    <s v="COMPUERTA NEUMATICA PARA VOLTEOS"/>
    <s v="ITALCOL DE OCCIDENTE S.A. [Palmira]"/>
    <s v="Tornillo Hexágono"/>
    <s v="1.4.05.08 | Tornillería"/>
    <s v="THE-5/16X1"/>
    <s v="TORNILLO HEX 5/16 X 1 ZINCADO"/>
    <n v="50"/>
    <m/>
    <m/>
    <n v="5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14:26"/>
    <x v="0"/>
    <n v="0"/>
  </r>
  <r>
    <s v="DS-24100055"/>
    <d v="2024-10-10T00:00:00"/>
    <x v="1306"/>
    <d v="2024-10-10T00:00:00"/>
    <d v="2024-10-09T16:27:01"/>
    <s v="OP:2024-00379.062"/>
    <s v="COMPUERTA NEUMATICA PARA VOLTEOS"/>
    <s v="ITALCOL DE OCCIDENTE S.A. [Palmira]"/>
    <s v="Tornillo Garvanzo"/>
    <s v="1.4.05.08 | Tornillería"/>
    <s v="TGA-5/32X1 1/2"/>
    <s v="TORNILLO GARVANZO 5/32 X 1 1/2"/>
    <n v="170"/>
    <m/>
    <m/>
    <n v="170"/>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14:26"/>
    <x v="0"/>
    <n v="0"/>
  </r>
  <r>
    <s v="DS-24100055"/>
    <d v="2024-10-10T00:00:00"/>
    <x v="1307"/>
    <d v="2024-10-10T00:00:00"/>
    <d v="2024-10-10T09:11:35"/>
    <s v="OP:2024-00379.062"/>
    <s v="COMPUERTA NEUMATICA PARA VOLTEOS"/>
    <s v="ITALCOL DE OCCIDENTE S.A. [Palmira]"/>
    <s v="Neumática Diversos"/>
    <s v="1.4.05.17 | Neumático"/>
    <s v="BOB-FES.100"/>
    <s v="BOBINA MAGNETICA 110 VAC PARA ELECTROVALVULA 1/4&quot;-3/8&quot; P/N: 8030806 FESTO Ref: VACF-B-B2-16B"/>
    <n v="3"/>
    <m/>
    <m/>
    <n v="3"/>
    <s v="HUACAL"/>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4:14:26"/>
    <x v="1"/>
    <n v="1"/>
  </r>
  <r>
    <s v="DS-24100056"/>
    <d v="2024-10-10T00:00:00"/>
    <x v="1308"/>
    <d v="2024-10-10T00:00:00"/>
    <d v="2024-10-09T15:44:56"/>
    <s v="OP:2024-00293.003"/>
    <s v="LIMPIEZA Y PINTURA DE SILO PARA ALMACENAMIENTO.  DE MAIZ  CON UNA CAPACIDAD DE 9000 TON"/>
    <s v="ITALCOL SA [Barranquilla]"/>
    <s v="Tuerca Hexágona Grado"/>
    <s v="1.4.05.08 | Tornillería"/>
    <s v="TUH-3/8-G8"/>
    <s v="TUERCA HEX 3/8 GRADO 8"/>
    <n v="350"/>
    <m/>
    <m/>
    <n v="350"/>
    <s v="DESPACHAR DE TERMINAL A TERMINAL URGENTE EL DÍA 10 DE OCTUBRE, JUNTO CON LAS PISTOLAS ATORNILLADORAS DE LA SD-24090243"/>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ICOLAS HENAO"/>
    <d v="2024-10-23T16:25:54"/>
    <x v="0"/>
    <n v="1"/>
  </r>
  <r>
    <s v="DS-24100056"/>
    <d v="2024-10-10T00:00:00"/>
    <x v="1308"/>
    <d v="2024-10-10T00:00:00"/>
    <d v="2024-10-09T15:44:56"/>
    <s v="OP:2024-00293.003"/>
    <s v="LIMPIEZA Y PINTURA DE SILO PARA ALMACENAMIENTO.  DE MAIZ  CON UNA CAPACIDAD DE 9000 TON"/>
    <s v="ITALCOL SA [Barranquilla]"/>
    <s v="Tornillo Grado"/>
    <s v="1.4.05.08 | Tornillería"/>
    <s v="THE-3/8X21/2-G8"/>
    <s v="TORNILLO HEX 3/8 X 2 1/2 - GRADO 8"/>
    <n v="350"/>
    <m/>
    <m/>
    <n v="350"/>
    <s v="DESPACHAR DE TERMINAL A TERMINAL URGENTE EL DÍA 10 DE OCTUBRE, JUNTO CON LAS PISTOLAS ATORNILLADORAS DE LA SD-24090243"/>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ICOLAS HENAO"/>
    <d v="2024-10-23T16:25:54"/>
    <x v="0"/>
    <n v="0"/>
  </r>
  <r>
    <s v="DS-24100057"/>
    <d v="2024-10-10T00:00:00"/>
    <x v="1162"/>
    <d v="2024-09-13T00:00:00"/>
    <d v="2024-09-13T15:39:54"/>
    <s v="OP:2024-00146.015"/>
    <s v="MANO DE OBRA DE TECNICO ESPECIALISTA EN MONTAJE PARA MONTAJE DE EQUIPOS"/>
    <s v="AVICOLA EL GUAMITO S.A.S [Girón]"/>
    <s v="Anclaje Expansivo"/>
    <s v="1.4.05.08 | Tornillería"/>
    <s v="ANC-EXP-1/2X3"/>
    <s v="ANCLAJE EXPANSIVO 1/2 X 3"/>
    <n v="27"/>
    <m/>
    <m/>
    <n v="27"/>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280"/>
    <d v="2024-10-07T00:00:00"/>
    <d v="2024-10-07T11:07:41"/>
    <s v="OP:2024-00146.015"/>
    <s v="MANO DE OBRA DE TECNICO ESPECIALISTA EN MONTAJE PARA MONTAJE DE EQUIPOS"/>
    <s v="AVICOLA EL GUAMITO S.A.S [Girón]"/>
    <s v="Elementos de Protección"/>
    <s v="1.4.55.12 | Materiales y Suministros para MO"/>
    <s v="GAF-NEG.SPYFLEX"/>
    <s v="GAFAS ANTIEMPAÑANTES NEGRAS REF. SPYFLEX Ref: 201020232"/>
    <n v="14"/>
    <m/>
    <m/>
    <n v="14"/>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09"/>
    <d v="2024-10-07T00:00:00"/>
    <d v="2024-10-07T15:05:19"/>
    <s v="OP:2024-00146.024"/>
    <s v="DESCARGADOR VIBRATORIO Ø 2100 MM"/>
    <s v="AVICOLA EL GUAMITO S.A.S [Girón]"/>
    <s v="Tuerca de Seguridad"/>
    <s v="1.4.05.08 | Tornillería"/>
    <s v="TUE-SEG-5/8"/>
    <s v="TUERCA DE SEGURIDAD 5/8 ZINCADA"/>
    <n v="8"/>
    <m/>
    <m/>
    <n v="8"/>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09"/>
    <d v="2024-10-07T00:00:00"/>
    <d v="2024-10-07T15:05:19"/>
    <s v="OP:2024-00146.024"/>
    <s v="DESCARGADOR VIBRATORIO Ø 2100 MM"/>
    <s v="AVICOLA EL GUAMITO S.A.S [Girón]"/>
    <s v="Tornillo Hexágono"/>
    <s v="1.4.05.08 | Tornillería"/>
    <s v="THE-5/8.2.1/2GALV."/>
    <s v="TORNILLO HEX 5/8 X 2 1/2 - GALVANIZADO REF. A325 TIPO 1"/>
    <n v="8"/>
    <m/>
    <m/>
    <n v="8"/>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09"/>
    <d v="2024-10-07T00:00:00"/>
    <d v="2024-10-07T15:05:19"/>
    <s v="OP:2024-00146.024"/>
    <s v="DESCARGADOR VIBRATORIO Ø 2100 MM"/>
    <s v="AVICOLA EL GUAMITO S.A.S [Girón]"/>
    <s v="Arandela Plana"/>
    <s v="1.4.05.08 | Tornillería"/>
    <s v="APL-5/8"/>
    <s v="ARANDELA PLANA 5/8 ZINCADA"/>
    <n v="16"/>
    <m/>
    <m/>
    <n v="16"/>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Tuerca Hexágona Zincada"/>
    <s v="1.4.05.08 | Tornillería"/>
    <s v="TUH-3/8"/>
    <s v="TUERCA HEX 3/8 ZINCADA"/>
    <n v="400"/>
    <m/>
    <m/>
    <n v="40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Tuerca Hexágona Zincada"/>
    <s v="1.4.05.08 | Tornillería"/>
    <s v="TUH-1/2"/>
    <s v="TUERCA HEX 1/2 ZINCADA"/>
    <n v="6"/>
    <m/>
    <m/>
    <n v="6"/>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Tuerca de Seguridad"/>
    <s v="1.4.05.08 | Tornillería"/>
    <s v="TUE-SEG-7/8"/>
    <s v="TUERCA DE SEGURIDAD 7/8 ZINCADA"/>
    <n v="4"/>
    <m/>
    <m/>
    <n v="4"/>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Tuerca de Seguridad"/>
    <s v="1.4.05.08 | Tornillería"/>
    <s v="TUE-SEG-5/8"/>
    <s v="TUERCA DE SEGURIDAD 5/8 ZINCADA"/>
    <n v="4"/>
    <m/>
    <m/>
    <n v="4"/>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Tornillo Prisionero Cabeza Cuadrada"/>
    <s v="1.4.05.08 | Tornillería"/>
    <s v="TPR-1/2X2"/>
    <s v="TORNILLO PRISIONERO 1/2 X 2 CABEZA CUADRADA"/>
    <n v="4"/>
    <m/>
    <m/>
    <n v="4"/>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Tornillo Cangilón"/>
    <s v="1.4.05.08 | Tornillería"/>
    <s v="TOR-CAN.1/4.11/4.TA"/>
    <s v="TORNILLO PARA CANGILON 1/4 X 1 1/4 CON TUERCA Y ARANDELA GALVANIZADO"/>
    <n v="260"/>
    <m/>
    <m/>
    <n v="26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Tornillo Hexágono"/>
    <s v="1.4.05.08 | Tornillería"/>
    <s v="TOR-7/8.3GA"/>
    <s v="TORNILLO HEX 7/8/ X 3 - GALVANIZADO REF. A325 TIPO 1"/>
    <n v="4"/>
    <m/>
    <m/>
    <n v="4"/>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Tornillo Hexágono"/>
    <s v="1.4.05.08 | Tornillería"/>
    <s v="TOR-5/8.312"/>
    <s v="TORNILLO HEX 5/8 X 3 1/2 - GALVANIZADO REF. A325"/>
    <n v="4"/>
    <m/>
    <m/>
    <n v="4"/>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Tornillo Grado"/>
    <s v="1.4.05.08 | Tornillería"/>
    <s v="THE-7/8X3-G5"/>
    <s v="TORNILLO HEX 7/8 X 3 - GRADO 5"/>
    <n v="4"/>
    <m/>
    <m/>
    <n v="4"/>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Tornillo Hexágono"/>
    <s v="1.4.05.08 | Tornillería"/>
    <s v="THE-3/8X1"/>
    <s v="TORNILLO HEX 3/8 X 1 ZINCADO"/>
    <n v="400"/>
    <m/>
    <m/>
    <n v="40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Materiales y Suministros"/>
    <s v="1.4.55.20 | Materiales y Suministros"/>
    <s v="SIK-FIX.BLA"/>
    <s v="SIKAFLEX - FIX  BLANCO X 370 GRAMOS / 300 ML SIKA Ref: 2560"/>
    <n v="5"/>
    <m/>
    <m/>
    <n v="5"/>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Motorreductores"/>
    <s v="1.4.05.03 | Motores y Motorreductores"/>
    <s v="MOT-10H.R87"/>
    <s v="MOTORREDUCTOR 10 HP 93 RPM R87 DRN132M4-RS F.S. 1.85"/>
    <n v="1"/>
    <m/>
    <m/>
    <n v="1"/>
    <s v="ENTREGADO A PCC"/>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4"/>
    <n v="1"/>
  </r>
  <r>
    <s v="DS-24100057"/>
    <d v="2024-10-10T00:00:00"/>
    <x v="1310"/>
    <d v="2024-10-10T00:00:00"/>
    <d v="2024-10-10T11:10:17"/>
    <s v="OP:2024-00146.001"/>
    <s v="ALARGUE DE ELEVADOR 2 PIERNAS Y EL AJUSTE"/>
    <s v="AVICOLA EL GUAMITO S.A.S [Girón]"/>
    <s v="Accesorios Bandas"/>
    <s v="1.4.05.14 | Bandas"/>
    <s v="EMP-MEC.SPLICEAB"/>
    <s v="EMPALME MECANICO MAXI SPLICE AB - 1 CADA 2&quot;"/>
    <n v="10"/>
    <m/>
    <m/>
    <n v="1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4"/>
    <n v="0"/>
  </r>
  <r>
    <s v="DS-24100057"/>
    <d v="2024-10-10T00:00:00"/>
    <x v="1310"/>
    <d v="2024-10-10T00:00:00"/>
    <d v="2024-10-10T11:10:17"/>
    <s v="OP:2024-00146.001"/>
    <s v="ALARGUE DE ELEVADOR 2 PIERNAS Y EL AJUSTE"/>
    <s v="AVICOLA EL GUAMITO S.A.S [Girón]"/>
    <s v="Chumacera"/>
    <s v="1.4.05.06 | Rodamientos"/>
    <s v="CHPE-2 1/2"/>
    <s v="CHUMACERA PEDESTAL Ø 2 1/2&quot; - FAG"/>
    <n v="2"/>
    <m/>
    <m/>
    <n v="2"/>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1"/>
  </r>
  <r>
    <s v="DS-24100057"/>
    <d v="2024-10-10T00:00:00"/>
    <x v="1310"/>
    <d v="2024-10-10T00:00:00"/>
    <d v="2024-10-10T11:10:17"/>
    <s v="OP:2024-00146.001"/>
    <s v="ALARGUE DE ELEVADOR 2 PIERNAS Y EL AJUSTE"/>
    <s v="AVICOLA EL GUAMITO S.A.S [Girón]"/>
    <s v="Cangilones"/>
    <s v="1.4.05.14 | Bandas"/>
    <s v="CAN-PLA.9X5"/>
    <s v="CANGILON PLASTICO 9 X 5 - CCHD POLIETILENO AZUL - TAPCO"/>
    <n v="78"/>
    <m/>
    <m/>
    <n v="78"/>
    <s v="ENTREGADOP A PCC"/>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4"/>
    <n v="1"/>
  </r>
  <r>
    <s v="DS-24100057"/>
    <d v="2024-10-10T00:00:00"/>
    <x v="1310"/>
    <d v="2024-10-10T00:00:00"/>
    <d v="2024-10-10T11:10:17"/>
    <s v="OP:2024-00146.001"/>
    <s v="ALARGUE DE ELEVADOR 2 PIERNAS Y EL AJUSTE"/>
    <s v="AVICOLA EL GUAMITO S.A.S [Girón]"/>
    <s v="Cadenas de Transmisión"/>
    <s v="1.4.05.19 | Transmisión"/>
    <s v="CAD-DOBLE-80"/>
    <s v="CADENA DOBLE 80"/>
    <n v="3.05"/>
    <m/>
    <m/>
    <n v="3.05"/>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4"/>
    <n v="0"/>
  </r>
  <r>
    <s v="DS-24100057"/>
    <d v="2024-10-10T00:00:00"/>
    <x v="1310"/>
    <d v="2024-10-10T00:00:00"/>
    <d v="2024-10-10T11:10:17"/>
    <s v="OP:2024-00146.001"/>
    <s v="ALARGUE DE ELEVADOR 2 PIERNAS Y EL AJUSTE"/>
    <s v="AVICOLA EL GUAMITO S.A.S [Girón]"/>
    <s v="Arandela Plana"/>
    <s v="1.4.05.08 | Tornillería"/>
    <s v="APL-7/8"/>
    <s v="ARANDELA PLANA 7/8 ZINCADA"/>
    <n v="8"/>
    <m/>
    <m/>
    <n v="8"/>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1"/>
  </r>
  <r>
    <s v="DS-24100057"/>
    <d v="2024-10-10T00:00:00"/>
    <x v="1310"/>
    <d v="2024-10-10T00:00:00"/>
    <d v="2024-10-10T11:10:17"/>
    <s v="OP:2024-00146.001"/>
    <s v="ALARGUE DE ELEVADOR 2 PIERNAS Y EL AJUSTE"/>
    <s v="AVICOLA EL GUAMITO S.A.S [Girón]"/>
    <s v="Arandela Plana"/>
    <s v="1.4.05.08 | Tornillería"/>
    <s v="APL-5/8.436"/>
    <s v="ARANDELA PLANA Ø 5/8&quot; ASTM F436 GALVANIZADA EN CALIENTE"/>
    <n v="8"/>
    <m/>
    <m/>
    <n v="8"/>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0"/>
    <d v="2024-10-10T00:00:00"/>
    <d v="2024-10-10T11:10:17"/>
    <s v="OP:2024-00146.001"/>
    <s v="ALARGUE DE ELEVADOR 2 PIERNAS Y EL AJUSTE"/>
    <s v="AVICOLA EL GUAMITO S.A.S [Girón]"/>
    <s v="Angulo HR"/>
    <s v="1.4.05.04 | Perfilería"/>
    <s v="ANGH-2X1/4"/>
    <s v="ANGULO HR 2 X 1/4"/>
    <n v="5"/>
    <m/>
    <m/>
    <n v="5"/>
    <s v="ENTREGADO A PCC"/>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2"/>
    <n v="1"/>
  </r>
  <r>
    <s v="DS-24100057"/>
    <d v="2024-10-10T00:00:00"/>
    <x v="1311"/>
    <d v="2024-10-10T00:00:00"/>
    <d v="2024-10-10T11:23:00"/>
    <s v="OP:2024-00146.001"/>
    <s v="ALARGUE DE ELEVADOR 2 PIERNAS Y EL AJUSTE"/>
    <s v="AVICOLA EL GUAMITO S.A.S [Girón]"/>
    <s v="Tuerca de Seguridad"/>
    <s v="1.4.05.08 | Tornillería"/>
    <s v="TUE-SEG-1/2"/>
    <s v="TUERCA DE SEGURIDAD 1/2 ZINCADA"/>
    <n v="220"/>
    <m/>
    <m/>
    <n v="22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1"/>
  </r>
  <r>
    <s v="DS-24100057"/>
    <d v="2024-10-10T00:00:00"/>
    <x v="1311"/>
    <d v="2024-10-10T00:00:00"/>
    <d v="2024-10-10T11:23:00"/>
    <s v="OP:2024-00146.001"/>
    <s v="ALARGUE DE ELEVADOR 2 PIERNAS Y EL AJUSTE"/>
    <s v="AVICOLA EL GUAMITO S.A.S [Girón]"/>
    <s v="Tornillo Grado"/>
    <s v="1.4.05.08 | Tornillería"/>
    <s v="THE-1/2X1G5"/>
    <s v="TORNILLO HEX 1/2 X 1 - GRADO 5"/>
    <n v="8"/>
    <m/>
    <m/>
    <n v="8"/>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1"/>
    <d v="2024-10-10T00:00:00"/>
    <d v="2024-10-10T11:23:00"/>
    <s v="OP:2024-00146.001"/>
    <s v="ALARGUE DE ELEVADOR 2 PIERNAS Y EL AJUSTE"/>
    <s v="AVICOLA EL GUAMITO S.A.S [Girón]"/>
    <s v="Tornillo Hexágono"/>
    <s v="1.4.05.08 | Tornillería"/>
    <s v="THE-1/2X1"/>
    <s v="TORNILLO HEX 1/2 X 1 ZINCADO"/>
    <n v="200"/>
    <m/>
    <m/>
    <n v="20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1"/>
    <d v="2024-10-10T00:00:00"/>
    <d v="2024-10-10T11:23:00"/>
    <s v="OP:2024-00146.001"/>
    <s v="ALARGUE DE ELEVADOR 2 PIERNAS Y EL AJUSTE"/>
    <s v="AVICOLA EL GUAMITO S.A.S [Girón]"/>
    <s v="Tornillo Hexágono"/>
    <s v="1.4.05.08 | Tornillería"/>
    <s v="THE-1/2.X1.GAL"/>
    <s v="TORNILLO HEX 1/2 X 1 - GALVANIZADO REF. A325 TIPO 1"/>
    <n v="11"/>
    <m/>
    <m/>
    <n v="11"/>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2"/>
    <d v="2024-10-10T00:00:00"/>
    <d v="2024-10-10T11:59:20"/>
    <s v="OP:2024-00146.001"/>
    <s v="ALARGUE DE ELEVADOR 2 PIERNAS Y EL AJUSTE"/>
    <s v="AVICOLA EL GUAMITO S.A.S [Girón]"/>
    <s v="Perfiles U"/>
    <s v="1.4.05.04 | Perfilería"/>
    <s v="CANU-4"/>
    <s v="CANAL U 4 X 5.4 LIBRAS/PIE"/>
    <n v="6"/>
    <m/>
    <m/>
    <n v="6"/>
    <s v="ENTREGADO A PCC"/>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2"/>
    <n v="1"/>
  </r>
  <r>
    <s v="DS-24100057"/>
    <d v="2024-10-10T00:00:00"/>
    <x v="1312"/>
    <d v="2024-10-10T00:00:00"/>
    <d v="2024-10-10T11:59:20"/>
    <s v="OP:2024-00146.001"/>
    <s v="ALARGUE DE ELEVADOR 2 PIERNAS Y EL AJUSTE"/>
    <s v="AVICOLA EL GUAMITO S.A.S [Girón]"/>
    <s v="Perfiles U"/>
    <s v="1.4.05.04 | Perfilería"/>
    <s v="CANU-3"/>
    <s v="CANAL U 3 X 4.1 LIBRAS/PIE"/>
    <n v="6"/>
    <m/>
    <m/>
    <n v="6"/>
    <s v="ENTREGADO A PCC"/>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2"/>
    <n v="0"/>
  </r>
  <r>
    <s v="DS-24100057"/>
    <d v="2024-10-10T00:00:00"/>
    <x v="1313"/>
    <d v="2024-10-10T00:00:00"/>
    <d v="2024-10-10T12:13:26"/>
    <s v="OP:2024-00146.003"/>
    <s v="CAJA DE CAMBIO NEUMATICA 2 VIAS ASIMETRICA 200 X 45° CN2A 2045"/>
    <s v="AVICOLA EL GUAMITO S.A.S [Girón]"/>
    <s v="Eléctricos"/>
    <s v="1.4.05.16 | Eléctricos y Electrónicos"/>
    <s v="SEN-IND.18X8X3H"/>
    <s v="SENSOR INDUCTIVO 18 MM X 8 MM 3 HILOS 24 VDC NORMALMENTE ABIERTO AUTONICS Ref: PNP PR18-8DP"/>
    <n v="2"/>
    <m/>
    <m/>
    <n v="2"/>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1"/>
    <n v="1"/>
  </r>
  <r>
    <s v="DS-24100057"/>
    <d v="2024-10-10T00:00:00"/>
    <x v="1313"/>
    <d v="2024-10-10T00:00:00"/>
    <d v="2024-10-10T12:13:26"/>
    <s v="OP:2024-00146.003"/>
    <s v="CAJA DE CAMBIO NEUMATICA 2 VIAS ASIMETRICA 200 X 45° CN2A 2045"/>
    <s v="AVICOLA EL GUAMITO S.A.S [Girón]"/>
    <s v="Racores"/>
    <s v="1.4.05.17 | Neumático"/>
    <s v="RAC-REC-1/4X8OD"/>
    <s v="RACOR RECTO Ø 1/4&quot; NPT X Ø 8 MM O.D"/>
    <n v="3"/>
    <m/>
    <m/>
    <n v="3"/>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1"/>
    <n v="0"/>
  </r>
  <r>
    <s v="DS-24100057"/>
    <d v="2024-10-10T00:00:00"/>
    <x v="1313"/>
    <d v="2024-10-10T00:00:00"/>
    <d v="2024-10-10T12:13:26"/>
    <s v="OP:2024-00146.003"/>
    <s v="CAJA DE CAMBIO NEUMATICA 2 VIAS ASIMETRICA 200 X 45° CN2A 2045"/>
    <s v="AVICOLA EL GUAMITO S.A.S [Girón]"/>
    <s v="Racores"/>
    <s v="1.4.05.17 | Neumático"/>
    <s v="RAC-COD-1/4X8MM"/>
    <s v="RACOR CODO Ø 1/4&quot; NPT X Ø 8 MM O.D"/>
    <n v="2"/>
    <m/>
    <m/>
    <n v="2"/>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1"/>
    <n v="0"/>
  </r>
  <r>
    <s v="DS-24100057"/>
    <d v="2024-10-10T00:00:00"/>
    <x v="1313"/>
    <d v="2024-10-10T00:00:00"/>
    <d v="2024-10-10T12:13:26"/>
    <s v="OP:2024-00146.003"/>
    <s v="CAJA DE CAMBIO NEUMATICA 2 VIAS ASIMETRICA 200 X 45° CN2A 2045"/>
    <s v="AVICOLA EL GUAMITO S.A.S [Girón]"/>
    <s v="Pivotes"/>
    <s v="1.4.05.17 | Neumático"/>
    <s v="PIV-POS-40MM"/>
    <s v="PIVOTE POSTERIOR HEMBRA Ø 40 MM"/>
    <n v="1"/>
    <m/>
    <m/>
    <n v="1"/>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1"/>
    <n v="0"/>
  </r>
  <r>
    <s v="DS-24100057"/>
    <d v="2024-10-10T00:00:00"/>
    <x v="1313"/>
    <d v="2024-10-10T00:00:00"/>
    <d v="2024-10-10T12:13:26"/>
    <s v="OP:2024-00146.003"/>
    <s v="CAJA DE CAMBIO NEUMATICA 2 VIAS ASIMETRICA 200 X 45° CN2A 2045"/>
    <s v="AVICOLA EL GUAMITO S.A.S [Girón]"/>
    <s v="Mangueras Neumáticas"/>
    <s v="1.4.05.17 | Neumático"/>
    <s v="MAN-NEU-8MM"/>
    <s v="MANGUERA NEUMATICA Ø 8 MM OD"/>
    <n v="4"/>
    <m/>
    <m/>
    <n v="4"/>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1"/>
    <n v="0"/>
  </r>
  <r>
    <s v="DS-24100057"/>
    <d v="2024-10-10T00:00:00"/>
    <x v="1313"/>
    <d v="2024-10-10T00:00:00"/>
    <d v="2024-10-10T12:13:26"/>
    <s v="OP:2024-00146.003"/>
    <s v="CAJA DE CAMBIO NEUMATICA 2 VIAS ASIMETRICA 200 X 45° CN2A 2045"/>
    <s v="AVICOLA EL GUAMITO S.A.S [Girón]"/>
    <s v="Horquillas Neumáticos"/>
    <s v="1.4.05.17 | Neumático"/>
    <s v="HOR-PAS-40MM"/>
    <s v="HORQUILLA PASADOR PARA CILINDRO Ø 40 MM"/>
    <n v="1"/>
    <m/>
    <m/>
    <n v="1"/>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1"/>
    <n v="0"/>
  </r>
  <r>
    <s v="DS-24100057"/>
    <d v="2024-10-10T00:00:00"/>
    <x v="1313"/>
    <d v="2024-10-10T00:00:00"/>
    <d v="2024-10-10T12:13:26"/>
    <s v="OP:2024-00146.003"/>
    <s v="CAJA DE CAMBIO NEUMATICA 2 VIAS ASIMETRICA 200 X 45° CN2A 2045"/>
    <s v="AVICOLA EL GUAMITO S.A.S [Girón]"/>
    <s v="Electro-Valvulas"/>
    <s v="1.4.05.17 | Neumático"/>
    <s v="ELE-5/2.1/4.24V.B"/>
    <s v="ELECTROVALVULA 5/2 VIAS X 1/4&quot; NPT A 24V DC BIESTABLE"/>
    <n v="1"/>
    <m/>
    <m/>
    <n v="1"/>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1"/>
    <n v="0"/>
  </r>
  <r>
    <s v="DS-24100057"/>
    <d v="2024-10-10T00:00:00"/>
    <x v="1313"/>
    <d v="2024-10-10T00:00:00"/>
    <d v="2024-10-10T12:13:26"/>
    <s v="OP:2024-00146.003"/>
    <s v="CAJA DE CAMBIO NEUMATICA 2 VIAS ASIMETRICA 200 X 45° CN2A 2045"/>
    <s v="AVICOLA EL GUAMITO S.A.S [Girón]"/>
    <s v="Control de Flujo"/>
    <s v="1.4.05.17 | Neumático"/>
    <s v="CON-FLU-1/8"/>
    <s v="CONTROL DE FLUJO Ø 1/8&quot; CON SILENCIADOR"/>
    <n v="2"/>
    <m/>
    <m/>
    <n v="2"/>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1"/>
    <n v="0"/>
  </r>
  <r>
    <s v="DS-24100057"/>
    <d v="2024-10-10T00:00:00"/>
    <x v="1313"/>
    <d v="2024-10-10T00:00:00"/>
    <d v="2024-10-10T12:13:26"/>
    <s v="OP:2024-00146.003"/>
    <s v="CAJA DE CAMBIO NEUMATICA 2 VIAS ASIMETRICA 200 X 45° CN2A 2045"/>
    <s v="AVICOLA EL GUAMITO S.A.S [Girón]"/>
    <s v="Cilindros"/>
    <s v="1.4.05.17 | Neumático"/>
    <s v="CIL-NEU-40X80"/>
    <s v="CILINDRO NEUMATICO Ø 40 MM X Ø 80 MM"/>
    <n v="1"/>
    <m/>
    <m/>
    <n v="1"/>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1"/>
    <n v="0"/>
  </r>
  <r>
    <s v="DS-24100057"/>
    <d v="2024-10-10T00:00:00"/>
    <x v="1314"/>
    <d v="2024-10-10T00:00:00"/>
    <d v="2024-10-10T12:20:51"/>
    <s v="OP:2024-00146.014"/>
    <s v="DUCTOS DE INTERCONEXION"/>
    <s v="AVICOLA EL GUAMITO S.A.S [Girón]"/>
    <s v="Tuerca Hexágona Zincada"/>
    <s v="1.4.05.08 | Tornillería"/>
    <s v="TUH-3/8"/>
    <s v="TUERCA HEX 3/8 ZINCADA"/>
    <n v="300"/>
    <m/>
    <m/>
    <n v="30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1"/>
  </r>
  <r>
    <s v="DS-24100057"/>
    <d v="2024-10-10T00:00:00"/>
    <x v="1314"/>
    <d v="2024-10-10T00:00:00"/>
    <d v="2024-10-10T12:20:51"/>
    <s v="OP:2024-00146.014"/>
    <s v="DUCTOS DE INTERCONEXION"/>
    <s v="AVICOLA EL GUAMITO S.A.S [Girón]"/>
    <s v="Tuerca Hexágona Zincada"/>
    <s v="1.4.05.08 | Tornillería"/>
    <s v="TUH-1/2"/>
    <s v="TUERCA HEX 1/2 ZINCADA"/>
    <n v="50"/>
    <m/>
    <m/>
    <n v="5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4"/>
    <d v="2024-10-10T00:00:00"/>
    <d v="2024-10-10T12:20:51"/>
    <s v="OP:2024-00146.014"/>
    <s v="DUCTOS DE INTERCONEXION"/>
    <s v="AVICOLA EL GUAMITO S.A.S [Girón]"/>
    <s v="Tornillo Hexágono"/>
    <s v="1.4.05.08 | Tornillería"/>
    <s v="THE-3/8X1"/>
    <s v="TORNILLO HEX 3/8 X 1 ZINCADO"/>
    <n v="300"/>
    <m/>
    <m/>
    <n v="30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4"/>
    <d v="2024-10-10T00:00:00"/>
    <d v="2024-10-10T12:20:51"/>
    <s v="OP:2024-00146.014"/>
    <s v="DUCTOS DE INTERCONEXION"/>
    <s v="AVICOLA EL GUAMITO S.A.S [Girón]"/>
    <s v="Tornillo Hexágono"/>
    <s v="1.4.05.08 | Tornillería"/>
    <s v="THE-1/2X1"/>
    <s v="TORNILLO HEX 1/2 X 1 ZINCADO"/>
    <n v="50"/>
    <m/>
    <m/>
    <n v="5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4"/>
    <d v="2024-10-10T00:00:00"/>
    <d v="2024-10-10T12:20:51"/>
    <s v="OP:2024-00146.014"/>
    <s v="DUCTOS DE INTERCONEXION"/>
    <s v="AVICOLA EL GUAMITO S.A.S [Girón]"/>
    <s v="Materiales y Suministros"/>
    <s v="1.4.55.20 | Materiales y Suministros"/>
    <s v="SIK-FIX.BLA"/>
    <s v="SIKAFLEX - FIX  BLANCO X 370 GRAMOS / 300 ML SIKA Ref: 2560"/>
    <n v="5"/>
    <m/>
    <m/>
    <n v="5"/>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5"/>
    <d v="2024-10-10T00:00:00"/>
    <d v="2024-10-10T13:26:18"/>
    <s v="OP:2024-00146.027"/>
    <s v="DUCTO REGULADOR DE CARGA"/>
    <s v="AVICOLA EL GUAMITO S.A.S [Girón]"/>
    <s v="Tuerca Hexágona Zincada"/>
    <s v="1.4.05.08 | Tornillería"/>
    <s v="TUH-3/8"/>
    <s v="TUERCA HEX 3/8 ZINCADA"/>
    <n v="200"/>
    <m/>
    <m/>
    <n v="20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5"/>
    <d v="2024-10-10T00:00:00"/>
    <d v="2024-10-10T13:26:18"/>
    <s v="OP:2024-00146.027"/>
    <s v="DUCTO REGULADOR DE CARGA"/>
    <s v="AVICOLA EL GUAMITO S.A.S [Girón]"/>
    <s v="Tornillo Hexágono"/>
    <s v="1.4.05.08 | Tornillería"/>
    <s v="THE-3/8X1"/>
    <s v="TORNILLO HEX 3/8 X 1 ZINCADO"/>
    <n v="200"/>
    <m/>
    <m/>
    <n v="20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6"/>
    <d v="2024-10-10T00:00:00"/>
    <d v="2024-10-10T13:53:40"/>
    <s v="OP:2024-00146.032"/>
    <s v="CONJUNTO DE SOPORTES SOPORTES TRANSPORTADOR SIN FIN MAIZ Y TRANSPORTADOR DE CADENA"/>
    <s v="AVICOLA EL GUAMITO S.A.S [Girón]"/>
    <s v="Tuerca Hexágona Zincada"/>
    <s v="1.4.05.08 | Tornillería"/>
    <s v="TUH-5/8"/>
    <s v="TUERCA HEX 5/8 ZINCADA"/>
    <n v="30"/>
    <m/>
    <m/>
    <n v="3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6"/>
    <d v="2024-10-10T00:00:00"/>
    <d v="2024-10-10T13:53:40"/>
    <s v="OP:2024-00146.032"/>
    <s v="CONJUNTO DE SOPORTES SOPORTES TRANSPORTADOR SIN FIN MAIZ Y TRANSPORTADOR DE CADENA"/>
    <s v="AVICOLA EL GUAMITO S.A.S [Girón]"/>
    <s v="Tornillo Hexágono"/>
    <s v="1.4.05.08 | Tornillería"/>
    <s v="THE-5/8X1 1/4"/>
    <s v="TORNILLO HEX 5/8 X 1 1/4 ZINCADO"/>
    <n v="30"/>
    <m/>
    <m/>
    <n v="30"/>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6"/>
    <d v="2024-10-10T00:00:00"/>
    <d v="2024-10-10T13:53:40"/>
    <s v="OP:2024-00146.032"/>
    <s v="CONJUNTO DE SOPORTES SOPORTES TRANSPORTADOR SIN FIN MAIZ Y TRANSPORTADOR DE CADENA"/>
    <s v="AVICOLA EL GUAMITO S.A.S [Girón]"/>
    <s v="Anclaje Expansivo"/>
    <s v="1.4.05.08 | Tornillería"/>
    <s v="ANC-EXP-1/2X3"/>
    <s v="ANCLAJE EXPANSIVO 1/2 X 3"/>
    <n v="12"/>
    <m/>
    <m/>
    <n v="12"/>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7"/>
    <d v="2024-10-10T00:00:00"/>
    <x v="1316"/>
    <d v="2024-10-10T00:00:00"/>
    <d v="2024-10-10T13:53:40"/>
    <s v="OP:2024-00146.032"/>
    <s v="CONJUNTO DE SOPORTES SOPORTES TRANSPORTADOR SIN FIN MAIZ Y TRANSPORTADOR DE CADENA"/>
    <s v="AVICOLA EL GUAMITO S.A.S [Girón]"/>
    <s v="Anclaje Expansivo"/>
    <s v="1.4.05.08 | Tornillería"/>
    <s v="ANC-EXP-1/2X21/"/>
    <s v="ANCLAJE EXPANSIVO 1/2 X 2 1/2"/>
    <n v="4"/>
    <m/>
    <m/>
    <n v="4"/>
    <s v="HUACAL"/>
    <s v="Transportador por: TRANSPORTES CONDOR ANDINO S.A. Placa: TTR339. Cédula Conductor: 91182018. Nombre Conductor: JOSE LUIS IRREÑO GONZALEZ. Celular Conductor: 3105102849"/>
    <s v="TRANSPORTES CONDOR ANDINO S.A"/>
    <s v="KM 5 360 VIA PALENQUE FLORIDABLANCA PAR INDU LA FORTUNA BG 1 SEC ANILLO VIAL"/>
    <s v="GIRÓN"/>
    <s v="CACERES PAREDES SERGIO AUGUSTO"/>
    <s v="FABIO AVILA"/>
    <d v="2024-10-10T20:14:41"/>
    <x v="0"/>
    <n v="0"/>
  </r>
  <r>
    <s v="DS-24100058"/>
    <d v="2024-10-10T00:00:00"/>
    <x v="1317"/>
    <d v="2024-10-10T00:00:00"/>
    <d v="2024-10-10T16:41:06"/>
    <s v="OP:2024-00379.023"/>
    <s v="LAVADO Y PINTURA DE CUBIERTA SUPERIOR Y CERRAMIENTO LATERAL CON ESTRUCTURA METALICA CUBIERTA 1000 PARA EQUIPOS DE MEZCLADO IN"/>
    <s v="ITALCOL DE OCCIDENTE S.A. [Palmira]"/>
    <s v="Tornillo Fijación"/>
    <s v="1.4.05.08 | Tornillería"/>
    <s v="TFI-10X.3/4"/>
    <s v="TORNILLO DE FIJACION AUTOPERFORANTE 10 X 3/4 - CON EMPAQUE"/>
    <n v="1400"/>
    <m/>
    <m/>
    <n v="1400"/>
    <s v="PARA DESPACHAR EN EL CAMION QUE VA PARA ITALCOL PALMIRA    (TORNILLOS CERRAMIENTO)"/>
    <s v="Transportador por: TRANSPORTES CONDOR ANDINO S.A [Itagui]. Placa: EXU171. Cédula Conductor: 1130665446. Nombre Conductor: LUIS ALEJANDRO CUBILLOS GONZALEZ. Celular Conductor: 317 6577683"/>
    <s v="TRANSPORTES CONDOR ANDINO S.A"/>
    <s v="KM 20 AUTOPISTA NORTE VIA KM 11 RECTA PALMIRA CALI"/>
    <s v="PALMIRA"/>
    <s v="CACERES PAREDES SERGIO AUGUSTO"/>
    <s v="FABIO AVILA"/>
    <d v="2024-10-10T17:06:19"/>
    <x v="0"/>
    <n v="0"/>
  </r>
  <r>
    <s v="DS-24100061"/>
    <d v="2024-10-11T00:00:00"/>
    <x v="1318"/>
    <d v="2024-10-10T00:00:00"/>
    <d v="2024-10-10T13:35:27"/>
    <s v="OP:2024-00632.001"/>
    <s v="SUMINSTRO DE PERSONAL TECNICO ESPECIALISTA EN PELETIZADORA"/>
    <s v="VGR-ITALCOL DEL NORTE SAS [Los Patios]"/>
    <s v="Materiales y Suministros"/>
    <s v="1.4.55.20 | Materiales y Suministros"/>
    <s v="WYP-ALL.X80"/>
    <s v="ESTOPA WYPALL X - 80  ROLLO 80 PAÑOS DE 42 CM X 28 CM"/>
    <n v="1"/>
    <m/>
    <m/>
    <n v="1"/>
    <s v="ENTREGAR A MIGUEL GARCIA PARA MTTO EN ITALCOL CUCUTA"/>
    <s v="Transportador por: VGR-ITALCOL DEL NORTE SAS [Los Patios]. Placa: LUY656. Cédula Conductor: 91523529. Nombre Conductor: MIGUEL GARCIA. Celular Conductor: 1"/>
    <s v="VGR-ITALCOL DEL NORTE SAS"/>
    <s v="VDA AGUALINDA HACIENDA LOS VADOS LOS PATIOS"/>
    <s v="CÚCUTA"/>
    <s v="LIZARAZO MORENO EDWIN HORACIO"/>
    <s v="FABIO AVILA"/>
    <d v="2024-10-11T10:01:12"/>
    <x v="0"/>
    <n v="0"/>
  </r>
  <r>
    <s v="DS-24100061"/>
    <d v="2024-10-11T00:00:00"/>
    <x v="1318"/>
    <d v="2024-10-10T00:00:00"/>
    <d v="2024-10-10T13:35:27"/>
    <s v="OP:2024-00632.001"/>
    <s v="SUMINSTRO DE PERSONAL TECNICO ESPECIALISTA EN PELETIZADORA"/>
    <s v="VGR-ITALCOL DEL NORTE SAS [Los Patios]"/>
    <s v="Materiales y Suministros"/>
    <s v="1.4.55.20 | Materiales y Suministros"/>
    <s v="LUB-ANT.8ONZ"/>
    <s v="LUBRICANTE PENETRANTE AFLOJADOR DE TUERCAS Y TORNILLOS ANTIOXIDANTE X 8 ONZAS REF: REST PI Ref: REST PI"/>
    <n v="1"/>
    <m/>
    <m/>
    <n v="1"/>
    <s v="ENTREGAR A MIGUEL GARCIA PARA MTTO EN ITALCOL CUCUTA"/>
    <s v="Transportador por: VGR-ITALCOL DEL NORTE SAS [Los Patios]. Placa: LUY656. Cédula Conductor: 91523529. Nombre Conductor: MIGUEL GARCIA. Celular Conductor: 1"/>
    <s v="VGR-ITALCOL DEL NORTE SAS"/>
    <s v="VDA AGUALINDA HACIENDA LOS VADOS LOS PATIOS"/>
    <s v="CÚCUTA"/>
    <s v="LIZARAZO MORENO EDWIN HORACIO"/>
    <s v="FABIO AVILA"/>
    <d v="2024-10-11T10:01:12"/>
    <x v="0"/>
    <n v="0"/>
  </r>
  <r>
    <s v="DS-24100061"/>
    <d v="2024-10-11T00:00:00"/>
    <x v="1318"/>
    <d v="2024-10-10T00:00:00"/>
    <d v="2024-10-10T13:35:27"/>
    <s v="OP:2024-00632.001"/>
    <s v="SUMINSTRO DE PERSONAL TECNICO ESPECIALISTA EN PELETIZADORA"/>
    <s v="VGR-ITALCOL DEL NORTE SAS [Los Patios]"/>
    <s v="Guantes"/>
    <s v="1.4.55.12 | Materiales y Suministros para MO"/>
    <s v="GUA-POL.G40.9"/>
    <s v="GUANTE G40 POLIURETANO MANTENIMIENTO # 9"/>
    <n v="2"/>
    <m/>
    <m/>
    <n v="2"/>
    <s v="ENTREGAR A MIGUEL GARCIA PARA MTTO EN ITALCOL CUCUTA"/>
    <s v="Transportador por: VGR-ITALCOL DEL NORTE SAS [Los Patios]. Placa: LUY656. Cédula Conductor: 91523529. Nombre Conductor: MIGUEL GARCIA. Celular Conductor: 1"/>
    <s v="VGR-ITALCOL DEL NORTE SAS"/>
    <s v="VDA AGUALINDA HACIENDA LOS VADOS LOS PATIOS"/>
    <s v="CÚCUTA"/>
    <s v="LIZARAZO MORENO EDWIN HORACIO"/>
    <s v="FABIO AVILA"/>
    <d v="2024-10-11T10:01:12"/>
    <x v="0"/>
    <n v="0"/>
  </r>
  <r>
    <s v="DS-24100062"/>
    <d v="2024-10-16T00:00:00"/>
    <x v="1319"/>
    <d v="2024-10-10T00:00:00"/>
    <d v="2024-10-10T15:15:15"/>
    <s v="OP:2024-00292.003"/>
    <s v="MANTENIMIENTO A LONA DE BANDA CERRADA CERO EMISIONES BDCR 4245, 800 TPH, 29.8 M,75 HP BDCR 4245"/>
    <s v="ITALCOL SA [Barranquilla]"/>
    <s v="Tuerca Hexágona Zincada"/>
    <s v="1.4.05.08 | Tornillería"/>
    <s v="TUH-5/16"/>
    <s v="TUERCA HEX 5/16 ZINCADA"/>
    <n v="600"/>
    <m/>
    <m/>
    <n v="60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uerca Hexágona Zincada"/>
    <s v="1.4.05.08 | Tornillería"/>
    <s v="TUH-3/8"/>
    <s v="TUERCA HEX 3/8 ZINCADA"/>
    <n v="778"/>
    <m/>
    <m/>
    <n v="778"/>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uerca Hexágona Zincada"/>
    <s v="1.4.05.08 | Tornillería"/>
    <s v="TUH-1/2"/>
    <s v="TUERCA HEX 1/2 ZINCADA"/>
    <n v="128"/>
    <m/>
    <m/>
    <n v="128"/>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uerca de Seguridad"/>
    <s v="1.4.05.08 | Tornillería"/>
    <s v="TUE-SEG-5/16"/>
    <s v="TUERCA DE SEGURIDAD 5/16 ZINCADA"/>
    <n v="330"/>
    <m/>
    <m/>
    <n v="33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uerca de Seguridad"/>
    <s v="1.4.05.08 | Tornillería"/>
    <s v="TUE-SEG-3/16"/>
    <s v="TUERCA DE SEGURIDAD 3/16 ZINCADA"/>
    <n v="20"/>
    <m/>
    <m/>
    <n v="2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uerca de Seguridad"/>
    <s v="1.4.05.08 | Tornillería"/>
    <s v="TUE-SEG-1/2"/>
    <s v="TUERCA DE SEGURIDAD 1/2 ZINCADA"/>
    <n v="2"/>
    <m/>
    <m/>
    <n v="2"/>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ornillo Carriaje"/>
    <s v="1.4.05.08 | Tornillería"/>
    <s v="TOR-CAR.5/16X1"/>
    <s v="TORNILLO CARRIAJE  5/16 X 1 ZINCADO."/>
    <n v="60"/>
    <m/>
    <m/>
    <n v="6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ornillo Hexágono"/>
    <s v="1.4.05.08 | Tornillería"/>
    <s v="THE-5/16X3"/>
    <s v="TORNILLO HEX 5/16 X 3 ZINCADO"/>
    <n v="4"/>
    <m/>
    <m/>
    <n v="4"/>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ornillo Hexágono"/>
    <s v="1.4.05.08 | Tornillería"/>
    <s v="THE-3/8X1"/>
    <s v="TORNILLO HEX 3/8 X 1 ZINCADO"/>
    <n v="496"/>
    <m/>
    <m/>
    <n v="496"/>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ornillo Grado"/>
    <s v="1.4.05.08 | Tornillería"/>
    <s v="THE-3/8.114"/>
    <s v="TORNILLO HEX 3/8 X 1 1/4 UNC GRADO 5 GALVANIZADO EN CALIENTE"/>
    <n v="40"/>
    <m/>
    <m/>
    <n v="4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ornillo Hexágono"/>
    <s v="1.4.05.08 | Tornillería"/>
    <s v="THE-3/16X3/4"/>
    <s v="TORNILLO HEX 3/16 X 3/4 ZINCADO"/>
    <n v="20"/>
    <m/>
    <m/>
    <n v="2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ornillo Hexágono"/>
    <s v="1.4.05.08 | Tornillería"/>
    <s v="THE-1/2X1 1/4"/>
    <s v="TORNILLO HEX 1/2 X 1 1/4 ZINCADO"/>
    <n v="128"/>
    <m/>
    <m/>
    <n v="128"/>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ornillo Hexágono"/>
    <s v="1.4.05.08 | Tornillería"/>
    <s v="THE-1/2.3.GV.A325"/>
    <s v="TORNILLO HEX 1/2 X 3 - GALVANIZADO REF. A325 TIPO 1"/>
    <n v="2"/>
    <m/>
    <m/>
    <n v="2"/>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Tornillo Carriaje"/>
    <s v="1.4.05.08 | Tornillería"/>
    <s v="TCA-3/8X1"/>
    <s v="TORNILLO CARRIAJE 3/8 X 1 ZINCADO"/>
    <n v="228"/>
    <m/>
    <m/>
    <n v="228"/>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Empaques"/>
    <s v="1.4.05.10 | Varios"/>
    <s v="EMP-ESP-1X1/4"/>
    <s v="EMPAQUE ESPUMOSO 1&quot; X 1/4&quot;"/>
    <n v="8"/>
    <m/>
    <m/>
    <n v="8"/>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Bandas"/>
    <s v="1.4.05.14 | Bandas"/>
    <s v="BAN-42X.3LO"/>
    <s v="BANDA 42” X 3 LONAS 200  NEWTON/MM DE RESISTENCIA A LA ROTURA, 330 PIW CARGA DE TRABAJO,  CUBIERTAS DE 3/16&quot;X1/16&quot; - BORDES CORTADOS - NEGRA - LISA - AUTOEXTINGUIBLE - ANTIESTATICA - ALTA RESISTENCIA GRASAS Y ACEITES VEGETALES"/>
    <n v="62"/>
    <m/>
    <m/>
    <n v="62"/>
    <s v="ENTREGADO A PCC"/>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4"/>
    <n v="1"/>
  </r>
  <r>
    <s v="DS-24100062"/>
    <d v="2024-10-16T00:00:00"/>
    <x v="1319"/>
    <d v="2024-10-10T00:00:00"/>
    <d v="2024-10-10T15:15:15"/>
    <s v="OP:2024-00292.003"/>
    <s v="MANTENIMIENTO A LONA DE BANDA CERRADA CERO EMISIONES BDCR 4245, 800 TPH, 29.8 M,75 HP BDCR 4245"/>
    <s v="ITALCOL SA [Barranquilla]"/>
    <s v="Arandela Plana"/>
    <s v="1.4.05.08 | Tornillería"/>
    <s v="APL-5/16"/>
    <s v="ARANDELA PLANA 5/16 ZINCADA"/>
    <n v="560"/>
    <m/>
    <m/>
    <n v="56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1"/>
  </r>
  <r>
    <s v="DS-24100062"/>
    <d v="2024-10-16T00:00:00"/>
    <x v="1319"/>
    <d v="2024-10-10T00:00:00"/>
    <d v="2024-10-10T15:15:15"/>
    <s v="OP:2024-00292.003"/>
    <s v="MANTENIMIENTO A LONA DE BANDA CERRADA CERO EMISIONES BDCR 4245, 800 TPH, 29.8 M,75 HP BDCR 4245"/>
    <s v="ITALCOL SA [Barranquilla]"/>
    <s v="Arandela Plana"/>
    <s v="1.4.05.08 | Tornillería"/>
    <s v="APL-5/16"/>
    <s v="ARANDELA PLANA 5/16 ZINCADA"/>
    <n v="340"/>
    <m/>
    <m/>
    <n v="34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19"/>
    <d v="2024-10-10T00:00:00"/>
    <d v="2024-10-10T15:15:15"/>
    <s v="OP:2024-00292.003"/>
    <s v="MANTENIMIENTO A LONA DE BANDA CERRADA CERO EMISIONES BDCR 4245, 800 TPH, 29.8 M,75 HP BDCR 4245"/>
    <s v="ITALCOL SA [Barranquilla]"/>
    <s v="Arandela Plana"/>
    <s v="1.4.05.08 | Tornillería"/>
    <s v="APL-1/2"/>
    <s v="ARANDELA PLANA 1/2 ZINCADA"/>
    <n v="128"/>
    <m/>
    <m/>
    <n v="128"/>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20"/>
    <d v="2024-10-10T00:00:00"/>
    <d v="2024-10-10T15:20:43"/>
    <s v="OP:2024-00292.004"/>
    <s v="MANTENIMIENTO DE SOPORTE TRANSPORTADOR DE CADENA SLTC 0305"/>
    <s v="ITALCOL SA [Barranquilla]"/>
    <s v="Tuerca Hexágona Galvanizada"/>
    <s v="1.4.05.08 | Tornillería"/>
    <s v="THE-1/2.G.A194"/>
    <s v="TUERCA HEX 1/2 - GALVANIZADA REF,  A194 GRADO 2H 13HPP"/>
    <n v="108"/>
    <m/>
    <m/>
    <n v="108"/>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21"/>
    <d v="2024-10-11T00:00:00"/>
    <d v="2024-10-10T15:23:50"/>
    <s v="OP:2024-00292.006"/>
    <s v="LIMPIEZA Y PINTURA DE PASARELA DE SERVICIO GALVANIZADA PARA TRABAJO PESADO PSSG 3114"/>
    <s v="ITALCOL SA [Barranquilla]"/>
    <s v="Tuerca Hexágona Zincada"/>
    <s v="1.4.05.08 | Tornillería"/>
    <s v="TUH-3/8"/>
    <s v="TUERCA HEX 3/8 ZINCADA"/>
    <n v="1400"/>
    <m/>
    <m/>
    <n v="140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21"/>
    <d v="2024-10-11T00:00:00"/>
    <d v="2024-10-10T15:23:50"/>
    <s v="OP:2024-00292.006"/>
    <s v="LIMPIEZA Y PINTURA DE PASARELA DE SERVICIO GALVANIZADA PARA TRABAJO PESADO PSSG 3114"/>
    <s v="ITALCOL SA [Barranquilla]"/>
    <s v="Tuerca Hexágona Galvanizada"/>
    <s v="1.4.05.08 | Tornillería"/>
    <s v="TUE-5/8.GALV.A194.2H"/>
    <s v="TUERCA HEX 5/8 - GALVANIZADA  REF. A194 GRADO 2H 11 HILOS"/>
    <n v="430"/>
    <m/>
    <m/>
    <n v="43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21"/>
    <d v="2024-10-11T00:00:00"/>
    <d v="2024-10-10T15:23:50"/>
    <s v="OP:2024-00292.006"/>
    <s v="LIMPIEZA Y PINTURA DE PASARELA DE SERVICIO GALVANIZADA PARA TRABAJO PESADO PSSG 3114"/>
    <s v="ITALCOL SA [Barranquilla]"/>
    <s v="Tornillo Hexágono"/>
    <s v="1.4.05.08 | Tornillería"/>
    <s v="TOR-5/8.X2.GALV.A325.T1"/>
    <s v="TORNILLO HEX 5/8 X 2 - GALVANIZADO REF. A325 TIPO 1"/>
    <n v="430"/>
    <m/>
    <m/>
    <n v="43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21"/>
    <d v="2024-10-11T00:00:00"/>
    <d v="2024-10-10T15:23:50"/>
    <s v="OP:2024-00292.006"/>
    <s v="LIMPIEZA Y PINTURA DE PASARELA DE SERVICIO GALVANIZADA PARA TRABAJO PESADO PSSG 3114"/>
    <s v="ITALCOL SA [Barranquilla]"/>
    <s v="Tornillo Hexágono"/>
    <s v="1.4.05.08 | Tornillería"/>
    <s v="THE-3/8X2"/>
    <s v="TORNILLO HEX 3/8 X 2  ZINCADO"/>
    <n v="1400"/>
    <m/>
    <m/>
    <n v="140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2"/>
    <d v="2024-10-16T00:00:00"/>
    <x v="1321"/>
    <d v="2024-10-11T00:00:00"/>
    <d v="2024-10-10T15:23:50"/>
    <s v="OP:2024-00292.006"/>
    <s v="LIMPIEZA Y PINTURA DE PASARELA DE SERVICIO GALVANIZADA PARA TRABAJO PESADO PSSG 3114"/>
    <s v="ITALCOL SA [Barranquilla]"/>
    <s v="Arandela Plana"/>
    <s v="1.4.05.08 | Tornillería"/>
    <s v="APL-3/8"/>
    <s v="ARANDELA PLANA 3/8 ZINCADA"/>
    <n v="1400"/>
    <m/>
    <m/>
    <n v="1400"/>
    <s v="HUACAL"/>
    <s v="Transportador por: TRANSPORTES CONDOR ANDINO S.A. Placa: LPL092. Cédula Conductor: 79518600. Nombre Conductor: FREY HUMBERTO  SANABRIA SANTOFIMIO. Celular Conductor: 0"/>
    <s v="TRANSPORTES CONDOR ANDINO S.A"/>
    <s v="CR 48  # 3 - 136  PUERTO RIVERPORT"/>
    <s v="BARRANQUILLA"/>
    <s v="PAREDES VACA PEDRO LUIS"/>
    <s v="FABIO AVILA"/>
    <d v="2024-10-17T08:02:26"/>
    <x v="0"/>
    <n v="0"/>
  </r>
  <r>
    <s v="DS-24100063"/>
    <d v="2024-10-16T00:00:00"/>
    <x v="1322"/>
    <d v="2024-10-10T00:00:00"/>
    <d v="2024-10-10T10:13:08"/>
    <s v="OP:2024-00484.010"/>
    <s v="MANTENIMIENTO GENERAL DE TRANSPORTADOR DE CADENA HEAVY DUTY GALVANIZADO 21200, @424 M3/H, 54.5 MTS, 40 HP [SUMITOMO] TRCG 21200"/>
    <s v="ITALCOL SA [Barranquilla]"/>
    <s v="Tuerca Hexágona Zincada"/>
    <s v="1.4.05.08 | Tornillería"/>
    <s v="TUH-3/8"/>
    <s v="TUERCA HEX 3/8 ZINCADA"/>
    <n v="2000"/>
    <m/>
    <m/>
    <n v="2000"/>
    <s v="HUACAL"/>
    <s v="Transportador por: TRANSPORTES CONDOR ANDINO S.A. Placa: LPL092. Cédula Conductor: 79518600. Nombre Conductor: FREY HUMBERTO  SANABRIA SANTOFIMIO. Celular Conductor: 0"/>
    <s v="TRANSPORTES CONDOR ANDINO S.A"/>
    <s v="CR 48  # 3 - 136  PUERTO RIVERPORT"/>
    <s v="BARRANQUILLA"/>
    <s v="DURAN HERNANDEZ FABIAN RUMMENIGE"/>
    <s v="FABIO AVILA"/>
    <d v="2024-10-16T10:16:22"/>
    <x v="0"/>
    <n v="0"/>
  </r>
  <r>
    <s v="DS-24100063"/>
    <d v="2024-10-16T00:00:00"/>
    <x v="1322"/>
    <d v="2024-10-10T00:00:00"/>
    <d v="2024-10-10T10:13:08"/>
    <s v="OP:2024-00484.010"/>
    <s v="MANTENIMIENTO GENERAL DE TRANSPORTADOR DE CADENA HEAVY DUTY GALVANIZADO 21200, @424 M3/H, 54.5 MTS, 40 HP [SUMITOMO] TRCG 21200"/>
    <s v="ITALCOL SA [Barranquilla]"/>
    <s v="Tornillo Hexágono"/>
    <s v="1.4.05.08 | Tornillería"/>
    <s v="THE-3/8X3/4"/>
    <s v="TORNILLO HEX 3/8 X 3/4 ZINCADO"/>
    <n v="2000"/>
    <m/>
    <m/>
    <n v="2000"/>
    <s v="HUACAL"/>
    <s v="Transportador por: TRANSPORTES CONDOR ANDINO S.A. Placa: LPL092. Cédula Conductor: 79518600. Nombre Conductor: FREY HUMBERTO  SANABRIA SANTOFIMIO. Celular Conductor: 0"/>
    <s v="TRANSPORTES CONDOR ANDINO S.A"/>
    <s v="CR 48  # 3 - 136  PUERTO RIVERPORT"/>
    <s v="BARRANQUILLA"/>
    <s v="DURAN HERNANDEZ FABIAN RUMMENIGE"/>
    <s v="FABIO AVILA"/>
    <d v="2024-10-16T10:16:22"/>
    <x v="0"/>
    <n v="0"/>
  </r>
  <r>
    <s v="DS-24100063"/>
    <d v="2024-10-16T00:00:00"/>
    <x v="1322"/>
    <d v="2024-10-10T00:00:00"/>
    <d v="2024-10-10T10:13:08"/>
    <s v="OP:2024-00484.010"/>
    <s v="MANTENIMIENTO GENERAL DE TRANSPORTADOR DE CADENA HEAVY DUTY GALVANIZADO 21200, @424 M3/H, 54.5 MTS, 40 HP [SUMITOMO] TRCG 21200"/>
    <s v="ITALCOL SA [Barranquilla]"/>
    <s v="Tornillo Hexágono"/>
    <s v="1.4.05.08 | Tornillería"/>
    <s v="THE-3/8X1"/>
    <s v="TORNILLO HEX 3/8 X 1 ZINCADO"/>
    <n v="326"/>
    <m/>
    <m/>
    <n v="326"/>
    <s v="HUACAL"/>
    <s v="Transportador por: TRANSPORTES CONDOR ANDINO S.A. Placa: LPL092. Cédula Conductor: 79518600. Nombre Conductor: FREY HUMBERTO  SANABRIA SANTOFIMIO. Celular Conductor: 0"/>
    <s v="TRANSPORTES CONDOR ANDINO S.A"/>
    <s v="CR 48  # 3 - 136  PUERTO RIVERPORT"/>
    <s v="BARRANQUILLA"/>
    <s v="DURAN HERNANDEZ FABIAN RUMMENIGE"/>
    <s v="FABIO AVILA"/>
    <d v="2024-10-16T10:16:22"/>
    <x v="0"/>
    <n v="0"/>
  </r>
  <r>
    <s v="DS-24100063"/>
    <d v="2024-10-16T00:00:00"/>
    <x v="1323"/>
    <d v="2024-10-16T00:00:00"/>
    <d v="2024-10-16T08:50:42"/>
    <s v="OP:2024-00484.010"/>
    <s v="MANTENIMIENTO GENERAL DE TRANSPORTADOR DE CADENA HEAVY DUTY GALVANIZADO 21200, @424 M3/H, 54.5 MTS, 40 HP [SUMITOMO] TRCG 21200"/>
    <s v="ITALCOL SA [Barranquilla]"/>
    <s v="Tuerca Hexágona Zincada"/>
    <s v="1.4.05.08 | Tornillería"/>
    <s v="TUH-3/8"/>
    <s v="TUERCA HEX 3/8 ZINCADA"/>
    <n v="350"/>
    <m/>
    <m/>
    <n v="350"/>
    <s v="HUACAL"/>
    <s v="Transportador por: TRANSPORTES CONDOR ANDINO S.A. Placa: LPL092. Cédula Conductor: 79518600. Nombre Conductor: FREY HUMBERTO  SANABRIA SANTOFIMIO. Celular Conductor: 0"/>
    <s v="TRANSPORTES CONDOR ANDINO S.A"/>
    <s v="CR 48  # 3 - 136  PUERTO RIVERPORT"/>
    <s v="BARRANQUILLA"/>
    <s v="DURAN HERNANDEZ FABIAN RUMMENIGE"/>
    <s v="FABIO AVILA"/>
    <d v="2024-10-16T10:16:22"/>
    <x v="0"/>
    <n v="0"/>
  </r>
  <r>
    <s v="DS-24100063"/>
    <d v="2024-10-16T00:00:00"/>
    <x v="1323"/>
    <d v="2024-10-16T00:00:00"/>
    <d v="2024-10-16T08:50:42"/>
    <s v="OP:2024-00484.010"/>
    <s v="MANTENIMIENTO GENERAL DE TRANSPORTADOR DE CADENA HEAVY DUTY GALVANIZADO 21200, @424 M3/H, 54.5 MTS, 40 HP [SUMITOMO] TRCG 21200"/>
    <s v="ITALCOL SA [Barranquilla]"/>
    <s v="Tornillo Hexágono"/>
    <s v="1.4.05.08 | Tornillería"/>
    <s v="THE-3/8X1"/>
    <s v="TORNILLO HEX 3/8 X 1 ZINCADO"/>
    <n v="50"/>
    <m/>
    <m/>
    <n v="50"/>
    <s v="HUACAL"/>
    <s v="Transportador por: TRANSPORTES CONDOR ANDINO S.A. Placa: LPL092. Cédula Conductor: 79518600. Nombre Conductor: FREY HUMBERTO  SANABRIA SANTOFIMIO. Celular Conductor: 0"/>
    <s v="TRANSPORTES CONDOR ANDINO S.A"/>
    <s v="CR 48  # 3 - 136  PUERTO RIVERPORT"/>
    <s v="BARRANQUILLA"/>
    <s v="DURAN HERNANDEZ FABIAN RUMMENIGE"/>
    <s v="FABIO AVILA"/>
    <d v="2024-10-16T10:16:22"/>
    <x v="0"/>
    <n v="0"/>
  </r>
  <r>
    <s v="DS-24100063"/>
    <d v="2024-10-16T00:00:00"/>
    <x v="1323"/>
    <d v="2024-10-16T00:00:00"/>
    <d v="2024-10-16T08:50:42"/>
    <s v="OP:2024-00484.010"/>
    <s v="MANTENIMIENTO GENERAL DE TRANSPORTADOR DE CADENA HEAVY DUTY GALVANIZADO 21200, @424 M3/H, 54.5 MTS, 40 HP [SUMITOMO] TRCG 21200"/>
    <s v="ITALCOL SA [Barranquilla]"/>
    <s v="Materiales y Suministros"/>
    <s v="1.4.55.20 | Materiales y Suministros"/>
    <s v="SIK-FIX.BLA"/>
    <s v="SIKAFLEX - FIX  BLANCO X 370 GRAMOS / 300 ML SIKA Ref: 2560"/>
    <n v="15"/>
    <m/>
    <m/>
    <n v="15"/>
    <s v="HUACAL"/>
    <s v="Transportador por: TRANSPORTES CONDOR ANDINO S.A. Placa: LPL092. Cédula Conductor: 79518600. Nombre Conductor: FREY HUMBERTO  SANABRIA SANTOFIMIO. Celular Conductor: 0"/>
    <s v="TRANSPORTES CONDOR ANDINO S.A"/>
    <s v="CR 48  # 3 - 136  PUERTO RIVERPORT"/>
    <s v="BARRANQUILLA"/>
    <s v="DURAN HERNANDEZ FABIAN RUMMENIGE"/>
    <s v="FABIO AVILA"/>
    <d v="2024-10-16T10:16:22"/>
    <x v="0"/>
    <n v="0"/>
  </r>
  <r>
    <s v="DS-24100063"/>
    <d v="2024-10-16T00:00:00"/>
    <x v="1324"/>
    <d v="2024-10-16T00:00:00"/>
    <d v="2024-10-16T09:05:02"/>
    <s v="OP:2024-00292.014"/>
    <s v="MANTENIMIENTO GENERAL DE TRANSPORTADOR DE CADENA GALVANIZADO TRCG 4035, 484 M3/H, 33.8 M, 30 HP [81XHH] TRCG 4035"/>
    <s v="ITALCOL SA [Barranquilla]"/>
    <s v="Tornillo Hexágono"/>
    <s v="1.4.05.08 | Tornillería"/>
    <s v="THE-3/8X1"/>
    <s v="TORNILLO HEX 3/8 X 1 ZINCADO"/>
    <n v="44"/>
    <m/>
    <m/>
    <n v="44"/>
    <s v="HUACAL"/>
    <s v="Transportador por: TRANSPORTES CONDOR ANDINO S.A. Placa: LPL092. Cédula Conductor: 79518600. Nombre Conductor: FREY HUMBERTO  SANABRIA SANTOFIMIO. Celular Conductor: 0"/>
    <s v="TRANSPORTES CONDOR ANDINO S.A"/>
    <s v="CR 48  # 3 - 136  PUERTO RIVERPORT"/>
    <s v="BARRANQUILLA"/>
    <s v="DURAN HERNANDEZ FABIAN RUMMENIGE"/>
    <s v="FABIO AVILA"/>
    <d v="2024-10-16T10:16:22"/>
    <x v="0"/>
    <n v="0"/>
  </r>
  <r>
    <s v="DS-24100064"/>
    <d v="2024-10-11T00:00:00"/>
    <x v="1148"/>
    <d v="2024-09-11T00:00:00"/>
    <d v="2024-09-11T09:07:24"/>
    <s v="OP:2024-00008.017"/>
    <s v="TRANSPORTADOR DE CADENA TRCD 3036 @251 M3/H,  21.8 M, 15 HP.NO INCLUYE MOTOREDUCTOR, Suministrado por el cliente en la instalaciones de Metalteco"/>
    <s v="BBVA COLOMBIA / BANCO BILBAO VIZCAYA ARGENTARIA COLOMBIA S.A. [Bogotá D.C]"/>
    <s v="Tornillo Bristol con cabeza"/>
    <s v="1.4.05.08 | Tornillería"/>
    <s v="TBR-A-5/16X3/4"/>
    <s v="TORNILLO BRISTOL AVELLAN 5/16 X 3/4"/>
    <n v="30"/>
    <m/>
    <m/>
    <n v="30"/>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0"/>
  </r>
  <r>
    <s v="DS-24100064"/>
    <d v="2024-10-11T00:00:00"/>
    <x v="1215"/>
    <d v="2024-09-27T00:00:00"/>
    <d v="2024-09-25T15:24:29"/>
    <s v="OP:2024-00010.002"/>
    <s v="MANO DE OBRA DE TECNICO ESPECIALISTA EN MONTAJE - EQUIPOS ZONA INFERIOR"/>
    <s v="BBVA COLOMBIA / BANCO BILBAO VIZCAYA ARGENTARIA COLOMBIA S.A. [Bogotá D.C]"/>
    <s v="Tuerca Hexágona Zincada"/>
    <s v="1.4.05.08 | Tornillería"/>
    <s v="TUH-3/8"/>
    <s v="TUERCA HEX 3/8 ZINCADA"/>
    <n v="400"/>
    <m/>
    <m/>
    <n v="400"/>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0"/>
  </r>
  <r>
    <s v="DS-24100064"/>
    <d v="2024-10-11T00:00:00"/>
    <x v="1215"/>
    <d v="2024-09-27T00:00:00"/>
    <d v="2024-09-25T15:24:29"/>
    <s v="OP:2024-00010.002"/>
    <s v="MANO DE OBRA DE TECNICO ESPECIALISTA EN MONTAJE - EQUIPOS ZONA INFERIOR"/>
    <s v="BBVA COLOMBIA / BANCO BILBAO VIZCAYA ARGENTARIA COLOMBIA S.A. [Bogotá D.C]"/>
    <s v="Arandela Presión"/>
    <s v="1.4.05.08 | Tornillería"/>
    <s v="APR-3/8"/>
    <s v="ARANDELA PRESION 3/8 ZINCADA"/>
    <n v="400"/>
    <m/>
    <m/>
    <n v="400"/>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0"/>
  </r>
  <r>
    <s v="DS-24100064"/>
    <d v="2024-10-11T00:00:00"/>
    <x v="1325"/>
    <d v="2024-10-04T00:00:00"/>
    <d v="2024-10-03T13:31:59"/>
    <s v="OP:2023-00065.019"/>
    <s v="FLAUTAS PARA INYECCIÓN DE LÍQUIDOS EN LA MEZCLADORA FPIL 4000"/>
    <s v="BBVA COLOMBIA / BANCO BILBAO VIZCAYA ARGENTARIA COLOMBIA S.A. [Bogotá D.C]"/>
    <s v="Neumática Diversos"/>
    <s v="1.4.05.17 | Neumático"/>
    <s v="TAP-MAN.1/4"/>
    <s v="TAPON MANIFOLD PARA ELECTROVALVULA DE 1/4&quot;"/>
    <n v="1"/>
    <m/>
    <m/>
    <n v="1"/>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1"/>
    <n v="1"/>
  </r>
  <r>
    <s v="DS-24100064"/>
    <d v="2024-10-11T00:00:00"/>
    <x v="1325"/>
    <d v="2024-10-04T00:00:00"/>
    <d v="2024-10-03T13:31:59"/>
    <s v="OP:2023-00065.019"/>
    <s v="FLAUTAS PARA INYECCIÓN DE LÍQUIDOS EN LA MEZCLADORA FPIL 4000"/>
    <s v="BBVA COLOMBIA / BANCO BILBAO VIZCAYA ARGENTARIA COLOMBIA S.A. [Bogotá D.C]"/>
    <s v="Accesorios Tubería"/>
    <s v="1.4.05.11 | Accesorios Tuberia"/>
    <s v="TAP-MAC.1/4.AC"/>
    <s v="TAPON MACHO NPT Ø 1/4&quot; ACERO AL CARBON"/>
    <n v="8"/>
    <m/>
    <m/>
    <n v="8"/>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1"/>
  </r>
  <r>
    <s v="DS-24100064"/>
    <d v="2024-10-11T00:00:00"/>
    <x v="1325"/>
    <d v="2024-10-04T00:00:00"/>
    <d v="2024-10-03T13:31:59"/>
    <s v="OP:2023-00065.019"/>
    <s v="FLAUTAS PARA INYECCIÓN DE LÍQUIDOS EN LA MEZCLADORA FPIL 4000"/>
    <s v="BBVA COLOMBIA / BANCO BILBAO VIZCAYA ARGENTARIA COLOMBIA S.A. [Bogotá D.C]"/>
    <s v="Silenciadores"/>
    <s v="1.4.05.17 | Neumático"/>
    <s v="SIL-CO-BRO-1/4"/>
    <s v="SILENCIADOR CONICO EN BRONCE CONEXION 1/4&quot;"/>
    <n v="4"/>
    <m/>
    <m/>
    <n v="4"/>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1"/>
    <n v="1"/>
  </r>
  <r>
    <s v="DS-24100064"/>
    <d v="2024-10-11T00:00:00"/>
    <x v="1325"/>
    <d v="2024-10-04T00:00:00"/>
    <d v="2024-10-03T13:31:59"/>
    <s v="OP:2023-00065.019"/>
    <s v="FLAUTAS PARA INYECCIÓN DE LÍQUIDOS EN LA MEZCLADORA FPIL 4000"/>
    <s v="BBVA COLOMBIA / BANCO BILBAO VIZCAYA ARGENTARIA COLOMBIA S.A. [Bogotá D.C]"/>
    <s v="Racores"/>
    <s v="1.4.05.17 | Neumático"/>
    <s v="RAC-REC-1/4X8OD"/>
    <s v="RACOR RECTO Ø 1/4&quot; NPT X Ø 8 MM O.D"/>
    <n v="4"/>
    <m/>
    <m/>
    <n v="4"/>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1"/>
    <n v="0"/>
  </r>
  <r>
    <s v="DS-24100064"/>
    <d v="2024-10-11T00:00:00"/>
    <x v="1325"/>
    <d v="2024-10-04T00:00:00"/>
    <d v="2024-10-03T13:31:59"/>
    <s v="OP:2023-00065.019"/>
    <s v="FLAUTAS PARA INYECCIÓN DE LÍQUIDOS EN LA MEZCLADORA FPIL 4000"/>
    <s v="BBVA COLOMBIA / BANCO BILBAO VIZCAYA ARGENTARIA COLOMBIA S.A. [Bogotá D.C]"/>
    <s v="Racores"/>
    <s v="1.4.05.17 | Neumático"/>
    <s v="RAC-COD-1/8X8MM"/>
    <s v="RACOR CODO Ø 1/8&quot; NPT X Ø 8 MM O.D"/>
    <n v="4"/>
    <m/>
    <m/>
    <n v="4"/>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1"/>
    <n v="0"/>
  </r>
  <r>
    <s v="DS-24100064"/>
    <d v="2024-10-11T00:00:00"/>
    <x v="1325"/>
    <d v="2024-10-04T00:00:00"/>
    <d v="2024-10-03T13:31:59"/>
    <s v="OP:2023-00065.019"/>
    <s v="FLAUTAS PARA INYECCIÓN DE LÍQUIDOS EN LA MEZCLADORA FPIL 4000"/>
    <s v="BBVA COLOMBIA / BANCO BILBAO VIZCAYA ARGENTARIA COLOMBIA S.A. [Bogotá D.C]"/>
    <s v="Racores"/>
    <s v="1.4.05.17 | Neumático"/>
    <s v="RAC-COD-1/4X8MM"/>
    <s v="RACOR CODO Ø 1/4&quot; NPT X Ø 8 MM O.D"/>
    <n v="2"/>
    <m/>
    <m/>
    <n v="2"/>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1"/>
    <n v="0"/>
  </r>
  <r>
    <s v="DS-24100064"/>
    <d v="2024-10-11T00:00:00"/>
    <x v="1325"/>
    <d v="2024-10-04T00:00:00"/>
    <d v="2024-10-03T13:31:59"/>
    <s v="OP:2023-00065.019"/>
    <s v="FLAUTAS PARA INYECCIÓN DE LÍQUIDOS EN LA MEZCLADORA FPIL 4000"/>
    <s v="BBVA COLOMBIA / BANCO BILBAO VIZCAYA ARGENTARIA COLOMBIA S.A. [Bogotá D.C]"/>
    <s v="Neumática Diversos"/>
    <s v="1.4.05.17 | Neumático"/>
    <s v="MAN-ELE.1/4"/>
    <s v="MANIFOLD PARA 4 ELECTROVALVULAS 1/4"/>
    <n v="1"/>
    <m/>
    <m/>
    <n v="1"/>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1"/>
    <n v="0"/>
  </r>
  <r>
    <s v="DS-24100064"/>
    <d v="2024-10-11T00:00:00"/>
    <x v="1325"/>
    <d v="2024-10-04T00:00:00"/>
    <d v="2024-10-03T13:31:59"/>
    <s v="OP:2023-00065.019"/>
    <s v="FLAUTAS PARA INYECCIÓN DE LÍQUIDOS EN LA MEZCLADORA FPIL 4000"/>
    <s v="BBVA COLOMBIA / BANCO BILBAO VIZCAYA ARGENTARIA COLOMBIA S.A. [Bogotá D.C]"/>
    <s v="Electro-Valvulas"/>
    <s v="1.4.05.17 | Neumático"/>
    <s v="ELE-5/2-1/4-M11"/>
    <s v="ELECTROVALVULA 5/2 VIAS X 1/4&quot; NPT 110 V MONOESTABLE"/>
    <n v="4"/>
    <m/>
    <m/>
    <n v="4"/>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1"/>
    <n v="0"/>
  </r>
  <r>
    <s v="DS-24100064"/>
    <d v="2024-10-11T00:00:00"/>
    <x v="1326"/>
    <d v="2024-10-11T00:00:00"/>
    <d v="2024-10-10T09:25:55"/>
    <s v="OP:2024-00062.003"/>
    <s v="MONTAJE INGENIERO JAVIER NIÑO"/>
    <s v="BBVA COLOMBIA / BANCO BILBAO VIZCAYA ARGENTARIA COLOMBIA S.A. [Bogotá D.C]"/>
    <s v="Soldadura Diversos"/>
    <s v="1.4.05.07 | Soldadura"/>
    <s v="SOL-WES.IN.308L.1/8"/>
    <s v="SOLDADURA WEST INOX 308L 1/8"/>
    <n v="5"/>
    <m/>
    <m/>
    <n v="5"/>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1"/>
  </r>
  <r>
    <s v="DS-24100064"/>
    <d v="2024-10-11T00:00:00"/>
    <x v="1326"/>
    <d v="2024-10-11T00:00:00"/>
    <d v="2024-10-10T09:25:55"/>
    <s v="OP:2024-00062.003"/>
    <s v="MONTAJE INGENIERO JAVIER NIÑO"/>
    <s v="BBVA COLOMBIA / BANCO BILBAO VIZCAYA ARGENTARIA COLOMBIA S.A. [Bogotá D.C]"/>
    <s v="Soldadura WEST RODE"/>
    <s v="1.4.05.07 | Soldadura"/>
    <s v="SOL-2212-1/8"/>
    <s v="SOLDADURA WEST RODE 2212 1/8 WEST ARCO WEST ARCO"/>
    <n v="5"/>
    <m/>
    <m/>
    <n v="5"/>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0"/>
  </r>
  <r>
    <s v="DS-24100064"/>
    <d v="2024-10-11T00:00:00"/>
    <x v="1326"/>
    <d v="2024-10-11T00:00:00"/>
    <d v="2024-10-10T09:25:55"/>
    <s v="OP:2024-00062.003"/>
    <s v="MONTAJE INGENIERO JAVIER NIÑO"/>
    <s v="BBVA COLOMBIA / BANCO BILBAO VIZCAYA ARGENTARIA COLOMBIA S.A. [Bogotá D.C]"/>
    <s v="Control de Flujo"/>
    <s v="1.4.05.17 | Neumático"/>
    <s v="CON-FLU-1/8"/>
    <s v="CONTROL DE FLUJO Ø 1/8&quot; CON SILENCIADOR"/>
    <n v="1"/>
    <m/>
    <m/>
    <n v="1"/>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1"/>
    <n v="1"/>
  </r>
  <r>
    <s v="DS-24100064"/>
    <d v="2024-10-11T00:00:00"/>
    <x v="1326"/>
    <d v="2024-10-11T00:00:00"/>
    <d v="2024-10-10T09:25:55"/>
    <s v="OP:2024-00062.003"/>
    <s v="MONTAJE INGENIERO JAVIER NIÑO"/>
    <s v="BBVA COLOMBIA / BANCO BILBAO VIZCAYA ARGENTARIA COLOMBIA S.A. [Bogotá D.C]"/>
    <s v="Angulo HR"/>
    <s v="1.4.05.04 | Perfilería"/>
    <s v="ANGH-1 1/2X3/16"/>
    <s v="ANGULO HR 1 1/2 X 3/16"/>
    <n v="6"/>
    <m/>
    <m/>
    <n v="6"/>
    <s v="ENTREGADO A PCC"/>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2"/>
    <n v="1"/>
  </r>
  <r>
    <s v="DS-24100064"/>
    <d v="2024-10-11T00:00:00"/>
    <x v="1327"/>
    <d v="2024-10-11T00:00:00"/>
    <d v="2024-10-10T09:25:50"/>
    <s v="OP:2024-00010.002"/>
    <s v="MANO DE OBRA DE TECNICO ESPECIALISTA EN MONTAJE - EQUIPOS ZONA INFERIOR"/>
    <s v="BBVA COLOMBIA / BANCO BILBAO VIZCAYA ARGENTARIA COLOMBIA S.A. [Bogotá D.C]"/>
    <s v="Materiales y Suministros"/>
    <s v="1.4.55.20 | Materiales y Suministros"/>
    <s v="SIL-ANC-FIX4"/>
    <s v="SILICONA EPOXICA SIKADUR ANCHOR FIX-4 600CC DOS COMPONENTES SIKA REF: 305074 SIKA Ref: 305074"/>
    <n v="3"/>
    <m/>
    <m/>
    <n v="3"/>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1"/>
  </r>
  <r>
    <s v="DS-24100064"/>
    <d v="2024-10-11T00:00:00"/>
    <x v="1327"/>
    <d v="2024-10-11T00:00:00"/>
    <d v="2024-10-10T09:25:50"/>
    <s v="OP:2024-00010.002"/>
    <s v="MANO DE OBRA DE TECNICO ESPECIALISTA EN MONTAJE - EQUIPOS ZONA INFERIOR"/>
    <s v="BBVA COLOMBIA / BANCO BILBAO VIZCAYA ARGENTARIA COLOMBIA S.A. [Bogotá D.C]"/>
    <s v="Cauchos"/>
    <s v="1.4.05.10 | Varios"/>
    <s v="CAU-3 1/2X2 1/4"/>
    <s v="CAUCHO AMORTIGUADOR ZARANDA 3 1/2&quot; X 2 1/4&quot;"/>
    <n v="4"/>
    <m/>
    <m/>
    <n v="4"/>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0"/>
  </r>
  <r>
    <s v="DS-24100064"/>
    <d v="2024-10-11T00:00:00"/>
    <x v="1327"/>
    <d v="2024-10-11T00:00:00"/>
    <d v="2024-10-10T09:25:50"/>
    <s v="OP:2024-00010.002"/>
    <s v="MANO DE OBRA DE TECNICO ESPECIALISTA EN MONTAJE - EQUIPOS ZONA INFERIOR"/>
    <s v="BBVA COLOMBIA / BANCO BILBAO VIZCAYA ARGENTARIA COLOMBIA S.A. [Bogotá D.C]"/>
    <s v="Perfiles U"/>
    <s v="1.4.05.04 | Perfilería"/>
    <s v="CANU-4"/>
    <s v="CANAL U 4 X 5.4 LIBRAS/PIE"/>
    <n v="6"/>
    <m/>
    <m/>
    <n v="6"/>
    <s v="ENTREGADO A PCC"/>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2"/>
    <n v="1"/>
  </r>
  <r>
    <s v="DS-24100064"/>
    <d v="2024-10-11T00:00:00"/>
    <x v="1328"/>
    <d v="2024-10-11T00:00:00"/>
    <d v="2024-10-11T09:00:29"/>
    <s v="OP:2024-00010.002"/>
    <s v="MANO DE OBRA DE TECNICO ESPECIALISTA EN MONTAJE - EQUIPOS ZONA INFERIOR"/>
    <s v="BBVA COLOMBIA / BANCO BILBAO VIZCAYA ARGENTARIA COLOMBIA S.A. [Bogotá D.C]"/>
    <s v="Tuerca Hexágona Zincada"/>
    <s v="1.4.05.08 | Tornillería"/>
    <s v="TUH-3/8"/>
    <s v="TUERCA HEX 3/8 ZINCADA"/>
    <n v="500"/>
    <m/>
    <m/>
    <n v="500"/>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1"/>
  </r>
  <r>
    <s v="DS-24100064"/>
    <d v="2024-10-11T00:00:00"/>
    <x v="1328"/>
    <d v="2024-10-11T00:00:00"/>
    <d v="2024-10-11T09:00:29"/>
    <s v="OP:2024-00010.002"/>
    <s v="MANO DE OBRA DE TECNICO ESPECIALISTA EN MONTAJE - EQUIPOS ZONA INFERIOR"/>
    <s v="BBVA COLOMBIA / BANCO BILBAO VIZCAYA ARGENTARIA COLOMBIA S.A. [Bogotá D.C]"/>
    <s v="Tornillo Hexágono"/>
    <s v="1.4.05.08 | Tornillería"/>
    <s v="THE-3/8X1"/>
    <s v="TORNILLO HEX 3/8 X 1 ZINCADO"/>
    <n v="500"/>
    <m/>
    <m/>
    <n v="500"/>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0"/>
  </r>
  <r>
    <s v="DS-24100064"/>
    <d v="2024-10-11T00:00:00"/>
    <x v="1329"/>
    <d v="2024-10-11T00:00:00"/>
    <d v="2024-10-11T14:27:12"/>
    <s v="OP:2024-00062.003"/>
    <s v="MONTAJE INGENIERO JAVIER NIÑO"/>
    <s v="BBVA COLOMBIA / BANCO BILBAO VIZCAYA ARGENTARIA COLOMBIA S.A. [Bogotá D.C]"/>
    <s v="Varios Diversos"/>
    <s v="1.4.05.10 | Varios"/>
    <s v="VIS-3MM.REC"/>
    <s v="VISOR EN ACRILICO RECTANGULAR 3 MM (20CM X 10CM)"/>
    <n v="6"/>
    <m/>
    <m/>
    <n v="6"/>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0"/>
  </r>
  <r>
    <s v="DS-24100064"/>
    <d v="2024-10-11T00:00:00"/>
    <x v="1329"/>
    <d v="2024-10-11T00:00:00"/>
    <d v="2024-10-11T14:27:12"/>
    <s v="OP:2024-00062.003"/>
    <s v="MONTAJE INGENIERO JAVIER NIÑO"/>
    <s v="BBVA COLOMBIA / BANCO BILBAO VIZCAYA ARGENTARIA COLOMBIA S.A. [Bogotá D.C]"/>
    <s v="Varios Diversos"/>
    <s v="1.4.05.10 | Varios"/>
    <s v="GAN-CIE.GTY40323"/>
    <s v="GANCHO CIERRE RAPIDO GH 40323 ZINCADO CON VARILLA INOXIDABLE"/>
    <n v="3"/>
    <m/>
    <m/>
    <n v="3"/>
    <s v="HUACAL"/>
    <s v="Transportador por: TRANSPORTES CONDOR ANDINO S.A [Itagui]. Placa: GQW100. Cédula Conductor: 91180930. Nombre Conductor: GIORGI CHANAGA FERREIRA. Celular Conductor: 304 4768999"/>
    <s v="TRANSPORTES CONDOR ANDINO S.A"/>
    <s v="CR 9 72 21 P 7"/>
    <s v="BOGOTÁ. D.C."/>
    <s v="NIÑO DUARTE ARNULFO JAVIER"/>
    <s v="FABIO AVILA"/>
    <d v="2024-10-11T15:01:50"/>
    <x v="0"/>
    <n v="0"/>
  </r>
  <r>
    <s v="DS-24100065"/>
    <d v="2024-10-11T00:00:00"/>
    <x v="1330"/>
    <d v="2024-10-11T00:00:00"/>
    <d v="2024-10-09T16:18:38"/>
    <s v="OP:2024-00062.001"/>
    <s v="MONTAJE INGENIERO MIGUEL DURAN"/>
    <s v="BBVA COLOMBIA / BANCO BILBAO VIZCAYA ARGENTARIA COLOMBIA S.A. [Bogotá D.C]"/>
    <s v="Soldadura WEST RODE"/>
    <s v="1.4.05.07 | Soldadura"/>
    <s v="SOL-2212-1/8"/>
    <s v="SOLDADURA WEST RODE 2212 1/8 WEST ARCO WEST ARCO"/>
    <n v="50"/>
    <m/>
    <m/>
    <n v="50"/>
    <m/>
    <s v="Transportador por: TRANSPORTES CONDOR ANDINO S.A [Itagui]. Placa: GQW100. Cédula Conductor: 91180930. Nombre Conductor: GIORGI CHANAGA FERREIRA. Celular Conductor: 304 4768999"/>
    <s v="TRANSPORTES CONDOR ANDINO S.A"/>
    <s v="CR 9 72 21 P 7"/>
    <s v="BOGOTÁ. D.C."/>
    <s v="DURAN ALVAREZ MIGUEL ANDRES"/>
    <s v="FABIO AVILA"/>
    <d v="2024-10-11T14:59:59"/>
    <x v="0"/>
    <n v="0"/>
  </r>
  <r>
    <s v="DS-24100067"/>
    <d v="2024-10-11T00:00:00"/>
    <x v="1331"/>
    <d v="2024-10-12T00:00:00"/>
    <d v="2024-10-10T17:12:54"/>
    <s v="OP:2024-00478.002"/>
    <s v="OP:2023-00462.020 QUEBRANTADOR QUBR 30180"/>
    <s v="ITALCOL SA [Funza]"/>
    <s v="Materiales y Suministros"/>
    <s v="1.4.55.20 | Materiales y Suministros"/>
    <s v="WYP-ALL.X80"/>
    <s v="ESTOPA WYPALL X - 80  ROLLO 80 PAÑOS DE 42 CM X 28 CM"/>
    <n v="1"/>
    <m/>
    <m/>
    <n v="1"/>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Soldadura 7018"/>
    <s v="1.4.05.07 | Soldadura"/>
    <s v="SOL-7018-1/8"/>
    <s v="SOLDADURA 7018 1/8 WEST ARCO WEST ARCO"/>
    <n v="1"/>
    <m/>
    <m/>
    <n v="1"/>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Soldadura 6010"/>
    <s v="1.4.05.07 | Soldadura"/>
    <s v="SOL-6010-1/8"/>
    <s v="SOLDADURA 6010 1/8 WEST ARCO WEST ARCO"/>
    <n v="1"/>
    <m/>
    <m/>
    <n v="1"/>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Pintura Diversos"/>
    <s v="1.4.05.05 | Pintura"/>
    <s v="PIN-THINNER"/>
    <s v="THINER"/>
    <n v="1"/>
    <m/>
    <m/>
    <n v="1"/>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Elementos de Protección"/>
    <s v="1.4.55.12 | Materiales y Suministros para MO"/>
    <s v="MAS-DES.KN5"/>
    <s v="MASCARILLA DESECHABLE N95 - 5 CAPAS"/>
    <n v="16"/>
    <m/>
    <m/>
    <n v="16"/>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Materiales y Suministros"/>
    <s v="1.4.55.20 | Materiales y Suministros"/>
    <s v="LUB-ANT.8ONZ"/>
    <s v="LUBRICANTE PENETRANTE AFLOJADOR DE TUERCAS Y TORNILLOS ANTIOXIDANTE X 8 ONZAS REF: REST PI Ref: REST PI"/>
    <n v="2"/>
    <m/>
    <m/>
    <n v="2"/>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Materiales y Suministros"/>
    <s v="1.4.55.20 | Materiales y Suministros"/>
    <s v="LIJ-AGU.80"/>
    <s v="LIJA DE AGUA # 80  - 9&quot; X 11&quot; ABRACOL Ref: CLAVE 1002"/>
    <n v="2"/>
    <m/>
    <m/>
    <n v="2"/>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Guantes"/>
    <s v="1.4.55.12 | Materiales y Suministros para MO"/>
    <s v="GUA-POL.G40.9"/>
    <s v="GUANTE G40 POLIURETANO MANTENIMIENTO # 9"/>
    <n v="12"/>
    <m/>
    <m/>
    <n v="12"/>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Guantes"/>
    <s v="1.4.55.12 | Materiales y Suministros para MO"/>
    <s v="GUA-LAR.TIP.ING.LAR"/>
    <s v="GUANTE TIPO INGENIERO EN VAQUETA LARGO"/>
    <n v="3"/>
    <m/>
    <m/>
    <n v="3"/>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Disco de Pulir"/>
    <s v="1.4.55.20 | Materiales y Suministros"/>
    <s v="DISCO-PULIR-4"/>
    <s v="DISCO DESBASTE 4 1/2&quot; X 1/4&quot; X 7/8&quot; A24T TIPO 27 REF: CLAVE 904 Ref: CLAVE 904"/>
    <n v="2"/>
    <m/>
    <m/>
    <n v="2"/>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Disco de Corte"/>
    <s v="1.4.55.20 | Materiales y Suministros"/>
    <s v="DISCO-CORTE-4 1"/>
    <s v="DISCO CORTE 4 1/2&quot; X 1/16&quot; X 7/8&quot; A46T TIPO 1 Ref: CLAVE 422"/>
    <n v="20"/>
    <m/>
    <m/>
    <n v="20"/>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Disco de Corte"/>
    <s v="1.4.55.20 | Materiales y Suministros"/>
    <s v="DISCO-CORTE-1/1"/>
    <s v="DISCO CORTE 7&quot; X 1/16&quot; X 7/8&quot; A46T TIPO 42 ABRACOL Ref: CLAVE 443"/>
    <n v="4"/>
    <m/>
    <m/>
    <n v="4"/>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1"/>
    <d v="2024-10-12T00:00:00"/>
    <d v="2024-10-10T17:12:54"/>
    <s v="OP:2024-00478.002"/>
    <s v="OP:2023-00462.020 QUEBRANTADOR QUBR 30180"/>
    <s v="ITALCOL SA [Funza]"/>
    <s v="Disco Varios"/>
    <s v="1.4.55.20 | Materiales y Suministros"/>
    <s v="DIS-120.41/2"/>
    <s v="DISCO FLAP 4 1/2&quot; GRANO 120"/>
    <n v="3"/>
    <m/>
    <m/>
    <n v="3"/>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2"/>
    <d v="2024-10-12T00:00:00"/>
    <d v="2024-10-11T10:23:44"/>
    <s v="OP:2024-00478.002"/>
    <s v="OP:2023-00462.020 QUEBRANTADOR QUBR 30180"/>
    <s v="ITALCOL SA [Funza]"/>
    <s v="Tuerca Hexágona Zincada"/>
    <s v="1.4.05.08 | Tornillería"/>
    <s v="TUH-5/8"/>
    <s v="TUERCA HEX 5/8 ZINCADA"/>
    <n v="24"/>
    <m/>
    <m/>
    <n v="24"/>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2"/>
    <d v="2024-10-12T00:00:00"/>
    <d v="2024-10-11T10:23:44"/>
    <s v="OP:2024-00478.002"/>
    <s v="OP:2023-00462.020 QUEBRANTADOR QUBR 30180"/>
    <s v="ITALCOL SA [Funza]"/>
    <s v="Tornillo Hexágono"/>
    <s v="1.4.05.08 | Tornillería"/>
    <s v="THE-5/8X1 1/2"/>
    <s v="TORNILLO HEX 5/8 X 1 1/2 ZINCADO"/>
    <n v="24"/>
    <m/>
    <m/>
    <n v="24"/>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67"/>
    <d v="2024-10-11T00:00:00"/>
    <x v="1332"/>
    <d v="2024-10-12T00:00:00"/>
    <d v="2024-10-11T10:23:44"/>
    <s v="OP:2024-00478.002"/>
    <s v="OP:2023-00462.020 QUEBRANTADOR QUBR 30180"/>
    <s v="ITALCOL SA [Funza]"/>
    <s v="Arandela Plana"/>
    <s v="1.4.05.08 | Tornillería"/>
    <s v="APL-5/8"/>
    <s v="ARANDELA PLANA 5/8 ZINCADA"/>
    <n v="24"/>
    <m/>
    <m/>
    <n v="24"/>
    <m/>
    <s v="Transportador por: ITALCOL SA [Funza]. Placa: N/A. Cédula Conductor: 1095913532. Nombre Conductor: DENNIS VARGAS. Celular Conductor: N/A"/>
    <s v="ITALCOL SA"/>
    <s v="KM 13 VIA OCCIDENTE MOSQUERA - FUNZA"/>
    <s v="FUNZA"/>
    <s v="VALBUENA PEREZ ELKIN YESID"/>
    <s v="FABIO AVILA"/>
    <d v="2024-10-11T15:46:56"/>
    <x v="0"/>
    <n v="0"/>
  </r>
  <r>
    <s v="DS-24100072"/>
    <d v="2024-10-12T00:00:00"/>
    <x v="1333"/>
    <d v="2024-10-12T00:00:00"/>
    <d v="2024-10-12T08:52:51"/>
    <s v="OP:2024-00635.001"/>
    <s v="SUMINISTRO DE PERSONAL TECNICO PARA INSPECCION DE CAMARA DE PELETIZADO DE PLTZ 25 AMPL"/>
    <s v="ALIMENTOS FINCA S.A.S. [Bucaramanga]"/>
    <s v="Materiales y Suministros"/>
    <s v="1.4.55.20 | Materiales y Suministros"/>
    <s v="WYP-ALL.X80"/>
    <s v="ESTOPA WYPALL X - 80  ROLLO 80 PAÑOS DE 42 CM X 28 CM"/>
    <n v="1"/>
    <m/>
    <m/>
    <n v="1"/>
    <s v="ENTREGAR A RODIRGO RANGEL"/>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10-24T10:22:37"/>
    <x v="0"/>
    <n v="0"/>
  </r>
  <r>
    <s v="DS-24100072"/>
    <d v="2024-10-12T00:00:00"/>
    <x v="1333"/>
    <d v="2024-10-12T00:00:00"/>
    <d v="2024-10-12T08:52:51"/>
    <s v="OP:2024-00635.001"/>
    <s v="SUMINISTRO DE PERSONAL TECNICO PARA INSPECCION DE CAMARA DE PELETIZADO DE PLTZ 25 AMPL"/>
    <s v="ALIMENTOS FINCA S.A.S. [Bucaramanga]"/>
    <s v="Materiales y Suministros"/>
    <s v="1.4.55.20 | Materiales y Suministros"/>
    <s v="LUB-ANT.8ONZ"/>
    <s v="LUBRICANTE PENETRANTE AFLOJADOR DE TUERCAS Y TORNILLOS ANTIOXIDANTE X 8 ONZAS REF: REST PI Ref: REST PI"/>
    <n v="1"/>
    <m/>
    <m/>
    <n v="1"/>
    <s v="ENTREGAR A RODIRGO RANGEL"/>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10-24T10:22:37"/>
    <x v="0"/>
    <n v="0"/>
  </r>
  <r>
    <s v="DS-24100072"/>
    <d v="2024-10-12T00:00:00"/>
    <x v="1333"/>
    <d v="2024-10-12T00:00:00"/>
    <d v="2024-10-12T08:52:51"/>
    <s v="OP:2024-00635.001"/>
    <s v="SUMINISTRO DE PERSONAL TECNICO PARA INSPECCION DE CAMARA DE PELETIZADO DE PLTZ 25 AMPL"/>
    <s v="ALIMENTOS FINCA S.A.S. [Bucaramanga]"/>
    <s v="Guantes"/>
    <s v="1.4.55.12 | Materiales y Suministros para MO"/>
    <s v="GUA-POL.G40.9"/>
    <s v="GUANTE G40 POLIURETANO MANTENIMIENTO # 9"/>
    <n v="3"/>
    <m/>
    <m/>
    <n v="3"/>
    <s v="ENTREGAR A RODIRGO RANGEL"/>
    <s v="Transportador por: RANGEL VALENCIA JOSE RODRIGO. Placa: GIU259. Cédula Conductor: 1004991805. Nombre Conductor: JOSE RANGEL. Celular Conductor: 316 8018854"/>
    <s v="RANGEL VALENCIA JOSE RODRIGO"/>
    <s v="KM 3 VIA PALENQUE CAFE MADRID"/>
    <s v="BUCARAMANGA"/>
    <s v="LIZARAZO MORENO EDWIN HORACIO"/>
    <s v="LINA PADILLA"/>
    <d v="2024-10-24T10:22:37"/>
    <x v="0"/>
    <n v="0"/>
  </r>
  <r>
    <s v="DS-24100076"/>
    <d v="2024-10-12T00:00:00"/>
    <x v="1334"/>
    <d v="2024-10-04T00:00:00"/>
    <d v="2024-10-11T14:16:17"/>
    <s v="OP:2024-00597.001"/>
    <s v="FLAUTAS PARA INYECCIÓN DE LÍQUIDOS EN LA MEZCLADORA FPIL 8000"/>
    <s v="SOLUCIONES INDUSTRIALES SAS [Yumbo]"/>
    <s v="Neumática Diversos"/>
    <s v="1.4.05.17 | Neumático"/>
    <s v="TAP-MAN.1/4"/>
    <s v="TAPON MANIFOLD PARA ELECTROVALVULA DE 1/4&quot;"/>
    <n v="1"/>
    <m/>
    <m/>
    <n v="1"/>
    <s v="HUACAL"/>
    <s v="Transportador por: TRANSPORTES CONDOR ANDINO S.A. Placa: GQW100. Cédula Conductor: 91180930. Nombre Conductor: GIORGI CHANAGA FERREIRA. Celular Conductor: 3044768999"/>
    <s v="TRANSPORTES CONDOR ANDINO S.A"/>
    <s v="CR 27 A 13 180 AUT CALI - YUMBO"/>
    <s v="YUMBO"/>
    <s v="NIÑO DUARTE ARNULFO JAVIER"/>
    <s v="LINA PADILLA"/>
    <d v="2024-10-12T10:23:26"/>
    <x v="1"/>
    <n v="1"/>
  </r>
  <r>
    <s v="DS-24100076"/>
    <d v="2024-10-12T00:00:00"/>
    <x v="1334"/>
    <d v="2024-10-04T00:00:00"/>
    <d v="2024-10-11T14:16:17"/>
    <s v="OP:2024-00597.001"/>
    <s v="FLAUTAS PARA INYECCIÓN DE LÍQUIDOS EN LA MEZCLADORA FPIL 8000"/>
    <s v="SOLUCIONES INDUSTRIALES SAS [Yumbo]"/>
    <s v="Accesorios Tubería"/>
    <s v="1.4.05.11 | Accesorios Tuberia"/>
    <s v="TAP-MAC.1/4.AC"/>
    <s v="TAPON MACHO NPT Ø 1/4&quot; ACERO AL CARBON"/>
    <n v="4"/>
    <m/>
    <m/>
    <n v="4"/>
    <s v="HUACAL"/>
    <s v="Transportador por: TRANSPORTES CONDOR ANDINO S.A. Placa: GQW100. Cédula Conductor: 91180930. Nombre Conductor: GIORGI CHANAGA FERREIRA. Celular Conductor: 3044768999"/>
    <s v="TRANSPORTES CONDOR ANDINO S.A"/>
    <s v="CR 27 A 13 180 AUT CALI - YUMBO"/>
    <s v="YUMBO"/>
    <s v="NIÑO DUARTE ARNULFO JAVIER"/>
    <s v="LINA PADILLA"/>
    <d v="2024-10-12T10:23:26"/>
    <x v="0"/>
    <n v="1"/>
  </r>
  <r>
    <s v="DS-24100076"/>
    <d v="2024-10-12T00:00:00"/>
    <x v="1334"/>
    <d v="2024-10-04T00:00:00"/>
    <d v="2024-10-11T14:16:17"/>
    <s v="OP:2024-00597.001"/>
    <s v="FLAUTAS PARA INYECCIÓN DE LÍQUIDOS EN LA MEZCLADORA FPIL 8000"/>
    <s v="SOLUCIONES INDUSTRIALES SAS [Yumbo]"/>
    <s v="Silenciadores"/>
    <s v="1.4.05.17 | Neumático"/>
    <s v="SIL-CO-BRO-1/4"/>
    <s v="SILENCIADOR CONICO EN BRONCE CONEXION 1/4&quot;"/>
    <n v="2"/>
    <m/>
    <m/>
    <n v="2"/>
    <s v="HUACAL"/>
    <s v="Transportador por: TRANSPORTES CONDOR ANDINO S.A. Placa: GQW100. Cédula Conductor: 91180930. Nombre Conductor: GIORGI CHANAGA FERREIRA. Celular Conductor: 3044768999"/>
    <s v="TRANSPORTES CONDOR ANDINO S.A"/>
    <s v="CR 27 A 13 180 AUT CALI - YUMBO"/>
    <s v="YUMBO"/>
    <s v="NIÑO DUARTE ARNULFO JAVIER"/>
    <s v="LINA PADILLA"/>
    <d v="2024-10-12T10:23:26"/>
    <x v="1"/>
    <n v="1"/>
  </r>
  <r>
    <s v="DS-24100076"/>
    <d v="2024-10-12T00:00:00"/>
    <x v="1334"/>
    <d v="2024-10-04T00:00:00"/>
    <d v="2024-10-11T14:16:17"/>
    <s v="OP:2024-00597.001"/>
    <s v="FLAUTAS PARA INYECCIÓN DE LÍQUIDOS EN LA MEZCLADORA FPIL 8000"/>
    <s v="SOLUCIONES INDUSTRIALES SAS [Yumbo]"/>
    <s v="Racores"/>
    <s v="1.4.05.17 | Neumático"/>
    <s v="RAC-REC-1/4X8OD"/>
    <s v="RACOR RECTO Ø 1/4&quot; NPT X Ø 8 MM O.D"/>
    <n v="4"/>
    <m/>
    <m/>
    <n v="4"/>
    <s v="HUACAL"/>
    <s v="Transportador por: TRANSPORTES CONDOR ANDINO S.A. Placa: GQW100. Cédula Conductor: 91180930. Nombre Conductor: GIORGI CHANAGA FERREIRA. Celular Conductor: 3044768999"/>
    <s v="TRANSPORTES CONDOR ANDINO S.A"/>
    <s v="CR 27 A 13 180 AUT CALI - YUMBO"/>
    <s v="YUMBO"/>
    <s v="NIÑO DUARTE ARNULFO JAVIER"/>
    <s v="LINA PADILLA"/>
    <d v="2024-10-12T10:23:26"/>
    <x v="1"/>
    <n v="0"/>
  </r>
  <r>
    <s v="DS-24100076"/>
    <d v="2024-10-12T00:00:00"/>
    <x v="1334"/>
    <d v="2024-10-04T00:00:00"/>
    <d v="2024-10-11T14:16:17"/>
    <s v="OP:2024-00597.001"/>
    <s v="FLAUTAS PARA INYECCIÓN DE LÍQUIDOS EN LA MEZCLADORA FPIL 8000"/>
    <s v="SOLUCIONES INDUSTRIALES SAS [Yumbo]"/>
    <s v="Racores"/>
    <s v="1.4.05.17 | Neumático"/>
    <s v="RAC-FES.1/2"/>
    <s v="RACOR RECTO Ø 1/2&quot; X Ø 10 MM O.D P/N: 190646 FESTO Ref: QS-1/2-10"/>
    <n v="1"/>
    <m/>
    <m/>
    <n v="1"/>
    <s v="HUACAL"/>
    <s v="Transportador por: TRANSPORTES CONDOR ANDINO S.A. Placa: GQW100. Cédula Conductor: 91180930. Nombre Conductor: GIORGI CHANAGA FERREIRA. Celular Conductor: 3044768999"/>
    <s v="TRANSPORTES CONDOR ANDINO S.A"/>
    <s v="CR 27 A 13 180 AUT CALI - YUMBO"/>
    <s v="YUMBO"/>
    <s v="NIÑO DUARTE ARNULFO JAVIER"/>
    <s v="LINA PADILLA"/>
    <d v="2024-10-12T10:23:26"/>
    <x v="1"/>
    <n v="0"/>
  </r>
  <r>
    <s v="DS-24100076"/>
    <d v="2024-10-12T00:00:00"/>
    <x v="1334"/>
    <d v="2024-10-04T00:00:00"/>
    <d v="2024-10-11T14:16:17"/>
    <s v="OP:2024-00597.001"/>
    <s v="FLAUTAS PARA INYECCIÓN DE LÍQUIDOS EN LA MEZCLADORA FPIL 8000"/>
    <s v="SOLUCIONES INDUSTRIALES SAS [Yumbo]"/>
    <s v="Racores"/>
    <s v="1.4.05.17 | Neumático"/>
    <s v="RAC-COD-1/8X8MM"/>
    <s v="RACOR CODO Ø 1/8&quot; NPT X Ø 8 MM O.D"/>
    <n v="4"/>
    <m/>
    <m/>
    <n v="4"/>
    <s v="HUACAL"/>
    <s v="Transportador por: TRANSPORTES CONDOR ANDINO S.A. Placa: GQW100. Cédula Conductor: 91180930. Nombre Conductor: GIORGI CHANAGA FERREIRA. Celular Conductor: 3044768999"/>
    <s v="TRANSPORTES CONDOR ANDINO S.A"/>
    <s v="CR 27 A 13 180 AUT CALI - YUMBO"/>
    <s v="YUMBO"/>
    <s v="NIÑO DUARTE ARNULFO JAVIER"/>
    <s v="LINA PADILLA"/>
    <d v="2024-10-12T10:23:26"/>
    <x v="1"/>
    <n v="0"/>
  </r>
  <r>
    <s v="DS-24100076"/>
    <d v="2024-10-12T00:00:00"/>
    <x v="1334"/>
    <d v="2024-10-04T00:00:00"/>
    <d v="2024-10-11T14:16:17"/>
    <s v="OP:2024-00597.001"/>
    <s v="FLAUTAS PARA INYECCIÓN DE LÍQUIDOS EN LA MEZCLADORA FPIL 8000"/>
    <s v="SOLUCIONES INDUSTRIALES SAS [Yumbo]"/>
    <s v="Neumática Diversos"/>
    <s v="1.4.05.17 | Neumático"/>
    <s v="MAN-ELE.1/4"/>
    <s v="MANIFOLD PARA 4 ELECTROVALVULAS 1/4"/>
    <n v="1"/>
    <m/>
    <m/>
    <n v="1"/>
    <s v="HUACAL"/>
    <s v="Transportador por: TRANSPORTES CONDOR ANDINO S.A. Placa: GQW100. Cédula Conductor: 91180930. Nombre Conductor: GIORGI CHANAGA FERREIRA. Celular Conductor: 3044768999"/>
    <s v="TRANSPORTES CONDOR ANDINO S.A"/>
    <s v="CR 27 A 13 180 AUT CALI - YUMBO"/>
    <s v="YUMBO"/>
    <s v="NIÑO DUARTE ARNULFO JAVIER"/>
    <s v="LINA PADILLA"/>
    <d v="2024-10-12T10:23:26"/>
    <x v="1"/>
    <n v="0"/>
  </r>
  <r>
    <s v="DS-24100076"/>
    <d v="2024-10-12T00:00:00"/>
    <x v="1334"/>
    <d v="2024-10-04T00:00:00"/>
    <d v="2024-10-11T14:16:17"/>
    <s v="OP:2024-00597.001"/>
    <s v="FLAUTAS PARA INYECCIÓN DE LÍQUIDOS EN LA MEZCLADORA FPIL 8000"/>
    <s v="SOLUCIONES INDUSTRIALES SAS [Yumbo]"/>
    <s v="Electro-Valvulas"/>
    <s v="1.4.05.17 | Neumático"/>
    <s v="ELE-5/2-1/4-M11"/>
    <s v="ELECTROVALVULA 5/2 VIAS X 1/4&quot; NPT 110 V MONOESTABLE"/>
    <n v="2"/>
    <m/>
    <m/>
    <n v="2"/>
    <s v="HUACAL"/>
    <s v="Transportador por: TRANSPORTES CONDOR ANDINO S.A. Placa: GQW100. Cédula Conductor: 91180930. Nombre Conductor: GIORGI CHANAGA FERREIRA. Celular Conductor: 3044768999"/>
    <s v="TRANSPORTES CONDOR ANDINO S.A"/>
    <s v="CR 27 A 13 180 AUT CALI - YUMBO"/>
    <s v="YUMBO"/>
    <s v="NIÑO DUARTE ARNULFO JAVIER"/>
    <s v="LINA PADILLA"/>
    <d v="2024-10-12T10:23:26"/>
    <x v="1"/>
    <n v="0"/>
  </r>
  <r>
    <s v="DS-24100077"/>
    <d v="2024-10-15T00:00:00"/>
    <x v="1335"/>
    <d v="2024-10-15T00:00:00"/>
    <d v="2024-10-15T10:34:46"/>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45"/>
    <m/>
    <m/>
    <n v="45"/>
    <s v="Cl. 70 #1643, Girón, Bucaramanga, Santander. DESPACHAR CON REYNALDO A LAS 2:00 PM 15/10/2024"/>
    <s v="Transportador por: NAVAS NARIÑO REYNALDO. Placa: BVG095. Cédula Conductor: 91238062. Nombre Conductor: REYNALDO NAVAS. Celular Conductor: 1"/>
    <s v="NAVAS NARIÑO REYNALDO"/>
    <s v="AV CL 26 69 63 OF 303"/>
    <s v="BOGOTÁ. D.C."/>
    <s v="USCATEGUI ECHEVERRIA JULIAN HERNANDO"/>
    <s v="JORGE ROMAN"/>
    <d v="2024-10-15T14:09:04"/>
    <x v="0"/>
    <n v="1"/>
  </r>
  <r>
    <s v="DS-24100077"/>
    <d v="2024-10-15T00:00:00"/>
    <x v="1335"/>
    <d v="2024-10-15T00:00:00"/>
    <d v="2024-10-15T10:34:46"/>
    <s v="OP:2024-00232.001"/>
    <s v="DISEÑO DE PLANOS TALLER FABRICACIÓN DE ESTRUCTURA METÁLICA EN ACERO ESTRUCTURAL A-709/ A500 GRADO C"/>
    <s v="UNION TEMPORAL CONEXION CARRIZAL [Bogotá D.C.]"/>
    <s v="Pintura Epoxica"/>
    <s v="1.4.05.05 | Pintura"/>
    <s v="SIG-HRD.105"/>
    <s v="PINTURA EPOXICA SIGMAZINC 105 HRD (B) Ref: 00332383CO"/>
    <n v="4"/>
    <m/>
    <m/>
    <n v="4"/>
    <s v="Cl. 70 #1643, Girón, Bucaramanga, Santander. DESPACHAR CON REYNALDO A LAS 2:00 PM 15/10/2024"/>
    <s v="Transportador por: NAVAS NARIÑO REYNALDO. Placa: BVG095. Cédula Conductor: 91238062. Nombre Conductor: REYNALDO NAVAS. Celular Conductor: 1"/>
    <s v="NAVAS NARIÑO REYNALDO"/>
    <s v="AV CL 26 69 63 OF 303"/>
    <s v="BOGOTÁ. D.C."/>
    <s v="USCATEGUI ECHEVERRIA JULIAN HERNANDO"/>
    <s v="JORGE ROMAN"/>
    <d v="2024-10-15T14:09:04"/>
    <x v="0"/>
    <n v="0"/>
  </r>
  <r>
    <s v="DS-24100077"/>
    <d v="2024-10-15T00:00:00"/>
    <x v="1335"/>
    <d v="2024-10-15T00:00:00"/>
    <d v="2024-10-15T10:34:46"/>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16"/>
    <m/>
    <m/>
    <n v="16"/>
    <s v="Cl. 70 #1643, Girón, Bucaramanga, Santander. DESPACHAR CON REYNALDO A LAS 2:00 PM 15/10/2024"/>
    <s v="Transportador por: NAVAS NARIÑO REYNALDO. Placa: BVG095. Cédula Conductor: 91238062. Nombre Conductor: REYNALDO NAVAS. Celular Conductor: 1"/>
    <s v="NAVAS NARIÑO REYNALDO"/>
    <s v="AV CL 26 69 63 OF 303"/>
    <s v="BOGOTÁ. D.C."/>
    <s v="USCATEGUI ECHEVERRIA JULIAN HERNANDO"/>
    <s v="JORGE ROMAN"/>
    <d v="2024-10-15T14:09:04"/>
    <x v="0"/>
    <n v="0"/>
  </r>
  <r>
    <s v="DS-24100077"/>
    <d v="2024-10-15T00:00:00"/>
    <x v="1335"/>
    <d v="2024-10-15T00:00:00"/>
    <d v="2024-10-15T10:34:46"/>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5"/>
    <m/>
    <m/>
    <n v="5"/>
    <s v="Cl. 70 #1643, Girón, Bucaramanga, Santander. DESPACHAR CON REYNALDO A LAS 2:00 PM 15/10/2024"/>
    <s v="Transportador por: NAVAS NARIÑO REYNALDO. Placa: BVG095. Cédula Conductor: 91238062. Nombre Conductor: REYNALDO NAVAS. Celular Conductor: 1"/>
    <s v="NAVAS NARIÑO REYNALDO"/>
    <s v="AV CL 26 69 63 OF 303"/>
    <s v="BOGOTÁ. D.C."/>
    <s v="USCATEGUI ECHEVERRIA JULIAN HERNANDO"/>
    <s v="JORGE ROMAN"/>
    <d v="2024-10-15T14:09:04"/>
    <x v="0"/>
    <n v="0"/>
  </r>
  <r>
    <s v="DS-24100077"/>
    <d v="2024-10-15T00:00:00"/>
    <x v="1335"/>
    <d v="2024-10-15T00:00:00"/>
    <d v="2024-10-15T10:34:46"/>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10"/>
    <m/>
    <m/>
    <n v="10"/>
    <s v="Cl. 70 #1643, Girón, Bucaramanga, Santander. DESPACHAR CON REYNALDO A LAS 2:00 PM 15/10/2024"/>
    <s v="Transportador por: NAVAS NARIÑO REYNALDO. Placa: BVG095. Cédula Conductor: 91238062. Nombre Conductor: REYNALDO NAVAS. Celular Conductor: 1"/>
    <s v="NAVAS NARIÑO REYNALDO"/>
    <s v="AV CL 26 69 63 OF 303"/>
    <s v="BOGOTÁ. D.C."/>
    <s v="USCATEGUI ECHEVERRIA JULIAN HERNANDO"/>
    <s v="JORGE ROMAN"/>
    <d v="2024-10-15T14:09:04"/>
    <x v="0"/>
    <n v="0"/>
  </r>
  <r>
    <s v="DS-24100077"/>
    <d v="2024-10-15T00:00:00"/>
    <x v="1335"/>
    <d v="2024-10-15T00:00:00"/>
    <d v="2024-10-15T10:34:46"/>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49.8"/>
    <m/>
    <m/>
    <n v="49.8"/>
    <s v="Cl. 70 #1643, Girón, Bucaramanga, Santander. DESPACHAR CON REYNALDO A LAS 2:00 PM 15/10/2024"/>
    <s v="Transportador por: NAVAS NARIÑO REYNALDO. Placa: BVG095. Cédula Conductor: 91238062. Nombre Conductor: REYNALDO NAVAS. Celular Conductor: 1"/>
    <s v="NAVAS NARIÑO REYNALDO"/>
    <s v="AV CL 26 69 63 OF 303"/>
    <s v="BOGOTÁ. D.C."/>
    <s v="USCATEGUI ECHEVERRIA JULIAN HERNANDO"/>
    <s v="JORGE ROMAN"/>
    <d v="2024-10-15T14:09:04"/>
    <x v="0"/>
    <n v="0"/>
  </r>
  <r>
    <s v="DS-24100077"/>
    <d v="2024-10-15T00:00:00"/>
    <x v="1335"/>
    <d v="2024-10-15T00:00:00"/>
    <d v="2024-10-15T10:34:46"/>
    <s v="OP:2024-00232.001"/>
    <s v="DISEÑO DE PLANOS TALLER FABRICACIÓN DE ESTRUCTURA METÁLICA EN ACERO ESTRUCTURAL A-709/ A500 GRADO C"/>
    <s v="UNION TEMPORAL CONEXION CARRIZAL [Bogotá D.C.]"/>
    <s v="Pintura Diversos"/>
    <s v="1.4.05.05 | Pintura"/>
    <s v="PPG-AJU.210"/>
    <s v="AJUSTADOR 21-06 PPG (DISOLVENTE) Ref: 00113191CO"/>
    <n v="10"/>
    <m/>
    <m/>
    <n v="10"/>
    <s v="Cl. 70 #1643, Girón, Bucaramanga, Santander. DESPACHAR CON REYNALDO A LAS 2:00 PM 15/10/2024"/>
    <s v="Transportador por: NAVAS NARIÑO REYNALDO. Placa: BVG095. Cédula Conductor: 91238062. Nombre Conductor: REYNALDO NAVAS. Celular Conductor: 1"/>
    <s v="NAVAS NARIÑO REYNALDO"/>
    <s v="AV CL 26 69 63 OF 303"/>
    <s v="BOGOTÁ. D.C."/>
    <s v="USCATEGUI ECHEVERRIA JULIAN HERNANDO"/>
    <s v="JORGE ROMAN"/>
    <d v="2024-10-15T14:09:04"/>
    <x v="0"/>
    <n v="0"/>
  </r>
  <r>
    <s v="DS-24100077"/>
    <d v="2024-10-15T00:00:00"/>
    <x v="1335"/>
    <d v="2024-10-15T00:00:00"/>
    <d v="2024-10-15T10:34:46"/>
    <s v="OP:2024-00232.001"/>
    <s v="DISEÑO DE PLANOS TALLER FABRICACIÓN DE ESTRUCTURA METÁLICA EN ACERO ESTRUCTURAL A-709/ A500 GRADO C"/>
    <s v="UNION TEMPORAL CONEXION CARRIZAL [Bogotá D.C.]"/>
    <s v="Pintura Diversos"/>
    <s v="1.4.05.05 | Pintura"/>
    <s v="PPG-AJU.210"/>
    <s v="AJUSTADOR 21-06 PPG (DISOLVENTE) Ref: 00113191CO"/>
    <n v="10"/>
    <m/>
    <m/>
    <n v="10"/>
    <s v="Cl. 70 #1643, Girón, Bucaramanga, Santander. DESPACHAR CON REYNALDO A LAS 2:00 PM 15/10/2024"/>
    <s v="Transportador por: NAVAS NARIÑO REYNALDO. Placa: BVG095. Cédula Conductor: 91238062. Nombre Conductor: REYNALDO NAVAS. Celular Conductor: 1"/>
    <s v="NAVAS NARIÑO REYNALDO"/>
    <s v="AV CL 26 69 63 OF 303"/>
    <s v="BOGOTÁ. D.C."/>
    <s v="USCATEGUI ECHEVERRIA JULIAN HERNANDO"/>
    <s v="JORGE ROMAN"/>
    <d v="2024-10-15T14:09:04"/>
    <x v="0"/>
    <n v="0"/>
  </r>
  <r>
    <s v="DS-24100077"/>
    <d v="2024-10-15T00:00:00"/>
    <x v="1335"/>
    <d v="2024-10-15T00:00:00"/>
    <d v="2024-10-15T10:34:46"/>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10.199999999999999"/>
    <m/>
    <m/>
    <n v="10.199999999999999"/>
    <s v="Cl. 70 #1643, Girón, Bucaramanga, Santander. DESPACHAR CON REYNALDO A LAS 2:00 PM 15/10/2024"/>
    <s v="Transportador por: NAVAS NARIÑO REYNALDO. Placa: BVG095. Cédula Conductor: 91238062. Nombre Conductor: REYNALDO NAVAS. Celular Conductor: 1"/>
    <s v="NAVAS NARIÑO REYNALDO"/>
    <s v="AV CL 26 69 63 OF 303"/>
    <s v="BOGOTÁ. D.C."/>
    <s v="USCATEGUI ECHEVERRIA JULIAN HERNANDO"/>
    <s v="JORGE ROMAN"/>
    <d v="2024-10-15T14:09:04"/>
    <x v="0"/>
    <n v="0"/>
  </r>
  <r>
    <s v="DS-24100078"/>
    <d v="2024-10-16T00:00:00"/>
    <x v="1336"/>
    <d v="2024-10-16T00:00:00"/>
    <d v="2024-10-15T16:21:29"/>
    <s v="OP:2024-00232.002"/>
    <s v="MONTAJE  DE ESTRUCTURA METÁLICA EN ACERO ESTRUCTURAL  A-709 / A500 GRADO C"/>
    <s v="UNION TEMPORAL CONEXION CARRIZAL [Bogotá D.C.]"/>
    <s v="Laminas Diversas"/>
    <s v="1.4.05.02 | Láminas"/>
    <s v="MAN-18X.181"/>
    <s v="MADERA EN MONCORO DE 18 CM X 18 CM X 99 CM"/>
    <n v="6"/>
    <m/>
    <m/>
    <n v="6"/>
    <s v="RECOGE EN METALTEC JAIME CRUZ"/>
    <s v="Transportador por: JAIME CRUZ. Placa: GYY435. Cédula Conductor: 79536088. Nombre Conductor: JAIME CRUZ. Celular Conductor: 3138295681"/>
    <s v="JAIME CRUZ"/>
    <s v="AV CL 26 69 63 OF 303"/>
    <s v="BOGOTÁ. D.C."/>
    <s v="USCATEGUI ECHEVERRIA JULIAN HERNANDO"/>
    <s v="ALFRE BELEÑO"/>
    <d v="2024-10-16T07:32:05"/>
    <x v="2"/>
    <n v="1"/>
  </r>
  <r>
    <s v="DS-24100080"/>
    <d v="2024-10-16T00:00:00"/>
    <x v="1337"/>
    <d v="2024-10-16T00:00:00"/>
    <d v="2024-10-16T10:34:49"/>
    <s v="OP:2024-00484.009"/>
    <s v="MANO DE OBRA DE TECNICO ESPECIALISTA"/>
    <s v="ITALCOL SA [Barranquilla]"/>
    <s v="Llaves"/>
    <s v="1.4.55.15 | Herramienta Desechable"/>
    <s v="LLA-EXP.24&quot;.CROM"/>
    <s v="LLAVE EXPANSIVA 24&quot; CROMADA STANLEY Ref: 97-797LA"/>
    <n v="1"/>
    <m/>
    <m/>
    <n v="1"/>
    <s v="HUACAL"/>
    <s v="Transportador por: TRANSPORTES CONDOR ANDINO S.A. Placa: LPL092. Cédula Conductor: 79518600. Nombre Conductor: FREY HUMBERTO  SANABRIA SANTOFIMIO. Celular Conductor: 0"/>
    <s v="TRANSPORTES CONDOR ANDINO S.A"/>
    <s v="CR 48  # 3 - 136  PUERTO RIVERPORT"/>
    <s v="BARRANQUILLA"/>
    <s v="ARENAS SANTOS NICOLAS"/>
    <s v="FABIO AVILA"/>
    <d v="2024-10-16T11:10:31"/>
    <x v="0"/>
    <n v="1"/>
  </r>
  <r>
    <s v="DS-24100080"/>
    <d v="2024-10-16T00:00:00"/>
    <x v="1337"/>
    <d v="2024-10-16T00:00:00"/>
    <d v="2024-10-16T10:34:49"/>
    <s v="OP:2024-00484.009"/>
    <s v="MANO DE OBRA DE TECNICO ESPECIALISTA"/>
    <s v="ITALCOL SA [Barranquilla]"/>
    <s v="Varios Diversos"/>
    <s v="1.4.05.10 | Varios"/>
    <s v="AER-GAL.LOC"/>
    <s v="AEROSOL GALVANIZADO EN FRIO X 15 ONZ REF: SF 7800 LOCTITE"/>
    <n v="2"/>
    <m/>
    <m/>
    <n v="2"/>
    <s v="HUACAL"/>
    <s v="Transportador por: TRANSPORTES CONDOR ANDINO S.A. Placa: LPL092. Cédula Conductor: 79518600. Nombre Conductor: FREY HUMBERTO  SANABRIA SANTOFIMIO. Celular Conductor: 0"/>
    <s v="TRANSPORTES CONDOR ANDINO S.A"/>
    <s v="CR 48  # 3 - 136  PUERTO RIVERPORT"/>
    <s v="BARRANQUILLA"/>
    <s v="ARENAS SANTOS NICOLAS"/>
    <s v="FABIO AVILA"/>
    <d v="2024-10-16T11:10:31"/>
    <x v="0"/>
    <n v="0"/>
  </r>
  <r>
    <s v="DS-24100082"/>
    <d v="2024-10-16T00:00:00"/>
    <x v="1338"/>
    <d v="2024-10-16T00:00:00"/>
    <d v="2024-10-16T11:22:50"/>
    <s v="OP:2024-00484.007"/>
    <s v="MANTENIMIENTO DE ESCALERA GALVANIZADA SOPORTADA EN LA TORRE DE LOS ELEVADORES [DESDE EL NIVEL +25.5 MTS HASTA EL NIVEL +33.5 MTS]"/>
    <s v="ITALCOL SA [Barranquilla]"/>
    <s v="Tuerca Hexágona Zincada"/>
    <s v="1.4.05.08 | Tornillería"/>
    <s v="TUH-5/8"/>
    <s v="TUERCA HEX 5/8 ZINCADA"/>
    <n v="10"/>
    <m/>
    <m/>
    <n v="10"/>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Tuerca Hexágona Zincada"/>
    <s v="1.4.05.08 | Tornillería"/>
    <s v="TUH-5/8"/>
    <s v="TUERCA HEX 5/8 ZINCADA"/>
    <n v="14"/>
    <m/>
    <m/>
    <n v="14"/>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Tuerca Hexágona Zincada"/>
    <s v="1.4.05.08 | Tornillería"/>
    <s v="TUH-3/8"/>
    <s v="TUERCA HEX 3/8 ZINCADA"/>
    <n v="170"/>
    <m/>
    <m/>
    <n v="170"/>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Tuerca Hexágona Zincada"/>
    <s v="1.4.05.08 | Tornillería"/>
    <s v="TUH-3/4"/>
    <s v="TUERCA HEX 3/4 ZINCADA"/>
    <n v="20"/>
    <m/>
    <m/>
    <n v="20"/>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Tuerca Hexágona Zincada"/>
    <s v="1.4.05.08 | Tornillería"/>
    <s v="TUH-1/2"/>
    <s v="TUERCA HEX 1/2 ZINCADA"/>
    <n v="250"/>
    <m/>
    <m/>
    <n v="250"/>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Tuerca Hexágona Zincada"/>
    <s v="1.4.05.08 | Tornillería"/>
    <s v="TUH-1"/>
    <s v="TUERCA HEX 1 ZINCADA"/>
    <n v="4"/>
    <m/>
    <m/>
    <n v="4"/>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Tornillo Hexágono"/>
    <s v="1.4.05.08 | Tornillería"/>
    <s v="THE-5/8X1"/>
    <s v="TORNILLO HEX 5/8 X 1 ZINCADO"/>
    <n v="24"/>
    <m/>
    <m/>
    <n v="24"/>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Tornillo Hexágono"/>
    <s v="1.4.05.08 | Tornillería"/>
    <s v="THE-3/8X2"/>
    <s v="TORNILLO HEX 3/8 X 2  ZINCADO"/>
    <n v="20"/>
    <m/>
    <m/>
    <n v="20"/>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Tornillo Hexágono"/>
    <s v="1.4.05.08 | Tornillería"/>
    <s v="THE-3/8X1 1/4"/>
    <s v="TORNILLO HEX 3/8 X 1 1/4 ZINCADO"/>
    <n v="150"/>
    <m/>
    <m/>
    <n v="150"/>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Tornillo Hexágono"/>
    <s v="1.4.05.08 | Tornillería"/>
    <s v="THE-3/4X1 1/4"/>
    <s v="TORNILLO HEX 3/4 X 1 1/4 ZINCADO"/>
    <n v="20"/>
    <m/>
    <m/>
    <n v="20"/>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Tornillo Hexágono"/>
    <s v="1.4.05.08 | Tornillería"/>
    <s v="THE-1X2-G2"/>
    <s v="TORNILLO HEX 1 X 2 ZINCADO"/>
    <n v="4"/>
    <m/>
    <m/>
    <n v="4"/>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Tornillo Hexágono"/>
    <s v="1.4.05.08 | Tornillería"/>
    <s v="THE-1/2X1 1/4"/>
    <s v="TORNILLO HEX 1/2 X 1 1/4 ZINCADO"/>
    <n v="250"/>
    <m/>
    <m/>
    <n v="250"/>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2"/>
    <d v="2024-10-16T00:00:00"/>
    <x v="1338"/>
    <d v="2024-10-16T00:00:00"/>
    <d v="2024-10-16T11:22:50"/>
    <s v="OP:2024-00484.007"/>
    <s v="MANTENIMIENTO DE ESCALERA GALVANIZADA SOPORTADA EN LA TORRE DE LOS ELEVADORES [DESDE EL NIVEL +25.5 MTS HASTA EL NIVEL +33.5 MTS]"/>
    <s v="ITALCOL SA [Barranquilla]"/>
    <s v="Arandela Plana"/>
    <s v="1.4.05.08 | Tornillería"/>
    <s v="APL-3/8"/>
    <s v="ARANDELA PLANA 3/8 ZINCADA"/>
    <n v="20"/>
    <m/>
    <m/>
    <n v="20"/>
    <m/>
    <s v="Transportador por: TRANSPORTES CONDOR ANDINO S.A. Placa: LPL092. Cédula Conductor: 79518600. Nombre Conductor: FREY HUMBERTO  SANABRIA SANTOFIMIO. Celular Conductor: 0"/>
    <s v="TRANSPORTES CONDOR ANDINO S.A"/>
    <s v="CR 48  # 3 - 136  PUERTO RIVERPORT"/>
    <s v="BARRANQUILLA"/>
    <s v="ARENAS SANTOS NICOLAS"/>
    <s v="JORGE ROMAN"/>
    <d v="2024-10-16T12:37:47"/>
    <x v="0"/>
    <n v="0"/>
  </r>
  <r>
    <s v="DS-24100084"/>
    <d v="2024-10-16T00:00:00"/>
    <x v="1339"/>
    <d v="2024-10-11T00:00:00"/>
    <d v="2024-10-11T11:13:21"/>
    <s v="OP:2023-00065.017"/>
    <s v="MEZCLADORA CON DOBLE EJE DE PALETAS MZPD 12.000 LTS. NO INCLUYE UNIDAD MOTRIZ."/>
    <s v="BBVA COLOMBIA / BANCO BILBAO VIZCAYA ARGENTARIA COLOMBIA S.A. [Bogotá D.C]"/>
    <s v="Sensores"/>
    <s v="1.4.05.16 | Eléctricos y Electrónicos"/>
    <s v="SEN-IND-18X8-20"/>
    <s v="SENSOR INDUCTIVO Ø 18 MM X 8 MM ALCANCE 2 HILOS 100 - 240 VAC NORMALMENTE ABIERTO AUTONICS Ref: PR18-8AO"/>
    <n v="4"/>
    <m/>
    <m/>
    <n v="4"/>
    <s v="CAJA 01"/>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4:35:27"/>
    <x v="1"/>
    <n v="1"/>
  </r>
  <r>
    <s v="DS-24100084"/>
    <d v="2024-10-16T00:00:00"/>
    <x v="1340"/>
    <d v="2024-10-16T00:00:00"/>
    <d v="2024-10-15T13:05:06"/>
    <s v="OP:2024-00062.003"/>
    <s v="MONTAJE INGENIERO JAVIER NIÑO"/>
    <s v="BBVA COLOMBIA / BANCO BILBAO VIZCAYA ARGENTARIA COLOMBIA S.A. [Bogotá D.C]"/>
    <s v="Perfiles U"/>
    <s v="1.4.05.04 | Perfilería"/>
    <s v="CANU-4"/>
    <s v="CANAL U 4 X 5.4 LIBRAS/PIE"/>
    <n v="6"/>
    <m/>
    <m/>
    <n v="6"/>
    <s v="CAJA 01"/>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4:35:27"/>
    <x v="2"/>
    <n v="1"/>
  </r>
  <r>
    <s v="DS-24100084"/>
    <d v="2024-10-16T00:00:00"/>
    <x v="1341"/>
    <d v="2024-10-16T00:00:00"/>
    <d v="2024-10-15T13:04:56"/>
    <s v="OP:2024-00010.002"/>
    <s v="MANO DE OBRA DE TECNICO ESPECIALISTA EN MONTAJE - EQUIPOS ZONA INFERIOR"/>
    <s v="BBVA COLOMBIA / BANCO BILBAO VIZCAYA ARGENTARIA COLOMBIA S.A. [Bogotá D.C]"/>
    <s v="Tuerca de Seguridad"/>
    <s v="1.4.05.08 | Tornillería"/>
    <s v="TUE-SEG-1/4"/>
    <s v="TUERCA DE SEGURIDAD 1/4 ZINCADA"/>
    <n v="400"/>
    <m/>
    <m/>
    <n v="400"/>
    <s v="CAJA 01"/>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4:35:27"/>
    <x v="0"/>
    <n v="1"/>
  </r>
  <r>
    <s v="DS-24100084"/>
    <d v="2024-10-16T00:00:00"/>
    <x v="1341"/>
    <d v="2024-10-16T00:00:00"/>
    <d v="2024-10-15T13:04:56"/>
    <s v="OP:2024-00010.002"/>
    <s v="MANO DE OBRA DE TECNICO ESPECIALISTA EN MONTAJE - EQUIPOS ZONA INFERIOR"/>
    <s v="BBVA COLOMBIA / BANCO BILBAO VIZCAYA ARGENTARIA COLOMBIA S.A. [Bogotá D.C]"/>
    <s v="Tuerca de Seguridad"/>
    <s v="1.4.05.08 | Tornillería"/>
    <s v="TUE-SEG-1/4"/>
    <s v="TUERCA DE SEGURIDAD 1/4 ZINCADA"/>
    <n v="300"/>
    <m/>
    <m/>
    <n v="300"/>
    <s v="CAJA 01"/>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4:35:27"/>
    <x v="0"/>
    <n v="0"/>
  </r>
  <r>
    <s v="DS-24100084"/>
    <d v="2024-10-16T00:00:00"/>
    <x v="1341"/>
    <d v="2024-10-16T00:00:00"/>
    <d v="2024-10-15T13:04:56"/>
    <s v="OP:2024-00010.002"/>
    <s v="MANO DE OBRA DE TECNICO ESPECIALISTA EN MONTAJE - EQUIPOS ZONA INFERIOR"/>
    <s v="BBVA COLOMBIA / BANCO BILBAO VIZCAYA ARGENTARIA COLOMBIA S.A. [Bogotá D.C]"/>
    <s v="Tornillo Hexágono"/>
    <s v="1.4.05.08 | Tornillería"/>
    <s v="THE-1/4X1"/>
    <s v="TORNILLO HEX 1/4 X 1 ZINCADO"/>
    <n v="300"/>
    <m/>
    <m/>
    <n v="300"/>
    <s v="CAJA 01"/>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4:35:27"/>
    <x v="0"/>
    <n v="0"/>
  </r>
  <r>
    <s v="DS-24100084"/>
    <d v="2024-10-16T00:00:00"/>
    <x v="1341"/>
    <d v="2024-10-16T00:00:00"/>
    <d v="2024-10-15T13:04:56"/>
    <s v="OP:2024-00010.002"/>
    <s v="MANO DE OBRA DE TECNICO ESPECIALISTA EN MONTAJE - EQUIPOS ZONA INFERIOR"/>
    <s v="BBVA COLOMBIA / BANCO BILBAO VIZCAYA ARGENTARIA COLOMBIA S.A. [Bogotá D.C]"/>
    <s v="Tornillo Hexágono"/>
    <s v="1.4.05.08 | Tornillería"/>
    <s v="THE-1/4X1"/>
    <s v="TORNILLO HEX 1/4 X 1 ZINCADO"/>
    <n v="400"/>
    <m/>
    <m/>
    <n v="400"/>
    <s v="CAJA 01"/>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4:35:27"/>
    <x v="0"/>
    <n v="0"/>
  </r>
  <r>
    <s v="DS-24100084"/>
    <d v="2024-10-16T00:00:00"/>
    <x v="1341"/>
    <d v="2024-10-16T00:00:00"/>
    <d v="2024-10-15T13:04:56"/>
    <s v="OP:2024-00010.002"/>
    <s v="MANO DE OBRA DE TECNICO ESPECIALISTA EN MONTAJE - EQUIPOS ZONA INFERIOR"/>
    <s v="BBVA COLOMBIA / BANCO BILBAO VIZCAYA ARGENTARIA COLOMBIA S.A. [Bogotá D.C]"/>
    <s v="Broca"/>
    <s v="1.4.55.15 | Herramienta Desechable"/>
    <s v="BRO-HSS.3/16"/>
    <s v="BROCA CILINDRICA Ø 3/16&quot;"/>
    <n v="3"/>
    <m/>
    <m/>
    <n v="3"/>
    <s v="CAJA 01"/>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4:35:27"/>
    <x v="0"/>
    <n v="0"/>
  </r>
  <r>
    <s v="DS-24100084"/>
    <d v="2024-10-16T00:00:00"/>
    <x v="1341"/>
    <d v="2024-10-16T00:00:00"/>
    <d v="2024-10-15T13:04:56"/>
    <s v="OP:2024-00010.002"/>
    <s v="MANO DE OBRA DE TECNICO ESPECIALISTA EN MONTAJE - EQUIPOS ZONA INFERIOR"/>
    <s v="BBVA COLOMBIA / BANCO BILBAO VIZCAYA ARGENTARIA COLOMBIA S.A. [Bogotá D.C]"/>
    <s v="Broca"/>
    <s v="1.4.55.15 | Herramienta Desechable"/>
    <s v="BRO-1/4."/>
    <s v="BROCA CILINDRICA Ø 1/4&quot;"/>
    <n v="4"/>
    <m/>
    <m/>
    <n v="4"/>
    <s v="CAJA 01"/>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4:35:27"/>
    <x v="0"/>
    <n v="0"/>
  </r>
  <r>
    <s v="DS-24100084"/>
    <d v="2024-10-16T00:00:00"/>
    <x v="1341"/>
    <d v="2024-10-16T00:00:00"/>
    <d v="2024-10-15T13:04:56"/>
    <s v="OP:2024-00010.002"/>
    <s v="MANO DE OBRA DE TECNICO ESPECIALISTA EN MONTAJE - EQUIPOS ZONA INFERIOR"/>
    <s v="BBVA COLOMBIA / BANCO BILBAO VIZCAYA ARGENTARIA COLOMBIA S.A. [Bogotá D.C]"/>
    <s v="Arandela Plana"/>
    <s v="1.4.05.08 | Tornillería"/>
    <s v="APL-1/4"/>
    <s v="ARANDELA PLANA 1/4 ZINCADA"/>
    <n v="800"/>
    <m/>
    <m/>
    <n v="800"/>
    <s v="CAJA 01"/>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4:35:27"/>
    <x v="0"/>
    <n v="0"/>
  </r>
  <r>
    <s v="DS-24100084"/>
    <d v="2024-10-16T00:00:00"/>
    <x v="1341"/>
    <d v="2024-10-16T00:00:00"/>
    <d v="2024-10-15T13:04:56"/>
    <s v="OP:2024-00010.002"/>
    <s v="MANO DE OBRA DE TECNICO ESPECIALISTA EN MONTAJE - EQUIPOS ZONA INFERIOR"/>
    <s v="BBVA COLOMBIA / BANCO BILBAO VIZCAYA ARGENTARIA COLOMBIA S.A. [Bogotá D.C]"/>
    <s v="Arandela Plana"/>
    <s v="1.4.05.08 | Tornillería"/>
    <s v="APL-1/4"/>
    <s v="ARANDELA PLANA 1/4 ZINCADA"/>
    <n v="600"/>
    <m/>
    <m/>
    <n v="600"/>
    <s v="CAJA 01"/>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4:35:27"/>
    <x v="0"/>
    <n v="0"/>
  </r>
  <r>
    <s v="DS-24100085"/>
    <d v="2024-10-16T00:00:00"/>
    <x v="1342"/>
    <d v="2024-10-16T00:00:00"/>
    <d v="2024-10-15T17:57:07"/>
    <s v="OP:2023-00687.005"/>
    <s v="COMPUERTA RADIAL DOSIFICADORA CR30 0600"/>
    <s v="BBVA COLOMBIA / BANCO BILBAO VIZCAYA ARGENTARIA COLOMBIA S.A. [Bogotá D.C]"/>
    <s v="Sensores"/>
    <s v="1.4.05.16 | Eléctricos y Electrónicos"/>
    <s v="SEN-IND-18X8-20"/>
    <s v="SENSOR INDUCTIVO Ø 18 MM X 8 MM ALCANCE 2 HILOS 100 - 240 VAC NORMALMENTE ABIERTO AUTONICS Ref: PR18-8AO"/>
    <n v="8"/>
    <m/>
    <m/>
    <n v="8"/>
    <s v="CAJA 1"/>
    <s v="Transportador por: TRANSPORTE &amp; LOGISTICA ARENAS S.A.S - TLA S.A.S. Placa: XJA702. Cédula Conductor: 13703839. Nombre Conductor: JAIRO GARCIA SANTOS. Celular Conductor: 321 452 48 49."/>
    <s v="TRANSPORTE &amp; LOGISTICA ARENAS S.A.S - TLA S.A.S"/>
    <s v="CR 9 72 21 P 7"/>
    <s v="BOGOTÁ. D.C."/>
    <s v="URIBE MORA MARIA CAMILA"/>
    <s v="FABIO AVILA"/>
    <d v="2024-10-16T14:36:53"/>
    <x v="1"/>
    <n v="1"/>
  </r>
  <r>
    <s v="DS-24100085"/>
    <d v="2024-10-16T00:00:00"/>
    <x v="1342"/>
    <d v="2024-10-16T00:00:00"/>
    <d v="2024-10-15T17:57:07"/>
    <s v="OP:2023-00687.005"/>
    <s v="COMPUERTA RADIAL DOSIFICADORA CR30 0600"/>
    <s v="BBVA COLOMBIA / BANCO BILBAO VIZCAYA ARGENTARIA COLOMBIA S.A. [Bogotá D.C]"/>
    <s v="Racores"/>
    <s v="1.4.05.17 | Neumático"/>
    <s v="RAC-TEE-10MM"/>
    <s v="RACOR T Ø 10 MM O.D"/>
    <n v="4"/>
    <m/>
    <m/>
    <n v="4"/>
    <s v="CAJA 1"/>
    <s v="Transportador por: TRANSPORTE &amp; LOGISTICA ARENAS S.A.S - TLA S.A.S. Placa: XJA702. Cédula Conductor: 13703839. Nombre Conductor: JAIRO GARCIA SANTOS. Celular Conductor: 321 452 48 49."/>
    <s v="TRANSPORTE &amp; LOGISTICA ARENAS S.A.S - TLA S.A.S"/>
    <s v="CR 9 72 21 P 7"/>
    <s v="BOGOTÁ. D.C."/>
    <s v="URIBE MORA MARIA CAMILA"/>
    <s v="FABIO AVILA"/>
    <d v="2024-10-16T14:36:53"/>
    <x v="1"/>
    <n v="0"/>
  </r>
  <r>
    <s v="DS-24100085"/>
    <d v="2024-10-16T00:00:00"/>
    <x v="1342"/>
    <d v="2024-10-16T00:00:00"/>
    <d v="2024-10-15T17:57:07"/>
    <s v="OP:2023-00687.005"/>
    <s v="COMPUERTA RADIAL DOSIFICADORA CR30 0600"/>
    <s v="BBVA COLOMBIA / BANCO BILBAO VIZCAYA ARGENTARIA COLOMBIA S.A. [Bogotá D.C]"/>
    <s v="Racores"/>
    <s v="1.4.05.17 | Neumático"/>
    <s v="RAC-REC-3/8X10M"/>
    <s v="RACOR RECTO Ø 3/8&quot; NPT X Ø 10 MM O.D"/>
    <n v="24"/>
    <m/>
    <m/>
    <n v="24"/>
    <s v="CAJA 1"/>
    <s v="Transportador por: TRANSPORTE &amp; LOGISTICA ARENAS S.A.S - TLA S.A.S. Placa: XJA702. Cédula Conductor: 13703839. Nombre Conductor: JAIRO GARCIA SANTOS. Celular Conductor: 321 452 48 49."/>
    <s v="TRANSPORTE &amp; LOGISTICA ARENAS S.A.S - TLA S.A.S"/>
    <s v="CR 9 72 21 P 7"/>
    <s v="BOGOTÁ. D.C."/>
    <s v="URIBE MORA MARIA CAMILA"/>
    <s v="FABIO AVILA"/>
    <d v="2024-10-16T14:36:53"/>
    <x v="1"/>
    <n v="0"/>
  </r>
  <r>
    <s v="DS-24100085"/>
    <d v="2024-10-16T00:00:00"/>
    <x v="1342"/>
    <d v="2024-10-16T00:00:00"/>
    <d v="2024-10-15T17:57:07"/>
    <s v="OP:2023-00687.005"/>
    <s v="COMPUERTA RADIAL DOSIFICADORA CR30 0600"/>
    <s v="BBVA COLOMBIA / BANCO BILBAO VIZCAYA ARGENTARIA COLOMBIA S.A. [Bogotá D.C]"/>
    <s v="Racores"/>
    <s v="1.4.05.17 | Neumático"/>
    <s v="RAC-COD-3/8-"/>
    <s v="RACOR CODO Ø 3/8&quot; NPT X Ø 10 MM O.D"/>
    <n v="16"/>
    <m/>
    <m/>
    <n v="16"/>
    <s v="CAJA 1"/>
    <s v="Transportador por: TRANSPORTE &amp; LOGISTICA ARENAS S.A.S - TLA S.A.S. Placa: XJA702. Cédula Conductor: 13703839. Nombre Conductor: JAIRO GARCIA SANTOS. Celular Conductor: 321 452 48 49."/>
    <s v="TRANSPORTE &amp; LOGISTICA ARENAS S.A.S - TLA S.A.S"/>
    <s v="CR 9 72 21 P 7"/>
    <s v="BOGOTÁ. D.C."/>
    <s v="URIBE MORA MARIA CAMILA"/>
    <s v="FABIO AVILA"/>
    <d v="2024-10-16T14:36:53"/>
    <x v="1"/>
    <n v="0"/>
  </r>
  <r>
    <s v="DS-24100085"/>
    <d v="2024-10-16T00:00:00"/>
    <x v="1342"/>
    <d v="2024-10-16T00:00:00"/>
    <d v="2024-10-15T17:57:07"/>
    <s v="OP:2023-00687.005"/>
    <s v="COMPUERTA RADIAL DOSIFICADORA CR30 0600"/>
    <s v="BBVA COLOMBIA / BANCO BILBAO VIZCAYA ARGENTARIA COLOMBIA S.A. [Bogotá D.C]"/>
    <s v="Pivotes"/>
    <s v="1.4.05.17 | Neumático"/>
    <s v="PIV-POS-80"/>
    <s v="PIVOTE POSTERIOR HEMBRA Ø 80MM"/>
    <n v="1"/>
    <m/>
    <m/>
    <n v="1"/>
    <s v="CAJA 1"/>
    <s v="Transportador por: TRANSPORTE &amp; LOGISTICA ARENAS S.A.S - TLA S.A.S. Placa: XJA702. Cédula Conductor: 13703839. Nombre Conductor: JAIRO GARCIA SANTOS. Celular Conductor: 321 452 48 49."/>
    <s v="TRANSPORTE &amp; LOGISTICA ARENAS S.A.S - TLA S.A.S"/>
    <s v="CR 9 72 21 P 7"/>
    <s v="BOGOTÁ. D.C."/>
    <s v="URIBE MORA MARIA CAMILA"/>
    <s v="FABIO AVILA"/>
    <d v="2024-10-16T14:36:53"/>
    <x v="1"/>
    <n v="0"/>
  </r>
  <r>
    <s v="DS-24100085"/>
    <d v="2024-10-16T00:00:00"/>
    <x v="1342"/>
    <d v="2024-10-16T00:00:00"/>
    <d v="2024-10-15T17:57:07"/>
    <s v="OP:2023-00687.005"/>
    <s v="COMPUERTA RADIAL DOSIFICADORA CR30 0600"/>
    <s v="BBVA COLOMBIA / BANCO BILBAO VIZCAYA ARGENTARIA COLOMBIA S.A. [Bogotá D.C]"/>
    <s v="Horquillas Neumáticos"/>
    <s v="1.4.05.17 | Neumático"/>
    <s v="HOR-ROT-M16X1-5"/>
    <s v="HORQUILLA ROTULA HEMBRA M 16 X 1.5 MM ROSCA DERECHA"/>
    <n v="2"/>
    <m/>
    <m/>
    <n v="2"/>
    <s v="CAJA 1"/>
    <s v="Transportador por: TRANSPORTE &amp; LOGISTICA ARENAS S.A.S - TLA S.A.S. Placa: XJA702. Cédula Conductor: 13703839. Nombre Conductor: JAIRO GARCIA SANTOS. Celular Conductor: 321 452 48 49."/>
    <s v="TRANSPORTE &amp; LOGISTICA ARENAS S.A.S - TLA S.A.S"/>
    <s v="CR 9 72 21 P 7"/>
    <s v="BOGOTÁ. D.C."/>
    <s v="URIBE MORA MARIA CAMILA"/>
    <s v="FABIO AVILA"/>
    <d v="2024-10-16T14:36:53"/>
    <x v="1"/>
    <n v="0"/>
  </r>
  <r>
    <s v="DS-24100085"/>
    <d v="2024-10-16T00:00:00"/>
    <x v="1342"/>
    <d v="2024-10-16T00:00:00"/>
    <d v="2024-10-15T17:57:07"/>
    <s v="OP:2023-00687.005"/>
    <s v="COMPUERTA RADIAL DOSIFICADORA CR30 0600"/>
    <s v="BBVA COLOMBIA / BANCO BILBAO VIZCAYA ARGENTARIA COLOMBIA S.A. [Bogotá D.C]"/>
    <s v="Electro-Valvulas"/>
    <s v="1.4.05.17 | Neumático"/>
    <s v="ELE-5/2-3/8-NPT"/>
    <s v="ELECTROVALVULA 5/2 VIAS X 3/8&quot; NPT A 110V MONOESTABLE"/>
    <n v="8"/>
    <m/>
    <m/>
    <n v="8"/>
    <s v="CAJA 1"/>
    <s v="Transportador por: TRANSPORTE &amp; LOGISTICA ARENAS S.A.S - TLA S.A.S. Placa: XJA702. Cédula Conductor: 13703839. Nombre Conductor: JAIRO GARCIA SANTOS. Celular Conductor: 321 452 48 49."/>
    <s v="TRANSPORTE &amp; LOGISTICA ARENAS S.A.S - TLA S.A.S"/>
    <s v="CR 9 72 21 P 7"/>
    <s v="BOGOTÁ. D.C."/>
    <s v="URIBE MORA MARIA CAMILA"/>
    <s v="FABIO AVILA"/>
    <d v="2024-10-16T14:36:53"/>
    <x v="1"/>
    <n v="0"/>
  </r>
  <r>
    <s v="DS-24100085"/>
    <d v="2024-10-16T00:00:00"/>
    <x v="1342"/>
    <d v="2024-10-16T00:00:00"/>
    <d v="2024-10-15T17:57:07"/>
    <s v="OP:2023-00687.005"/>
    <s v="COMPUERTA RADIAL DOSIFICADORA CR30 0600"/>
    <s v="BBVA COLOMBIA / BANCO BILBAO VIZCAYA ARGENTARIA COLOMBIA S.A. [Bogotá D.C]"/>
    <s v="Control de Flujo"/>
    <s v="1.4.05.17 | Neumático"/>
    <s v="CON-FLU-3/8-SIL"/>
    <s v="CONTROL DE FLUJO Ø 3/8&quot; CON SILENCIADOR"/>
    <n v="16"/>
    <m/>
    <m/>
    <n v="16"/>
    <s v="CAJA 1"/>
    <s v="Transportador por: TRANSPORTE &amp; LOGISTICA ARENAS S.A.S - TLA S.A.S. Placa: XJA702. Cédula Conductor: 13703839. Nombre Conductor: JAIRO GARCIA SANTOS. Celular Conductor: 321 452 48 49."/>
    <s v="TRANSPORTE &amp; LOGISTICA ARENAS S.A.S - TLA S.A.S"/>
    <s v="CR 9 72 21 P 7"/>
    <s v="BOGOTÁ. D.C."/>
    <s v="URIBE MORA MARIA CAMILA"/>
    <s v="FABIO AVILA"/>
    <d v="2024-10-16T14:36:53"/>
    <x v="1"/>
    <n v="0"/>
  </r>
  <r>
    <s v="DS-24100085"/>
    <d v="2024-10-16T00:00:00"/>
    <x v="1342"/>
    <d v="2024-10-16T00:00:00"/>
    <d v="2024-10-15T17:57:07"/>
    <s v="OP:2023-00687.005"/>
    <s v="COMPUERTA RADIAL DOSIFICADORA CR30 0600"/>
    <s v="BBVA COLOMBIA / BANCO BILBAO VIZCAYA ARGENTARIA COLOMBIA S.A. [Bogotá D.C]"/>
    <s v="Control de Flujo"/>
    <s v="1.4.05.17 | Neumático"/>
    <s v="CON-FLU-3/8-MON"/>
    <s v="CONTROL FLUJO Ø 3/8&quot; X 10MM MONTAJE DIRECTO"/>
    <n v="3"/>
    <m/>
    <m/>
    <n v="3"/>
    <s v="CAJA 1"/>
    <s v="Transportador por: TRANSPORTE &amp; LOGISTICA ARENAS S.A.S - TLA S.A.S. Placa: XJA702. Cédula Conductor: 13703839. Nombre Conductor: JAIRO GARCIA SANTOS. Celular Conductor: 321 452 48 49."/>
    <s v="TRANSPORTE &amp; LOGISTICA ARENAS S.A.S - TLA S.A.S"/>
    <s v="CR 9 72 21 P 7"/>
    <s v="BOGOTÁ. D.C."/>
    <s v="URIBE MORA MARIA CAMILA"/>
    <s v="FABIO AVILA"/>
    <d v="2024-10-16T14:36:53"/>
    <x v="1"/>
    <n v="0"/>
  </r>
  <r>
    <s v="DS-24100085"/>
    <d v="2024-10-16T00:00:00"/>
    <x v="1342"/>
    <d v="2024-10-16T00:00:00"/>
    <d v="2024-10-15T17:57:07"/>
    <s v="OP:2023-00687.005"/>
    <s v="COMPUERTA RADIAL DOSIFICADORA CR30 0600"/>
    <s v="BBVA COLOMBIA / BANCO BILBAO VIZCAYA ARGENTARIA COLOMBIA S.A. [Bogotá D.C]"/>
    <s v="Control de Flujo"/>
    <s v="1.4.05.17 | Neumático"/>
    <s v="CON-FLU-1/4"/>
    <s v="CONTROL DE FLUJO Ø 1/4&quot; CON SILENCIADOR"/>
    <n v="12"/>
    <m/>
    <m/>
    <n v="12"/>
    <s v="CAJA 1"/>
    <s v="Transportador por: TRANSPORTE &amp; LOGISTICA ARENAS S.A.S - TLA S.A.S. Placa: XJA702. Cédula Conductor: 13703839. Nombre Conductor: JAIRO GARCIA SANTOS. Celular Conductor: 321 452 48 49."/>
    <s v="TRANSPORTE &amp; LOGISTICA ARENAS S.A.S - TLA S.A.S"/>
    <s v="CR 9 72 21 P 7"/>
    <s v="BOGOTÁ. D.C."/>
    <s v="URIBE MORA MARIA CAMILA"/>
    <s v="FABIO AVILA"/>
    <d v="2024-10-16T14:36:53"/>
    <x v="1"/>
    <n v="0"/>
  </r>
  <r>
    <s v="DS-24100086"/>
    <d v="2024-10-16T00:00:00"/>
    <x v="1343"/>
    <d v="2024-10-16T00:00:00"/>
    <d v="2024-10-15T07:55:45"/>
    <s v="OP:2024-00062.001"/>
    <s v="MONTAJE INGENIERO MIGUEL DURAN"/>
    <s v="BBVA COLOMBIA / BANCO BILBAO VIZCAYA ARGENTARIA COLOMBIA S.A. [Bogotá D.C]"/>
    <s v="Varios Diversos"/>
    <s v="1.4.05.10 | Varios"/>
    <s v="GAN-CIE.GTY40323"/>
    <s v="GANCHO CIERRE RAPIDO GH 40323 ZINCADO CON VARILLA INOXIDABLE"/>
    <n v="6"/>
    <m/>
    <m/>
    <n v="6"/>
    <s v="CAJA 1"/>
    <s v="Transportador por: TRANSPORTE &amp; LOGISTICA ARENAS S.A.S - TLA S.A.S. Placa: XJA702. Cédula Conductor: 13703839. Nombre Conductor: JAIRO GARCIA SANTOS. Celular Conductor: 321 452 48 49."/>
    <s v="TRANSPORTE &amp; LOGISTICA ARENAS S.A.S - TLA S.A.S"/>
    <s v="CR 9 72 21 P 7"/>
    <s v="BOGOTÁ. D.C."/>
    <s v="DURAN ALVAREZ MIGUEL ANDRES"/>
    <s v="FABIO AVILA"/>
    <d v="2024-10-16T14:37:51"/>
    <x v="0"/>
    <n v="1"/>
  </r>
  <r>
    <s v="DS-24100086"/>
    <d v="2024-10-16T00:00:00"/>
    <x v="1344"/>
    <d v="2024-10-16T00:00:00"/>
    <d v="2024-10-15T09:12:51"/>
    <s v="OP:2024-00062.001"/>
    <s v="MONTAJE INGENIERO MIGUEL DURAN"/>
    <s v="BBVA COLOMBIA / BANCO BILBAO VIZCAYA ARGENTARIA COLOMBIA S.A. [Bogotá D.C]"/>
    <s v="Varios Diversos"/>
    <s v="1.4.05.10 | Varios"/>
    <s v="LON-CAM-20CM"/>
    <s v="LONA CAMIONERA SUPER TRUCK X 20 CMS ANCHO"/>
    <n v="16"/>
    <m/>
    <m/>
    <n v="16"/>
    <s v="CAJA 1"/>
    <s v="Transportador por: TRANSPORTE &amp; LOGISTICA ARENAS S.A.S - TLA S.A.S. Placa: XJA702. Cédula Conductor: 13703839. Nombre Conductor: JAIRO GARCIA SANTOS. Celular Conductor: 321 452 48 49."/>
    <s v="TRANSPORTE &amp; LOGISTICA ARENAS S.A.S - TLA S.A.S"/>
    <s v="CR 9 72 21 P 7"/>
    <s v="BOGOTÁ. D.C."/>
    <s v="DURAN ALVAREZ MIGUEL ANDRES"/>
    <s v="FABIO AVILA"/>
    <d v="2024-10-16T14:37:51"/>
    <x v="0"/>
    <n v="0"/>
  </r>
  <r>
    <s v="DS-24100087"/>
    <d v="2024-10-16T00:00:00"/>
    <x v="1345"/>
    <d v="2024-10-16T00:00:00"/>
    <d v="2024-10-16T07:30:24"/>
    <s v="OP:2024-00025.000"/>
    <s v="Actividades Generales OP 2024-00025"/>
    <s v="BBVA COLOMBIA / BANCO BILBAO VIZCAYA ARGENTARIA COLOMBIA S.A. [Bogotá D.C]"/>
    <s v="Herramienta Desechable"/>
    <s v="1.4.55.15 | Herramienta Desechable"/>
    <s v="CEP-CAX.6X16"/>
    <s v="CEPILLO CON CERDAS DE ACERO 6 HILERAS X 16 CON CABO DE MADERA"/>
    <n v="3"/>
    <m/>
    <m/>
    <n v="3"/>
    <s v="CAJA 1"/>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4:39:02"/>
    <x v="0"/>
    <n v="0"/>
  </r>
  <r>
    <s v="DS-24100088"/>
    <d v="2024-10-16T00:00:00"/>
    <x v="1277"/>
    <d v="2024-09-27T00:00:00"/>
    <d v="2024-09-27T17:02:21"/>
    <s v="OP:2023-00538.016"/>
    <s v="BATERIA DE (12) TOLVAS DE ALMACENAMIENTO, FABRICADAS EN LAMINA HR TVDS 5050 1206, 174.6 M3 TOTAL TVDS 5050"/>
    <s v="BBVA COLOMBIA / BANCO BILBAO VIZCAYA ARGENTARIA COLOMBIA S.A. [Bogotá D.C]"/>
    <s v="Varios Diversos"/>
    <s v="1.4.05.10 | Varios"/>
    <s v="VIS-LAM.ACRX150"/>
    <s v="VISOR EN LAMINA ACRILICO Ø 150 MM"/>
    <n v="8"/>
    <m/>
    <m/>
    <n v="8"/>
    <s v="HUACAL"/>
    <s v="Transportador por: TRANSPORTE &amp; LOGISTICA ARENAS S.A.S - TLA S.A.S. Placa: XJA702. Cédula Conductor: 13703839. Nombre Conductor: JAIRO GARCIA SANTOS. Celular Conductor: 321 452 48 49."/>
    <s v="TRANSPORTE &amp; LOGISTICA ARENAS S.A.S - TLA S.A.S"/>
    <s v="CR 9 72 21 P 7"/>
    <s v="BOGOTÁ. D.C."/>
    <s v="DURAN ALVAREZ MIGUEL ANDRES"/>
    <s v="FABIO AVILA"/>
    <d v="2024-10-16T15:02:43"/>
    <x v="0"/>
    <n v="0"/>
  </r>
  <r>
    <s v="DS-24100088"/>
    <d v="2024-10-16T00:00:00"/>
    <x v="1346"/>
    <d v="2024-09-27T00:00:00"/>
    <d v="2024-09-27T17:04:32"/>
    <s v="OP:2023-00538.016"/>
    <s v="BATERIA DE (12) TOLVAS DE ALMACENAMIENTO, FABRICADAS EN LAMINA HR TVDS 5050 1206, 174.6 M3 TOTAL TVDS 5050"/>
    <s v="BBVA COLOMBIA / BANCO BILBAO VIZCAYA ARGENTARIA COLOMBIA S.A. [Bogotá D.C]"/>
    <s v="Varios Diversos"/>
    <s v="1.4.05.10 | Varios"/>
    <s v="VIS-LAM.ACRX150"/>
    <s v="VISOR EN LAMINA ACRILICO Ø 150 MM"/>
    <n v="7"/>
    <m/>
    <m/>
    <n v="7"/>
    <s v="HUACAL"/>
    <s v="Transportador por: TRANSPORTE &amp; LOGISTICA ARENAS S.A.S - TLA S.A.S. Placa: XJA702. Cédula Conductor: 13703839. Nombre Conductor: JAIRO GARCIA SANTOS. Celular Conductor: 321 452 48 49."/>
    <s v="TRANSPORTE &amp; LOGISTICA ARENAS S.A.S - TLA S.A.S"/>
    <s v="CR 9 72 21 P 7"/>
    <s v="BOGOTÁ. D.C."/>
    <s v="DURAN ALVAREZ MIGUEL ANDRES"/>
    <s v="FABIO AVILA"/>
    <d v="2024-10-16T15:02:43"/>
    <x v="0"/>
    <n v="0"/>
  </r>
  <r>
    <s v="DS-24100089"/>
    <d v="2024-10-16T00:00:00"/>
    <x v="1329"/>
    <d v="2024-10-11T00:00:00"/>
    <d v="2024-10-11T14:27:12"/>
    <s v="OP:2024-00062.003"/>
    <s v="MONTAJE INGENIERO JAVIER NIÑO"/>
    <s v="BBVA COLOMBIA / BANCO BILBAO VIZCAYA ARGENTARIA COLOMBIA S.A. [Bogotá D.C]"/>
    <s v="Varios Diversos"/>
    <s v="1.4.05.10 | Varios"/>
    <s v="VIS-LAM.ACRX150"/>
    <s v="VISOR EN LAMINA ACRILICO Ø 150 MM"/>
    <n v="4"/>
    <m/>
    <m/>
    <n v="4"/>
    <s v="DESPACHAR JUNTO CON EL CAMION QUE ENVIA EL ING MIGUEL DURAN"/>
    <s v="Transportador por: TRANSPORTE &amp; LOGISTICA ARENAS S.A.S - TLA S.A.S. Placa: XJA702. Cédula Conductor: 13703839. Nombre Conductor: JAIRO GARCIA SANTOS. Celular Conductor: 321 452 48 49."/>
    <s v="TRANSPORTE &amp; LOGISTICA ARENAS S.A.S - TLA S.A.S"/>
    <s v="CR 9 72 21 P 7"/>
    <s v="BOGOTÁ. D.C."/>
    <s v="NIÑO DUARTE ARNULFO JAVIER"/>
    <s v="FABIO AVILA"/>
    <d v="2024-10-16T15:05:12"/>
    <x v="0"/>
    <n v="0"/>
  </r>
  <r>
    <s v="DS-24100091"/>
    <d v="2024-10-16T00:00:00"/>
    <x v="1089"/>
    <d v="2024-09-03T00:00:00"/>
    <d v="2024-09-02T09:59:58"/>
    <s v="OP:2024-00128.017"/>
    <s v="CONTRATACIÓN PERSONAL DEL PROYECTO POR PARTE DE METALTECO"/>
    <s v="CARBONES DEL CERREJON LIMITED [Bogotá D.C.]"/>
    <s v="Elementos de Protección"/>
    <s v="1.4.55.12 | Materiales y Suministros para MO"/>
    <s v="MAS-DES.KN5"/>
    <s v="MASCARILLA DESECHABLE N95 - 5 CAPAS"/>
    <n v="300"/>
    <m/>
    <m/>
    <n v="300"/>
    <s v="CAJA 2"/>
    <s v="GUIA 8153288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11-13T17:09:15"/>
    <x v="0"/>
    <n v="0"/>
  </r>
  <r>
    <s v="DS-24100091"/>
    <d v="2024-10-16T00:00:00"/>
    <x v="1089"/>
    <d v="2024-09-03T00:00:00"/>
    <d v="2024-09-02T09:59:58"/>
    <s v="OP:2024-00128.017"/>
    <s v="CONTRATACIÓN PERSONAL DEL PROYECTO POR PARTE DE METALTECO"/>
    <s v="CARBONES DEL CERREJON LIMITED [Bogotá D.C.]"/>
    <s v="Elementos de Protección"/>
    <s v="1.4.55.12 | Materiales y Suministros para MO"/>
    <s v="CAP-SOL.DRIL"/>
    <s v="CAPUCHON SOLDADOR EN DRIL"/>
    <n v="6"/>
    <m/>
    <m/>
    <n v="6"/>
    <s v="CAJA 2"/>
    <s v="GUIA 8153288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11-13T17:09:15"/>
    <x v="0"/>
    <n v="0"/>
  </r>
  <r>
    <s v="DS-24100091"/>
    <d v="2024-10-16T00:00:00"/>
    <x v="1262"/>
    <d v="2024-09-30T00:00:00"/>
    <d v="2024-09-27T10:56:00"/>
    <s v="OP:2024-00128.011"/>
    <s v="EPP'S DE PERSONAL DEL PROYECTO-CASA HIDRO"/>
    <s v="CARBONES DEL CERREJON LIMITED [Bogotá D.C.]"/>
    <s v="Elementos de Protección"/>
    <s v="1.4.55.12 | Materiales y Suministros para MO"/>
    <s v="MAS-DES.KN5"/>
    <s v="MASCARILLA DESECHABLE N95 - 5 CAPAS"/>
    <n v="150"/>
    <m/>
    <m/>
    <n v="150"/>
    <s v="CAJA 2"/>
    <s v="GUIA 8153288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11-13T17:09:15"/>
    <x v="0"/>
    <n v="0"/>
  </r>
  <r>
    <s v="DS-24100091"/>
    <d v="2024-10-16T00:00:00"/>
    <x v="1262"/>
    <d v="2024-09-30T00:00:00"/>
    <d v="2024-09-27T10:56:00"/>
    <s v="OP:2024-00128.011"/>
    <s v="EPP'S DE PERSONAL DEL PROYECTO-CASA HIDRO"/>
    <s v="CARBONES DEL CERREJON LIMITED [Bogotá D.C.]"/>
    <s v="Elementos de Protección"/>
    <s v="1.4.55.12 | Materiales y Suministros para MO"/>
    <s v="BAR-RIG.MEN."/>
    <s v="BARBUQUEJO RIGIDO MENTONERA PARA CASCO - 3 APOYOS ARM Ref: 09131"/>
    <n v="6"/>
    <m/>
    <m/>
    <n v="6"/>
    <s v="CAJA 2"/>
    <s v="GUIA 8153288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11-13T17:09:15"/>
    <x v="0"/>
    <n v="0"/>
  </r>
  <r>
    <s v="DS-24100091"/>
    <d v="2024-10-16T00:00:00"/>
    <x v="1263"/>
    <d v="2024-09-30T00:00:00"/>
    <d v="2024-09-27T11:11:09"/>
    <s v="OP:2024-00128.011"/>
    <s v="EPP'S DE PERSONAL DEL PROYECTO-CASA HIDRO"/>
    <s v="CARBONES DEL CERREJON LIMITED [Bogotá D.C.]"/>
    <s v="Elementos de Protección"/>
    <s v="1.4.55.12 | Materiales y Suministros para MO"/>
    <s v="MAS-DES.KN5"/>
    <s v="MASCARILLA DESECHABLE N95 - 5 CAPAS"/>
    <n v="450"/>
    <m/>
    <m/>
    <n v="450"/>
    <s v="CAJA 2"/>
    <s v="GUIA 8153288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11-13T17:09:15"/>
    <x v="0"/>
    <n v="0"/>
  </r>
  <r>
    <s v="DS-24100091"/>
    <d v="2024-10-16T00:00:00"/>
    <x v="1263"/>
    <d v="2024-09-30T00:00:00"/>
    <d v="2024-09-27T11:11:09"/>
    <s v="OP:2024-00128.011"/>
    <s v="EPP'S DE PERSONAL DEL PROYECTO-CASA HIDRO"/>
    <s v="CARBONES DEL CERREJON LIMITED [Bogotá D.C.]"/>
    <s v="Elementos de Protección"/>
    <s v="1.4.55.12 | Materiales y Suministros para MO"/>
    <s v="CAS-DIE.GRI"/>
    <s v="CASCO DIELECTRICO CON RACHET - COLOR GRIS"/>
    <n v="14"/>
    <m/>
    <m/>
    <n v="14"/>
    <s v="CAJA 1"/>
    <s v="GUIA 8153288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11-13T17:09:15"/>
    <x v="0"/>
    <n v="0"/>
  </r>
  <r>
    <s v="DS-24100091"/>
    <d v="2024-10-16T00:00:00"/>
    <x v="1263"/>
    <d v="2024-09-30T00:00:00"/>
    <d v="2024-09-27T11:11:09"/>
    <s v="OP:2024-00128.011"/>
    <s v="EPP'S DE PERSONAL DEL PROYECTO-CASA HIDRO"/>
    <s v="CARBONES DEL CERREJON LIMITED [Bogotá D.C.]"/>
    <s v="Elementos de Protección"/>
    <s v="1.4.55.12 | Materiales y Suministros para MO"/>
    <s v="CAP-SOL.DRIL"/>
    <s v="CAPUCHON SOLDADOR EN DRIL"/>
    <n v="14"/>
    <m/>
    <m/>
    <n v="14"/>
    <s v="CAJA 2"/>
    <s v="GUIA 8153288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FABIO AVILA"/>
    <d v="2024-11-13T17:09:15"/>
    <x v="0"/>
    <n v="0"/>
  </r>
  <r>
    <s v="DS-24100094"/>
    <d v="2024-10-17T00:00:00"/>
    <x v="1347"/>
    <d v="2024-10-17T00:00:00"/>
    <d v="2024-10-16T13:31:59"/>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150"/>
    <m/>
    <m/>
    <n v="150"/>
    <s v="Cl. 70 #1643, Girón, Bucaramanga, Santander"/>
    <s v="Transportador por:REYNALDO NAVAS. Placa: BVG095. Cédula Conductor: 3158505444. Nombre Conductor: REYNALDO NAVAS. Celular Conductor: 3158505444"/>
    <s v="REYNALDO NAVAS"/>
    <s v="AV CL 26 69 63 OF 303"/>
    <s v="BOGOTÁ. D.C."/>
    <s v="USCATEGUI ECHEVERRIA JULIAN HERNANDO"/>
    <s v="JORGE ROMAN"/>
    <d v="2024-10-17T08:05:14"/>
    <x v="0"/>
    <n v="0"/>
  </r>
  <r>
    <s v="DS-24100097"/>
    <d v="2024-10-17T00:00:00"/>
    <x v="1348"/>
    <d v="2024-10-17T00:00:00"/>
    <d v="2024-10-17T15:31:34"/>
    <s v="OP:2024-00478.002"/>
    <s v="OP:2023-00462.020 QUEBRANTADOR QUBR 30180"/>
    <s v="ITALCOL SA [Funza]"/>
    <s v="Elementos de Protección"/>
    <s v="1.4.55.12 | Materiales y Suministros para MO"/>
    <s v="MAS-DES.KN5"/>
    <s v="MASCARILLA DESECHABLE N95 - 5 CAPAS"/>
    <n v="2"/>
    <m/>
    <m/>
    <n v="2"/>
    <m/>
    <s v="Transportador por: ITALCOL SA [Funza]. Placa: 1. Cédula Conductor: 91239768. Nombre Conductor: NORVEY DIAZ. Celular Conductor: 1"/>
    <s v="ITALCOL SA"/>
    <s v="KM 13 VIA OCCIDENTE MOSQUERA - FUNZA"/>
    <s v="FUNZA"/>
    <s v="VALBUENA PEREZ ELKIN YESID"/>
    <s v="FABIO AVILA"/>
    <d v="2024-10-17T15:48:00"/>
    <x v="0"/>
    <n v="0"/>
  </r>
  <r>
    <s v="DS-24100097"/>
    <d v="2024-10-17T00:00:00"/>
    <x v="1348"/>
    <d v="2024-10-17T00:00:00"/>
    <d v="2024-10-17T15:31:34"/>
    <s v="OP:2024-00478.002"/>
    <s v="OP:2023-00462.020 QUEBRANTADOR QUBR 30180"/>
    <s v="ITALCOL SA [Funza]"/>
    <s v="Guantes"/>
    <s v="1.4.55.12 | Materiales y Suministros para MO"/>
    <s v="GUA-POL.G40.9"/>
    <s v="GUANTE G40 POLIURETANO MANTENIMIENTO # 9"/>
    <n v="2"/>
    <m/>
    <m/>
    <n v="2"/>
    <m/>
    <s v="Transportador por: ITALCOL SA [Funza]. Placa: 1. Cédula Conductor: 91239768. Nombre Conductor: NORVEY DIAZ. Celular Conductor: 1"/>
    <s v="ITALCOL SA"/>
    <s v="KM 13 VIA OCCIDENTE MOSQUERA - FUNZA"/>
    <s v="FUNZA"/>
    <s v="VALBUENA PEREZ ELKIN YESID"/>
    <s v="FABIO AVILA"/>
    <d v="2024-10-17T15:48:00"/>
    <x v="0"/>
    <n v="0"/>
  </r>
  <r>
    <s v="DS-24100101"/>
    <d v="2024-10-18T00:00:00"/>
    <x v="1293"/>
    <d v="2024-10-08T00:00:00"/>
    <d v="2024-10-07T17:11:47"/>
    <s v="OP:2024-00272.001"/>
    <s v="REFUERZO Y PINTURA DE TORRE PARA SOPORTAR ELEVADORES"/>
    <s v="ITALCOL DE OCCIDENTE S.A. [Palmira]"/>
    <s v="Tuerca Hexágona Galvanizada"/>
    <s v="1.4.05.08 | Tornillería"/>
    <s v="TUE-HEX.114"/>
    <s v="TUERCA HEX Ø 1 1/4 GALVANIZADA  A194 8 HPP GRADO 2H"/>
    <n v="96"/>
    <m/>
    <m/>
    <n v="96"/>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0"/>
    <n v="0"/>
  </r>
  <r>
    <s v="DS-24100101"/>
    <d v="2024-10-18T00:00:00"/>
    <x v="1349"/>
    <d v="2024-10-18T00:00:00"/>
    <d v="2024-10-18T07:54:11"/>
    <s v="OP:2024-00269.003"/>
    <s v="ADECUACION Y PINTURA DE PORTICO PARA SOPORTE DE LA PASARELA PRSP 1000,"/>
    <s v="ITALCOL DE OCCIDENTE S.A. [Palmira]"/>
    <s v="Tuerca Hexágona Galvanizada"/>
    <s v="1.4.05.08 | Tornillería"/>
    <s v="THE-3/8.A194"/>
    <s v="TUERCA HEX 3/8 - GALVANIZADA REF,  A194 GRADO 2H 16HPP"/>
    <n v="420"/>
    <m/>
    <m/>
    <n v="420"/>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0"/>
    <n v="0"/>
  </r>
  <r>
    <s v="DS-24100101"/>
    <d v="2024-10-18T00:00:00"/>
    <x v="1349"/>
    <d v="2024-10-18T00:00:00"/>
    <d v="2024-10-18T07:54:11"/>
    <s v="OP:2024-00269.003"/>
    <s v="ADECUACION Y PINTURA DE PORTICO PARA SOPORTE DE LA PASARELA PRSP 1000,"/>
    <s v="ITALCOL DE OCCIDENTE S.A. [Palmira]"/>
    <s v="Tornillo Hexágono"/>
    <s v="1.4.05.08 | Tornillería"/>
    <s v="THE-1/2.X1.GAL"/>
    <s v="TORNILLO HEX 1/2 X 1 - GALVANIZADO REF. A325 TIPO 1"/>
    <n v="42"/>
    <m/>
    <m/>
    <n v="42"/>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0"/>
    <n v="0"/>
  </r>
  <r>
    <s v="DS-24100101"/>
    <d v="2024-10-18T00:00:00"/>
    <x v="1349"/>
    <d v="2024-10-18T00:00:00"/>
    <d v="2024-10-18T07:54:11"/>
    <s v="OP:2024-00269.003"/>
    <s v="ADECUACION Y PINTURA DE PORTICO PARA SOPORTE DE LA PASARELA PRSP 1000,"/>
    <s v="ITALCOL DE OCCIDENTE S.A. [Palmira]"/>
    <s v="Tuerca Hexágona Galvanizada"/>
    <s v="1.4.05.08 | Tornillería"/>
    <s v="THE-1/2.G.A194"/>
    <s v="TUERCA HEX 1/2 - GALVANIZADA REF,  A194 GRADO 2H 13HPP"/>
    <n v="144"/>
    <m/>
    <m/>
    <n v="144"/>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0"/>
    <n v="0"/>
  </r>
  <r>
    <s v="DS-24100101"/>
    <d v="2024-10-18T00:00:00"/>
    <x v="1350"/>
    <d v="2024-10-18T00:00:00"/>
    <d v="2024-10-18T09:48:40"/>
    <s v="OP:2024-00269.004"/>
    <s v="LIMPIEZA Y PINTURA DE PASARELA DE SERVICIO GALVANIZADA PSSG 1114"/>
    <s v="ITALCOL DE OCCIDENTE S.A. [Palmira]"/>
    <s v="Tuerca Hexágona Zincada"/>
    <s v="1.4.05.08 | Tornillería"/>
    <s v="TUH-1/2"/>
    <s v="TUERCA HEX 1/2 ZINCADA"/>
    <n v="1235"/>
    <m/>
    <m/>
    <n v="1235"/>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0"/>
    <n v="0"/>
  </r>
  <r>
    <s v="DS-24100101"/>
    <d v="2024-10-18T00:00:00"/>
    <x v="1350"/>
    <d v="2024-10-18T00:00:00"/>
    <d v="2024-10-18T09:48:40"/>
    <s v="OP:2024-00269.004"/>
    <s v="LIMPIEZA Y PINTURA DE PASARELA DE SERVICIO GALVANIZADA PSSG 1114"/>
    <s v="ITALCOL DE OCCIDENTE S.A. [Palmira]"/>
    <s v="Tornillo Hexágono"/>
    <s v="1.4.05.08 | Tornillería"/>
    <s v="THE-1/2X1"/>
    <s v="TORNILLO HEX 1/2 X 1 ZINCADO"/>
    <n v="1235"/>
    <m/>
    <m/>
    <n v="1235"/>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0"/>
    <n v="0"/>
  </r>
  <r>
    <s v="DS-24100101"/>
    <d v="2024-10-18T00:00:00"/>
    <x v="1351"/>
    <d v="2024-10-18T00:00:00"/>
    <d v="2024-10-18T13:08:12"/>
    <s v="OP:2024-00269.011"/>
    <s v="REPARACION, ADECUACION Y PINTURA DE COMPUERTA NEUMATICA 340 X 700 CN34 0700"/>
    <s v="ITALCOL DE OCCIDENTE S.A. [Palmira]"/>
    <s v="Sensores"/>
    <s v="1.4.05.16 | Eléctricos y Electrónicos"/>
    <s v="SEN-IND-18X8-20"/>
    <s v="SENSOR INDUCTIVO Ø 18 MM X 8 MM ALCANCE 2 HILOS 100 - 240 VAC NORMALMENTE ABIERTO AUTONICS Ref: PR18-8AO"/>
    <n v="6"/>
    <m/>
    <m/>
    <n v="6"/>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1"/>
  </r>
  <r>
    <s v="DS-24100101"/>
    <d v="2024-10-18T00:00:00"/>
    <x v="1351"/>
    <d v="2024-10-18T00:00:00"/>
    <d v="2024-10-18T13:08:12"/>
    <s v="OP:2024-00269.011"/>
    <s v="REPARACION, ADECUACION Y PINTURA DE COMPUERTA NEUMATICA 340 X 700 CN34 0700"/>
    <s v="ITALCOL DE OCCIDENTE S.A. [Palmira]"/>
    <s v="Racores"/>
    <s v="1.4.05.17 | Neumático"/>
    <s v="RAC-REC-1/4X8OD"/>
    <s v="RACOR RECTO Ø 1/4&quot; NPT X Ø 8 MM O.D"/>
    <n v="9"/>
    <m/>
    <m/>
    <n v="9"/>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1"/>
    <d v="2024-10-18T00:00:00"/>
    <d v="2024-10-18T13:08:12"/>
    <s v="OP:2024-00269.011"/>
    <s v="REPARACION, ADECUACION Y PINTURA DE COMPUERTA NEUMATICA 340 X 700 CN34 0700"/>
    <s v="ITALCOL DE OCCIDENTE S.A. [Palmira]"/>
    <s v="Racores"/>
    <s v="1.4.05.17 | Neumático"/>
    <s v="RAC-COD-1/4X8MM"/>
    <s v="RACOR CODO Ø 1/4&quot; NPT X Ø 8 MM O.D"/>
    <n v="6"/>
    <m/>
    <m/>
    <n v="6"/>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1"/>
    <d v="2024-10-18T00:00:00"/>
    <d v="2024-10-18T13:08:12"/>
    <s v="OP:2024-00269.011"/>
    <s v="REPARACION, ADECUACION Y PINTURA DE COMPUERTA NEUMATICA 340 X 700 CN34 0700"/>
    <s v="ITALCOL DE OCCIDENTE S.A. [Palmira]"/>
    <s v="Mangueras Neumáticas"/>
    <s v="1.4.05.17 | Neumático"/>
    <s v="MAN-NEU-8MM"/>
    <s v="MANGUERA NEUMATICA Ø 8 MM OD"/>
    <n v="3.6"/>
    <m/>
    <m/>
    <n v="3.6"/>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1"/>
    <d v="2024-10-18T00:00:00"/>
    <d v="2024-10-18T13:08:12"/>
    <s v="OP:2024-00269.011"/>
    <s v="REPARACION, ADECUACION Y PINTURA DE COMPUERTA NEUMATICA 340 X 700 CN34 0700"/>
    <s v="ITALCOL DE OCCIDENTE S.A. [Palmira]"/>
    <s v="Horquillas Neumáticos"/>
    <s v="1.4.05.17 | Neumático"/>
    <s v="HOR-PAS-50MM"/>
    <s v="HORQUILLA PASADOR PARA CILINDRO Ø 50 MM"/>
    <n v="3"/>
    <m/>
    <m/>
    <n v="3"/>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1"/>
    <d v="2024-10-18T00:00:00"/>
    <d v="2024-10-18T13:08:12"/>
    <s v="OP:2024-00269.011"/>
    <s v="REPARACION, ADECUACION Y PINTURA DE COMPUERTA NEUMATICA 340 X 700 CN34 0700"/>
    <s v="ITALCOL DE OCCIDENTE S.A. [Palmira]"/>
    <s v="Flanches"/>
    <s v="1.4.05.17 | Neumático"/>
    <s v="FLA-FRO-50MM"/>
    <s v="FLANCHE FRONTAL PARA CILINDRO Ø 50 MM"/>
    <n v="3"/>
    <m/>
    <m/>
    <n v="3"/>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1"/>
    <d v="2024-10-18T00:00:00"/>
    <d v="2024-10-18T13:08:12"/>
    <s v="OP:2024-00269.011"/>
    <s v="REPARACION, ADECUACION Y PINTURA DE COMPUERTA NEUMATICA 340 X 700 CN34 0700"/>
    <s v="ITALCOL DE OCCIDENTE S.A. [Palmira]"/>
    <s v="Electro-Valvulas"/>
    <s v="1.4.05.17 | Neumático"/>
    <s v="ELE-5/2-1/4-M11"/>
    <s v="ELECTROVALVULA 5/2 VIAS X 1/4&quot; NPT 110 V MONOESTABLE"/>
    <n v="3"/>
    <m/>
    <m/>
    <n v="3"/>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1"/>
    <d v="2024-10-18T00:00:00"/>
    <d v="2024-10-18T13:08:12"/>
    <s v="OP:2024-00269.011"/>
    <s v="REPARACION, ADECUACION Y PINTURA DE COMPUERTA NEUMATICA 340 X 700 CN34 0700"/>
    <s v="ITALCOL DE OCCIDENTE S.A. [Palmira]"/>
    <s v="Control de Flujo"/>
    <s v="1.4.05.17 | Neumático"/>
    <s v="CON-FLU-1/8"/>
    <s v="CONTROL DE FLUJO Ø 1/8&quot; CON SILENCIADOR"/>
    <n v="6"/>
    <m/>
    <m/>
    <n v="6"/>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1"/>
    <d v="2024-10-18T00:00:00"/>
    <d v="2024-10-18T13:08:12"/>
    <s v="OP:2024-00269.011"/>
    <s v="REPARACION, ADECUACION Y PINTURA DE COMPUERTA NEUMATICA 340 X 700 CN34 0700"/>
    <s v="ITALCOL DE OCCIDENTE S.A. [Palmira]"/>
    <s v="Cilindros"/>
    <s v="1.4.05.17 | Neumático"/>
    <s v="CIL-NEU.50X340"/>
    <s v="CILINDRO NEUMATICO Ø 50 MM X Ø 340 MM"/>
    <n v="3"/>
    <m/>
    <m/>
    <n v="3"/>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2"/>
    <d v="2024-10-18T00:00:00"/>
    <d v="2024-10-18T13:10:27"/>
    <s v="OP:2024-00271.010"/>
    <s v="AJUSTE Y PINTURA DE COMPUERTA NEUMATICA 340 X 700 CN34 0700"/>
    <s v="ITALCOL DE OCCIDENTE S.A. [Palmira]"/>
    <s v="Sensores"/>
    <s v="1.4.05.16 | Eléctricos y Electrónicos"/>
    <s v="SEN-IND-18X8-20"/>
    <s v="SENSOR INDUCTIVO Ø 18 MM X 8 MM ALCANCE 2 HILOS 100 - 240 VAC NORMALMENTE ABIERTO AUTONICS Ref: PR18-8AO"/>
    <n v="6"/>
    <m/>
    <m/>
    <n v="6"/>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2"/>
    <d v="2024-10-18T00:00:00"/>
    <d v="2024-10-18T13:10:27"/>
    <s v="OP:2024-00271.010"/>
    <s v="AJUSTE Y PINTURA DE COMPUERTA NEUMATICA 340 X 700 CN34 0700"/>
    <s v="ITALCOL DE OCCIDENTE S.A. [Palmira]"/>
    <s v="Racores"/>
    <s v="1.4.05.17 | Neumático"/>
    <s v="RAC-REC-1/4X8OD"/>
    <s v="RACOR RECTO Ø 1/4&quot; NPT X Ø 8 MM O.D"/>
    <n v="9"/>
    <m/>
    <m/>
    <n v="9"/>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2"/>
    <d v="2024-10-18T00:00:00"/>
    <d v="2024-10-18T13:10:27"/>
    <s v="OP:2024-00271.010"/>
    <s v="AJUSTE Y PINTURA DE COMPUERTA NEUMATICA 340 X 700 CN34 0700"/>
    <s v="ITALCOL DE OCCIDENTE S.A. [Palmira]"/>
    <s v="Racores"/>
    <s v="1.4.05.17 | Neumático"/>
    <s v="RAC-COD-1/4X8MM"/>
    <s v="RACOR CODO Ø 1/4&quot; NPT X Ø 8 MM O.D"/>
    <n v="6"/>
    <m/>
    <m/>
    <n v="6"/>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2"/>
    <d v="2024-10-18T00:00:00"/>
    <d v="2024-10-18T13:10:27"/>
    <s v="OP:2024-00271.010"/>
    <s v="AJUSTE Y PINTURA DE COMPUERTA NEUMATICA 340 X 700 CN34 0700"/>
    <s v="ITALCOL DE OCCIDENTE S.A. [Palmira]"/>
    <s v="Mangueras Neumáticas"/>
    <s v="1.4.05.17 | Neumático"/>
    <s v="MAN-NEU-8MM"/>
    <s v="MANGUERA NEUMATICA Ø 8 MM OD"/>
    <n v="3.6"/>
    <m/>
    <m/>
    <n v="3.6"/>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2"/>
    <d v="2024-10-18T00:00:00"/>
    <d v="2024-10-18T13:10:27"/>
    <s v="OP:2024-00271.010"/>
    <s v="AJUSTE Y PINTURA DE COMPUERTA NEUMATICA 340 X 700 CN34 0700"/>
    <s v="ITALCOL DE OCCIDENTE S.A. [Palmira]"/>
    <s v="Horquillas Neumáticos"/>
    <s v="1.4.05.17 | Neumático"/>
    <s v="HOR-PAS-50MM"/>
    <s v="HORQUILLA PASADOR PARA CILINDRO Ø 50 MM"/>
    <n v="3"/>
    <m/>
    <m/>
    <n v="3"/>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2"/>
    <d v="2024-10-18T00:00:00"/>
    <d v="2024-10-18T13:10:27"/>
    <s v="OP:2024-00271.010"/>
    <s v="AJUSTE Y PINTURA DE COMPUERTA NEUMATICA 340 X 700 CN34 0700"/>
    <s v="ITALCOL DE OCCIDENTE S.A. [Palmira]"/>
    <s v="Flanches"/>
    <s v="1.4.05.17 | Neumático"/>
    <s v="FLA-FRO-50MM"/>
    <s v="FLANCHE FRONTAL PARA CILINDRO Ø 50 MM"/>
    <n v="3"/>
    <m/>
    <m/>
    <n v="3"/>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2"/>
    <d v="2024-10-18T00:00:00"/>
    <d v="2024-10-18T13:10:27"/>
    <s v="OP:2024-00271.010"/>
    <s v="AJUSTE Y PINTURA DE COMPUERTA NEUMATICA 340 X 700 CN34 0700"/>
    <s v="ITALCOL DE OCCIDENTE S.A. [Palmira]"/>
    <s v="Electro-Valvulas"/>
    <s v="1.4.05.17 | Neumático"/>
    <s v="ELE-5/2-1/4-M11"/>
    <s v="ELECTROVALVULA 5/2 VIAS X 1/4&quot; NPT 110 V MONOESTABLE"/>
    <n v="3"/>
    <m/>
    <m/>
    <n v="3"/>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2"/>
    <d v="2024-10-18T00:00:00"/>
    <d v="2024-10-18T13:10:27"/>
    <s v="OP:2024-00271.010"/>
    <s v="AJUSTE Y PINTURA DE COMPUERTA NEUMATICA 340 X 700 CN34 0700"/>
    <s v="ITALCOL DE OCCIDENTE S.A. [Palmira]"/>
    <s v="Control de Flujo"/>
    <s v="1.4.05.17 | Neumático"/>
    <s v="CON-FLU-1/8"/>
    <s v="CONTROL DE FLUJO Ø 1/8&quot; CON SILENCIADOR"/>
    <n v="6"/>
    <m/>
    <m/>
    <n v="6"/>
    <s v="HUACALK"/>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2"/>
    <d v="2024-10-18T00:00:00"/>
    <d v="2024-10-18T13:10:27"/>
    <s v="OP:2024-00271.010"/>
    <s v="AJUSTE Y PINTURA DE COMPUERTA NEUMATICA 340 X 700 CN34 0700"/>
    <s v="ITALCOL DE OCCIDENTE S.A. [Palmira]"/>
    <s v="Cilindros"/>
    <s v="1.4.05.17 | Neumático"/>
    <s v="CIL-NEU.50X340"/>
    <s v="CILINDRO NEUMATICO Ø 50 MM X Ø 340 MM"/>
    <n v="3"/>
    <m/>
    <m/>
    <n v="3"/>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3"/>
    <d v="2024-10-18T00:00:00"/>
    <d v="2024-10-18T13:12:14"/>
    <s v="OP:2024-00271.007"/>
    <s v="AJUSTE COMPUERTA NEUMATICA 250 X 700 CN25 0700"/>
    <s v="ITALCOL DE OCCIDENTE S.A. [Palmira]"/>
    <s v="Sensores"/>
    <s v="1.4.05.16 | Eléctricos y Electrónicos"/>
    <s v="SEN-IND-18X8-20"/>
    <s v="SENSOR INDUCTIVO Ø 18 MM X 8 MM ALCANCE 2 HILOS 100 - 240 VAC NORMALMENTE ABIERTO AUTONICS Ref: PR18-8AO"/>
    <n v="10"/>
    <m/>
    <m/>
    <n v="10"/>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3"/>
    <d v="2024-10-18T00:00:00"/>
    <d v="2024-10-18T13:12:14"/>
    <s v="OP:2024-00271.007"/>
    <s v="AJUSTE COMPUERTA NEUMATICA 250 X 700 CN25 0700"/>
    <s v="ITALCOL DE OCCIDENTE S.A. [Palmira]"/>
    <s v="Racores"/>
    <s v="1.4.05.17 | Neumático"/>
    <s v="RAC-REC-1/4X8OD"/>
    <s v="RACOR RECTO Ø 1/4&quot; NPT X Ø 8 MM O.D"/>
    <n v="15"/>
    <m/>
    <m/>
    <n v="15"/>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3"/>
    <d v="2024-10-18T00:00:00"/>
    <d v="2024-10-18T13:12:14"/>
    <s v="OP:2024-00271.007"/>
    <s v="AJUSTE COMPUERTA NEUMATICA 250 X 700 CN25 0700"/>
    <s v="ITALCOL DE OCCIDENTE S.A. [Palmira]"/>
    <s v="Racores"/>
    <s v="1.4.05.17 | Neumático"/>
    <s v="RAC-COD-1/4X8MM"/>
    <s v="RACOR CODO Ø 1/4&quot; NPT X Ø 8 MM O.D"/>
    <n v="10"/>
    <m/>
    <m/>
    <n v="10"/>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3"/>
    <d v="2024-10-18T00:00:00"/>
    <d v="2024-10-18T13:12:14"/>
    <s v="OP:2024-00271.007"/>
    <s v="AJUSTE COMPUERTA NEUMATICA 250 X 700 CN25 0700"/>
    <s v="ITALCOL DE OCCIDENTE S.A. [Palmira]"/>
    <s v="Mangueras Neumáticas"/>
    <s v="1.4.05.17 | Neumático"/>
    <s v="MAN-NEU-8MM"/>
    <s v="MANGUERA NEUMATICA Ø 8 MM OD"/>
    <n v="15"/>
    <m/>
    <m/>
    <n v="15"/>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3"/>
    <d v="2024-10-18T00:00:00"/>
    <d v="2024-10-18T13:12:14"/>
    <s v="OP:2024-00271.007"/>
    <s v="AJUSTE COMPUERTA NEUMATICA 250 X 700 CN25 0700"/>
    <s v="ITALCOL DE OCCIDENTE S.A. [Palmira]"/>
    <s v="Horquillas Neumáticos"/>
    <s v="1.4.05.17 | Neumático"/>
    <s v="HOR-PAS-40MM"/>
    <s v="HORQUILLA PASADOR PARA CILINDRO Ø 40 MM"/>
    <n v="5"/>
    <m/>
    <m/>
    <n v="5"/>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3"/>
    <d v="2024-10-18T00:00:00"/>
    <d v="2024-10-18T13:12:14"/>
    <s v="OP:2024-00271.007"/>
    <s v="AJUSTE COMPUERTA NEUMATICA 250 X 700 CN25 0700"/>
    <s v="ITALCOL DE OCCIDENTE S.A. [Palmira]"/>
    <s v="Flanches"/>
    <s v="1.4.05.17 | Neumático"/>
    <s v="FLA-FRO-40MM"/>
    <s v="FLANCHE FRONTAL PARA CILINDRO Ø 40 MM"/>
    <n v="5"/>
    <m/>
    <m/>
    <n v="5"/>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3"/>
    <d v="2024-10-18T00:00:00"/>
    <d v="2024-10-18T13:12:14"/>
    <s v="OP:2024-00271.007"/>
    <s v="AJUSTE COMPUERTA NEUMATICA 250 X 700 CN25 0700"/>
    <s v="ITALCOL DE OCCIDENTE S.A. [Palmira]"/>
    <s v="Electro-Valvulas"/>
    <s v="1.4.05.17 | Neumático"/>
    <s v="ELE-5/2-1/4-M11"/>
    <s v="ELECTROVALVULA 5/2 VIAS X 1/4&quot; NPT 110 V MONOESTABLE"/>
    <n v="5"/>
    <m/>
    <m/>
    <n v="5"/>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3"/>
    <d v="2024-10-18T00:00:00"/>
    <d v="2024-10-18T13:12:14"/>
    <s v="OP:2024-00271.007"/>
    <s v="AJUSTE COMPUERTA NEUMATICA 250 X 700 CN25 0700"/>
    <s v="ITALCOL DE OCCIDENTE S.A. [Palmira]"/>
    <s v="Control de Flujo"/>
    <s v="1.4.05.17 | Neumático"/>
    <s v="CON-FLU-1/8"/>
    <s v="CONTROL DE FLUJO Ø 1/8&quot; CON SILENCIADOR"/>
    <n v="10"/>
    <m/>
    <m/>
    <n v="10"/>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3"/>
    <d v="2024-10-18T00:00:00"/>
    <d v="2024-10-18T13:12:14"/>
    <s v="OP:2024-00271.007"/>
    <s v="AJUSTE COMPUERTA NEUMATICA 250 X 700 CN25 0700"/>
    <s v="ITALCOL DE OCCIDENTE S.A. [Palmira]"/>
    <s v="Cilindros"/>
    <s v="1.4.05.17 | Neumático"/>
    <s v="CIL-NEU-40-250"/>
    <s v="CILINDRO NEUMATICO Ø 40 MM X Ø 250 MM"/>
    <n v="5"/>
    <m/>
    <m/>
    <n v="5"/>
    <s v="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1"/>
    <d v="2024-10-18T00:00:00"/>
    <x v="1354"/>
    <d v="2024-10-18T00:00:00"/>
    <d v="2024-10-18T15:47:26"/>
    <s v="OP:2024-00272.001"/>
    <s v="REFUERZO Y PINTURA DE TORRE PARA SOPORTAR ELEVADORES"/>
    <s v="ITALCOL DE OCCIDENTE S.A. [Palmira]"/>
    <s v="Broca"/>
    <s v="1.4.55.15 | Herramienta Desechable"/>
    <s v="BRO-916.2PU"/>
    <s v="BROCA ANULAR 1 9/16&quot; X 2&quot; HOUGEN"/>
    <n v="1"/>
    <m/>
    <m/>
    <n v="1"/>
    <s v="ENTREGAR AL SEÑOR DENNIS FERNEY VARGAS EN PLANTA PROTO PACHAQUIARO //HUACAL"/>
    <s v="Transportador por: ALFONSO SASTOQUE. Placa: SYT854. Cédula Conductor: 1003578118. Nombre Conductor: ALFONSO SASTOQUE. Celular Conductor: 3144401820"/>
    <s v="ALFONSO SASTOQUE"/>
    <s v="KM 3 BAJO PACHAQUIARO BAJO PUERTO LOPEZ"/>
    <s v="PALMIRA"/>
    <s v="DURAN HERNANDEZ FABIAN RUMMENIGE"/>
    <s v="FABIO AVILA"/>
    <d v="2024-10-18T16:28:57"/>
    <x v="1"/>
    <n v="0"/>
  </r>
  <r>
    <s v="DS-24100102"/>
    <d v="2024-10-18T00:00:00"/>
    <x v="1287"/>
    <d v="2024-10-07T00:00:00"/>
    <d v="2024-10-07T14:09:09"/>
    <s v="OP:2024-00268.012"/>
    <s v="MANTENIMIENTO GENERAL DE ELEVADOR DE CANGILONES GALVANIZADO ELGV 30116, 180 M3/H, 38.2 M, 30 HP ELGV 30116"/>
    <s v="ITALCOL DE OCCIDENTE S.A. [Palmira]"/>
    <s v="Tornillos Diversos"/>
    <s v="1.4.05.08 | Tornillería"/>
    <s v="TOR-CAN.5/16"/>
    <s v="TORNILLO PARA CANGILON 5/16 X 1 1/2 CON TUERCA Y ARANDELA GALVANIZADO"/>
    <n v="560"/>
    <m/>
    <m/>
    <n v="560"/>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0"/>
    <n v="1"/>
  </r>
  <r>
    <s v="DS-24100102"/>
    <d v="2024-10-18T00:00:00"/>
    <x v="1355"/>
    <d v="2024-10-18T00:00:00"/>
    <d v="2024-10-18T06:56:32"/>
    <s v="OP:2024-00268.002"/>
    <s v="ADECUACIONES EN DEFLECTORES INTERNOS PARA CAPTURAS DE POLVOS DENTRO DE LA TOLVA DE RECIBO 5046 DICP 5046"/>
    <s v="ITALCOL DE OCCIDENTE S.A. [Palmira]"/>
    <s v="Tuerca de Seguridad"/>
    <s v="1.4.05.08 | Tornillería"/>
    <s v="TUE-SEG-3/8"/>
    <s v="TUERCA DE SEGURIDAD 3/8 ZINCADA"/>
    <n v="388"/>
    <m/>
    <m/>
    <n v="388"/>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0"/>
    <n v="0"/>
  </r>
  <r>
    <s v="DS-24100102"/>
    <d v="2024-10-18T00:00:00"/>
    <x v="1355"/>
    <d v="2024-10-18T00:00:00"/>
    <d v="2024-10-18T06:56:32"/>
    <s v="OP:2024-00268.002"/>
    <s v="ADECUACIONES EN DEFLECTORES INTERNOS PARA CAPTURAS DE POLVOS DENTRO DE LA TOLVA DE RECIBO 5046 DICP 5046"/>
    <s v="ITALCOL DE OCCIDENTE S.A. [Palmira]"/>
    <s v="Tornillo Hexágono"/>
    <s v="1.4.05.08 | Tornillería"/>
    <s v="THE-3/8X1"/>
    <s v="TORNILLO HEX 3/8 X 1 ZINCADO"/>
    <n v="388"/>
    <m/>
    <m/>
    <n v="388"/>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0"/>
    <n v="0"/>
  </r>
  <r>
    <s v="DS-24100102"/>
    <d v="2024-10-18T00:00:00"/>
    <x v="1355"/>
    <d v="2024-10-18T00:00:00"/>
    <d v="2024-10-18T06:56:32"/>
    <s v="OP:2024-00268.002"/>
    <s v="ADECUACIONES EN DEFLECTORES INTERNOS PARA CAPTURAS DE POLVOS DENTRO DE LA TOLVA DE RECIBO 5046 DICP 5046"/>
    <s v="ITALCOL DE OCCIDENTE S.A. [Palmira]"/>
    <s v="Arandela Plana"/>
    <s v="1.4.05.08 | Tornillería"/>
    <s v="APL-3/8"/>
    <s v="ARANDELA PLANA 3/8 ZINCADA"/>
    <n v="388"/>
    <m/>
    <m/>
    <n v="388"/>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0"/>
    <n v="0"/>
  </r>
  <r>
    <s v="DS-24100102"/>
    <d v="2024-10-18T00:00:00"/>
    <x v="1356"/>
    <d v="2024-10-18T00:00:00"/>
    <d v="2024-10-18T07:14:36"/>
    <s v="OP:2024-00268.011"/>
    <s v="HABILITACION DE COMPUERTA NEUMATICA 340 X 700 CN34 0700"/>
    <s v="ITALCOL DE OCCIDENTE S.A. [Palmira]"/>
    <s v="Tuerca Hexágona Zincada"/>
    <s v="1.4.05.08 | Tornillería"/>
    <s v="TUH-5/32"/>
    <s v="TUERCA HEX 5/32 ZINCADA"/>
    <n v="6"/>
    <m/>
    <m/>
    <n v="6"/>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0"/>
    <n v="0"/>
  </r>
  <r>
    <s v="DS-24100102"/>
    <d v="2024-10-18T00:00:00"/>
    <x v="1356"/>
    <d v="2024-10-18T00:00:00"/>
    <d v="2024-10-18T07:14:36"/>
    <s v="OP:2024-00268.011"/>
    <s v="HABILITACION DE COMPUERTA NEUMATICA 340 X 700 CN34 0700"/>
    <s v="ITALCOL DE OCCIDENTE S.A. [Palmira]"/>
    <s v="Tornillo Garvanzo"/>
    <s v="1.4.05.08 | Tornillería"/>
    <s v="TGA-5/32X1 1/2"/>
    <s v="TORNILLO GARVANZO 5/32 X 1 1/2"/>
    <n v="6"/>
    <m/>
    <m/>
    <n v="6"/>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0"/>
    <n v="0"/>
  </r>
  <r>
    <s v="DS-24100102"/>
    <d v="2024-10-18T00:00:00"/>
    <x v="1356"/>
    <d v="2024-10-18T00:00:00"/>
    <d v="2024-10-18T07:14:36"/>
    <s v="OP:2024-00268.011"/>
    <s v="HABILITACION DE COMPUERTA NEUMATICA 340 X 700 CN34 0700"/>
    <s v="ITALCOL DE OCCIDENTE S.A. [Palmira]"/>
    <s v="Sensores"/>
    <s v="1.4.05.16 | Eléctricos y Electrónicos"/>
    <s v="SEN-IND-18X8-20"/>
    <s v="SENSOR INDUCTIVO Ø 18 MM X 8 MM ALCANCE 2 HILOS 100 - 240 VAC NORMALMENTE ABIERTO AUTONICS Ref: PR18-8AO"/>
    <n v="6"/>
    <m/>
    <m/>
    <n v="6"/>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1"/>
    <n v="1"/>
  </r>
  <r>
    <s v="DS-24100102"/>
    <d v="2024-10-18T00:00:00"/>
    <x v="1356"/>
    <d v="2024-10-18T00:00:00"/>
    <d v="2024-10-18T07:14:36"/>
    <s v="OP:2024-00268.011"/>
    <s v="HABILITACION DE COMPUERTA NEUMATICA 340 X 700 CN34 0700"/>
    <s v="ITALCOL DE OCCIDENTE S.A. [Palmira]"/>
    <s v="Racores"/>
    <s v="1.4.05.17 | Neumático"/>
    <s v="RAC-REC-1/4X8OD"/>
    <s v="RACOR RECTO Ø 1/4&quot; NPT X Ø 8 MM O.D"/>
    <n v="9"/>
    <m/>
    <m/>
    <n v="9"/>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1"/>
    <n v="0"/>
  </r>
  <r>
    <s v="DS-24100102"/>
    <d v="2024-10-18T00:00:00"/>
    <x v="1356"/>
    <d v="2024-10-18T00:00:00"/>
    <d v="2024-10-18T07:14:36"/>
    <s v="OP:2024-00268.011"/>
    <s v="HABILITACION DE COMPUERTA NEUMATICA 340 X 700 CN34 0700"/>
    <s v="ITALCOL DE OCCIDENTE S.A. [Palmira]"/>
    <s v="Racores"/>
    <s v="1.4.05.17 | Neumático"/>
    <s v="RAC-COD-1/4X8MM"/>
    <s v="RACOR CODO Ø 1/4&quot; NPT X Ø 8 MM O.D"/>
    <n v="6"/>
    <m/>
    <m/>
    <n v="6"/>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1"/>
    <n v="0"/>
  </r>
  <r>
    <s v="DS-24100102"/>
    <d v="2024-10-18T00:00:00"/>
    <x v="1356"/>
    <d v="2024-10-18T00:00:00"/>
    <d v="2024-10-18T07:14:36"/>
    <s v="OP:2024-00268.011"/>
    <s v="HABILITACION DE COMPUERTA NEUMATICA 340 X 700 CN34 0700"/>
    <s v="ITALCOL DE OCCIDENTE S.A. [Palmira]"/>
    <s v="Mangueras Neumáticas"/>
    <s v="1.4.05.17 | Neumático"/>
    <s v="MAN-NEU-8MM"/>
    <s v="MANGUERA NEUMATICA Ø 8 MM OD"/>
    <n v="3.6"/>
    <m/>
    <m/>
    <n v="3.6"/>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1"/>
    <n v="0"/>
  </r>
  <r>
    <s v="DS-24100102"/>
    <d v="2024-10-18T00:00:00"/>
    <x v="1356"/>
    <d v="2024-10-18T00:00:00"/>
    <d v="2024-10-18T07:14:36"/>
    <s v="OP:2024-00268.011"/>
    <s v="HABILITACION DE COMPUERTA NEUMATICA 340 X 700 CN34 0700"/>
    <s v="ITALCOL DE OCCIDENTE S.A. [Palmira]"/>
    <s v="Horquillas Neumáticos"/>
    <s v="1.4.05.17 | Neumático"/>
    <s v="HOR-PAS-50MM"/>
    <s v="HORQUILLA PASADOR PARA CILINDRO Ø 50 MM"/>
    <n v="3"/>
    <m/>
    <m/>
    <n v="3"/>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1"/>
    <n v="0"/>
  </r>
  <r>
    <s v="DS-24100102"/>
    <d v="2024-10-18T00:00:00"/>
    <x v="1356"/>
    <d v="2024-10-18T00:00:00"/>
    <d v="2024-10-18T07:14:36"/>
    <s v="OP:2024-00268.011"/>
    <s v="HABILITACION DE COMPUERTA NEUMATICA 340 X 700 CN34 0700"/>
    <s v="ITALCOL DE OCCIDENTE S.A. [Palmira]"/>
    <s v="Flanches"/>
    <s v="1.4.05.17 | Neumático"/>
    <s v="FLA-FRO-50MM"/>
    <s v="FLANCHE FRONTAL PARA CILINDRO Ø 50 MM"/>
    <n v="3"/>
    <m/>
    <m/>
    <n v="3"/>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1"/>
    <n v="0"/>
  </r>
  <r>
    <s v="DS-24100102"/>
    <d v="2024-10-18T00:00:00"/>
    <x v="1356"/>
    <d v="2024-10-18T00:00:00"/>
    <d v="2024-10-18T07:14:36"/>
    <s v="OP:2024-00268.011"/>
    <s v="HABILITACION DE COMPUERTA NEUMATICA 340 X 700 CN34 0700"/>
    <s v="ITALCOL DE OCCIDENTE S.A. [Palmira]"/>
    <s v="Electro-Valvulas"/>
    <s v="1.4.05.17 | Neumático"/>
    <s v="ELE-5/2-1/4-M11"/>
    <s v="ELECTROVALVULA 5/2 VIAS X 1/4&quot; NPT 110 V MONOESTABLE"/>
    <n v="3"/>
    <m/>
    <m/>
    <n v="3"/>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1"/>
    <n v="0"/>
  </r>
  <r>
    <s v="DS-24100102"/>
    <d v="2024-10-18T00:00:00"/>
    <x v="1356"/>
    <d v="2024-10-18T00:00:00"/>
    <d v="2024-10-18T07:14:36"/>
    <s v="OP:2024-00268.011"/>
    <s v="HABILITACION DE COMPUERTA NEUMATICA 340 X 700 CN34 0700"/>
    <s v="ITALCOL DE OCCIDENTE S.A. [Palmira]"/>
    <s v="Control de Flujo"/>
    <s v="1.4.05.17 | Neumático"/>
    <s v="CON-FLU-1/8"/>
    <s v="CONTROL DE FLUJO Ø 1/8&quot; CON SILENCIADOR"/>
    <n v="6"/>
    <m/>
    <m/>
    <n v="6"/>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1"/>
    <n v="0"/>
  </r>
  <r>
    <s v="DS-24100102"/>
    <d v="2024-10-18T00:00:00"/>
    <x v="1356"/>
    <d v="2024-10-18T00:00:00"/>
    <d v="2024-10-18T07:14:36"/>
    <s v="OP:2024-00268.011"/>
    <s v="HABILITACION DE COMPUERTA NEUMATICA 340 X 700 CN34 0700"/>
    <s v="ITALCOL DE OCCIDENTE S.A. [Palmira]"/>
    <s v="Cilindros"/>
    <s v="1.4.05.17 | Neumático"/>
    <s v="CIL-NEU.50X340"/>
    <s v="CILINDRO NEUMATICO Ø 50 MM X Ø 340 MM"/>
    <n v="3"/>
    <m/>
    <m/>
    <n v="3"/>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1"/>
    <n v="0"/>
  </r>
  <r>
    <s v="DS-24100102"/>
    <d v="2024-10-18T00:00:00"/>
    <x v="1357"/>
    <d v="2024-10-18T00:00:00"/>
    <d v="2024-10-18T12:10:01"/>
    <s v="OP:2024-00268.008"/>
    <s v="MANTENIMIENTO GENERAL A TRANSPORTADOR DE CADENA TRCD 3426 165 M3/H, 13.3 M, 7.4 HP TRCD 3426"/>
    <s v="ITALCOL DE OCCIDENTE S.A. [Palmira]"/>
    <s v="Tuerca Hexágona Zincada"/>
    <s v="1.4.05.08 | Tornillería"/>
    <s v="TUH-3/8"/>
    <s v="TUERCA HEX 3/8 ZINCADA"/>
    <n v="70"/>
    <m/>
    <m/>
    <n v="70"/>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0"/>
    <n v="1"/>
  </r>
  <r>
    <s v="DS-24100102"/>
    <d v="2024-10-18T00:00:00"/>
    <x v="1357"/>
    <d v="2024-10-18T00:00:00"/>
    <d v="2024-10-18T12:10:01"/>
    <s v="OP:2024-00268.008"/>
    <s v="MANTENIMIENTO GENERAL A TRANSPORTADOR DE CADENA TRCD 3426 165 M3/H, 13.3 M, 7.4 HP TRCD 3426"/>
    <s v="ITALCOL DE OCCIDENTE S.A. [Palmira]"/>
    <s v="Tornillo Hexágono"/>
    <s v="1.4.05.08 | Tornillería"/>
    <s v="THE-3/8X3/4"/>
    <s v="TORNILLO HEX 3/8 X 3/4 ZINCADO"/>
    <n v="70"/>
    <m/>
    <m/>
    <n v="70"/>
    <s v="HUACAL"/>
    <s v="Transportador por: ALFONSO SASTOQUE. Placa: SYT854. Cédula Conductor: 1003578118. Nombre Conductor: ALFONSO SASTOQUE. Celular Conductor: 3144401820"/>
    <s v="ALFONSO SASTOQUE"/>
    <s v="KM 3 BAJO PACHAQUIARO BAJO PUERTO LOPEZ"/>
    <s v="PALMIRA"/>
    <s v="VALBUENA PEREZ ELKIN YESID"/>
    <s v="FABIO AVILA"/>
    <d v="2024-10-18T15:51:52"/>
    <x v="0"/>
    <n v="0"/>
  </r>
  <r>
    <s v="DS-24100111"/>
    <d v="2024-10-21T00:00:00"/>
    <x v="1358"/>
    <d v="2024-10-18T00:00:00"/>
    <d v="2024-10-18T17:32:14"/>
    <s v="OP:2024-00515.001"/>
    <s v="ELEVADOR DE CANGILONES GALVANIZADO  ELGV 3647 14 M, 170  M3/H, 15 HP ELGV 10160"/>
    <s v="BIOENA SAS [Bogotá D.C.]"/>
    <s v="Piñones"/>
    <s v="1.4.05.19 | Transmisión"/>
    <s v="PIÑ-DOB-120B-20"/>
    <s v="PIÑON DOBLE 120B 20 DIENTES"/>
    <n v="1"/>
    <m/>
    <m/>
    <n v="1"/>
    <s v="PARA DESPACHAR A EDIMSA ver plano MECEXT-BIO-002-1"/>
    <s v="Transportador por: NAVAS NARIÑO REYNALDO. Placa: GIV259. Cédula Conductor: 91238062. Nombre Conductor: REYNALDO NAVAS. Celular Conductor: 3158505444"/>
    <s v="NAVAS NARIÑO REYNALDO"/>
    <s v="DG 68 11 A 23"/>
    <s v="BOGOTÁ. D.C."/>
    <s v="CACERES PAREDES SERGIO AUGUSTO"/>
    <s v="JORGE ROMAN"/>
    <d v="2024-10-21T12:49:22"/>
    <x v="4"/>
    <n v="1"/>
  </r>
  <r>
    <s v="DS-24100111"/>
    <d v="2024-10-21T00:00:00"/>
    <x v="1358"/>
    <d v="2024-10-18T00:00:00"/>
    <d v="2024-10-18T17:32:14"/>
    <s v="OP:2024-00515.001"/>
    <s v="ELEVADOR DE CANGILONES GALVANIZADO  ELGV 3647 14 M, 170  M3/H, 15 HP ELGV 10160"/>
    <s v="BIOENA SAS [Bogotá D.C.]"/>
    <s v="Piñones"/>
    <s v="1.4.05.19 | Transmisión"/>
    <s v="PIÑ-DOB.120B.24D"/>
    <s v="PIÑON DOBLE 120B 24 DIENTES"/>
    <n v="1"/>
    <m/>
    <m/>
    <n v="1"/>
    <s v="PARA DESPACHAR A EDIMSA ver plano MECEXT-BIO-002-1"/>
    <s v="Transportador por: NAVAS NARIÑO REYNALDO. Placa: GIV259. Cédula Conductor: 91238062. Nombre Conductor: REYNALDO NAVAS. Celular Conductor: 3158505444"/>
    <s v="NAVAS NARIÑO REYNALDO"/>
    <s v="DG 68 11 A 23"/>
    <s v="BOGOTÁ. D.C."/>
    <s v="CACERES PAREDES SERGIO AUGUSTO"/>
    <s v="JORGE ROMAN"/>
    <d v="2024-10-21T12:49:22"/>
    <x v="4"/>
    <n v="0"/>
  </r>
  <r>
    <s v="DS-24100111"/>
    <d v="2024-10-21T00:00:00"/>
    <x v="1359"/>
    <d v="2024-10-18T00:00:00"/>
    <d v="2024-10-19T09:36:08"/>
    <s v="OP:2024-00515.004"/>
    <s v="ELEVADOR DE CANGILONES INOXIDABLE  ELGV 2096, 19 M, 45 M3/H, 10.0 HP ELGV 41610"/>
    <s v="BIOENA SAS [Bogotá D.C.]"/>
    <s v="Piñones"/>
    <s v="1.4.05.19 | Transmisión"/>
    <s v="PIN-100B-23"/>
    <s v="PIÑON 100B 23 DIENTES"/>
    <n v="2"/>
    <m/>
    <m/>
    <n v="2"/>
    <s v="PARA DESPACHAR A EDIMSA ver plano MECEXT-BIO-007-1"/>
    <s v="Transportador por: NAVAS NARIÑO REYNALDO. Placa: GIV259. Cédula Conductor: 91238062. Nombre Conductor: REYNALDO NAVAS. Celular Conductor: 3158505444"/>
    <s v="NAVAS NARIÑO REYNALDO"/>
    <s v="DG 68 11 A 23"/>
    <s v="BOGOTÁ. D.C."/>
    <s v="CACERES PAREDES SERGIO AUGUSTO"/>
    <s v="JORGE ROMAN"/>
    <d v="2024-10-21T12:49:22"/>
    <x v="4"/>
    <n v="0"/>
  </r>
  <r>
    <s v="DS-24100112"/>
    <d v="2024-10-21T00:00:00"/>
    <x v="1360"/>
    <d v="2024-10-21T00:00:00"/>
    <d v="2024-10-19T09:20:17"/>
    <s v="OP:2023-00538.041"/>
    <s v="ELEVADOR DE CANGILONES 30&quot; X 14&quot; X 7&quot; AUTOLIMPIANTE, 240 M3/HR, 33.19 MTS, 30 HP ELCG 30147"/>
    <s v="BBVA COLOMBIA / BANCO BILBAO VIZCAYA ARGENTARIA COLOMBIA S.A. [Bogotá D.C]"/>
    <s v="Materiales y Suministros"/>
    <s v="1.4.55.20 | Materiales y Suministros"/>
    <s v="PLA-IDE..EQ"/>
    <s v="PLACA IDENTIFICACION PARA EQUIPOS  EN ACERO INOX CAL 24 - 92 MM X 105 MM MARCADA SEGÚN SUBORDEN"/>
    <n v="1"/>
    <m/>
    <m/>
    <n v="1"/>
    <s v="PAQ-2"/>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1"/>
  </r>
  <r>
    <s v="DS-24100112"/>
    <d v="2024-10-21T00:00:00"/>
    <x v="1361"/>
    <d v="2024-10-21T00:00:00"/>
    <d v="2024-10-19T09:34:34"/>
    <s v="OP:2023-00538.068"/>
    <s v="ELEVADOR DE CANGILONES 30&quot; X 14&quot; X 7&quot; AUTOLIMPIANTE, 240 M3/HR, 33.19 MTS, 30 HP ELCG 30147"/>
    <s v="BBVA COLOMBIA / BANCO BILBAO VIZCAYA ARGENTARIA COLOMBIA S.A. [Bogotá D.C]"/>
    <s v="Materiales y Suministros"/>
    <s v="1.4.55.20 | Materiales y Suministros"/>
    <s v="PLA-IDE..EQ"/>
    <s v="PLACA IDENTIFICACION PARA EQUIPOS  EN ACERO INOX CAL 24 - 92 MM X 105 MM MARCADA SEGÚN SUBORDEN"/>
    <n v="1"/>
    <m/>
    <m/>
    <n v="1"/>
    <s v="PAQ-2"/>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2"/>
    <d v="2024-10-21T00:00:00"/>
    <d v="2024-10-19T09:35:59"/>
    <s v="OP:2024-00062.001"/>
    <s v="MONTAJE INGENIERO MIGUEL DURAN"/>
    <s v="BBVA COLOMBIA / BANCO BILBAO VIZCAYA ARGENTARIA COLOMBIA S.A. [Bogotá D.C]"/>
    <s v="Sensores"/>
    <s v="1.4.05.16 | Eléctricos y Electrónicos"/>
    <s v="SEN-IND-18X8-20"/>
    <s v="SENSOR INDUCTIVO Ø 18 MM X 8 MM ALCANCE 2 HILOS 100 - 240 VAC NORMALMENTE ABIERTO AUTONICS Ref: PR18-8AO"/>
    <n v="1"/>
    <m/>
    <m/>
    <n v="1"/>
    <s v="PAQ-2"/>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1"/>
    <n v="1"/>
  </r>
  <r>
    <s v="DS-24100112"/>
    <d v="2024-10-21T00:00:00"/>
    <x v="1363"/>
    <d v="2024-10-21T00:00:00"/>
    <d v="2024-10-19T10:21:13"/>
    <s v="OP:2023-00065.017"/>
    <s v="MEZCLADORA CON DOBLE EJE DE PALETAS MZPD 12.000 LTS. NO INCLUYE UNIDAD MOTRIZ."/>
    <s v="BBVA COLOMBIA / BANCO BILBAO VIZCAYA ARGENTARIA COLOMBIA S.A. [Bogotá D.C]"/>
    <s v="Sensores"/>
    <s v="1.4.05.16 | Eléctricos y Electrónicos"/>
    <s v="SEN-IND-18X8-20"/>
    <s v="SENSOR INDUCTIVO Ø 18 MM X 8 MM ALCANCE 2 HILOS 100 - 240 VAC NORMALMENTE ABIERTO AUTONICS Ref: PR18-8AO"/>
    <n v="4"/>
    <m/>
    <m/>
    <n v="4"/>
    <s v="DESPACHAR DE TERMINAL A TERMINAL // BOGOTA// JAVIER NIÑO //CC1.100.953.656 -PAQ 2"/>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NIÑO DUARTE ARNULFO JAVIER"/>
    <s v="FABIO AVILA"/>
    <d v="2024-10-22T07:53:56"/>
    <x v="1"/>
    <n v="0"/>
  </r>
  <r>
    <s v="DS-24100112"/>
    <d v="2024-10-21T00:00:00"/>
    <x v="1364"/>
    <d v="2024-10-21T00:00:00"/>
    <d v="2024-10-19T10:21:18"/>
    <s v="OP:2024-00008.017"/>
    <s v="TRANSPORTADOR DE CADENA TRCD 3036 @251 M3/H,  21.8 M, 15 HP.NO INCLUYE MOTOREDUCTOR, Suministrado por el cliente en la instalaciones de Metalteco"/>
    <s v="BBVA COLOMBIA / BANCO BILBAO VIZCAYA ARGENTARIA COLOMBIA S.A. [Bogotá D.C]"/>
    <s v="Materiales y Suministros"/>
    <s v="1.4.55.20 | Materiales y Suministros"/>
    <s v="PLA-IDE..EQ"/>
    <s v="PLACA IDENTIFICACION PARA EQUIPOS  EN ACERO INOX CAL 24 - 92 MM X 105 MM MARCADA SEGÚN SUBORDEN"/>
    <n v="1"/>
    <m/>
    <m/>
    <n v="1"/>
    <s v="DESPACHAR DE TERMINAL A TERMINAL // BOGOTA// JAVIER NIÑO //CC1.100.953.656 - PAQ 2"/>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NIÑO DUARTE ARNULFO JAVIER"/>
    <s v="FABIO AVILA"/>
    <d v="2024-10-22T07:53:56"/>
    <x v="0"/>
    <n v="1"/>
  </r>
  <r>
    <s v="DS-24100112"/>
    <d v="2024-10-21T00:00:00"/>
    <x v="1365"/>
    <d v="2024-10-21T00:00:00"/>
    <d v="2024-10-19T10:21:23"/>
    <s v="OP:2024-00008.016"/>
    <s v="TRANSPORTADOR DE CADENA TRCD 3036 @251 M3/H,  27.4_x000a_ M, 20 HP. NO INCLUYE MOTOREDUCTOR, Suministrado por el cliente en la instalaciones de Metalteco"/>
    <s v="BBVA COLOMBIA / BANCO BILBAO VIZCAYA ARGENTARIA COLOMBIA S.A. [Bogotá D.C]"/>
    <s v="Materiales y Suministros"/>
    <s v="1.4.55.20 | Materiales y Suministros"/>
    <s v="PLA-IDE..EQ"/>
    <s v="PLACA IDENTIFICACION PARA EQUIPOS  EN ACERO INOX CAL 24 - 92 MM X 105 MM MARCADA SEGÚN SUBORDEN"/>
    <n v="1"/>
    <m/>
    <m/>
    <n v="1"/>
    <s v="DESPACHAR DE TERMINAL A TERMINAL // BOGOTA// JAVIER NIÑO //CC1.100.953.656-PAQ 2"/>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NIÑO DUARTE ARNULFO JAVIER"/>
    <s v="FABIO AVILA"/>
    <d v="2024-10-22T07:53:56"/>
    <x v="0"/>
    <n v="0"/>
  </r>
  <r>
    <s v="DS-24100112"/>
    <d v="2024-10-21T00:00:00"/>
    <x v="1366"/>
    <d v="2024-10-21T00:00:00"/>
    <d v="2024-10-19T10:21:27"/>
    <s v="OP:2024-00008.010"/>
    <s v="SINFIN DOSIFICADOR SFDS Ø 12&quot;,15.0 HP..NO INCLUYE MOTOREDUCTOR, Suministrado por el cliente en la instalaciones de Metalteco"/>
    <s v="BBVA COLOMBIA / BANCO BILBAO VIZCAYA ARGENTARIA COLOMBIA S.A. [Bogotá D.C]"/>
    <s v="Materiales y Suministros"/>
    <s v="1.4.55.20 | Materiales y Suministros"/>
    <s v="PLA-IDE..EQ"/>
    <s v="PLACA IDENTIFICACION PARA EQUIPOS  EN ACERO INOX CAL 24 - 92 MM X 105 MM MARCADA SEGÚN SUBORDEN"/>
    <n v="8"/>
    <m/>
    <m/>
    <n v="8"/>
    <s v="DESPACHAR DE TERMINAL A TERMINAL // BOGOTA// JAVIER NIÑO //CC1.100.953.656-PAQ 2"/>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NIÑO DUARTE ARNULFO JAVIER"/>
    <s v="FABIO AVILA"/>
    <d v="2024-10-22T07:53:56"/>
    <x v="0"/>
    <n v="0"/>
  </r>
  <r>
    <s v="DS-24100112"/>
    <d v="2024-10-21T00:00:00"/>
    <x v="1367"/>
    <d v="2024-10-21T00:00:00"/>
    <d v="2024-10-19T10:21:31"/>
    <s v="OP:2024-00008.002"/>
    <s v="TRANSPORTADOR DE CADENA TRCD 3036 @251 M3/H,  24.3_x000a_ M, 15 HP..NO INCLUYE MOTOREDUCTOR, SUMINISTRADO POR EL CLIENTE EN LA INSTALACIONES DE METALTECO"/>
    <s v="BBVA COLOMBIA / BANCO BILBAO VIZCAYA ARGENTARIA COLOMBIA S.A. [Bogotá D.C]"/>
    <s v="Materiales y Suministros"/>
    <s v="1.4.55.20 | Materiales y Suministros"/>
    <s v="PLA-IDE..EQ"/>
    <s v="PLACA IDENTIFICACION PARA EQUIPOS  EN ACERO INOX CAL 24 - 92 MM X 105 MM MARCADA SEGÚN SUBORDEN"/>
    <n v="1"/>
    <m/>
    <m/>
    <n v="1"/>
    <s v="DESPACHAR DE TERMINAL A TERMINAL // BOGOTA// JAVIER NIÑO //CC1.100.953.656-PAQ 2"/>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NIÑO DUARTE ARNULFO JAVIER"/>
    <s v="FABIO AVILA"/>
    <d v="2024-10-22T07:53:56"/>
    <x v="0"/>
    <n v="0"/>
  </r>
  <r>
    <s v="DS-24100112"/>
    <d v="2024-10-21T00:00:00"/>
    <x v="1368"/>
    <d v="2024-10-21T00:00:00"/>
    <d v="2024-10-19T12:31:20"/>
    <s v="OP:2024-00062.000"/>
    <s v="Actividades Generales OP 2024-00062"/>
    <s v="BBVA COLOMBIA / BANCO BILBAO VIZCAYA ARGENTARIA COLOMBIA S.A. [Bogotá D.C]"/>
    <s v="Elementos de Protección"/>
    <s v="1.4.55.12 | Materiales y Suministros para MO"/>
    <s v="TRA-PRO.TYV."/>
    <s v="TRAJE DE PROTECCION TYVEK CLASIC REF. CHF5 MARCA DUPONT"/>
    <n v="45"/>
    <m/>
    <m/>
    <n v="45"/>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8"/>
    <d v="2024-10-21T00:00:00"/>
    <d v="2024-10-19T12:31:20"/>
    <s v="OP:2024-00062.000"/>
    <s v="Actividades Generales OP 2024-00062"/>
    <s v="BBVA COLOMBIA / BANCO BILBAO VIZCAYA ARGENTARIA COLOMBIA S.A. [Bogotá D.C]"/>
    <s v="Materiales y Suministros"/>
    <s v="1.4.55.20 | Materiales y Suministros"/>
    <s v="SIK-FIX.BLA"/>
    <s v="SIKAFLEX - FIX  BLANCO X 370 GRAMOS / 300 ML SIKA Ref: 2560"/>
    <n v="36"/>
    <m/>
    <m/>
    <n v="36"/>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8"/>
    <d v="2024-10-21T00:00:00"/>
    <d v="2024-10-19T12:31:20"/>
    <s v="OP:2024-00062.000"/>
    <s v="Actividades Generales OP 2024-00062"/>
    <s v="BBVA COLOMBIA / BANCO BILBAO VIZCAYA ARGENTARIA COLOMBIA S.A. [Bogotá D.C]"/>
    <s v="Materiales y Suministros"/>
    <s v="1.4.55.20 | Materiales y Suministros"/>
    <s v="ROD-FEL.5&quot;"/>
    <s v="RODILLO DE FELPA PARA PINTURA 5&quot;"/>
    <n v="5"/>
    <m/>
    <m/>
    <n v="5"/>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8"/>
    <d v="2024-10-21T00:00:00"/>
    <d v="2024-10-19T12:31:20"/>
    <s v="OP:2024-00062.000"/>
    <s v="Actividades Generales OP 2024-00062"/>
    <s v="BBVA COLOMBIA / BANCO BILBAO VIZCAYA ARGENTARIA COLOMBIA S.A. [Bogotá D.C]"/>
    <s v="Materiales y Suministros"/>
    <s v="1.4.55.20 | Materiales y Suministros"/>
    <s v="PAP-PER."/>
    <s v="PAPEL PERIODICO"/>
    <n v="10"/>
    <m/>
    <m/>
    <n v="10"/>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8"/>
    <d v="2024-10-21T00:00:00"/>
    <d v="2024-10-19T12:31:20"/>
    <s v="OP:2024-00062.000"/>
    <s v="Actividades Generales OP 2024-00062"/>
    <s v="BBVA COLOMBIA / BANCO BILBAO VIZCAYA ARGENTARIA COLOMBIA S.A. [Bogotá D.C]"/>
    <s v="Materiales y Suministros"/>
    <s v="1.4.55.20 | Materiales y Suministros"/>
    <s v="MAS-POL.P1500"/>
    <s v="MASILLA POLIESTER P1500  - CON ENDURECEDOR Ref: 010826"/>
    <n v="2"/>
    <m/>
    <m/>
    <n v="2"/>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8"/>
    <d v="2024-10-21T00:00:00"/>
    <d v="2024-10-19T12:31:20"/>
    <s v="OP:2024-00062.000"/>
    <s v="Actividades Generales OP 2024-00062"/>
    <s v="BBVA COLOMBIA / BANCO BILBAO VIZCAYA ARGENTARIA COLOMBIA S.A. [Bogotá D.C]"/>
    <s v="Materiales y Suministros"/>
    <s v="1.4.55.20 | Materiales y Suministros"/>
    <s v="LUB-ANT.8ONZ"/>
    <s v="LUBRICANTE PENETRANTE AFLOJADOR DE TUERCAS Y TORNILLOS ANTIOXIDANTE X 8 ONZAS REF: REST PI Ref: REST PI"/>
    <n v="20"/>
    <m/>
    <m/>
    <n v="20"/>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8"/>
    <d v="2024-10-21T00:00:00"/>
    <d v="2024-10-19T12:31:20"/>
    <s v="OP:2024-00062.000"/>
    <s v="Actividades Generales OP 2024-00062"/>
    <s v="BBVA COLOMBIA / BANCO BILBAO VIZCAYA ARGENTARIA COLOMBIA S.A. [Bogotá D.C]"/>
    <s v="Materiales y Suministros"/>
    <s v="1.4.55.20 | Materiales y Suministros"/>
    <s v="LIJ-AGU.180"/>
    <s v="LIJA DE AGUA # 180 - 9&quot; X 11&quot; ABRACOL REF: CLAVE 1006 ABRACOL Ref: CLAVE 1006"/>
    <n v="25"/>
    <m/>
    <m/>
    <n v="25"/>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8"/>
    <d v="2024-10-21T00:00:00"/>
    <d v="2024-10-19T12:31:20"/>
    <s v="OP:2024-00062.000"/>
    <s v="Actividades Generales OP 2024-00062"/>
    <s v="BBVA COLOMBIA / BANCO BILBAO VIZCAYA ARGENTARIA COLOMBIA S.A. [Bogotá D.C]"/>
    <s v="Disco Varios"/>
    <s v="1.4.55.20 | Materiales y Suministros"/>
    <s v="DIS-FLA.4.1/2X7/8.GR.INT"/>
    <s v="DISCO FLAP 4 1/2&quot; X 7/8&quot; GRANO 60 BOSH"/>
    <n v="20"/>
    <m/>
    <m/>
    <n v="20"/>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8"/>
    <d v="2024-10-21T00:00:00"/>
    <d v="2024-10-19T12:31:20"/>
    <s v="OP:2024-00062.000"/>
    <s v="Actividades Generales OP 2024-00062"/>
    <s v="BBVA COLOMBIA / BANCO BILBAO VIZCAYA ARGENTARIA COLOMBIA S.A. [Bogotá D.C]"/>
    <s v="Disco Varios"/>
    <s v="1.4.55.20 | Materiales y Suministros"/>
    <s v="DISCO-3M-6-80"/>
    <s v="DISCO 3M 6&quot; ASPIRACION LIMPIA GRANO 80 3M"/>
    <n v="150"/>
    <m/>
    <m/>
    <n v="150"/>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8"/>
    <d v="2024-10-21T00:00:00"/>
    <d v="2024-10-19T12:31:20"/>
    <s v="OP:2024-00062.000"/>
    <s v="Actividades Generales OP 2024-00062"/>
    <s v="BBVA COLOMBIA / BANCO BILBAO VIZCAYA ARGENTARIA COLOMBIA S.A. [Bogotá D.C]"/>
    <s v="Disco Varios"/>
    <s v="1.4.55.20 | Materiales y Suministros"/>
    <s v="DISCO-3M-6-180"/>
    <s v="DISCO 3M 6&quot; ASPIRACION LIMPIA GRANO 180 3M"/>
    <n v="100"/>
    <m/>
    <m/>
    <n v="100"/>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8"/>
    <d v="2024-10-21T00:00:00"/>
    <d v="2024-10-19T12:31:20"/>
    <s v="OP:2024-00062.000"/>
    <s v="Actividades Generales OP 2024-00062"/>
    <s v="BBVA COLOMBIA / BANCO BILBAO VIZCAYA ARGENTARIA COLOMBIA S.A. [Bogotá D.C]"/>
    <s v="Materiales y Suministros"/>
    <s v="1.4.55.20 | Materiales y Suministros"/>
    <s v="CIN-ENM.18X40"/>
    <s v="CINTA DE ENMASCARAR FERRETERA 3/4 (18 MM) X 40 METROS MARCA CELLUX"/>
    <n v="100"/>
    <m/>
    <m/>
    <n v="100"/>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2"/>
    <d v="2024-10-21T00:00:00"/>
    <x v="1368"/>
    <d v="2024-10-21T00:00:00"/>
    <d v="2024-10-19T12:31:20"/>
    <s v="OP:2024-00062.000"/>
    <s v="Actividades Generales OP 2024-00062"/>
    <s v="BBVA COLOMBIA / BANCO BILBAO VIZCAYA ARGENTARIA COLOMBIA S.A. [Bogotá D.C]"/>
    <s v="Materiales y Suministros"/>
    <s v="1.4.55.20 | Materiales y Suministros"/>
    <s v="BRO-CHA.2&quot;"/>
    <s v="BROCHA 2&quot; - MARCA LA MONA"/>
    <n v="20"/>
    <m/>
    <m/>
    <n v="20"/>
    <s v="TERMINAL A TERMINA BOGOTA SALITRE (ARNULFO JAVIER NIÑO DUARTE / CC 1.100.953.656)"/>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9 72 21 P 7"/>
    <s v="BOGOTÁ. D.C."/>
    <s v="DURAN ALVAREZ MIGUEL ANDRES"/>
    <s v="FABIO AVILA"/>
    <d v="2024-10-22T07:53:56"/>
    <x v="0"/>
    <n v="0"/>
  </r>
  <r>
    <s v="DS-24100115"/>
    <d v="2024-10-22T00:00:00"/>
    <x v="1369"/>
    <d v="2024-10-22T00:00:00"/>
    <d v="2024-10-22T08:44:53"/>
    <s v="OP:2024-00655.001"/>
    <s v="BANDA PARA ENSACADORA"/>
    <s v="AVIMOL S.A.S [Bucaramanga]"/>
    <s v="Bandas"/>
    <s v="1.4.05.14 | Bandas"/>
    <s v="BAN-SIN-PO-1-52"/>
    <s v="BANDA SINTETICA EN POLIURETANO 2T30 3 MM 0.51 X 1.52 METROS"/>
    <n v="1"/>
    <m/>
    <m/>
    <n v="1"/>
    <m/>
    <s v="Transportador por: ALMEYDA URIBE OMAR EDUARDO. Placa: ALM123. Cédula Conductor: 1095926402. Nombre Conductor: OMAR ALMEYDA. Celular Conductor: 1"/>
    <s v="ALMEYDA URIBE OMAR EDUARDO"/>
    <s v="AV GONZALEZ VALENCIA 54 78"/>
    <s v="BUCARAMANGA"/>
    <s v="LIZARAZO MORENO EDWIN HORACIO"/>
    <s v="HAROLD ARDILA"/>
    <d v="2024-10-22T09:50:28"/>
    <x v="4"/>
    <n v="1"/>
  </r>
  <r>
    <s v="DS-24100115"/>
    <d v="2024-10-22T00:00:00"/>
    <x v="1370"/>
    <d v="2024-10-22T00:00:00"/>
    <d v="2024-10-22T08:48:58"/>
    <s v="OP:2024-00655.002"/>
    <s v="SUMINISTRO DE PERSONAL PARA INSTALACION DE BADNA ENSACADORA"/>
    <s v="AVIMOL S.A.S [Bucaramanga]"/>
    <s v="Elementos de Protección"/>
    <s v="1.4.55.12 | Materiales y Suministros para MO"/>
    <s v="MAS-DES.KN5"/>
    <s v="MASCARILLA DESECHABLE N95 - 5 CAPAS"/>
    <n v="2"/>
    <m/>
    <m/>
    <n v="2"/>
    <m/>
    <s v="Transportador por: ALMEYDA URIBE OMAR EDUARDO. Placa: ALM123. Cédula Conductor: 1095926402. Nombre Conductor: OMAR ALMEYDA. Celular Conductor: 1"/>
    <s v="ALMEYDA URIBE OMAR EDUARDO"/>
    <s v="AV GONZALEZ VALENCIA 54 78"/>
    <s v="BUCARAMANGA"/>
    <s v="LIZARAZO MORENO EDWIN HORACIO"/>
    <s v="HAROLD ARDILA"/>
    <d v="2024-10-22T09:50:28"/>
    <x v="0"/>
    <n v="1"/>
  </r>
  <r>
    <s v="DS-24100115"/>
    <d v="2024-10-22T00:00:00"/>
    <x v="1370"/>
    <d v="2024-10-22T00:00:00"/>
    <d v="2024-10-22T08:48:58"/>
    <s v="OP:2024-00655.002"/>
    <s v="SUMINISTRO DE PERSONAL PARA INSTALACION DE BADNA ENSACADORA"/>
    <s v="AVIMOL S.A.S [Bucaramanga]"/>
    <s v="Materiales y Suministros"/>
    <s v="1.4.55.20 | Materiales y Suministros"/>
    <s v="LUB-ANT.8ONZ"/>
    <s v="LUBRICANTE PENETRANTE AFLOJADOR DE TUERCAS Y TORNILLOS ANTIOXIDANTE X 8 ONZAS REF: REST PI Ref: REST PI"/>
    <n v="1"/>
    <m/>
    <m/>
    <n v="1"/>
    <m/>
    <s v="Transportador por: ALMEYDA URIBE OMAR EDUARDO. Placa: ALM123. Cédula Conductor: 1095926402. Nombre Conductor: OMAR ALMEYDA. Celular Conductor: 1"/>
    <s v="ALMEYDA URIBE OMAR EDUARDO"/>
    <s v="AV GONZALEZ VALENCIA 54 78"/>
    <s v="BUCARAMANGA"/>
    <s v="LIZARAZO MORENO EDWIN HORACIO"/>
    <s v="HAROLD ARDILA"/>
    <d v="2024-10-22T09:50:28"/>
    <x v="0"/>
    <n v="0"/>
  </r>
  <r>
    <s v="DS-24100115"/>
    <d v="2024-10-22T00:00:00"/>
    <x v="1370"/>
    <d v="2024-10-22T00:00:00"/>
    <d v="2024-10-22T08:48:58"/>
    <s v="OP:2024-00655.002"/>
    <s v="SUMINISTRO DE PERSONAL PARA INSTALACION DE BADNA ENSACADORA"/>
    <s v="AVIMOL S.A.S [Bucaramanga]"/>
    <s v="Guantes"/>
    <s v="1.4.55.12 | Materiales y Suministros para MO"/>
    <s v="GUA-POL.G40.9"/>
    <s v="GUANTE G40 POLIURETANO MANTENIMIENTO # 9"/>
    <n v="2"/>
    <m/>
    <m/>
    <n v="2"/>
    <m/>
    <s v="Transportador por: ALMEYDA URIBE OMAR EDUARDO. Placa: ALM123. Cédula Conductor: 1095926402. Nombre Conductor: OMAR ALMEYDA. Celular Conductor: 1"/>
    <s v="ALMEYDA URIBE OMAR EDUARDO"/>
    <s v="AV GONZALEZ VALENCIA 54 78"/>
    <s v="BUCARAMANGA"/>
    <s v="LIZARAZO MORENO EDWIN HORACIO"/>
    <s v="HAROLD ARDILA"/>
    <d v="2024-10-22T09:50:28"/>
    <x v="0"/>
    <n v="0"/>
  </r>
  <r>
    <s v="DS-24100117"/>
    <d v="2024-10-22T00:00:00"/>
    <x v="1371"/>
    <d v="2024-10-03T00:00:00"/>
    <d v="2024-10-02T17:09:35"/>
    <s v="OP:2023-00206.151"/>
    <s v="ITEM 906: TRANSPORTADOR DE CADENA HEAVY DUTY GALVANIZADO @446 M3/H, 42.3 M, 40 HP"/>
    <s v="PUERTO BAHIA COLOMBIA DE URABA S.A [Antioquia]"/>
    <s v="Tuerca de Seguridad"/>
    <s v="1.4.05.08 | Tornillería"/>
    <s v="TUE-SEG-3/8"/>
    <s v="TUERCA DE SEGURIDAD 3/8 ZINCADA"/>
    <n v="1400"/>
    <m/>
    <m/>
    <n v="1400"/>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1"/>
    <d v="2024-10-03T00:00:00"/>
    <d v="2024-10-02T17:09:35"/>
    <s v="OP:2023-00206.151"/>
    <s v="ITEM 906: TRANSPORTADOR DE CADENA HEAVY DUTY GALVANIZADO @446 M3/H, 42.3 M, 40 HP"/>
    <s v="PUERTO BAHIA COLOMBIA DE URABA S.A [Antioquia]"/>
    <s v="Tornillo Bristol con cabeza"/>
    <s v="1.4.05.08 | Tornillería"/>
    <s v="TAV-3/8X11/2-IN"/>
    <s v="TORNILLO BRISTOL AVELLAN 3/8 X 1 1/2 - INOX"/>
    <n v="1400"/>
    <m/>
    <m/>
    <n v="1400"/>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uerca Hexágona Zincada"/>
    <s v="1.4.05.08 | Tornillería"/>
    <s v="TUH-3/8"/>
    <s v="TUERCA HEX 3/8 ZINCADA"/>
    <n v="600"/>
    <m/>
    <m/>
    <n v="60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uerca Hexágona Galvanizada"/>
    <s v="1.4.05.08 | Tornillería"/>
    <s v="TUE-HEX.1G5"/>
    <s v="TUERCA HEX 1 - GALVANIZADA GRADO 5"/>
    <n v="160"/>
    <m/>
    <m/>
    <n v="16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uerca Hexágona Galvanizada"/>
    <s v="1.4.05.08 | Tornillería"/>
    <s v="TUE-A19.47H"/>
    <s v="TUERCA HEX  Ø 1 1/4 GALVANIZADO REF. A194 - 7HPP"/>
    <n v="255"/>
    <m/>
    <m/>
    <n v="25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uerca Hexágona Galvanizada"/>
    <s v="1.4.05.08 | Tornillería"/>
    <s v="TUE-5/8.GALV.A194.2H"/>
    <s v="TUERCA HEX 5/8 - GALVANIZADA  REF. A194 GRADO 2H 11 HILOS"/>
    <n v="110"/>
    <m/>
    <m/>
    <n v="11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uerca Hexágona Galvanizada"/>
    <s v="1.4.05.08 | Tornillería"/>
    <s v="TUE-3/4.GALV.A194.GR2H"/>
    <s v="TUERCA HEX 3/4 - GALVANIZADA REF,  A194 GRADO 2H - 10HPP"/>
    <n v="600"/>
    <m/>
    <m/>
    <n v="60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OR-HEX.7/8.X2"/>
    <s v="TORNILLO HEX 7/8 X 2 - GALVANIZADO REF. A325 TIPO 1"/>
    <n v="25"/>
    <m/>
    <m/>
    <n v="2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OR-HEX.7/8.2.1/2"/>
    <s v="TORNILLO HEX 7/8 X 2 1/2 - GALVANIZADO REF. A325 TIPO 1"/>
    <n v="245"/>
    <m/>
    <m/>
    <n v="24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OR-HEX.3/4"/>
    <s v="TORNILLO HEX 3/4 X 1 3/4&quot; - GALVANIZADO REF. A325 TIPO 1"/>
    <n v="100"/>
    <m/>
    <m/>
    <n v="10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OR-HEX.1.1/4X4.A325"/>
    <s v="TORNILLO HEX 1 1/4 X 4 - GALVANIZADO REF. A325 TIPO 1"/>
    <n v="90"/>
    <m/>
    <m/>
    <n v="9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OR-GAL.3/4"/>
    <s v="TORNILLO HEX 3/4 X 2 3/4 - GALVANIZADO REF. A325 TIPO 1"/>
    <n v="75"/>
    <m/>
    <m/>
    <n v="7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OR-7/8.3GA"/>
    <s v="TORNILLO HEX 7/8/ X 3 - GALVANIZADO REF. A325 TIPO 1"/>
    <n v="125"/>
    <m/>
    <m/>
    <n v="12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OR-7/8.312"/>
    <s v="TORNILLO HEX 7/8/ X 3 1/2 - GALVANIZADO REF. A325 TIPO 1"/>
    <n v="350"/>
    <m/>
    <m/>
    <n v="35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OR-5/8.X2.GALV.A325.T1"/>
    <s v="TORNILLO HEX 5/8 X 2 - GALVANIZADO REF. A325 TIPO 1"/>
    <n v="75"/>
    <m/>
    <m/>
    <n v="7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OR-5/8.1.1/2.GAL.A325T1"/>
    <s v="TORNILLO HEX 5/8 X 1 1/2  GALVANIZADO REF. A325 TIPO 1"/>
    <n v="35"/>
    <m/>
    <m/>
    <n v="3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OR-3/4.2.1/2.A325"/>
    <s v="TORNILLO HEX 3/4 X 2 1/2 - GALVANIZADO REF. A325 TIPO 1"/>
    <n v="195"/>
    <m/>
    <m/>
    <n v="19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OR-1X3.GALV.A325.T1"/>
    <s v="TORNILLO HEX 1 X 3 - GALVANIZADO REF.A325 TIP 1"/>
    <n v="160"/>
    <m/>
    <m/>
    <n v="16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uerca Hexágona Galvanizada"/>
    <s v="1.4.05.08 | Tornillería"/>
    <s v="THE-7/8. A194"/>
    <s v="TUERCA HEX 7/8 - GALVANIZADA REF A194 GRADO 2H - 9HPP"/>
    <n v="685"/>
    <m/>
    <m/>
    <n v="68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HE-3/8X2"/>
    <s v="TORNILLO HEX 3/8 X 2  ZINCADO"/>
    <n v="600"/>
    <m/>
    <m/>
    <n v="60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HE-3/4.214"/>
    <s v="TORNILLO HEX 3/4 X 2 1/4 - GALVANIZADO REF. A325 TIPO 1"/>
    <n v="230"/>
    <m/>
    <m/>
    <n v="23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HE-1/4.X 3 1/2 GALV"/>
    <s v="TORNILLO HEX 1 1/4 X 3 1/2 - GALVANIZADO REF. A325 TIPO 1"/>
    <n v="165"/>
    <m/>
    <m/>
    <n v="16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uerca Hexágona Galvanizada"/>
    <s v="1.4.05.08 | Tornillería"/>
    <s v="THE-1/2.G.A194"/>
    <s v="TUERCA HEX 1/2 - GALVANIZADA REF,  A194 GRADO 2H 13HPP"/>
    <n v="200"/>
    <m/>
    <m/>
    <n v="20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uerca Hexágona Galvanizada"/>
    <s v="1.4.05.08 | Tornillería"/>
    <s v="THE-1/2.G.A194"/>
    <s v="TUERCA HEX 1/2 - GALVANIZADA REF,  A194 GRADO 2H 13HPP"/>
    <n v="20"/>
    <m/>
    <m/>
    <n v="2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Tornillo Hexágono"/>
    <s v="1.4.05.08 | Tornillería"/>
    <s v="THE-1/2.2GL..A325"/>
    <s v="TORNILLO HEX 1/2 X 2 - GALVANIZADO REF. A325 TIPO 1"/>
    <n v="200"/>
    <m/>
    <m/>
    <n v="20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Varios Diversos"/>
    <s v="1.4.05.10 | Varios"/>
    <s v="PLA-PLA-60X60"/>
    <s v="PLATAFORMA PLASTICA FILTRAFACIL 60 X 60 N - PRECEBO COLOR NEGRO - MARCA ESTRA REF: 4-1009812 - REF: 4-1009812 - Ref: 4-1009812 -"/>
    <n v="150"/>
    <m/>
    <m/>
    <n v="150"/>
    <s v="ENTREGADO A PCC"/>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Arandela Plana"/>
    <s v="1.4.05.08 | Tornillería"/>
    <s v="APL-7/8"/>
    <s v="ARANDELA PLANA 7/8 ZINCADA"/>
    <n v="150"/>
    <m/>
    <m/>
    <n v="15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Arandela Plana"/>
    <s v="1.4.05.08 | Tornillería"/>
    <s v="APL-7/8"/>
    <s v="ARANDELA PLANA 7/8 ZINCADA"/>
    <n v="535"/>
    <m/>
    <m/>
    <n v="53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Arandela Plana"/>
    <s v="1.4.05.08 | Tornillería"/>
    <s v="APL-5/8"/>
    <s v="ARANDELA PLANA 5/8 ZINCADA"/>
    <n v="110"/>
    <m/>
    <m/>
    <n v="11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Arandela Plana"/>
    <s v="1.4.05.08 | Tornillería"/>
    <s v="APL-3/8"/>
    <s v="ARANDELA PLANA 3/8 ZINCADA"/>
    <n v="1200"/>
    <m/>
    <m/>
    <n v="120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Arandela Plana"/>
    <s v="1.4.05.08 | Tornillería"/>
    <s v="APL-3/4"/>
    <s v="ARANDELA PLANA 3/4 ZINCADA"/>
    <n v="295"/>
    <m/>
    <m/>
    <n v="29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Arandela Plana"/>
    <s v="1.4.05.08 | Tornillería"/>
    <s v="APL-3/4"/>
    <s v="ARANDELA PLANA 3/4 ZINCADA"/>
    <n v="305"/>
    <m/>
    <m/>
    <n v="30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Arandela Plana"/>
    <s v="1.4.05.08 | Tornillería"/>
    <s v="APL-1/2"/>
    <s v="ARANDELA PLANA 1/2 ZINCADA"/>
    <n v="200"/>
    <m/>
    <m/>
    <n v="20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Arandela Plana"/>
    <s v="1.4.05.08 | Tornillería"/>
    <s v="APL-1 1/4"/>
    <s v="ARANDELA PLANA 1 1/4 ZINCADA"/>
    <n v="255"/>
    <m/>
    <m/>
    <n v="255"/>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2"/>
    <d v="2024-10-23T00:00:00"/>
    <d v="2024-10-22T09:07:27"/>
    <s v="OP:2023-00206.173"/>
    <s v="ITEM 922: ESTRUCTURA GALVANIZADA PARA SOPORTE  DE DOS (02) SILOS DE DESPACHO  Y DOS (02)  BASCULAS BACHERAS"/>
    <s v="PUERTO BAHIA COLOMBIA DE URABA S.A [Antioquia]"/>
    <s v="Arandela Plana"/>
    <s v="1.4.05.08 | Tornillería"/>
    <s v="APL-1"/>
    <s v="ARANDELA PLANA 1 ZINCADA"/>
    <n v="170"/>
    <m/>
    <m/>
    <n v="170"/>
    <s v="HUACAL 1"/>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3"/>
    <d v="2024-10-23T00:00:00"/>
    <d v="2024-10-22T10:41:25"/>
    <s v="OP:2023-00206.090"/>
    <s v="DUCTOS DE CONEXION AIREACION A VENTILADOR, incluye ductos embebido en obra civil)"/>
    <s v="PUERTO BAHIA COLOMBIA DE URABA S.A [Antioquia]"/>
    <s v="Tuerca Hexágona Zincada"/>
    <s v="1.4.05.08 | Tornillería"/>
    <s v="TUH-3/8"/>
    <s v="TUERCA HEX 3/8 ZINCADA"/>
    <n v="160"/>
    <m/>
    <m/>
    <n v="160"/>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3"/>
    <d v="2024-10-23T00:00:00"/>
    <d v="2024-10-22T10:41:25"/>
    <s v="OP:2023-00206.090"/>
    <s v="DUCTOS DE CONEXION AIREACION A VENTILADOR, incluye ductos embebido en obra civil)"/>
    <s v="PUERTO BAHIA COLOMBIA DE URABA S.A [Antioquia]"/>
    <s v="Tornillo Hexágono"/>
    <s v="1.4.05.08 | Tornillería"/>
    <s v="THE-3/8X1 1/4"/>
    <s v="TORNILLO HEX 3/8 X 1 1/4 ZINCADO"/>
    <n v="160"/>
    <m/>
    <m/>
    <n v="160"/>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3"/>
    <d v="2024-10-23T00:00:00"/>
    <d v="2024-10-22T10:41:25"/>
    <s v="OP:2023-00206.090"/>
    <s v="DUCTOS DE CONEXION AIREACION A VENTILADOR, incluye ductos embebido en obra civil)"/>
    <s v="PUERTO BAHIA COLOMBIA DE URABA S.A [Antioquia]"/>
    <s v="Anclaje Expansivo"/>
    <s v="1.4.05.08 | Tornillería"/>
    <s v="ANC-EXP-1/2X4"/>
    <s v="ANCLAJE EXPANSIVO 1/2 X 4"/>
    <n v="35"/>
    <m/>
    <m/>
    <n v="35"/>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4"/>
    <d v="2024-10-23T00:00:00"/>
    <d v="2024-10-22T11:39:45"/>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Chavetas"/>
    <s v="1.4.05.08 | Tornillería"/>
    <s v="CHA-1/8X1 1/2"/>
    <s v="CHAVETA 1/8 X 1 1/2"/>
    <n v="10"/>
    <m/>
    <m/>
    <n v="10"/>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4"/>
    <d v="2024-10-23T00:00:00"/>
    <d v="2024-10-22T11:39:45"/>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Arandela Plana"/>
    <s v="1.4.05.08 | Tornillería"/>
    <s v="ARA-PLA.3/4"/>
    <s v="ARANDELA PLANA Ø 3/4"/>
    <n v="6"/>
    <m/>
    <m/>
    <n v="6"/>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4"/>
    <d v="2024-10-23T00:00:00"/>
    <d v="2024-10-22T11:39:45"/>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Arandela Presión"/>
    <s v="1.4.05.08 | Tornillería"/>
    <s v="APR-5/8"/>
    <s v="ARANDELA PRESION 5/8 ZINCADA"/>
    <n v="24"/>
    <m/>
    <m/>
    <n v="24"/>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4"/>
    <d v="2024-10-23T00:00:00"/>
    <d v="2024-10-22T11:39:45"/>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Arandela Presión"/>
    <s v="1.4.05.08 | Tornillería"/>
    <s v="APR-3/4"/>
    <s v="ARANDELA PRESION 3/4 ZINCADA"/>
    <n v="3"/>
    <m/>
    <m/>
    <n v="3"/>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4"/>
    <d v="2024-10-23T00:00:00"/>
    <d v="2024-10-22T11:39:45"/>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Arandela Plana"/>
    <s v="1.4.05.08 | Tornillería"/>
    <s v="APL-5/8"/>
    <s v="ARANDELA PLANA 5/8 ZINCADA"/>
    <n v="8"/>
    <m/>
    <m/>
    <n v="8"/>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5"/>
    <d v="2024-10-23T00:00:00"/>
    <d v="2024-10-22T12:04:17"/>
    <s v="OP:2023-00206.126"/>
    <s v="ITEM 807: CONJUNTO DE SOPORTES PARA TRANSPORTADORES DE CADENA"/>
    <s v="PUERTO BAHIA COLOMBIA DE URABA S.A [Antioquia]"/>
    <s v="Tuerca Hexágona Zincada"/>
    <s v="1.4.05.08 | Tornillería"/>
    <s v="TUH-1/2"/>
    <s v="TUERCA HEX 1/2 ZINCADA"/>
    <n v="60"/>
    <m/>
    <m/>
    <n v="60"/>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5"/>
    <d v="2024-10-23T00:00:00"/>
    <d v="2024-10-22T12:04:17"/>
    <s v="OP:2023-00206.126"/>
    <s v="ITEM 807: CONJUNTO DE SOPORTES PARA TRANSPORTADORES DE CADENA"/>
    <s v="PUERTO BAHIA COLOMBIA DE URABA S.A [Antioquia]"/>
    <s v="Tornillo Hexágono"/>
    <s v="1.4.05.08 | Tornillería"/>
    <s v="THE-1/2X1 1/2"/>
    <s v="TORNILLO HEX 1/2 X 1 1/2 ZINCADO"/>
    <n v="60"/>
    <m/>
    <m/>
    <n v="60"/>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5"/>
    <d v="2024-10-23T00:00:00"/>
    <d v="2024-10-22T12:04:17"/>
    <s v="OP:2023-00206.126"/>
    <s v="ITEM 807: CONJUNTO DE SOPORTES PARA TRANSPORTADORES DE CADENA"/>
    <s v="PUERTO BAHIA COLOMBIA DE URABA S.A [Antioquia]"/>
    <s v="Arandela Presión"/>
    <s v="1.4.05.08 | Tornillería"/>
    <s v="APR-1/2"/>
    <s v="ARANDELA PRESION 1/2 ZINCADA"/>
    <n v="60"/>
    <m/>
    <m/>
    <n v="60"/>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5"/>
    <d v="2024-10-23T00:00:00"/>
    <d v="2024-10-22T12:04:17"/>
    <s v="OP:2023-00206.126"/>
    <s v="ITEM 807: CONJUNTO DE SOPORTES PARA TRANSPORTADORES DE CADENA"/>
    <s v="PUERTO BAHIA COLOMBIA DE URABA S.A [Antioquia]"/>
    <s v="Arandela Plana"/>
    <s v="1.4.05.08 | Tornillería"/>
    <s v="APL-1/2"/>
    <s v="ARANDELA PLANA 1/2 ZINCADA"/>
    <n v="120"/>
    <m/>
    <m/>
    <n v="120"/>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7"/>
    <d v="2024-10-22T00:00:00"/>
    <x v="1375"/>
    <d v="2024-10-23T00:00:00"/>
    <d v="2024-10-22T12:04:17"/>
    <s v="OP:2023-00206.126"/>
    <s v="ITEM 807: CONJUNTO DE SOPORTES PARA TRANSPORTADORES DE CADENA"/>
    <s v="PUERTO BAHIA COLOMBIA DE URABA S.A [Antioquia]"/>
    <s v="Anclaje Expansivo"/>
    <s v="1.4.05.08 | Tornillería"/>
    <s v="ANC-EXP-5/8X4"/>
    <s v="ANCLAJE EXPANSIVO 5/8 X 4"/>
    <n v="22"/>
    <m/>
    <m/>
    <n v="22"/>
    <s v="HUACAL 2"/>
    <s v="Transportador por: TRANSPORTES CONDOR ANDINO S.A [Itagui]. Placa: XVH197. Cédula Conductor: 91489423. Nombre Conductor: EDWIN TOLOZA ANTOLINEZ. Celular Conductor: 3142224451"/>
    <s v="TRANSPORTES CONDOR ANDINO S.A"/>
    <s v="VEREDA EL CANAL CORR NUEVA COLONIA, TURBO, ANTIOQUIA"/>
    <s v="TURBO"/>
    <s v="MEJIA CORTES NESTOR DARIO"/>
    <s v="FABIO AVILA"/>
    <d v="2024-10-22T15:45:15"/>
    <x v="0"/>
    <n v="0"/>
  </r>
  <r>
    <s v="DS-24100118"/>
    <d v="2024-10-22T00:00:00"/>
    <x v="1376"/>
    <d v="2024-10-16T00:00:00"/>
    <d v="2024-10-15T16:18:39"/>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Galvanizada"/>
    <s v="1.4.05.08 | Tornillería"/>
    <s v="THE-1/2.G.A194"/>
    <s v="TUERCA HEX 1/2 - GALVANIZADA REF,  A194 GRADO 2H 13HPP"/>
    <n v="1600"/>
    <m/>
    <m/>
    <n v="1600"/>
    <s v="HUACAL 2"/>
    <s v="Transportador por: TRANSPORTES CONDOR ANDINO S.A [Itagui]. Placa: XVH197. Cédula Conductor: 91489423. Nombre Conductor: EDWIN TOLOZA ANTOLINEZ. Celular Conductor: 3142224451"/>
    <s v="TRANSPORTES CONDOR ANDINO S.A"/>
    <s v="VEREDA EL CANAL CORR NUEVA COLONIA, TURBO, ANTIOQUIA"/>
    <s v="TURBO"/>
    <s v="USCATEGUI ECHEVERRIA JULIAN HERNANDO"/>
    <s v="FABIO AVILA"/>
    <d v="2024-10-22T14:42:40"/>
    <x v="0"/>
    <n v="0"/>
  </r>
  <r>
    <s v="DS-24100119"/>
    <d v="2024-10-22T00:00:00"/>
    <x v="1377"/>
    <d v="2024-10-02T00:00:00"/>
    <d v="2024-10-02T16:28:08"/>
    <s v="OP:2023-00438.001"/>
    <s v="MONTAJE SECCION RECIBO - ELKIN"/>
    <s v="PUERTO BAHIA COLOMBIA DE URABA S.A [Antioquia]"/>
    <s v="Soldadura WEST RODE"/>
    <s v="1.4.05.07 | Soldadura"/>
    <s v="SOL-2212-3/32"/>
    <s v="SOLDADURA WEST RODE 2212 3/32 WEST ARCO WEST ARCO"/>
    <n v="280"/>
    <m/>
    <m/>
    <n v="280"/>
    <s v="HUACAL 2"/>
    <s v="Transportador por: TRANSPORTES CONDOR ANDINO S.A [Itagui]. Placa: XVH197. Cédula Conductor: 91489423. Nombre Conductor: EDWIN TOLOZA ANTOLINEZ. Celular Conductor: 3142224451"/>
    <s v="TRANSPORTES CONDOR ANDINO S.A"/>
    <s v="VEREDA EL CANAL CORR NUEVA COLONIA, TURBO, ANTIOQUIA"/>
    <s v="TURBO"/>
    <s v="VALBUENA PEREZ ELKIN YESID"/>
    <s v="FABIO AVILA"/>
    <d v="2024-10-22T15:55:54"/>
    <x v="0"/>
    <n v="0"/>
  </r>
  <r>
    <s v="DS-24100119"/>
    <d v="2024-10-22T00:00:00"/>
    <x v="1256"/>
    <d v="2024-10-02T00:00:00"/>
    <d v="2024-10-02T15:08:58"/>
    <s v="OP:2023-00708.000"/>
    <s v="Actividades Generales OP 2023-00708"/>
    <s v="PUERTO BAHIA COLOMBIA DE URABA S.A [Antioquia]"/>
    <s v="Materiales y Suministros"/>
    <s v="1.4.55.20 | Materiales y Suministros"/>
    <s v="CIN-SEÑ.PELX500MTS"/>
    <s v="CINTA DE SEÑALIZACION PELIGRO X 500 METROS"/>
    <n v="1"/>
    <m/>
    <m/>
    <n v="1"/>
    <s v="HUACAL 2"/>
    <s v="Transportador por: TRANSPORTES CONDOR ANDINO S.A [Itagui]. Placa: XVH197. Cédula Conductor: 91489423. Nombre Conductor: EDWIN TOLOZA ANTOLINEZ. Celular Conductor: 3142224451"/>
    <s v="TRANSPORTES CONDOR ANDINO S.A"/>
    <s v="VEREDA EL CANAL CORR NUEVA COLONIA, TURBO, ANTIOQUIA"/>
    <s v="TURBO"/>
    <s v="ARCHILA OCHOA PEDRO JULIO"/>
    <s v="FABIO AVILA"/>
    <d v="2024-10-22T15:55:54"/>
    <x v="0"/>
    <n v="0"/>
  </r>
  <r>
    <s v="DS-24100120"/>
    <d v="2024-10-22T00:00:00"/>
    <x v="1378"/>
    <d v="2024-10-16T00:00:00"/>
    <d v="2024-10-12T10:27:36"/>
    <s v="OP:2023-00206.214"/>
    <s v="PLATAFORMA DE MANTENIMIENTO Y ACCESO DE TRCD 800 TON/H ITEM 317"/>
    <s v="PUERTO BAHIA COLOMBIA DE URABA S.A [Antioquia]"/>
    <s v="Tuerca Hexágona Zincada"/>
    <s v="1.4.05.08 | Tornillería"/>
    <s v="TUH-1/2"/>
    <s v="TUERCA HEX 1/2 ZINCADA"/>
    <n v="350"/>
    <m/>
    <m/>
    <n v="350"/>
    <s v="HUACAL 2"/>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0"/>
    <d v="2024-10-22T00:00:00"/>
    <x v="1378"/>
    <d v="2024-10-16T00:00:00"/>
    <d v="2024-10-12T10:27:36"/>
    <s v="OP:2023-00206.214"/>
    <s v="PLATAFORMA DE MANTENIMIENTO Y ACCESO DE TRCD 800 TON/H ITEM 317"/>
    <s v="PUERTO BAHIA COLOMBIA DE URABA S.A [Antioquia]"/>
    <s v="Tornillo Hexágono"/>
    <s v="1.4.05.08 | Tornillería"/>
    <s v="THE-1/2X1 1/4"/>
    <s v="TORNILLO HEX 1/2 X 1 1/4 ZINCADO"/>
    <n v="270"/>
    <m/>
    <m/>
    <n v="270"/>
    <s v="HUACAL 2"/>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0"/>
    <d v="2024-10-22T00:00:00"/>
    <x v="1378"/>
    <d v="2024-10-16T00:00:00"/>
    <d v="2024-10-12T10:27:36"/>
    <s v="OP:2023-00206.214"/>
    <s v="PLATAFORMA DE MANTENIMIENTO Y ACCESO DE TRCD 800 TON/H ITEM 317"/>
    <s v="PUERTO BAHIA COLOMBIA DE URABA S.A [Antioquia]"/>
    <s v="Tornillo Hexágono"/>
    <s v="1.4.05.08 | Tornillería"/>
    <s v="THE-1/2X1"/>
    <s v="TORNILLO HEX 1/2 X 1 ZINCADO"/>
    <n v="60"/>
    <m/>
    <m/>
    <n v="60"/>
    <s v="HUACAL 2"/>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0"/>
    <d v="2024-10-22T00:00:00"/>
    <x v="1378"/>
    <d v="2024-10-16T00:00:00"/>
    <d v="2024-10-12T10:27:36"/>
    <s v="OP:2023-00206.214"/>
    <s v="PLATAFORMA DE MANTENIMIENTO Y ACCESO DE TRCD 800 TON/H ITEM 317"/>
    <s v="PUERTO BAHIA COLOMBIA DE URABA S.A [Antioquia]"/>
    <s v="Arandela Plana"/>
    <s v="1.4.05.08 | Tornillería"/>
    <s v="APL-1/2"/>
    <s v="ARANDELA PLANA 1/2 ZINCADA"/>
    <n v="60"/>
    <m/>
    <m/>
    <n v="60"/>
    <s v="HUACAL 2"/>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0"/>
    <d v="2024-10-22T00:00:00"/>
    <x v="1378"/>
    <d v="2024-10-16T00:00:00"/>
    <d v="2024-10-12T10:27:36"/>
    <s v="OP:2023-00206.214"/>
    <s v="PLATAFORMA DE MANTENIMIENTO Y ACCESO DE TRCD 800 TON/H ITEM 317"/>
    <s v="PUERTO BAHIA COLOMBIA DE URABA S.A [Antioquia]"/>
    <s v="Anclaje Expansivo"/>
    <s v="1.4.05.08 | Tornillería"/>
    <s v="ANC-EXP-1/2X3"/>
    <s v="ANCLAJE EXPANSIVO 1/2 X 3"/>
    <n v="40"/>
    <m/>
    <m/>
    <n v="40"/>
    <s v="HUACAL  2"/>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0"/>
    <d v="2024-10-22T00:00:00"/>
    <x v="1379"/>
    <d v="2024-10-16T00:00:00"/>
    <d v="2024-10-12T10:27:44"/>
    <s v="OP:2023-00206.214"/>
    <s v="PLATAFORMA DE MANTENIMIENTO Y ACCESO DE TRCD 800 TON/H ITEM 317"/>
    <s v="PUERTO BAHIA COLOMBIA DE URABA S.A [Antioquia]"/>
    <s v="Varios Diversos"/>
    <s v="1.4.05.10 | Varios"/>
    <s v="DES-4P1.994"/>
    <s v="REJILLA T-30X100 4.8X25.4 DE 990MM X 1994MM GALVANIZADO"/>
    <n v="1"/>
    <m/>
    <m/>
    <n v="1"/>
    <s v="ENTREGADO A PCC"/>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0"/>
    <d v="2024-10-22T00:00:00"/>
    <x v="1379"/>
    <d v="2024-10-16T00:00:00"/>
    <d v="2024-10-12T10:27:44"/>
    <s v="OP:2023-00206.214"/>
    <s v="PLATAFORMA DE MANTENIMIENTO Y ACCESO DE TRCD 800 TON/H ITEM 317"/>
    <s v="PUERTO BAHIA COLOMBIA DE URABA S.A [Antioquia]"/>
    <s v="Varios Diversos"/>
    <s v="1.4.05.10 | Varios"/>
    <s v="DES-3P4.195"/>
    <s v="REJILLA T-30X100 4.8X25.4 DE 986MM X 4195MM GALVANIZADO"/>
    <n v="1"/>
    <m/>
    <m/>
    <n v="1"/>
    <s v="ENTREGADO  A PCC"/>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0"/>
    <d v="2024-10-22T00:00:00"/>
    <x v="1379"/>
    <d v="2024-10-16T00:00:00"/>
    <d v="2024-10-12T10:27:44"/>
    <s v="OP:2023-00206.214"/>
    <s v="PLATAFORMA DE MANTENIMIENTO Y ACCESO DE TRCD 800 TON/H ITEM 317"/>
    <s v="PUERTO BAHIA COLOMBIA DE URABA S.A [Antioquia]"/>
    <s v="Varios Diversos"/>
    <s v="1.4.05.10 | Varios"/>
    <s v="DES-3P3.240"/>
    <s v="REJILLA T-30X100 4.8X25.4 DE 986MM X 3240MM GALVANIZADO"/>
    <n v="1"/>
    <m/>
    <m/>
    <n v="1"/>
    <s v="ENTREGADO A PCC"/>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0"/>
    <d v="2024-10-22T00:00:00"/>
    <x v="1379"/>
    <d v="2024-10-16T00:00:00"/>
    <d v="2024-10-12T10:27:44"/>
    <s v="OP:2023-00206.214"/>
    <s v="PLATAFORMA DE MANTENIMIENTO Y ACCESO DE TRCD 800 TON/H ITEM 317"/>
    <s v="PUERTO BAHIA COLOMBIA DE URABA S.A [Antioquia]"/>
    <s v="Varios Diversos"/>
    <s v="1.4.05.10 | Varios"/>
    <s v="DES-2P1.820"/>
    <s v="REJILLA T-30X100 4.8X25.4 DE 1840MM X 1820MM GALVANIZADO"/>
    <n v="1"/>
    <m/>
    <m/>
    <n v="1"/>
    <s v="ENTREGADO A PCC"/>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0"/>
    <d v="2024-10-22T00:00:00"/>
    <x v="1379"/>
    <d v="2024-10-16T00:00:00"/>
    <d v="2024-10-12T10:27:44"/>
    <s v="OP:2023-00206.214"/>
    <s v="PLATAFORMA DE MANTENIMIENTO Y ACCESO DE TRCD 800 TON/H ITEM 317"/>
    <s v="PUERTO BAHIA COLOMBIA DE URABA S.A [Antioquia]"/>
    <s v="Varios Diversos"/>
    <s v="1.4.05.10 | Varios"/>
    <s v="DES-2P1.440"/>
    <s v="REJILLA T-30X100 4.8X25.4 DE 1840MM X 1440MM GALVANIZADO"/>
    <n v="1"/>
    <m/>
    <m/>
    <n v="1"/>
    <s v="ENTREGADO A PCC"/>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0"/>
    <d v="2024-10-22T00:00:00"/>
    <x v="1379"/>
    <d v="2024-10-16T00:00:00"/>
    <d v="2024-10-12T10:27:44"/>
    <s v="OP:2023-00206.214"/>
    <s v="PLATAFORMA DE MANTENIMIENTO Y ACCESO DE TRCD 800 TON/H ITEM 317"/>
    <s v="PUERTO BAHIA COLOMBIA DE URABA S.A [Antioquia]"/>
    <s v="Varios Diversos"/>
    <s v="1.4.05.10 | Varios"/>
    <s v="CRA-FIJ.GAL"/>
    <s v="GRAPAS DE FIJACION TIPO CLIP GALVANIZADO"/>
    <n v="55"/>
    <m/>
    <m/>
    <n v="55"/>
    <s v="ENTREGADO A PCC"/>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0"/>
    <d v="2024-10-22T00:00:00"/>
    <x v="1380"/>
    <d v="2024-10-17T00:00:00"/>
    <d v="2024-10-16T07:12:50"/>
    <s v="OP:2023-00206.214"/>
    <s v="PLATAFORMA DE MANTENIMIENTO Y ACCESO DE TRCD 800 TON/H ITEM 317"/>
    <s v="PUERTO BAHIA COLOMBIA DE URABA S.A [Antioquia]"/>
    <s v="Varios Diversos"/>
    <s v="1.4.05.10 | Varios"/>
    <s v="PEL-ANT.260"/>
    <s v="PELDAÑO PLATINA ANTIDESLIZANTE 1000 MM X 260 MM - GALVANIZADO - TIPO &quot;T-30X100&quot;"/>
    <n v="6"/>
    <m/>
    <m/>
    <n v="6"/>
    <s v="ENTREGADO A PCC"/>
    <s v="Transportador por: TRANSPORTES CONDOR ANDINO S.A [Itagui]. Placa: XVH197. Cédula Conductor: 91489423. Nombre Conductor: EDWIN TOLOZA ANTOLINEZ. Celular Conductor: 3142224451"/>
    <s v="TRANSPORTES CONDOR ANDINO S.A"/>
    <s v="VEREDA EL CANAL CORR NUEVA COLONIA, TURBO, ANTIOQUIA"/>
    <s v="TURBO"/>
    <s v="PINTO PINZON LUIS ARNULFO"/>
    <s v="FABIO AVILA"/>
    <d v="2024-10-22T15:40:10"/>
    <x v="0"/>
    <n v="0"/>
  </r>
  <r>
    <s v="DS-24100121"/>
    <d v="2024-10-22T00:00:00"/>
    <x v="1184"/>
    <d v="2024-09-12T00:00:00"/>
    <d v="2024-09-10T12:04:47"/>
    <s v="OP:2023-00206.156"/>
    <s v="ITEM 911: ELEVADOR DE CANGILONES GALVANIZADO 42188, 484 M3/HR,  47.4 MTS, 100 HP"/>
    <s v="PUERTO BAHIA COLOMBIA DE URABA S.A [Antioquia]"/>
    <s v="Tornillo Bristol con cabeza"/>
    <s v="1.4.05.08 | Tornillería"/>
    <s v="TBU-3/8.3/4.IN"/>
    <s v="TORNILLO BUTTON 3/8 X 3/4 CABEZA BRISTOL - INOX"/>
    <n v="450"/>
    <m/>
    <m/>
    <n v="450"/>
    <s v="HUACAL 2"/>
    <s v="Transportador por: TRANSPORTES CONDOR ANDINO S.A [Itagui]. Placa: XVH197. Cédula Conductor: 91489423. Nombre Conductor: EDWIN TOLOZA ANTOLINEZ. Celular Conductor: 3142224451"/>
    <s v="TRANSPORTES CONDOR ANDINO S.A"/>
    <s v="VEREDA EL CANAL CORR NUEVA COLONIA, TURBO, ANTIOQUIA"/>
    <s v="TURBO"/>
    <s v="CACERES PAREDES SERGIO AUGUSTO"/>
    <s v="FABIO AVILA"/>
    <d v="2024-10-22T15:57:00"/>
    <x v="0"/>
    <n v="0"/>
  </r>
  <r>
    <s v="DS-24100122"/>
    <d v="2024-10-22T00:00:00"/>
    <x v="1381"/>
    <d v="2024-10-23T00:00:00"/>
    <d v="2024-10-22T16:05:18"/>
    <s v="OP:2023-00206.078"/>
    <s v="ITEM 507: PASARELA DE SERVICIO GALVANIZADA PSSG 1114"/>
    <s v="PUERTO BAHIA COLOMBIA DE URABA S.A [Antioquia]"/>
    <s v="Tornillo Hexágono"/>
    <s v="1.4.05.08 | Tornillería"/>
    <s v="THE-1/2.1.1/4.G.A325"/>
    <s v="TORNILLO HEX 1/2 X 1 1/4 - GALVANIZADO REF. A325 TIPO 1"/>
    <n v="600"/>
    <m/>
    <m/>
    <n v="600"/>
    <s v="HUACAL 2"/>
    <s v="Transportador por: TRANSPORTES CONDOR ANDINO S.A [Itagui]. Placa: XVH197. Cédula Conductor: 91489423. Nombre Conductor: EDWIN TOLOZA ANTOLINEZ. Celular Conductor: 3142224451"/>
    <s v="TRANSPORTES CONDOR ANDINO S.A"/>
    <s v="VEREDA EL CANAL CORR NUEVA COLONIA, TURBO, ANTIOQUIA"/>
    <s v="TURBO"/>
    <s v="USCATEGUI ECHEVERRIA JULIAN HERNANDO"/>
    <s v="FABIO AVILA"/>
    <d v="2024-10-22T16:15:19"/>
    <x v="0"/>
    <n v="0"/>
  </r>
  <r>
    <s v="DS-24100124"/>
    <d v="2024-10-23T00:00:00"/>
    <x v="1382"/>
    <d v="2024-10-22T00:00:00"/>
    <d v="2024-10-22T16:49:38"/>
    <s v="OP:2023-00206.000"/>
    <s v="Actividades Generales OP 2023-00206"/>
    <s v="PUERTO BAHIA COLOMBIA DE URABA S.A [Antioquia]"/>
    <s v="Elementos de Protección"/>
    <s v="1.4.55.12 | Materiales y Suministros para MO"/>
    <s v="PRO-AUD.TAP.9092."/>
    <s v="PROTECTOR AUDITIVO TIPO TAPON CON ESTUCHE"/>
    <n v="10"/>
    <m/>
    <m/>
    <n v="10"/>
    <s v="CAJA 1"/>
    <s v="Transportador por: TRANSPORTES CONDOR ANDINO S.A [Itagui]. Placa: XVH197. Cédula Conductor: 91489423. Nombre Conductor: EDWIN TOLOZA ANTOLINEZ. Celular Conductor: 3142224451"/>
    <s v="TRANSPORTES CONDOR ANDINO S.A"/>
    <s v="VEREDA EL CANAL CORR NUEVA COLONIA, TURBO, ANTIOQUIA"/>
    <s v="TURBO"/>
    <s v="ARCHILA OCHOA PEDRO JULIO"/>
    <s v="FABIO AVILA"/>
    <d v="2024-10-23T08:14:15"/>
    <x v="0"/>
    <n v="0"/>
  </r>
  <r>
    <s v="DS-24100124"/>
    <d v="2024-10-23T00:00:00"/>
    <x v="1382"/>
    <d v="2024-10-22T00:00:00"/>
    <d v="2024-10-22T16:49:38"/>
    <s v="OP:2023-00206.000"/>
    <s v="Actividades Generales OP 2023-00206"/>
    <s v="PUERTO BAHIA COLOMBIA DE URABA S.A [Antioquia]"/>
    <s v="Envases y Empaques"/>
    <s v="1.4.55.25 | Envases y Empaques"/>
    <s v="PLA-STR.16X380.8"/>
    <s v="PLASTICO SUPER STRETCH DE 16 CMS X 380 METROS CAL. 8"/>
    <n v="2"/>
    <m/>
    <m/>
    <n v="2"/>
    <s v="CAJA 1"/>
    <s v="Transportador por: TRANSPORTES CONDOR ANDINO S.A [Itagui]. Placa: XVH197. Cédula Conductor: 91489423. Nombre Conductor: EDWIN TOLOZA ANTOLINEZ. Celular Conductor: 3142224451"/>
    <s v="TRANSPORTES CONDOR ANDINO S.A"/>
    <s v="VEREDA EL CANAL CORR NUEVA COLONIA, TURBO, ANTIOQUIA"/>
    <s v="TURBO"/>
    <s v="ARCHILA OCHOA PEDRO JULIO"/>
    <s v="FABIO AVILA"/>
    <d v="2024-10-23T08:14:15"/>
    <x v="0"/>
    <n v="0"/>
  </r>
  <r>
    <s v="DS-24100124"/>
    <d v="2024-10-23T00:00:00"/>
    <x v="1382"/>
    <d v="2024-10-22T00:00:00"/>
    <d v="2024-10-22T16:49:38"/>
    <s v="OP:2023-00206.000"/>
    <s v="Actividades Generales OP 2023-00206"/>
    <s v="PUERTO BAHIA COLOMBIA DE URABA S.A [Antioquia]"/>
    <s v="Guantes"/>
    <s v="1.4.55.12 | Materiales y Suministros para MO"/>
    <s v="GUA-POL.G40.9"/>
    <s v="GUANTE G40 POLIURETANO MANTENIMIENTO # 9"/>
    <n v="12"/>
    <m/>
    <m/>
    <n v="12"/>
    <s v="CAJA 1"/>
    <s v="Transportador por: TRANSPORTES CONDOR ANDINO S.A [Itagui]. Placa: XVH197. Cédula Conductor: 91489423. Nombre Conductor: EDWIN TOLOZA ANTOLINEZ. Celular Conductor: 3142224451"/>
    <s v="TRANSPORTES CONDOR ANDINO S.A"/>
    <s v="VEREDA EL CANAL CORR NUEVA COLONIA, TURBO, ANTIOQUIA"/>
    <s v="TURBO"/>
    <s v="ARCHILA OCHOA PEDRO JULIO"/>
    <s v="FABIO AVILA"/>
    <d v="2024-10-23T08:14:15"/>
    <x v="0"/>
    <n v="0"/>
  </r>
  <r>
    <s v="DS-24100124"/>
    <d v="2024-10-23T00:00:00"/>
    <x v="1382"/>
    <d v="2024-10-22T00:00:00"/>
    <d v="2024-10-22T16:49:38"/>
    <s v="OP:2023-00206.000"/>
    <s v="Actividades Generales OP 2023-00206"/>
    <s v="PUERTO BAHIA COLOMBIA DE URABA S.A [Antioquia]"/>
    <s v="Elementos de Protección"/>
    <s v="1.4.55.12 | Materiales y Suministros para MO"/>
    <s v="GAF-NEG.SPYFLEX"/>
    <s v="GAFAS ANTIEMPAÑANTES NEGRAS REF. SPYFLEX Ref: 201020232"/>
    <n v="12"/>
    <m/>
    <m/>
    <n v="12"/>
    <s v="CAJA 1"/>
    <s v="Transportador por: TRANSPORTES CONDOR ANDINO S.A [Itagui]. Placa: XVH197. Cédula Conductor: 91489423. Nombre Conductor: EDWIN TOLOZA ANTOLINEZ. Celular Conductor: 3142224451"/>
    <s v="TRANSPORTES CONDOR ANDINO S.A"/>
    <s v="VEREDA EL CANAL CORR NUEVA COLONIA, TURBO, ANTIOQUIA"/>
    <s v="TURBO"/>
    <s v="ARCHILA OCHOA PEDRO JULIO"/>
    <s v="FABIO AVILA"/>
    <d v="2024-10-23T08:14:15"/>
    <x v="0"/>
    <n v="0"/>
  </r>
  <r>
    <s v="DS-24100124"/>
    <d v="2024-10-23T00:00:00"/>
    <x v="1382"/>
    <d v="2024-10-22T00:00:00"/>
    <d v="2024-10-22T16:49:38"/>
    <s v="OP:2023-00206.000"/>
    <s v="Actividades Generales OP 2023-00206"/>
    <s v="PUERTO BAHIA COLOMBIA DE URABA S.A [Antioquia]"/>
    <s v="Disco de Corte"/>
    <s v="1.4.55.20 | Materiales y Suministros"/>
    <s v="DISCO-CORTE-4 1"/>
    <s v="DISCO CORTE 4 1/2&quot; X 1/16&quot; X 7/8&quot; A46T TIPO 1 Ref: CLAVE 422"/>
    <n v="60"/>
    <m/>
    <m/>
    <n v="60"/>
    <s v="CAJA 1"/>
    <s v="Transportador por: TRANSPORTES CONDOR ANDINO S.A [Itagui]. Placa: XVH197. Cédula Conductor: 91489423. Nombre Conductor: EDWIN TOLOZA ANTOLINEZ. Celular Conductor: 3142224451"/>
    <s v="TRANSPORTES CONDOR ANDINO S.A"/>
    <s v="VEREDA EL CANAL CORR NUEVA COLONIA, TURBO, ANTIOQUIA"/>
    <s v="TURBO"/>
    <s v="ARCHILA OCHOA PEDRO JULIO"/>
    <s v="FABIO AVILA"/>
    <d v="2024-10-23T08:14:15"/>
    <x v="0"/>
    <n v="0"/>
  </r>
  <r>
    <s v="DS-24100124"/>
    <d v="2024-10-23T00:00:00"/>
    <x v="1382"/>
    <d v="2024-10-22T00:00:00"/>
    <d v="2024-10-22T16:49:38"/>
    <s v="OP:2023-00206.000"/>
    <s v="Actividades Generales OP 2023-00206"/>
    <s v="PUERTO BAHIA COLOMBIA DE URABA S.A [Antioquia]"/>
    <s v="Disco de Corte"/>
    <s v="1.4.55.20 | Materiales y Suministros"/>
    <s v="DISCO-CORTE-1/1"/>
    <s v="DISCO CORTE 7&quot; X 1/16&quot; X 7/8&quot; A46T TIPO 42 ABRACOL Ref: CLAVE 443"/>
    <n v="40"/>
    <m/>
    <m/>
    <n v="40"/>
    <s v="CAJA 1"/>
    <s v="Transportador por: TRANSPORTES CONDOR ANDINO S.A [Itagui]. Placa: XVH197. Cédula Conductor: 91489423. Nombre Conductor: EDWIN TOLOZA ANTOLINEZ. Celular Conductor: 3142224451"/>
    <s v="TRANSPORTES CONDOR ANDINO S.A"/>
    <s v="VEREDA EL CANAL CORR NUEVA COLONIA, TURBO, ANTIOQUIA"/>
    <s v="TURBO"/>
    <s v="ARCHILA OCHOA PEDRO JULIO"/>
    <s v="FABIO AVILA"/>
    <d v="2024-10-23T08:14:15"/>
    <x v="0"/>
    <n v="0"/>
  </r>
  <r>
    <s v="DS-24100124"/>
    <d v="2024-10-23T00:00:00"/>
    <x v="1382"/>
    <d v="2024-10-22T00:00:00"/>
    <d v="2024-10-22T16:49:38"/>
    <s v="OP:2023-00206.000"/>
    <s v="Actividades Generales OP 2023-00206"/>
    <s v="PUERTO BAHIA COLOMBIA DE URABA S.A [Antioquia]"/>
    <s v="Materiales y Suministros"/>
    <s v="1.4.55.20 | Materiales y Suministros"/>
    <s v="CIN-SEÑ.PELX500MTS"/>
    <s v="CINTA DE SEÑALIZACION PELIGRO X 500 METROS"/>
    <n v="1"/>
    <m/>
    <m/>
    <n v="1"/>
    <s v="CAJA 1"/>
    <s v="Transportador por: TRANSPORTES CONDOR ANDINO S.A [Itagui]. Placa: XVH197. Cédula Conductor: 91489423. Nombre Conductor: EDWIN TOLOZA ANTOLINEZ. Celular Conductor: 3142224451"/>
    <s v="TRANSPORTES CONDOR ANDINO S.A"/>
    <s v="VEREDA EL CANAL CORR NUEVA COLONIA, TURBO, ANTIOQUIA"/>
    <s v="TURBO"/>
    <s v="ARCHILA OCHOA PEDRO JULIO"/>
    <s v="FABIO AVILA"/>
    <d v="2024-10-23T08:14:15"/>
    <x v="0"/>
    <n v="0"/>
  </r>
  <r>
    <s v="DS-24100124"/>
    <d v="2024-10-23T00:00:00"/>
    <x v="1382"/>
    <d v="2024-10-22T00:00:00"/>
    <d v="2024-10-22T16:49:38"/>
    <s v="OP:2023-00206.000"/>
    <s v="Actividades Generales OP 2023-00206"/>
    <s v="PUERTO BAHIA COLOMBIA DE URABA S.A [Antioquia]"/>
    <s v="Elementos de Protección"/>
    <s v="1.4.55.12 | Materiales y Suministros para MO"/>
    <s v="CAP-SOL.DRIL"/>
    <s v="CAPUCHON SOLDADOR EN DRIL"/>
    <n v="10"/>
    <m/>
    <m/>
    <n v="10"/>
    <s v="CAJA 1"/>
    <s v="Transportador por: TRANSPORTES CONDOR ANDINO S.A [Itagui]. Placa: XVH197. Cédula Conductor: 91489423. Nombre Conductor: EDWIN TOLOZA ANTOLINEZ. Celular Conductor: 3142224451"/>
    <s v="TRANSPORTES CONDOR ANDINO S.A"/>
    <s v="VEREDA EL CANAL CORR NUEVA COLONIA, TURBO, ANTIOQUIA"/>
    <s v="TURBO"/>
    <s v="ARCHILA OCHOA PEDRO JULIO"/>
    <s v="FABIO AVILA"/>
    <d v="2024-10-23T08:14:15"/>
    <x v="0"/>
    <n v="0"/>
  </r>
  <r>
    <s v="DS-24100124"/>
    <d v="2024-10-23T00:00:00"/>
    <x v="1382"/>
    <d v="2024-10-22T00:00:00"/>
    <d v="2024-10-22T16:49:38"/>
    <s v="OP:2023-00206.000"/>
    <s v="Actividades Generales OP 2023-00206"/>
    <s v="PUERTO BAHIA COLOMBIA DE URABA S.A [Antioquia]"/>
    <s v="Broca"/>
    <s v="1.4.55.15 | Herramienta Desechable"/>
    <s v="BRO-HSS.3/16"/>
    <s v="BROCA CILINDRICA Ø 3/16&quot;"/>
    <n v="5"/>
    <m/>
    <m/>
    <n v="5"/>
    <s v="CAJA 1"/>
    <s v="Transportador por: TRANSPORTES CONDOR ANDINO S.A [Itagui]. Placa: XVH197. Cédula Conductor: 91489423. Nombre Conductor: EDWIN TOLOZA ANTOLINEZ. Celular Conductor: 3142224451"/>
    <s v="TRANSPORTES CONDOR ANDINO S.A"/>
    <s v="VEREDA EL CANAL CORR NUEVA COLONIA, TURBO, ANTIOQUIA"/>
    <s v="TURBO"/>
    <s v="ARCHILA OCHOA PEDRO JULIO"/>
    <s v="FABIO AVILA"/>
    <d v="2024-10-23T08:14:15"/>
    <x v="0"/>
    <n v="0"/>
  </r>
  <r>
    <s v="DS-24100124"/>
    <d v="2024-10-23T00:00:00"/>
    <x v="1382"/>
    <d v="2024-10-22T00:00:00"/>
    <d v="2024-10-22T16:49:38"/>
    <s v="OP:2023-00206.000"/>
    <s v="Actividades Generales OP 2023-00206"/>
    <s v="PUERTO BAHIA COLOMBIA DE URABA S.A [Antioquia]"/>
    <s v="Broca"/>
    <s v="1.4.55.15 | Herramienta Desechable"/>
    <s v="BRO-3/8."/>
    <s v="BROCA CILINDRICA Ø 3/8&quot; DORMER"/>
    <n v="2"/>
    <m/>
    <m/>
    <n v="2"/>
    <s v="CAJA 1"/>
    <s v="Transportador por: TRANSPORTES CONDOR ANDINO S.A [Itagui]. Placa: XVH197. Cédula Conductor: 91489423. Nombre Conductor: EDWIN TOLOZA ANTOLINEZ. Celular Conductor: 3142224451"/>
    <s v="TRANSPORTES CONDOR ANDINO S.A"/>
    <s v="VEREDA EL CANAL CORR NUEVA COLONIA, TURBO, ANTIOQUIA"/>
    <s v="TURBO"/>
    <s v="ARCHILA OCHOA PEDRO JULIO"/>
    <s v="FABIO AVILA"/>
    <d v="2024-10-23T08:14:15"/>
    <x v="0"/>
    <n v="0"/>
  </r>
  <r>
    <s v="DS-24100129"/>
    <d v="2024-10-23T00:00:00"/>
    <x v="1383"/>
    <d v="2024-10-23T00:00:00"/>
    <d v="2024-10-23T10:46:12"/>
    <s v="OP:2024-00232.001"/>
    <s v="DISEÑO DE PLANOS TALLER FABRICACIÓN DE ESTRUCTURA METÁLICA EN ACERO ESTRUCTURAL A-709/ A500 GRADO C"/>
    <s v="UNION TEMPORAL CONEXION CARRIZAL [Bogotá D.C.]"/>
    <s v="Platina HR"/>
    <s v="1.4.05.04 | Perfilería"/>
    <s v="PLAH-1X1/4"/>
    <s v="PLATINA HR 1 X 1/4"/>
    <n v="192"/>
    <m/>
    <m/>
    <n v="192"/>
    <s v="Cl. 70 #1643, Girón - Bucaramanga, Santander INDUSTRIAS ACEROS Transporta el camion contratado por METALTECO"/>
    <s v="Transportador por: JOSELIN IRREÑO GONZALEZ. Placa: TTR339. Cédula Conductor: 91182018. Nombre Conductor: JOSELIN IRREÑO GONZALEZ. Celular Conductor: 3105102849"/>
    <s v="JOSELIN IRREÑO GONZALEZ"/>
    <s v="AV CL 26 69 63 OF 303"/>
    <s v="BOGOTÁ. D.C."/>
    <s v="USCATEGUI ECHEVERRIA JULIAN HERNANDO"/>
    <s v="DAVID CERVANTES"/>
    <d v="2024-10-23T15:18:08"/>
    <x v="2"/>
    <n v="1"/>
  </r>
  <r>
    <s v="DS-24100130"/>
    <d v="2024-10-23T00:00:00"/>
    <x v="1384"/>
    <d v="2024-10-23T00:00:00"/>
    <d v="2024-10-23T07:21:24"/>
    <s v="OP:2024-00484.005"/>
    <s v="MANTENIMIENTO GENERAL DE ELEVADOR DE CANGILONES GALVANIZADO 42168, 460 M3/HR, 35.8 MTS, 75 HP (SEW) ELGV 4268"/>
    <s v="ITALCOL SA [Barranquilla]"/>
    <s v="Tuerca Hexágona Zincada"/>
    <s v="1.4.05.08 | Tornillería"/>
    <s v="TUH-3/8"/>
    <s v="TUERCA HEX 3/8 ZINCADA"/>
    <n v="250"/>
    <m/>
    <m/>
    <n v="250"/>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1"/>
  </r>
  <r>
    <s v="DS-24100130"/>
    <d v="2024-10-23T00:00:00"/>
    <x v="1384"/>
    <d v="2024-10-23T00:00:00"/>
    <d v="2024-10-23T07:21:24"/>
    <s v="OP:2024-00484.005"/>
    <s v="MANTENIMIENTO GENERAL DE ELEVADOR DE CANGILONES GALVANIZADO 42168, 460 M3/HR, 35.8 MTS, 75 HP (SEW) ELGV 4268"/>
    <s v="ITALCOL SA [Barranquilla]"/>
    <s v="Tuerca Hexágona Zincada"/>
    <s v="1.4.05.08 | Tornillería"/>
    <s v="TUH-1/2"/>
    <s v="TUERCA HEX 1/2 ZINCADA"/>
    <n v="226"/>
    <m/>
    <m/>
    <n v="226"/>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0"/>
  </r>
  <r>
    <s v="DS-24100130"/>
    <d v="2024-10-23T00:00:00"/>
    <x v="1384"/>
    <d v="2024-10-23T00:00:00"/>
    <d v="2024-10-23T07:21:24"/>
    <s v="OP:2024-00484.005"/>
    <s v="MANTENIMIENTO GENERAL DE ELEVADOR DE CANGILONES GALVANIZADO 42168, 460 M3/HR, 35.8 MTS, 75 HP (SEW) ELGV 4268"/>
    <s v="ITALCOL SA [Barranquilla]"/>
    <s v="Tornillo Hexágono"/>
    <s v="1.4.05.08 | Tornillería"/>
    <s v="THE-3/8X2"/>
    <s v="TORNILLO HEX 3/8 X 2  ZINCADO"/>
    <n v="250"/>
    <m/>
    <m/>
    <n v="250"/>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0"/>
  </r>
  <r>
    <s v="DS-24100130"/>
    <d v="2024-10-23T00:00:00"/>
    <x v="1384"/>
    <d v="2024-10-23T00:00:00"/>
    <d v="2024-10-23T07:21:24"/>
    <s v="OP:2024-00484.005"/>
    <s v="MANTENIMIENTO GENERAL DE ELEVADOR DE CANGILONES GALVANIZADO 42168, 460 M3/HR, 35.8 MTS, 75 HP (SEW) ELGV 4268"/>
    <s v="ITALCOL SA [Barranquilla]"/>
    <s v="Tornillo Hexágono"/>
    <s v="1.4.05.08 | Tornillería"/>
    <s v="THE-1/2X1 1/4"/>
    <s v="TORNILLO HEX 1/2 X 1 1/4 ZINCADO"/>
    <n v="80"/>
    <m/>
    <m/>
    <n v="80"/>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0"/>
  </r>
  <r>
    <s v="DS-24100130"/>
    <d v="2024-10-23T00:00:00"/>
    <x v="1384"/>
    <d v="2024-10-23T00:00:00"/>
    <d v="2024-10-23T07:21:24"/>
    <s v="OP:2024-00484.005"/>
    <s v="MANTENIMIENTO GENERAL DE ELEVADOR DE CANGILONES GALVANIZADO 42168, 460 M3/HR, 35.8 MTS, 75 HP (SEW) ELGV 4268"/>
    <s v="ITALCOL SA [Barranquilla]"/>
    <s v="Tornillo Hexágono"/>
    <s v="1.4.05.08 | Tornillería"/>
    <s v="THE-1/2X1"/>
    <s v="TORNILLO HEX 1/2 X 1 ZINCADO"/>
    <n v="146"/>
    <m/>
    <m/>
    <n v="146"/>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0"/>
  </r>
  <r>
    <s v="DS-24100130"/>
    <d v="2024-10-23T00:00:00"/>
    <x v="1384"/>
    <d v="2024-10-23T00:00:00"/>
    <d v="2024-10-23T07:21:24"/>
    <s v="OP:2024-00484.005"/>
    <s v="MANTENIMIENTO GENERAL DE ELEVADOR DE CANGILONES GALVANIZADO 42168, 460 M3/HR, 35.8 MTS, 75 HP (SEW) ELGV 4268"/>
    <s v="ITALCOL SA [Barranquilla]"/>
    <s v="Varios Diversos"/>
    <s v="1.4.05.10 | Varios"/>
    <s v="PLA-PLA-60X60"/>
    <s v="PLATAFORMA PLASTICA FILTRAFACIL 60 X 60 N - PRECEBO COLOR NEGRO - MARCA ESTRA REF: 4-1009812 - REF: 4-1009812 - Ref: 4-1009812 -"/>
    <n v="32"/>
    <m/>
    <m/>
    <n v="32"/>
    <s v="ENTREGADO A PCC"/>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0"/>
  </r>
  <r>
    <s v="DS-24100130"/>
    <d v="2024-10-23T00:00:00"/>
    <x v="1384"/>
    <d v="2024-10-23T00:00:00"/>
    <d v="2024-10-23T07:21:24"/>
    <s v="OP:2024-00484.005"/>
    <s v="MANTENIMIENTO GENERAL DE ELEVADOR DE CANGILONES GALVANIZADO 42168, 460 M3/HR, 35.8 MTS, 75 HP (SEW) ELGV 4268"/>
    <s v="ITALCOL SA [Barranquilla]"/>
    <s v="Arandela Plana"/>
    <s v="1.4.05.08 | Tornillería"/>
    <s v="APL-3/8"/>
    <s v="ARANDELA PLANA 3/8 ZINCADA"/>
    <n v="250"/>
    <m/>
    <m/>
    <n v="250"/>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0"/>
  </r>
  <r>
    <s v="DS-24100130"/>
    <d v="2024-10-23T00:00:00"/>
    <x v="1384"/>
    <d v="2024-10-23T00:00:00"/>
    <d v="2024-10-23T07:21:24"/>
    <s v="OP:2024-00484.005"/>
    <s v="MANTENIMIENTO GENERAL DE ELEVADOR DE CANGILONES GALVANIZADO 42168, 460 M3/HR, 35.8 MTS, 75 HP (SEW) ELGV 4268"/>
    <s v="ITALCOL SA [Barranquilla]"/>
    <s v="Arandela Plana"/>
    <s v="1.4.05.08 | Tornillería"/>
    <s v="APL-1/2"/>
    <s v="ARANDELA PLANA 1/2 ZINCADA"/>
    <n v="80"/>
    <m/>
    <m/>
    <n v="80"/>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0"/>
  </r>
  <r>
    <s v="DS-24100130"/>
    <d v="2024-10-23T00:00:00"/>
    <x v="1384"/>
    <d v="2024-10-23T00:00:00"/>
    <d v="2024-10-23T07:21:24"/>
    <s v="OP:2024-00484.005"/>
    <s v="MANTENIMIENTO GENERAL DE ELEVADOR DE CANGILONES GALVANIZADO 42168, 460 M3/HR, 35.8 MTS, 75 HP (SEW) ELGV 4268"/>
    <s v="ITALCOL SA [Barranquilla]"/>
    <s v="Anclaje Expansivo"/>
    <s v="1.4.05.08 | Tornillería"/>
    <s v="ANC-EXP-3/4X4.1"/>
    <s v="ANCLAJE EXPANSIVO 3/4 X 4 1/4"/>
    <n v="8"/>
    <m/>
    <m/>
    <n v="8"/>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0"/>
  </r>
  <r>
    <s v="DS-24100130"/>
    <d v="2024-10-23T00:00:00"/>
    <x v="1385"/>
    <d v="2024-10-23T00:00:00"/>
    <d v="2024-10-23T07:23:00"/>
    <s v="OP:2024-00484.009"/>
    <s v="MANO DE OBRA DE TECNICO ESPECIALISTA"/>
    <s v="ITALCOL SA [Barranquilla]"/>
    <s v="Perfiles U"/>
    <s v="1.4.05.04 | Perfilería"/>
    <s v="CANU-8"/>
    <s v="CANAL U 8 X 11.5 LIBRAS/PIE"/>
    <n v="2"/>
    <m/>
    <m/>
    <n v="2"/>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2"/>
    <n v="1"/>
  </r>
  <r>
    <s v="DS-24100130"/>
    <d v="2024-10-23T00:00:00"/>
    <x v="1385"/>
    <d v="2024-10-23T00:00:00"/>
    <d v="2024-10-23T07:23:00"/>
    <s v="OP:2024-00484.009"/>
    <s v="MANO DE OBRA DE TECNICO ESPECIALISTA"/>
    <s v="ITALCOL SA [Barranquilla]"/>
    <s v="Varios Diversos"/>
    <s v="1.4.05.10 | Varios"/>
    <s v="AER-GAL.LOC"/>
    <s v="AEROSOL GALVANIZADO EN FRIO X 15 ONZ REF: SF 7800 LOCTITE"/>
    <n v="2"/>
    <m/>
    <m/>
    <n v="2"/>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1"/>
  </r>
  <r>
    <s v="DS-24100130"/>
    <d v="2024-10-23T00:00:00"/>
    <x v="1386"/>
    <d v="2024-10-23T00:00:00"/>
    <d v="2024-10-23T14:53:01"/>
    <s v="OP:2024-00484.009"/>
    <s v="MANO DE OBRA DE TECNICO ESPECIALISTA"/>
    <s v="ITALCOL SA [Barranquilla]"/>
    <s v="Varilla Toda Rosca"/>
    <s v="1.4.05.08 | Tornillería"/>
    <s v="VAR-TOD.A193.7/8"/>
    <s v="VARILLA TODOROSCA A193 GRADO B7 Ø 7/8&quot;"/>
    <n v="6"/>
    <m/>
    <m/>
    <n v="6"/>
    <s v="ENTREGADO A PCC"/>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0"/>
  </r>
  <r>
    <s v="DS-24100130"/>
    <d v="2024-10-23T00:00:00"/>
    <x v="1386"/>
    <d v="2024-10-23T00:00:00"/>
    <d v="2024-10-23T14:53:01"/>
    <s v="OP:2024-00484.009"/>
    <s v="MANO DE OBRA DE TECNICO ESPECIALISTA"/>
    <s v="ITALCOL SA [Barranquilla]"/>
    <s v="Tuerca Hexágona Galvanizada"/>
    <s v="1.4.05.08 | Tornillería"/>
    <s v="THE-7/8. A194"/>
    <s v="TUERCA HEX 7/8 - GALVANIZADA REF A194 GRADO 2H - 9HPP"/>
    <n v="70"/>
    <m/>
    <m/>
    <n v="70"/>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ARENAS SANTOS NICOLAS"/>
    <s v="FABIO AVILA"/>
    <d v="2024-10-23T17:09:51"/>
    <x v="0"/>
    <n v="0"/>
  </r>
  <r>
    <s v="DS-24100131"/>
    <d v="2024-10-23T00:00:00"/>
    <x v="1321"/>
    <d v="2024-10-11T00:00:00"/>
    <d v="2024-10-10T15:23:50"/>
    <s v="OP:2024-00292.006"/>
    <s v="LIMPIEZA Y PINTURA DE PASARELA DE SERVICIO GALVANIZADA PARA TRABAJO PESADO PSSG 3114"/>
    <s v="ITALCOL SA [Barranquilla]"/>
    <s v="Varios Diversos"/>
    <s v="1.4.05.10 | Varios"/>
    <s v="PLA-PLA-60X60"/>
    <s v="PLATAFORMA PLASTICA FILTRAFACIL 60 X 60 N - PRECEBO COLOR NEGRO - MARCA ESTRA REF: 4-1009812 - REF: 4-1009812 - Ref: 4-1009812 -"/>
    <n v="278"/>
    <m/>
    <m/>
    <n v="278"/>
    <s v="ENTREGADAS A PCC"/>
    <s v="Transportador por: TRANSPORTES TERRESTRES DE CARGA LTDA [BUCARAMANGA]. Placa: TAV546. Cédula Conductor: 1099367429. Nombre Conductor: BUSTOS CAMACHO CESAR. Celular Conductor: 3184144728"/>
    <s v="TRANSPORTES TERRESTRES DE CARGA LTDA"/>
    <s v="CR 48  # 3 - 136  PUERTO RIVERPORT"/>
    <s v="BARRANQUILLA"/>
    <s v="PAREDES VACA PEDRO LUIS"/>
    <s v="FABIO AVILA"/>
    <d v="2024-10-23T17:09:17"/>
    <x v="0"/>
    <n v="0"/>
  </r>
  <r>
    <s v="DS-24100131"/>
    <d v="2024-10-23T00:00:00"/>
    <x v="1387"/>
    <d v="2024-10-23T00:00:00"/>
    <d v="2024-10-22T09:09:56"/>
    <s v="OP:2024-00451.007"/>
    <s v="REPARACION DE MARCO DE SOPORTE PARA PASARELA DE TRANSPORTADOR DE BANDA SOBRE LA CORONA DE SILO"/>
    <s v="ITALCOL SA [Barranquilla]"/>
    <s v="Tuerca Hexágona Galvanizada"/>
    <s v="1.4.05.08 | Tornillería"/>
    <s v="TUE-HEX.112"/>
    <s v="TUERCA HEX Ø 1 1/2 GALVANIZADA A194 GRADO 2H"/>
    <n v="8"/>
    <m/>
    <m/>
    <n v="8"/>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PAREDES VACA PEDRO LUIS"/>
    <s v="FABIO AVILA"/>
    <d v="2024-10-23T17:09:17"/>
    <x v="0"/>
    <n v="0"/>
  </r>
  <r>
    <s v="DS-24100131"/>
    <d v="2024-10-23T00:00:00"/>
    <x v="1387"/>
    <d v="2024-10-23T00:00:00"/>
    <d v="2024-10-22T09:09:56"/>
    <s v="OP:2024-00451.007"/>
    <s v="REPARACION DE MARCO DE SOPORTE PARA PASARELA DE TRANSPORTADOR DE BANDA SOBRE LA CORONA DE SILO"/>
    <s v="ITALCOL SA [Barranquilla]"/>
    <s v="Tuerca Hexágona Galvanizada"/>
    <s v="1.4.05.08 | Tornillería"/>
    <s v="TUE-5/8.GALV.A194.2H"/>
    <s v="TUERCA HEX 5/8 - GALVANIZADA  REF. A194 GRADO 2H 11 HILOS"/>
    <n v="120"/>
    <m/>
    <m/>
    <n v="120"/>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PAREDES VACA PEDRO LUIS"/>
    <s v="FABIO AVILA"/>
    <d v="2024-10-23T17:09:17"/>
    <x v="0"/>
    <n v="0"/>
  </r>
  <r>
    <s v="DS-24100131"/>
    <d v="2024-10-23T00:00:00"/>
    <x v="1387"/>
    <d v="2024-10-23T00:00:00"/>
    <d v="2024-10-22T09:09:56"/>
    <s v="OP:2024-00451.007"/>
    <s v="REPARACION DE MARCO DE SOPORTE PARA PASARELA DE TRANSPORTADOR DE BANDA SOBRE LA CORONA DE SILO"/>
    <s v="ITALCOL SA [Barranquilla]"/>
    <s v="Tornillo Hexágono"/>
    <s v="1.4.05.08 | Tornillería"/>
    <s v="TOR-HEX.GAL"/>
    <s v="TORNILLO HEX Ø1 1/2 X 4- GALVANIZADO REF. A325 TIPO 1"/>
    <n v="6"/>
    <m/>
    <m/>
    <n v="6"/>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PAREDES VACA PEDRO LUIS"/>
    <s v="FABIO AVILA"/>
    <d v="2024-10-23T17:09:17"/>
    <x v="0"/>
    <n v="0"/>
  </r>
  <r>
    <s v="DS-24100131"/>
    <d v="2024-10-23T00:00:00"/>
    <x v="1387"/>
    <d v="2024-10-23T00:00:00"/>
    <d v="2024-10-22T09:09:56"/>
    <s v="OP:2024-00451.007"/>
    <s v="REPARACION DE MARCO DE SOPORTE PARA PASARELA DE TRANSPORTADOR DE BANDA SOBRE LA CORONA DE SILO"/>
    <s v="ITALCOL SA [Barranquilla]"/>
    <s v="Tornillo Hexágono"/>
    <s v="1.4.05.08 | Tornillería"/>
    <s v="TOR-5/8.X2.GALV.A325.T1"/>
    <s v="TORNILLO HEX 5/8 X 2 - GALVANIZADO REF. A325 TIPO 1"/>
    <n v="120"/>
    <m/>
    <m/>
    <n v="120"/>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PAREDES VACA PEDRO LUIS"/>
    <s v="FABIO AVILA"/>
    <d v="2024-10-23T17:09:17"/>
    <x v="0"/>
    <n v="0"/>
  </r>
  <r>
    <s v="DS-24100131"/>
    <d v="2024-10-23T00:00:00"/>
    <x v="1387"/>
    <d v="2024-10-23T00:00:00"/>
    <d v="2024-10-22T09:09:56"/>
    <s v="OP:2024-00451.007"/>
    <s v="REPARACION DE MARCO DE SOPORTE PARA PASARELA DE TRANSPORTADOR DE BANDA SOBRE LA CORONA DE SILO"/>
    <s v="ITALCOL SA [Barranquilla]"/>
    <s v="Arandela Plana"/>
    <s v="1.4.05.08 | Tornillería"/>
    <s v="APL-5/8"/>
    <s v="ARANDELA PLANA 5/8 ZINCADA"/>
    <n v="100"/>
    <m/>
    <m/>
    <n v="100"/>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PAREDES VACA PEDRO LUIS"/>
    <s v="FABIO AVILA"/>
    <d v="2024-10-23T17:09:17"/>
    <x v="0"/>
    <n v="0"/>
  </r>
  <r>
    <s v="DS-24100131"/>
    <d v="2024-10-23T00:00:00"/>
    <x v="1388"/>
    <d v="2024-10-23T00:00:00"/>
    <d v="2024-10-22T14:57:12"/>
    <s v="OP:2024-00292.003"/>
    <s v="MANTENIMIENTO A LONA DE BANDA CERRADA CERO EMISIONES BDCR 4245, 800 TPH, 29.8 M,75 HP BDCR 4245"/>
    <s v="ITALCOL SA [Barranquilla]"/>
    <s v="Varios Diversos"/>
    <s v="1.4.05.10 | Varios"/>
    <s v="LON-CAM.120CMS"/>
    <s v="LONA CAMIONERA SUPER TRUCK X 120 CMS ANCHO"/>
    <n v="6"/>
    <m/>
    <m/>
    <n v="6"/>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PAREDES VACA PEDRO LUIS"/>
    <s v="FABIO AVILA"/>
    <d v="2024-10-23T17:09:17"/>
    <x v="0"/>
    <n v="0"/>
  </r>
  <r>
    <s v="DS-24100132"/>
    <d v="2024-10-23T00:00:00"/>
    <x v="1389"/>
    <d v="2024-10-23T00:00:00"/>
    <d v="2024-10-22T15:54:07"/>
    <s v="OP:2024-00292.011"/>
    <s v="MANTENIMIENTO A COMPUERTA NEUMATICA GALVANIZADA 500X500 CNG50 500"/>
    <s v="ITALCOL SA [Barranquilla]"/>
    <s v="Sensores"/>
    <s v="1.4.05.16 | Eléctricos y Electrónicos"/>
    <s v="SEN-IND-18X8-20"/>
    <s v="SENSOR INDUCTIVO Ø 18 MM X 8 MM ALCANCE 2 HILOS 100 - 240 VAC NORMALMENTE ABIERTO AUTONICS Ref: PR18-8AO"/>
    <n v="12"/>
    <m/>
    <m/>
    <n v="12"/>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1"/>
  </r>
  <r>
    <s v="DS-24100132"/>
    <d v="2024-10-23T00:00:00"/>
    <x v="1389"/>
    <d v="2024-10-23T00:00:00"/>
    <d v="2024-10-22T15:54:07"/>
    <s v="OP:2024-00292.011"/>
    <s v="MANTENIMIENTO A COMPUERTA NEUMATICA GALVANIZADA 500X500 CNG50 500"/>
    <s v="ITALCOL SA [Barranquilla]"/>
    <s v="Racores"/>
    <s v="1.4.05.17 | Neumático"/>
    <s v="RAC-REC-3/8X10M"/>
    <s v="RACOR RECTO Ø 3/8&quot; NPT X Ø 10 MM O.D"/>
    <n v="18"/>
    <m/>
    <m/>
    <n v="18"/>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89"/>
    <d v="2024-10-23T00:00:00"/>
    <d v="2024-10-22T15:54:07"/>
    <s v="OP:2024-00292.011"/>
    <s v="MANTENIMIENTO A COMPUERTA NEUMATICA GALVANIZADA 500X500 CNG50 500"/>
    <s v="ITALCOL SA [Barranquilla]"/>
    <s v="Racores"/>
    <s v="1.4.05.17 | Neumático"/>
    <s v="RAC-COD-3/8-"/>
    <s v="RACOR CODO Ø 3/8&quot; NPT X Ø 10 MM O.D"/>
    <n v="12"/>
    <m/>
    <m/>
    <n v="12"/>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89"/>
    <d v="2024-10-23T00:00:00"/>
    <d v="2024-10-22T15:54:07"/>
    <s v="OP:2024-00292.011"/>
    <s v="MANTENIMIENTO A COMPUERTA NEUMATICA GALVANIZADA 500X500 CNG50 500"/>
    <s v="ITALCOL SA [Barranquilla]"/>
    <s v="Horquillas Neumáticos"/>
    <s v="1.4.05.17 | Neumático"/>
    <s v="HOR-PAS.80M"/>
    <s v="HORQUILLA PASADOR PARA CILINDRO Ø 80 MM - P/N: 6147  REF. SG-M20X1.5 FESTO"/>
    <n v="6"/>
    <m/>
    <m/>
    <n v="6"/>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89"/>
    <d v="2024-10-23T00:00:00"/>
    <d v="2024-10-22T15:54:07"/>
    <s v="OP:2024-00292.011"/>
    <s v="MANTENIMIENTO A COMPUERTA NEUMATICA GALVANIZADA 500X500 CNG50 500"/>
    <s v="ITALCOL SA [Barranquilla]"/>
    <s v="Flanches"/>
    <s v="1.4.05.17 | Neumático"/>
    <s v="FLA-FRO-80MM"/>
    <s v="FLANCHE FRONTAL PARA CILINDRO Ø 80 MM"/>
    <n v="6"/>
    <m/>
    <m/>
    <n v="6"/>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89"/>
    <d v="2024-10-23T00:00:00"/>
    <d v="2024-10-22T15:54:07"/>
    <s v="OP:2024-00292.011"/>
    <s v="MANTENIMIENTO A COMPUERTA NEUMATICA GALVANIZADA 500X500 CNG50 500"/>
    <s v="ITALCOL SA [Barranquilla]"/>
    <s v="Electro-Valvulas"/>
    <s v="1.4.05.17 | Neumático"/>
    <s v="ELE-5/2.FES"/>
    <s v="ELECTROVALVULA 5/2 VIAS MONOESTABLE 3/8&quot; (NO INCLUYE BOBINA Y CONECTOR) P/N: 575594 FESTO Ref: VUVS-L30-M52-AD-G38-F8"/>
    <n v="6"/>
    <m/>
    <m/>
    <n v="6"/>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89"/>
    <d v="2024-10-23T00:00:00"/>
    <d v="2024-10-22T15:54:07"/>
    <s v="OP:2024-00292.011"/>
    <s v="MANTENIMIENTO A COMPUERTA NEUMATICA GALVANIZADA 500X500 CNG50 500"/>
    <s v="ITALCOL SA [Barranquilla]"/>
    <s v="Control de Flujo"/>
    <s v="1.4.05.17 | Neumático"/>
    <s v="CON-FLU-3/8-SIL"/>
    <s v="CONTROL DE FLUJO Ø 3/8&quot; CON SILENCIADOR"/>
    <n v="12"/>
    <m/>
    <m/>
    <n v="12"/>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89"/>
    <d v="2024-10-23T00:00:00"/>
    <d v="2024-10-22T15:54:07"/>
    <s v="OP:2024-00292.011"/>
    <s v="MANTENIMIENTO A COMPUERTA NEUMATICA GALVANIZADA 500X500 CNG50 500"/>
    <s v="ITALCOL SA [Barranquilla]"/>
    <s v="Cilindros"/>
    <s v="1.4.05.17 | Neumático"/>
    <s v="CIL-NEU-80X500"/>
    <s v="CILINDRO NEUMATICO Ø 80 MM X Ø 500 MM"/>
    <n v="6"/>
    <m/>
    <m/>
    <n v="6"/>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89"/>
    <d v="2024-10-23T00:00:00"/>
    <d v="2024-10-22T15:54:07"/>
    <s v="OP:2024-00292.011"/>
    <s v="MANTENIMIENTO A COMPUERTA NEUMATICA GALVANIZADA 500X500 CNG50 500"/>
    <s v="ITALCOL SA [Barranquilla]"/>
    <s v="Neumática Diversos"/>
    <s v="1.4.05.17 | Neumático"/>
    <s v="BOB-FES.100"/>
    <s v="BOBINA MAGNETICA 110 VAC PARA ELECTROVALVULA 1/4&quot;-3/8&quot; P/N: 8030806 FESTO Ref: VACF-B-B2-16B"/>
    <n v="6"/>
    <m/>
    <m/>
    <n v="6"/>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90"/>
    <d v="2024-10-23T00:00:00"/>
    <d v="2024-10-22T16:02:51"/>
    <s v="OP:2024-00484.011"/>
    <s v="MANTENIMIENTO A COMPUERTA NEUMATICA GALVANIZADA 500X700"/>
    <s v="ITALCOL SA [Barranquilla]"/>
    <s v="Sensores"/>
    <s v="1.4.05.16 | Eléctricos y Electrónicos"/>
    <s v="SEN-IND-18X8-20"/>
    <s v="SENSOR INDUCTIVO Ø 18 MM X 8 MM ALCANCE 2 HILOS 100 - 240 VAC NORMALMENTE ABIERTO AUTONICS Ref: PR18-8AO"/>
    <n v="8"/>
    <m/>
    <m/>
    <n v="8"/>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90"/>
    <d v="2024-10-23T00:00:00"/>
    <d v="2024-10-22T16:02:51"/>
    <s v="OP:2024-00484.011"/>
    <s v="MANTENIMIENTO A COMPUERTA NEUMATICA GALVANIZADA 500X700"/>
    <s v="ITALCOL SA [Barranquilla]"/>
    <s v="Racores"/>
    <s v="1.4.05.17 | Neumático"/>
    <s v="RAC-REC-1/2X12"/>
    <s v="RACOR RECTO Ø 1/2&quot; NPT X Ø 12 MM"/>
    <n v="9"/>
    <m/>
    <m/>
    <n v="9"/>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90"/>
    <d v="2024-10-23T00:00:00"/>
    <d v="2024-10-22T16:02:51"/>
    <s v="OP:2024-00484.011"/>
    <s v="MANTENIMIENTO A COMPUERTA NEUMATICA GALVANIZADA 500X700"/>
    <s v="ITALCOL SA [Barranquilla]"/>
    <s v="Racores"/>
    <s v="1.4.05.17 | Neumático"/>
    <s v="RAC-COD-1/2X12"/>
    <s v="RACOR CODO Ø 1/2&quot; NPT X Ø 12 MM"/>
    <n v="6"/>
    <m/>
    <m/>
    <n v="6"/>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90"/>
    <d v="2024-10-23T00:00:00"/>
    <d v="2024-10-22T16:02:51"/>
    <s v="OP:2024-00484.011"/>
    <s v="MANTENIMIENTO A COMPUERTA NEUMATICA GALVANIZADA 500X700"/>
    <s v="ITALCOL SA [Barranquilla]"/>
    <s v="Mangueras Neumáticas"/>
    <s v="1.4.05.17 | Neumático"/>
    <s v="MAN-NEU-12MM"/>
    <s v="MANGUERA NEUMATICA Ø 12 MM OD"/>
    <n v="20"/>
    <m/>
    <m/>
    <n v="20"/>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90"/>
    <d v="2024-10-23T00:00:00"/>
    <d v="2024-10-22T16:02:51"/>
    <s v="OP:2024-00484.011"/>
    <s v="MANTENIMIENTO A COMPUERTA NEUMATICA GALVANIZADA 500X700"/>
    <s v="ITALCOL SA [Barranquilla]"/>
    <s v="Horquillas Neumáticos"/>
    <s v="1.4.05.17 | Neumático"/>
    <s v="HOR-80M.100.RDH"/>
    <s v="HORQUILLA Ø 80 MM X 100 MM ROSCA DERECHA - HEMBRA"/>
    <n v="3"/>
    <m/>
    <m/>
    <n v="3"/>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90"/>
    <d v="2024-10-23T00:00:00"/>
    <d v="2024-10-22T16:02:51"/>
    <s v="OP:2024-00484.011"/>
    <s v="MANTENIMIENTO A COMPUERTA NEUMATICA GALVANIZADA 500X700"/>
    <s v="ITALCOL SA [Barranquilla]"/>
    <s v="Flanches"/>
    <s v="1.4.05.17 | Neumático"/>
    <s v="FLA-FRO-100MM"/>
    <s v="FLANCHE FRONTAL PARA CILINDRO Ø 100 MM"/>
    <n v="3"/>
    <m/>
    <m/>
    <n v="3"/>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90"/>
    <d v="2024-10-23T00:00:00"/>
    <d v="2024-10-22T16:02:51"/>
    <s v="OP:2024-00484.011"/>
    <s v="MANTENIMIENTO A COMPUERTA NEUMATICA GALVANIZADA 500X700"/>
    <s v="ITALCOL SA [Barranquilla]"/>
    <s v="Electro-Valvulas"/>
    <s v="1.4.05.17 | Neumático"/>
    <s v="ELE-5/2-1/2-110"/>
    <s v="ELECTROVALVULA 5/2 VIAS X 1/2&quot; NPT A 110V MONOESTABLE"/>
    <n v="4"/>
    <m/>
    <m/>
    <n v="4"/>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90"/>
    <d v="2024-10-23T00:00:00"/>
    <d v="2024-10-22T16:02:51"/>
    <s v="OP:2024-00484.011"/>
    <s v="MANTENIMIENTO A COMPUERTA NEUMATICA GALVANIZADA 500X700"/>
    <s v="ITALCOL SA [Barranquilla]"/>
    <s v="Control de Flujo"/>
    <s v="1.4.05.17 | Neumático"/>
    <s v="CON-FLU-1/2NPT"/>
    <s v="CONTROL DE FLUJO Ø 1/2 NPT CON SILENCIADOR"/>
    <n v="6"/>
    <m/>
    <m/>
    <n v="6"/>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90"/>
    <d v="2024-10-23T00:00:00"/>
    <d v="2024-10-22T16:02:51"/>
    <s v="OP:2024-00484.011"/>
    <s v="MANTENIMIENTO A COMPUERTA NEUMATICA GALVANIZADA 500X700"/>
    <s v="ITALCOL SA [Barranquilla]"/>
    <s v="Cilindros"/>
    <s v="1.4.05.17 | Neumático"/>
    <s v="CIL-100.100"/>
    <s v="CILINDRO NEUMATICO Ø 100 MM X Ø 1000 MM"/>
    <n v="2"/>
    <m/>
    <m/>
    <n v="2"/>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1"/>
    <n v="0"/>
  </r>
  <r>
    <s v="DS-24100132"/>
    <d v="2024-10-23T00:00:00"/>
    <x v="1391"/>
    <d v="2024-10-23T00:00:00"/>
    <d v="2024-10-23T09:28:39"/>
    <s v="OP:2024-00292.012"/>
    <s v="MANTENIMIENTO DE DUCTO DE CONEXION A TRCD CON REGULACION Y SOPORTE PARA COMPUERTA NEUMATICA"/>
    <s v="ITALCOL SA [Barranquilla]"/>
    <s v="Tuerca Hexágona Zincada"/>
    <s v="1.4.05.08 | Tornillería"/>
    <s v="TUE-HEX.1.3/8"/>
    <s v="TUERCA HEX 1 3/8 ZINCADA"/>
    <n v="52"/>
    <m/>
    <m/>
    <n v="52"/>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0"/>
    <n v="1"/>
  </r>
  <r>
    <s v="DS-24100132"/>
    <d v="2024-10-23T00:00:00"/>
    <x v="1391"/>
    <d v="2024-10-23T00:00:00"/>
    <d v="2024-10-23T09:28:39"/>
    <s v="OP:2024-00292.012"/>
    <s v="MANTENIMIENTO DE DUCTO DE CONEXION A TRCD CON REGULACION Y SOPORTE PARA COMPUERTA NEUMATICA"/>
    <s v="ITALCOL SA [Barranquilla]"/>
    <s v="Tornillo Hexágono"/>
    <s v="1.4.05.08 | Tornillería"/>
    <s v="THE-3/8X3/4"/>
    <s v="TORNILLO HEX 3/8 X 3/4 ZINCADO"/>
    <n v="40"/>
    <m/>
    <m/>
    <n v="40"/>
    <s v="ESTIBA"/>
    <s v="Transportador por: TRANSPORTES TERRESTRES DE CARGA LTDA [BUCARAMANGA]. Placa: TAV546. Cédula Conductor: 1099367429. Nombre Conductor: BUSTOS CAMACHO CESAR. Celular Conductor: 3184144728"/>
    <s v="TRANSPORTES TERRESTRES DE CARGA LTDA"/>
    <s v="CR 48  # 3 - 136  PUERTO RIVERPORT"/>
    <s v="BARRANQUILLA"/>
    <s v="DURAN HERNANDEZ FABIAN RUMMENIGE"/>
    <s v="FABIO AVILA"/>
    <d v="2024-10-23T16:51:21"/>
    <x v="0"/>
    <n v="0"/>
  </r>
  <r>
    <s v="DS-24100133"/>
    <d v="2024-10-23T00:00:00"/>
    <x v="1392"/>
    <d v="2024-10-23T00:00:00"/>
    <d v="2024-10-23T13:35:59"/>
    <s v="OP:2024-00626.001"/>
    <s v="COMPUERTA NEUMATICA 1000 X 400 CN10 0400 SOBRE BODEGAS"/>
    <s v="ITALCOL SA [Barranquilla]"/>
    <s v="Racores"/>
    <s v="1.4.05.17 | Neumático"/>
    <s v="RAC-COD.3/8X10MM"/>
    <s v="RACOR CODO Ø3/8&quot; X Ø 10 MM O.D P/N:153052 FESTO Ref: QSL-3/8-10"/>
    <n v="4"/>
    <m/>
    <m/>
    <n v="4"/>
    <s v="ESTIBA"/>
    <s v="Transportador por: TRANSPORTES TERRESTRES DE CARGA LTDA [BUCARAMANGA]. Placa: TAV546. Cédula Conductor: 1099367429. Nombre Conductor: BUSTOS CAMACHO CESAR. Celular Conductor: 3184144728"/>
    <s v="TRANSPORTES TERRESTRES DE CARGA LTDA"/>
    <s v="CR 48 3 136"/>
    <s v="BARRANQUILLA"/>
    <s v="LIZARAZO MORENO EDWIN HORACIO"/>
    <s v="FABIO AVILA"/>
    <d v="2024-10-23T16:58:00"/>
    <x v="1"/>
    <n v="1"/>
  </r>
  <r>
    <s v="DS-24100133"/>
    <d v="2024-10-23T00:00:00"/>
    <x v="1392"/>
    <d v="2024-10-23T00:00:00"/>
    <d v="2024-10-23T13:35:59"/>
    <s v="OP:2024-00626.001"/>
    <s v="COMPUERTA NEUMATICA 1000 X 400 CN10 0400 SOBRE BODEGAS"/>
    <s v="ITALCOL SA [Barranquilla]"/>
    <s v="Neumática Diversos"/>
    <s v="1.4.05.17 | Neumático"/>
    <s v="RAC-3/8.10M"/>
    <s v="RACOR RECTO Ø 3/8&quot; X Ø 10 MM O.D P/N: 153008 FESTO REF: QS-3/8-10 FESTO Ref: QS-3/8-10"/>
    <n v="6"/>
    <m/>
    <m/>
    <n v="6"/>
    <s v="ESTIBA"/>
    <s v="Transportador por: TRANSPORTES TERRESTRES DE CARGA LTDA [BUCARAMANGA]. Placa: TAV546. Cédula Conductor: 1099367429. Nombre Conductor: BUSTOS CAMACHO CESAR. Celular Conductor: 3184144728"/>
    <s v="TRANSPORTES TERRESTRES DE CARGA LTDA"/>
    <s v="CR 48 3 136"/>
    <s v="BARRANQUILLA"/>
    <s v="LIZARAZO MORENO EDWIN HORACIO"/>
    <s v="FABIO AVILA"/>
    <d v="2024-10-23T16:58:00"/>
    <x v="1"/>
    <n v="0"/>
  </r>
  <r>
    <s v="DS-24100133"/>
    <d v="2024-10-23T00:00:00"/>
    <x v="1392"/>
    <d v="2024-10-23T00:00:00"/>
    <d v="2024-10-23T13:35:59"/>
    <s v="OP:2024-00626.001"/>
    <s v="COMPUERTA NEUMATICA 1000 X 400 CN10 0400 SOBRE BODEGAS"/>
    <s v="ITALCOL SA [Barranquilla]"/>
    <s v="Mangueras Neumáticas"/>
    <s v="1.4.05.17 | Neumático"/>
    <s v="MAN-NEU-10MM"/>
    <s v="MANGUERA NEUMATICA Ø 10 MM OD"/>
    <n v="4"/>
    <m/>
    <m/>
    <n v="4"/>
    <s v="ESTIBA"/>
    <s v="Transportador por: TRANSPORTES TERRESTRES DE CARGA LTDA [BUCARAMANGA]. Placa: TAV546. Cédula Conductor: 1099367429. Nombre Conductor: BUSTOS CAMACHO CESAR. Celular Conductor: 3184144728"/>
    <s v="TRANSPORTES TERRESTRES DE CARGA LTDA"/>
    <s v="CR 48 3 136"/>
    <s v="BARRANQUILLA"/>
    <s v="LIZARAZO MORENO EDWIN HORACIO"/>
    <s v="FABIO AVILA"/>
    <d v="2024-10-23T16:58:00"/>
    <x v="1"/>
    <n v="0"/>
  </r>
  <r>
    <s v="DS-24100133"/>
    <d v="2024-10-23T00:00:00"/>
    <x v="1392"/>
    <d v="2024-10-23T00:00:00"/>
    <d v="2024-10-23T13:35:59"/>
    <s v="OP:2024-00626.001"/>
    <s v="COMPUERTA NEUMATICA 1000 X 400 CN10 0400 SOBRE BODEGAS"/>
    <s v="ITALCOL SA [Barranquilla]"/>
    <s v="Horquillas Neumáticos"/>
    <s v="1.4.05.17 | Neumático"/>
    <s v="HOR-PAS.614"/>
    <s v="HORQUILLA PASADOR PARA CILINDRO Ø 63 MM - P/N: 6146  REF. SG-M16X1.5 FESTO"/>
    <n v="2"/>
    <m/>
    <m/>
    <n v="2"/>
    <s v="ESTIBA"/>
    <s v="Transportador por: TRANSPORTES TERRESTRES DE CARGA LTDA [BUCARAMANGA]. Placa: TAV546. Cédula Conductor: 1099367429. Nombre Conductor: BUSTOS CAMACHO CESAR. Celular Conductor: 3184144728"/>
    <s v="TRANSPORTES TERRESTRES DE CARGA LTDA"/>
    <s v="CR 48 3 136"/>
    <s v="BARRANQUILLA"/>
    <s v="LIZARAZO MORENO EDWIN HORACIO"/>
    <s v="FABIO AVILA"/>
    <d v="2024-10-23T16:58:00"/>
    <x v="1"/>
    <n v="0"/>
  </r>
  <r>
    <s v="DS-24100133"/>
    <d v="2024-10-23T00:00:00"/>
    <x v="1392"/>
    <d v="2024-10-23T00:00:00"/>
    <d v="2024-10-23T13:35:59"/>
    <s v="OP:2024-00626.001"/>
    <s v="COMPUERTA NEUMATICA 1000 X 400 CN10 0400 SOBRE BODEGAS"/>
    <s v="ITALCOL SA [Barranquilla]"/>
    <s v="Flanches"/>
    <s v="1.4.05.17 | Neumático"/>
    <s v="FLA-FRO-63MM"/>
    <s v="FLANCHE FRONTAL PARA CILINDRO Ø 63 MM"/>
    <n v="2"/>
    <m/>
    <m/>
    <n v="2"/>
    <s v="ESTIBA"/>
    <s v="Transportador por: TRANSPORTES TERRESTRES DE CARGA LTDA [BUCARAMANGA]. Placa: TAV546. Cédula Conductor: 1099367429. Nombre Conductor: BUSTOS CAMACHO CESAR. Celular Conductor: 3184144728"/>
    <s v="TRANSPORTES TERRESTRES DE CARGA LTDA"/>
    <s v="CR 48 3 136"/>
    <s v="BARRANQUILLA"/>
    <s v="LIZARAZO MORENO EDWIN HORACIO"/>
    <s v="FABIO AVILA"/>
    <d v="2024-10-23T16:58:00"/>
    <x v="1"/>
    <n v="0"/>
  </r>
  <r>
    <s v="DS-24100133"/>
    <d v="2024-10-23T00:00:00"/>
    <x v="1392"/>
    <d v="2024-10-23T00:00:00"/>
    <d v="2024-10-23T13:35:59"/>
    <s v="OP:2024-00626.001"/>
    <s v="COMPUERTA NEUMATICA 1000 X 400 CN10 0400 SOBRE BODEGAS"/>
    <s v="ITALCOL SA [Barranquilla]"/>
    <s v="Electro-Valvulas"/>
    <s v="1.4.05.17 | Neumático"/>
    <s v="ELE-5/2.FES"/>
    <s v="ELECTROVALVULA 5/2 VIAS MONOESTABLE 3/8&quot; (NO INCLUYE BOBINA Y CONECTOR) P/N: 575594 FESTO Ref: VUVS-L30-M52-AD-G38-F8"/>
    <n v="2"/>
    <m/>
    <m/>
    <n v="2"/>
    <s v="ESTIBA"/>
    <s v="Transportador por: TRANSPORTES TERRESTRES DE CARGA LTDA [BUCARAMANGA]. Placa: TAV546. Cédula Conductor: 1099367429. Nombre Conductor: BUSTOS CAMACHO CESAR. Celular Conductor: 3184144728"/>
    <s v="TRANSPORTES TERRESTRES DE CARGA LTDA"/>
    <s v="CR 48 3 136"/>
    <s v="BARRANQUILLA"/>
    <s v="LIZARAZO MORENO EDWIN HORACIO"/>
    <s v="FABIO AVILA"/>
    <d v="2024-10-23T16:58:00"/>
    <x v="1"/>
    <n v="0"/>
  </r>
  <r>
    <s v="DS-24100133"/>
    <d v="2024-10-23T00:00:00"/>
    <x v="1392"/>
    <d v="2024-10-23T00:00:00"/>
    <d v="2024-10-23T13:35:59"/>
    <s v="OP:2024-00626.001"/>
    <s v="COMPUERTA NEUMATICA 1000 X 400 CN10 0400 SOBRE BODEGAS"/>
    <s v="ITALCOL SA [Barranquilla]"/>
    <s v="Control de Flujo"/>
    <s v="1.4.05.17 | Neumático"/>
    <s v="CRO-3/8.FES"/>
    <s v="CONTROL DE FLUJO Ø 3/8&quot; CON SILENCIADOR P/N: 35310 FESTO Ref: GRE-3/8"/>
    <n v="4"/>
    <m/>
    <m/>
    <n v="4"/>
    <s v="ESTIBA"/>
    <s v="Transportador por: TRANSPORTES TERRESTRES DE CARGA LTDA [BUCARAMANGA]. Placa: TAV546. Cédula Conductor: 1099367429. Nombre Conductor: BUSTOS CAMACHO CESAR. Celular Conductor: 3184144728"/>
    <s v="TRANSPORTES TERRESTRES DE CARGA LTDA"/>
    <s v="CR 48 3 136"/>
    <s v="BARRANQUILLA"/>
    <s v="LIZARAZO MORENO EDWIN HORACIO"/>
    <s v="FABIO AVILA"/>
    <d v="2024-10-23T16:58:00"/>
    <x v="1"/>
    <n v="0"/>
  </r>
  <r>
    <s v="DS-24100133"/>
    <d v="2024-10-23T00:00:00"/>
    <x v="1392"/>
    <d v="2024-10-23T00:00:00"/>
    <d v="2024-10-23T13:35:59"/>
    <s v="OP:2024-00626.001"/>
    <s v="COMPUERTA NEUMATICA 1000 X 400 CN10 0400 SOBRE BODEGAS"/>
    <s v="ITALCOL SA [Barranquilla]"/>
    <s v="Neumática Diversos"/>
    <s v="1.4.05.17 | Neumático"/>
    <s v="CON-BOB.MSS"/>
    <s v="CONECTOR PARA ELECTROVALVULA 1/4&quot;-3/8&quot; P/N: 34431 FESTO Ref: MSSD-F"/>
    <n v="2"/>
    <m/>
    <m/>
    <n v="2"/>
    <s v="ESTIBA"/>
    <s v="Transportador por: TRANSPORTES TERRESTRES DE CARGA LTDA [BUCARAMANGA]. Placa: TAV546. Cédula Conductor: 1099367429. Nombre Conductor: BUSTOS CAMACHO CESAR. Celular Conductor: 3184144728"/>
    <s v="TRANSPORTES TERRESTRES DE CARGA LTDA"/>
    <s v="CR 48 3 136"/>
    <s v="BARRANQUILLA"/>
    <s v="LIZARAZO MORENO EDWIN HORACIO"/>
    <s v="FABIO AVILA"/>
    <d v="2024-10-23T16:58:00"/>
    <x v="1"/>
    <n v="0"/>
  </r>
  <r>
    <s v="DS-24100133"/>
    <d v="2024-10-23T00:00:00"/>
    <x v="1392"/>
    <d v="2024-10-23T00:00:00"/>
    <d v="2024-10-23T13:35:59"/>
    <s v="OP:2024-00626.001"/>
    <s v="COMPUERTA NEUMATICA 1000 X 400 CN10 0400 SOBRE BODEGAS"/>
    <s v="ITALCOL SA [Barranquilla]"/>
    <s v="Cilindros"/>
    <s v="1.4.05.17 | Neumático"/>
    <s v="CIL-100.63M"/>
    <s v="CILINDRO NEUMATICO Ø 63 MM X 1000 MM REF: DSBC-63-1000-PPVA-N3 FESTO Ref: P/N 1463483"/>
    <n v="2"/>
    <m/>
    <m/>
    <n v="2"/>
    <s v="ESTIBA"/>
    <s v="Transportador por: TRANSPORTES TERRESTRES DE CARGA LTDA [BUCARAMANGA]. Placa: TAV546. Cédula Conductor: 1099367429. Nombre Conductor: BUSTOS CAMACHO CESAR. Celular Conductor: 3184144728"/>
    <s v="TRANSPORTES TERRESTRES DE CARGA LTDA"/>
    <s v="CR 48 3 136"/>
    <s v="BARRANQUILLA"/>
    <s v="LIZARAZO MORENO EDWIN HORACIO"/>
    <s v="FABIO AVILA"/>
    <d v="2024-10-23T16:58:00"/>
    <x v="1"/>
    <n v="0"/>
  </r>
  <r>
    <s v="DS-24100133"/>
    <d v="2024-10-23T00:00:00"/>
    <x v="1392"/>
    <d v="2024-10-23T00:00:00"/>
    <d v="2024-10-23T13:35:59"/>
    <s v="OP:2024-00626.001"/>
    <s v="COMPUERTA NEUMATICA 1000 X 400 CN10 0400 SOBRE BODEGAS"/>
    <s v="ITALCOL SA [Barranquilla]"/>
    <s v="Neumática Diversos"/>
    <s v="1.4.05.17 | Neumático"/>
    <s v="BOB-FES.100"/>
    <s v="BOBINA MAGNETICA 110 VAC PARA ELECTROVALVULA 1/4&quot;-3/8&quot; P/N: 8030806 FESTO Ref: VACF-B-B2-16B"/>
    <n v="2"/>
    <m/>
    <m/>
    <n v="2"/>
    <s v="ESTIBA"/>
    <s v="Transportador por: TRANSPORTES TERRESTRES DE CARGA LTDA [BUCARAMANGA]. Placa: TAV546. Cédula Conductor: 1099367429. Nombre Conductor: BUSTOS CAMACHO CESAR. Celular Conductor: 3184144728"/>
    <s v="TRANSPORTES TERRESTRES DE CARGA LTDA"/>
    <s v="CR 48 3 136"/>
    <s v="BARRANQUILLA"/>
    <s v="LIZARAZO MORENO EDWIN HORACIO"/>
    <s v="FABIO AVILA"/>
    <d v="2024-10-23T16:58:00"/>
    <x v="1"/>
    <n v="0"/>
  </r>
  <r>
    <s v="DS-24100135"/>
    <d v="2024-10-24T00:00:00"/>
    <x v="1393"/>
    <d v="2024-10-23T00:00:00"/>
    <d v="2024-10-23T11:31:44"/>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Tuerca Hexágona Galvanizada"/>
    <s v="1.4.05.08 | Tornillería"/>
    <s v="TUE-5/8.GALV.A194.2H"/>
    <s v="TUERCA HEX 5/8 - GALVANIZADA  REF. A194 GRADO 2H 11 HILOS"/>
    <n v="350"/>
    <m/>
    <m/>
    <n v="350"/>
    <m/>
    <s v="ENVIA GUIA 064106698751-Transportador por: COLVANES SAS [Giron]. Placa: COL123. Cédula Conductor: 800185306. Nombre Conductor: COLVANES SAS [Giron]. Celular Conductor: 6084035"/>
    <s v="COLVANES SAS"/>
    <s v="VEREDA EL CANAL CORR NUEVA COLONIA, TURBO, ANTIOQUIA"/>
    <s v="TURBO"/>
    <s v="MEJIA CORTES NESTOR DARIO"/>
    <s v="JORGE ROMAN"/>
    <d v="2024-10-24T10:00:04"/>
    <x v="0"/>
    <n v="1"/>
  </r>
  <r>
    <s v="DS-24100135"/>
    <d v="2024-10-24T00:00:00"/>
    <x v="1393"/>
    <d v="2024-10-23T00:00:00"/>
    <d v="2024-10-23T11:31:44"/>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Tornillo Hexágono"/>
    <s v="1.4.05.08 | Tornillería"/>
    <s v="TOR-5/8.X2.GALV.A325.T1"/>
    <s v="TORNILLO HEX 5/8 X 2 - GALVANIZADO REF. A325 TIPO 1"/>
    <n v="350"/>
    <m/>
    <m/>
    <n v="350"/>
    <m/>
    <s v="ENVIA GUIA 064106698751-Transportador por: COLVANES SAS [Giron]. Placa: COL123. Cédula Conductor: 800185306. Nombre Conductor: COLVANES SAS [Giron]. Celular Conductor: 6084035"/>
    <s v="COLVANES SAS"/>
    <s v="VEREDA EL CANAL CORR NUEVA COLONIA, TURBO, ANTIOQUIA"/>
    <s v="TURBO"/>
    <s v="MEJIA CORTES NESTOR DARIO"/>
    <s v="JORGE ROMAN"/>
    <d v="2024-10-24T10:00:04"/>
    <x v="0"/>
    <n v="0"/>
  </r>
  <r>
    <s v="DS-24100135"/>
    <d v="2024-10-24T00:00:00"/>
    <x v="1393"/>
    <d v="2024-10-23T00:00:00"/>
    <d v="2024-10-23T11:31:44"/>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Arandela Presión"/>
    <s v="1.4.05.08 | Tornillería"/>
    <s v="APR-5/8"/>
    <s v="ARANDELA PRESION 5/8 ZINCADA"/>
    <n v="350"/>
    <m/>
    <m/>
    <n v="350"/>
    <m/>
    <s v="ENVIA GUIA 064106698751-Transportador por: COLVANES SAS [Giron]. Placa: COL123. Cédula Conductor: 800185306. Nombre Conductor: COLVANES SAS [Giron]. Celular Conductor: 6084035"/>
    <s v="COLVANES SAS"/>
    <s v="VEREDA EL CANAL CORR NUEVA COLONIA, TURBO, ANTIOQUIA"/>
    <s v="TURBO"/>
    <s v="MEJIA CORTES NESTOR DARIO"/>
    <s v="JORGE ROMAN"/>
    <d v="2024-10-24T10:00:04"/>
    <x v="0"/>
    <n v="0"/>
  </r>
  <r>
    <s v="DS-24100135"/>
    <d v="2024-10-24T00:00:00"/>
    <x v="1393"/>
    <d v="2024-10-23T00:00:00"/>
    <d v="2024-10-23T11:31:44"/>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Arandela Plana"/>
    <s v="1.4.05.08 | Tornillería"/>
    <s v="APL-5/8"/>
    <s v="ARANDELA PLANA 5/8 ZINCADA"/>
    <n v="700"/>
    <m/>
    <m/>
    <n v="700"/>
    <m/>
    <s v="ENVIA GUIA 064106698751-Transportador por: COLVANES SAS [Giron]. Placa: COL123. Cédula Conductor: 800185306. Nombre Conductor: COLVANES SAS [Giron]. Celular Conductor: 6084035"/>
    <s v="COLVANES SAS"/>
    <s v="VEREDA EL CANAL CORR NUEVA COLONIA, TURBO, ANTIOQUIA"/>
    <s v="TURBO"/>
    <s v="MEJIA CORTES NESTOR DARIO"/>
    <s v="JORGE ROMAN"/>
    <d v="2024-10-24T10:00:04"/>
    <x v="0"/>
    <n v="0"/>
  </r>
  <r>
    <s v="DS-24100137"/>
    <d v="2024-10-24T00:00:00"/>
    <x v="1394"/>
    <d v="2024-10-23T00:00:00"/>
    <d v="2024-10-23T14:32:16"/>
    <s v="OP:2024-00517.002"/>
    <s v="CORONA PORTA FUSIBLE PELETIZADORA 25 AMPLIADA (1210 MUYANG)"/>
    <s v="ITALCOL SA [Girón]"/>
    <s v="Tornillo M"/>
    <s v="1.4.05.08 | Tornillería"/>
    <s v="THE-M10.20X1.5"/>
    <s v="TORNILLO HEX M10 X 20MM - PASO 1.5MM"/>
    <n v="1"/>
    <m/>
    <m/>
    <n v="1"/>
    <s v="ENTREGAR EN ITALCOL P1"/>
    <s v="Transportador por: NAVAS NARIÑO REYNALDO. Placa: BVG095. Cédula Conductor: 91238062. Nombre Conductor: REYNALDO NAVAS. Celular Conductor: 3158505444"/>
    <s v="NAVAS NARIÑO REYNALDO"/>
    <s v="KM 6 VIA GIRON"/>
    <s v="GIRÓN"/>
    <s v="LIZARAZO MORENO EDWIN HORACIO"/>
    <s v="JORGE ROMAN"/>
    <d v="2024-10-24T13:59:45"/>
    <x v="0"/>
    <n v="0"/>
  </r>
  <r>
    <s v="DS-24100137"/>
    <d v="2024-10-24T00:00:00"/>
    <x v="1394"/>
    <d v="2024-10-23T00:00:00"/>
    <d v="2024-10-23T14:32:16"/>
    <s v="OP:2024-00517.002"/>
    <s v="CORONA PORTA FUSIBLE PELETIZADORA 25 AMPLIADA (1210 MUYANG)"/>
    <s v="ITALCOL SA [Girón]"/>
    <s v="Tornillo Bristol con cabeza"/>
    <s v="1.4.05.08 | Tornillería"/>
    <s v="TBR-M20.X80X2.5"/>
    <s v="TORNILLO BRISTOL CON CABEZA M20 X 80MM - PASO 2.5MM"/>
    <n v="1"/>
    <m/>
    <m/>
    <n v="1"/>
    <s v="ENTREGAR EN ITALCOL P1"/>
    <s v="Transportador por: NAVAS NARIÑO REYNALDO. Placa: BVG095. Cédula Conductor: 91238062. Nombre Conductor: REYNALDO NAVAS. Celular Conductor: 3158505444"/>
    <s v="NAVAS NARIÑO REYNALDO"/>
    <s v="KM 6 VIA GIRON"/>
    <s v="GIRÓN"/>
    <s v="LIZARAZO MORENO EDWIN HORACIO"/>
    <s v="JORGE ROMAN"/>
    <d v="2024-10-24T13:59:45"/>
    <x v="0"/>
    <n v="0"/>
  </r>
  <r>
    <s v="DS-24100138"/>
    <d v="2024-10-24T00:00:00"/>
    <x v="1395"/>
    <d v="2024-10-23T00:00:00"/>
    <d v="2024-10-23T10:45:28"/>
    <s v="OP:2024-00232.002"/>
    <s v="MONTAJE  DE ESTRUCTURA METÁLICA EN ACERO ESTRUCTURAL  A-709 / A500 GRADO C"/>
    <s v="UNION TEMPORAL CONEXION CARRIZAL [Bogotá D.C.]"/>
    <s v="Soldadura Diversos"/>
    <s v="1.4.05.07 | Soldadura"/>
    <s v="SOL-WIZ.532"/>
    <s v="SOLDADURA WIZ 818 C3 X 4.0MM X 350 (5/32&quot;)"/>
    <n v="20"/>
    <m/>
    <m/>
    <n v="20"/>
    <s v="Cl. 70 #1643, Girón, Bucaramanga, Santander INDUSTRIAS ACEROS. TRANSPORTA CAMION METALTECO"/>
    <s v="Transportador por: TRANSPORTES CONDOR ANDINO S.A [Itagui]. Placa: STI248. Cédula Conductor: 91350997. Nombre Conductor: JOSE ALIARIA RINCON. Celular Conductor: 3115147190"/>
    <s v="REYNALDO NAVAS"/>
    <s v="AV CL 26 69 63 OF 303"/>
    <s v="BOGOTÁ. D.C."/>
    <s v="USCATEGUI ECHEVERRIA JULIAN HERNANDO"/>
    <s v="JORGE ROMAN"/>
    <d v="2024-10-24T10:45:39"/>
    <x v="0"/>
    <n v="0"/>
  </r>
  <r>
    <s v="DS-24100138"/>
    <d v="2024-10-24T00:00:00"/>
    <x v="1395"/>
    <d v="2024-10-23T00:00:00"/>
    <d v="2024-10-23T10:45:28"/>
    <s v="OP:2024-00232.002"/>
    <s v="MONTAJE  DE ESTRUCTURA METÁLICA EN ACERO ESTRUCTURAL  A-709 / A500 GRADO C"/>
    <s v="UNION TEMPORAL CONEXION CARRIZAL [Bogotá D.C.]"/>
    <s v="Soldadura Diversos"/>
    <s v="1.4.05.07 | Soldadura"/>
    <s v="SOL-WIZ.1/8"/>
    <s v="SOLDADURA WIZ 818 C3 X 3.2MM X 350 (1/8&quot;)"/>
    <n v="20"/>
    <m/>
    <m/>
    <n v="20"/>
    <s v="Cl. 70 #1643, Girón, Bucaramanga, Santander INDUSTRIAS ACEROS. TRANSPORTA CAMION METALTECO"/>
    <s v="Transportador por: TRANSPORTES CONDOR ANDINO S.A [Itagui]. Placa: STI248. Cédula Conductor: 91350997. Nombre Conductor: JOSE ALIARIA RINCON. Celular Conductor: 3115147190"/>
    <s v="REYNALDO NAVAS"/>
    <s v="AV CL 26 69 63 OF 303"/>
    <s v="BOGOTÁ. D.C."/>
    <s v="USCATEGUI ECHEVERRIA JULIAN HERNANDO"/>
    <s v="JORGE ROMAN"/>
    <d v="2024-10-24T10:45:39"/>
    <x v="0"/>
    <n v="0"/>
  </r>
  <r>
    <s v="DS-24100139"/>
    <d v="2024-10-24T00:00:00"/>
    <x v="1396"/>
    <d v="2024-10-19T00:00:00"/>
    <d v="2024-10-18T14:56:10"/>
    <s v="OP:2024-00556.002"/>
    <s v="CAUCHO AMORTIGUADOR DE MOLINO 11580 3 1/2 X 2 1/4"/>
    <s v="COOPERATIVA COLANTA [Itagui]"/>
    <s v="Cauchos"/>
    <s v="1.4.05.10 | Varios"/>
    <s v="CAU-3 1/2X2 1/4"/>
    <s v="CAUCHO AMORTIGUADOR ZARANDA 3 1/2&quot; X 2 1/4&quot;"/>
    <n v="12"/>
    <m/>
    <m/>
    <n v="12"/>
    <s v="ENVIAR POR ENVIA SEGUN OC 213176"/>
    <s v="ENVIA GUIA 064106700628-Transportador por: COLVANES SAS [Giron]. Placa: COL123. Cédula Conductor: 800185306. Nombre Conductor: COLVANES SAS [Giron]. Celular Conductor: 6084035"/>
    <s v="COLVANES SAS"/>
    <s v="CR 42 No. 50-277 AUTOPISTA SUR"/>
    <s v="ITAGÜÍ"/>
    <s v="LIZARAZO MORENO EDWIN HORACIO"/>
    <s v="JORGE ROMAN"/>
    <d v="2024-10-24T14:37:30"/>
    <x v="0"/>
    <n v="0"/>
  </r>
  <r>
    <s v="DS-24100139"/>
    <d v="2024-10-24T00:00:00"/>
    <x v="1397"/>
    <d v="2024-10-19T00:00:00"/>
    <d v="2024-10-18T14:57:44"/>
    <s v="OP:2024-00556.003"/>
    <s v="EMPAQUE ESPUMOSO 1 3/4 PARA PUERTA 1 X 3/4 REF MLMR-11580-02-027"/>
    <s v="COOPERATIVA COLANTA [Itagui]"/>
    <s v="Empaques"/>
    <s v="1.4.05.10 | Varios"/>
    <s v="EMP-ESP-1X3/4"/>
    <s v="EMPAQUE ESPUMOSO 1&quot; X 3/4&quot; REF. IC - 836"/>
    <n v="9"/>
    <m/>
    <m/>
    <n v="9"/>
    <s v="SEGUN OC 213176"/>
    <s v="ENVIA GUIA 064106700628-Transportador por: COLVANES SAS [Giron]. Placa: COL123. Cédula Conductor: 800185306. Nombre Conductor: COLVANES SAS [Giron]. Celular Conductor: 6084035"/>
    <s v="COLVANES SAS"/>
    <s v="CR 42 No. 50-277 AUTOPISTA SUR"/>
    <s v="ITAGÜÍ"/>
    <s v="LIZARAZO MORENO EDWIN HORACIO"/>
    <s v="JORGE ROMAN"/>
    <d v="2024-10-24T14:37:30"/>
    <x v="0"/>
    <n v="0"/>
  </r>
  <r>
    <s v="DS-24100140"/>
    <d v="2024-10-25T00:00:00"/>
    <x v="1398"/>
    <d v="2024-10-25T00:00:00"/>
    <d v="2024-10-25T06:20:51"/>
    <s v="OP:2024-00146.015"/>
    <s v="MANO DE OBRA DE TECNICO ESPECIALISTA EN MONTAJE PARA MONTAJE DE EQUIPOS"/>
    <s v="AVICOLA EL GUAMITO S.A.S [Girón]"/>
    <s v="Materiales y Suministros"/>
    <s v="1.4.55.20 | Materiales y Suministros"/>
    <s v="WYP-ALL.X80"/>
    <s v="ESTOPA WYPALL X - 80  ROLLO 80 PAÑOS DE 42 CM X 28 CM"/>
    <n v="2"/>
    <m/>
    <m/>
    <n v="2"/>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Elementos de Protección"/>
    <s v="1.4.55.12 | Materiales y Suministros para MO"/>
    <s v="VID-NEG.11"/>
    <s v="VIDRIO NEGRO # 11 DE 108 MM X 50 MM"/>
    <n v="5"/>
    <m/>
    <m/>
    <n v="5"/>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Elementos de Protección"/>
    <s v="1.4.55.12 | Materiales y Suministros para MO"/>
    <s v="VID-CLA.108"/>
    <s v="VIDRIO CLARO DE 108 MM X 50 MM"/>
    <n v="10"/>
    <m/>
    <m/>
    <n v="10"/>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Tuerca Hexágona Zincada"/>
    <s v="1.4.05.08 | Tornillería"/>
    <s v="TUH-3/8"/>
    <s v="TUERCA HEX 3/8 ZINCADA"/>
    <n v="400"/>
    <m/>
    <m/>
    <n v="400"/>
    <s v="CAJA 2"/>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Elementos de Protección"/>
    <s v="1.4.55.12 | Materiales y Suministros para MO"/>
    <s v="TRA-PRO.TYV."/>
    <s v="TRAJE DE PROTECCION TYVEK CLASIC REF. CHF5 MARCA DUPONT"/>
    <n v="3"/>
    <m/>
    <m/>
    <n v="3"/>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Tornillo Hexágono"/>
    <s v="1.4.05.08 | Tornillería"/>
    <s v="THE-3/8X1"/>
    <s v="TORNILLO HEX 3/8 X 1 ZINCADO"/>
    <n v="400"/>
    <m/>
    <m/>
    <n v="400"/>
    <s v="CAJA 2"/>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Soldadura 6010"/>
    <s v="1.4.05.07 | Soldadura"/>
    <s v="SOL-6010-1/8"/>
    <s v="SOLDADURA 6010 1/8 WEST ARCO WEST ARCO"/>
    <n v="10"/>
    <m/>
    <m/>
    <n v="10"/>
    <s v="CAJA 2"/>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Materiales y Suministros"/>
    <s v="1.4.55.20 | Materiales y Suministros"/>
    <s v="ROD-FEL.5&quot;"/>
    <s v="RODILLO DE FELPA PARA PINTURA 5&quot;"/>
    <n v="2"/>
    <m/>
    <m/>
    <n v="2"/>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Pintura Diversos"/>
    <s v="1.4.05.05 | Pintura"/>
    <s v="PIN-THINNER"/>
    <s v="THINER"/>
    <n v="5"/>
    <m/>
    <m/>
    <n v="5"/>
    <s v="CAJA-3"/>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Consumible Equipo de Soldadura"/>
    <s v="1.4.55.20 | Materiales y Suministros"/>
    <s v="PIN-POR.ELECT.300AMP"/>
    <s v="PINZA PORTAELECTRODO DE 300 AMPERIOS"/>
    <n v="1"/>
    <m/>
    <m/>
    <n v="1"/>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Materiales y Suministros"/>
    <s v="1.4.55.20 | Materiales y Suministros"/>
    <s v="PAP-PER."/>
    <s v="PAPEL PERIODICO"/>
    <n v="5"/>
    <m/>
    <m/>
    <n v="5"/>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Materiales y Suministros"/>
    <s v="1.4.55.20 | Materiales y Suministros"/>
    <s v="MAS-POL.P1500"/>
    <s v="MASILLA POLIESTER P1500  - CON ENDURECEDOR Ref: 010826"/>
    <n v="1"/>
    <m/>
    <m/>
    <n v="1"/>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Mangueras Neumáticas"/>
    <s v="1.4.05.17 | Neumático"/>
    <s v="MAN-AIRE-1/4"/>
    <s v="MANGUERA Ø 1/4&quot; PARA AIRE - GRAFADA CON ACOPLES MACHO - MACHO"/>
    <n v="50"/>
    <m/>
    <m/>
    <n v="50"/>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1"/>
    <n v="1"/>
  </r>
  <r>
    <s v="DS-24100140"/>
    <d v="2024-10-25T00:00:00"/>
    <x v="1398"/>
    <d v="2024-10-25T00:00:00"/>
    <d v="2024-10-25T06:20:51"/>
    <s v="OP:2024-00146.015"/>
    <s v="MANO DE OBRA DE TECNICO ESPECIALISTA EN MONTAJE PARA MONTAJE DE EQUIPOS"/>
    <s v="AVICOLA EL GUAMITO S.A.S [Girón]"/>
    <s v="Materiales y Suministros"/>
    <s v="1.4.55.20 | Materiales y Suministros"/>
    <s v="LIJ-AGU.80"/>
    <s v="LIJA DE AGUA # 80  - 9&quot; X 11&quot; ABRACOL Ref: CLAVE 1002"/>
    <n v="40"/>
    <m/>
    <m/>
    <n v="40"/>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1"/>
  </r>
  <r>
    <s v="DS-24100140"/>
    <d v="2024-10-25T00:00:00"/>
    <x v="1398"/>
    <d v="2024-10-25T00:00:00"/>
    <d v="2024-10-25T06:20:51"/>
    <s v="OP:2024-00146.015"/>
    <s v="MANO DE OBRA DE TECNICO ESPECIALISTA EN MONTAJE PARA MONTAJE DE EQUIPOS"/>
    <s v="AVICOLA EL GUAMITO S.A.S [Girón]"/>
    <s v="Materiales y Suministros"/>
    <s v="1.4.55.20 | Materiales y Suministros"/>
    <s v="LIJ-AGU.180"/>
    <s v="LIJA DE AGUA # 180 - 9&quot; X 11&quot; ABRACOL REF: CLAVE 1006 ABRACOL Ref: CLAVE 1006"/>
    <n v="20"/>
    <m/>
    <m/>
    <n v="20"/>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Lamina HR"/>
    <s v="1.4.05.02 | Láminas"/>
    <s v="LHR-2.5-MT2"/>
    <s v="LAMINA HR 2.5 MM - CAL. 12"/>
    <n v="1"/>
    <n v="1.2"/>
    <n v="1.2"/>
    <n v="1.44"/>
    <s v="ENTREGADA A PRODUCCION"/>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2"/>
    <n v="1"/>
  </r>
  <r>
    <s v="DS-24100140"/>
    <d v="2024-10-25T00:00:00"/>
    <x v="1398"/>
    <d v="2024-10-25T00:00:00"/>
    <d v="2024-10-25T06:20:51"/>
    <s v="OP:2024-00146.015"/>
    <s v="MANO DE OBRA DE TECNICO ESPECIALISTA EN MONTAJE PARA MONTAJE DE EQUIPOS"/>
    <s v="AVICOLA EL GUAMITO S.A.S [Girón]"/>
    <s v="Materiales y Suministros"/>
    <s v="1.4.55.20 | Materiales y Suministros"/>
    <s v="LAN-ROJ."/>
    <s v="LANILLA ROJA"/>
    <n v="10"/>
    <m/>
    <m/>
    <n v="10"/>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1"/>
  </r>
  <r>
    <s v="DS-24100140"/>
    <d v="2024-10-25T00:00:00"/>
    <x v="1398"/>
    <d v="2024-10-25T00:00:00"/>
    <d v="2024-10-25T06:20:51"/>
    <s v="OP:2024-00146.015"/>
    <s v="MANO DE OBRA DE TECNICO ESPECIALISTA EN MONTAJE PARA MONTAJE DE EQUIPOS"/>
    <s v="AVICOLA EL GUAMITO S.A.S [Girón]"/>
    <s v="Guantes"/>
    <s v="1.4.55.12 | Materiales y Suministros para MO"/>
    <s v="GUA-SOL.NIT.22X18"/>
    <s v="GUANTE SOLVEX EN NITRILO COLOR VERDE - CAL. 22 - 18 &quot; LARGO Ref: 37-185"/>
    <n v="2"/>
    <m/>
    <m/>
    <n v="2"/>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Grata"/>
    <s v="1.4.55.20 | Materiales y Suministros"/>
    <s v="GRA-PLA-41/2X"/>
    <s v="GRATA PLANA ENTORCHADA 4 1/2&quot; X 5/8&quot; X 1/2&quot;"/>
    <n v="2"/>
    <m/>
    <m/>
    <n v="2"/>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Elementos de Protección"/>
    <s v="1.4.55.12 | Materiales y Suministros para MO"/>
    <s v="FIL-PAR.2097071843M"/>
    <s v="FILTRO PARA PARTICULAS REF. 2097 07184 MARCA 3M (P100)"/>
    <n v="2"/>
    <m/>
    <m/>
    <n v="2"/>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Disco de Corte"/>
    <s v="1.4.55.20 | Materiales y Suministros"/>
    <s v="DISCO-CORTE-4 1"/>
    <s v="DISCO CORTE 4 1/2&quot; X 1/16&quot; X 7/8&quot; A46T TIPO 1 Ref: CLAVE 422"/>
    <n v="20"/>
    <m/>
    <m/>
    <n v="20"/>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Disco de Corte"/>
    <s v="1.4.55.20 | Materiales y Suministros"/>
    <s v="DISCO-CORTE-1/1"/>
    <s v="DISCO CORTE 7&quot; X 1/16&quot; X 7/8&quot; A46T TIPO 42 ABRACOL Ref: CLAVE 443"/>
    <n v="20"/>
    <m/>
    <m/>
    <n v="20"/>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Disco Varios"/>
    <s v="1.4.55.20 | Materiales y Suministros"/>
    <s v="DISCO-3M-6-80"/>
    <s v="DISCO 3M 6&quot; ASPIRACION LIMPIA GRANO 80 3M"/>
    <n v="30"/>
    <m/>
    <m/>
    <n v="30"/>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Disco Varios"/>
    <s v="1.4.55.20 | Materiales y Suministros"/>
    <s v="DISCO-3M-6-180"/>
    <s v="DISCO 3M 6&quot; ASPIRACION LIMPIA GRANO 180 3M"/>
    <n v="15"/>
    <m/>
    <m/>
    <n v="15"/>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Materiales y Suministros"/>
    <s v="1.4.55.20 | Materiales y Suministros"/>
    <s v="CIN-ENM.18X40"/>
    <s v="CINTA DE ENMASCARAR FERRETERA 3/4 (18 MM) X 40 METROS MARCA CELLUX"/>
    <n v="5"/>
    <m/>
    <m/>
    <n v="5"/>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Elementos de Protección"/>
    <s v="1.4.55.12 | Materiales y Suministros para MO"/>
    <s v="CAR-SOL."/>
    <s v="CARETA PARA SOLDAR (PARA MONTAJES)"/>
    <n v="1"/>
    <m/>
    <m/>
    <n v="1"/>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Materiales y Suministros"/>
    <s v="1.4.55.20 | Materiales y Suministros"/>
    <s v="BRO-CHA.2&quot;"/>
    <s v="BROCHA 2&quot; - MARCA LA MONA"/>
    <n v="4"/>
    <m/>
    <m/>
    <n v="4"/>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0"/>
    <d v="2024-10-25T00:00:00"/>
    <x v="1398"/>
    <d v="2024-10-25T00:00:00"/>
    <d v="2024-10-25T06:20:51"/>
    <s v="OP:2024-00146.015"/>
    <s v="MANO DE OBRA DE TECNICO ESPECIALISTA EN MONTAJE PARA MONTAJE DE EQUIPOS"/>
    <s v="AVICOLA EL GUAMITO S.A.S [Girón]"/>
    <s v="Rodamientos Diversos"/>
    <s v="1.4.05.06 | Rodamientos"/>
    <s v="ACO-RAP-1/4-F"/>
    <s v="ACOPLE RAPIDO 1/4&quot; FITTING - AMERICANO"/>
    <n v="1"/>
    <m/>
    <m/>
    <n v="1"/>
    <s v="CAJA 1"/>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JORGE ROMAN"/>
    <d v="2024-10-25T13:48:49"/>
    <x v="0"/>
    <n v="0"/>
  </r>
  <r>
    <s v="DS-24100141"/>
    <d v="2024-10-25T00:00:00"/>
    <x v="1399"/>
    <d v="2024-10-25T00:00:00"/>
    <d v="2024-10-25T14:12:25"/>
    <s v="OP:2024-00146.015"/>
    <s v="MANO DE OBRA DE TECNICO ESPECIALISTA EN MONTAJE PARA MONTAJE DE EQUIPOS"/>
    <s v="AVICOLA EL GUAMITO S.A.S [Girón]"/>
    <s v="Materiales y Suministros"/>
    <s v="1.4.55.20 | Materiales y Suministros"/>
    <s v="WYP-ALL.X80"/>
    <s v="ESTOPA WYPALL X - 80  ROLLO 80 PAÑOS DE 42 CM X 28 CM"/>
    <n v="1"/>
    <m/>
    <m/>
    <n v="1"/>
    <s v="PARA DESPACHAR EN LA TURBO QUE VA PARA SABANARLARGA    (FALTANTES PINTOR)"/>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FABIO AVILA"/>
    <d v="2024-10-25T15:00:42"/>
    <x v="0"/>
    <n v="0"/>
  </r>
  <r>
    <s v="DS-24100141"/>
    <d v="2024-10-25T00:00:00"/>
    <x v="1399"/>
    <d v="2024-10-25T00:00:00"/>
    <d v="2024-10-25T14:12:25"/>
    <s v="OP:2024-00146.015"/>
    <s v="MANO DE OBRA DE TECNICO ESPECIALISTA EN MONTAJE PARA MONTAJE DE EQUIPOS"/>
    <s v="AVICOLA EL GUAMITO S.A.S [Girón]"/>
    <s v="Elementos de Protección"/>
    <s v="1.4.55.12 | Materiales y Suministros para MO"/>
    <s v="TRA-PRO.TYV."/>
    <s v="TRAJE DE PROTECCION TYVEK CLASIC REF. CHF5 MARCA DUPONT"/>
    <n v="5"/>
    <m/>
    <m/>
    <n v="5"/>
    <s v="PARA DESPACHAR EN LA TURBO QUE VA PARA SABANARLARGA    (FALTANTES PINTOR)"/>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FABIO AVILA"/>
    <d v="2024-10-25T15:00:42"/>
    <x v="0"/>
    <n v="0"/>
  </r>
  <r>
    <s v="DS-24100141"/>
    <d v="2024-10-25T00:00:00"/>
    <x v="1399"/>
    <d v="2024-10-25T00:00:00"/>
    <d v="2024-10-25T14:12:25"/>
    <s v="OP:2024-00146.015"/>
    <s v="MANO DE OBRA DE TECNICO ESPECIALISTA EN MONTAJE PARA MONTAJE DE EQUIPOS"/>
    <s v="AVICOLA EL GUAMITO S.A.S [Girón]"/>
    <s v="Envases y Empaques"/>
    <s v="1.4.55.25 | Envases y Empaques"/>
    <s v="PLA-STR.CAL.8X380M"/>
    <s v="PLASTICO SUPER STRETCH DE 30 CMS X 380 METROS CAL. 8"/>
    <n v="2"/>
    <m/>
    <m/>
    <n v="2"/>
    <s v="PARA DESPACHAR EN LA TURBO QUE VA PARA SABANARLARGA    (FALTANTES PINTOR)"/>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FABIO AVILA"/>
    <d v="2024-10-25T15:00:42"/>
    <x v="0"/>
    <n v="0"/>
  </r>
  <r>
    <s v="DS-24100141"/>
    <d v="2024-10-25T00:00:00"/>
    <x v="1399"/>
    <d v="2024-10-25T00:00:00"/>
    <d v="2024-10-25T14:12:25"/>
    <s v="OP:2024-00146.015"/>
    <s v="MANO DE OBRA DE TECNICO ESPECIALISTA EN MONTAJE PARA MONTAJE DE EQUIPOS"/>
    <s v="AVICOLA EL GUAMITO S.A.S [Girón]"/>
    <s v="Guantes"/>
    <s v="1.4.55.12 | Materiales y Suministros para MO"/>
    <s v="GUA-POL.G40.9"/>
    <s v="GUANTE G40 POLIURETANO MANTENIMIENTO # 9"/>
    <n v="10"/>
    <m/>
    <m/>
    <n v="10"/>
    <s v="PARA DESPACHAR EN LA TURBO QUE VA PARA SABANARLARGA    (FALTANTES PINTOR)"/>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FABIO AVILA"/>
    <d v="2024-10-25T15:00:42"/>
    <x v="0"/>
    <n v="0"/>
  </r>
  <r>
    <s v="DS-24100141"/>
    <d v="2024-10-25T00:00:00"/>
    <x v="1399"/>
    <d v="2024-10-25T00:00:00"/>
    <d v="2024-10-25T14:12:25"/>
    <s v="OP:2024-00146.015"/>
    <s v="MANO DE OBRA DE TECNICO ESPECIALISTA EN MONTAJE PARA MONTAJE DE EQUIPOS"/>
    <s v="AVICOLA EL GUAMITO S.A.S [Girón]"/>
    <s v="Disco Varios"/>
    <s v="1.4.55.20 | Materiales y Suministros"/>
    <s v="DISCO-3M-6-80"/>
    <s v="DISCO 3M 6&quot; ASPIRACION LIMPIA GRANO 80 3M"/>
    <n v="20"/>
    <m/>
    <m/>
    <n v="20"/>
    <s v="PARA DESPACHAR EN LA TURBO QUE VA PARA SABANARLARGA    (FALTANTES PINTOR)"/>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FABIO AVILA"/>
    <d v="2024-10-25T15:00:42"/>
    <x v="0"/>
    <n v="0"/>
  </r>
  <r>
    <s v="DS-24100141"/>
    <d v="2024-10-25T00:00:00"/>
    <x v="1399"/>
    <d v="2024-10-25T00:00:00"/>
    <d v="2024-10-25T14:12:25"/>
    <s v="OP:2024-00146.015"/>
    <s v="MANO DE OBRA DE TECNICO ESPECIALISTA EN MONTAJE PARA MONTAJE DE EQUIPOS"/>
    <s v="AVICOLA EL GUAMITO S.A.S [Girón]"/>
    <s v="Disco Varios"/>
    <s v="1.4.55.20 | Materiales y Suministros"/>
    <s v="DISCO-3M-6-180"/>
    <s v="DISCO 3M 6&quot; ASPIRACION LIMPIA GRANO 180 3M"/>
    <n v="35"/>
    <m/>
    <m/>
    <n v="35"/>
    <s v="PARA DESPACHAR EN LA TURBO QUE VA PARA SABANARLARGA    (FALTANTES PINTOR)"/>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FABIO AVILA"/>
    <d v="2024-10-25T15:00:42"/>
    <x v="0"/>
    <n v="0"/>
  </r>
  <r>
    <s v="DS-24100141"/>
    <d v="2024-10-25T00:00:00"/>
    <x v="1399"/>
    <d v="2024-10-25T00:00:00"/>
    <d v="2024-10-25T14:12:25"/>
    <s v="OP:2024-00146.015"/>
    <s v="MANO DE OBRA DE TECNICO ESPECIALISTA EN MONTAJE PARA MONTAJE DE EQUIPOS"/>
    <s v="AVICOLA EL GUAMITO S.A.S [Girón]"/>
    <s v="Materiales y Suministros"/>
    <s v="1.4.55.20 | Materiales y Suministros"/>
    <s v="CIN-ENM.18X40"/>
    <s v="CINTA DE ENMASCARAR FERRETERA 3/4 (18 MM) X 40 METROS MARCA CELLUX"/>
    <n v="5"/>
    <m/>
    <m/>
    <n v="5"/>
    <s v="PARA DESPACHAR EN LA TURBO QUE VA PARA SABANARLARGA    (FALTANTES PINTOR)"/>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FABIO AVILA"/>
    <d v="2024-10-25T15:00:42"/>
    <x v="0"/>
    <n v="0"/>
  </r>
  <r>
    <s v="DS-24100141"/>
    <d v="2024-10-25T00:00:00"/>
    <x v="1399"/>
    <d v="2024-10-25T00:00:00"/>
    <d v="2024-10-25T14:12:25"/>
    <s v="OP:2024-00146.015"/>
    <s v="MANO DE OBRA DE TECNICO ESPECIALISTA EN MONTAJE PARA MONTAJE DE EQUIPOS"/>
    <s v="AVICOLA EL GUAMITO S.A.S [Girón]"/>
    <s v="Abrazaderas"/>
    <s v="1.4.05.10 | Varios"/>
    <s v="ABR-MET-1/4"/>
    <s v="ABRAZADERA METALICA 1/4&quot;"/>
    <n v="5"/>
    <m/>
    <m/>
    <n v="5"/>
    <s v="PARA DESPACHAR EN LA TURBO QUE VA PARA SABANARLARGA    (FALTANTES PINTOR)"/>
    <s v="Transportador por: TRANSPORTES CONDOR ANDINO S.A [Itagui]. Placa: VCA590. Cédula Conductor: 13847478. Nombre Conductor: JULIO CESAR OSORIO GUEVARA. Celular Conductor: 318 8522436"/>
    <s v="TRANSPORTES CONDOR ANDINO S.A"/>
    <s v="KM 5 360 VIA PALENQUE FLORIDABLANCA PAR INDU LA FORTUNA BG 1 SEC ANILLO VIAL"/>
    <s v="GIRÓN"/>
    <s v="CACERES PAREDES SERGIO AUGUSTO"/>
    <s v="FABIO AVILA"/>
    <d v="2024-10-25T15:00:42"/>
    <x v="0"/>
    <n v="0"/>
  </r>
  <r>
    <s v="DS-24100143"/>
    <d v="2024-10-25T00:00:00"/>
    <x v="1400"/>
    <d v="2024-10-18T00:00:00"/>
    <d v="2024-10-18T17:14:42"/>
    <s v="OP:2024-00269.006"/>
    <s v="AJUSTE EN COMPUERTA NEUMATICA 340 X 700 CN34 0700"/>
    <s v="ITALCOL DE OCCIDENTE S.A. [Palmira]"/>
    <s v="Tuerca Hexágona Zincada"/>
    <s v="1.4.05.08 | Tornillería"/>
    <s v="TUH-5/32"/>
    <s v="TUERCA HEX 5/32 ZINCADA"/>
    <n v="6"/>
    <m/>
    <m/>
    <n v="6"/>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0"/>
    <n v="0"/>
  </r>
  <r>
    <s v="DS-24100143"/>
    <d v="2024-10-25T00:00:00"/>
    <x v="1400"/>
    <d v="2024-10-18T00:00:00"/>
    <d v="2024-10-18T17:14:42"/>
    <s v="OP:2024-00269.006"/>
    <s v="AJUSTE EN COMPUERTA NEUMATICA 340 X 700 CN34 0700"/>
    <s v="ITALCOL DE OCCIDENTE S.A. [Palmira]"/>
    <s v="Tornillo Garvanzo"/>
    <s v="1.4.05.08 | Tornillería"/>
    <s v="TGA-5/32X1 1/2"/>
    <s v="TORNILLO GARVANZO 5/32 X 1 1/2"/>
    <n v="6"/>
    <m/>
    <m/>
    <n v="6"/>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0"/>
    <n v="0"/>
  </r>
  <r>
    <s v="DS-24100143"/>
    <d v="2024-10-25T00:00:00"/>
    <x v="1400"/>
    <d v="2024-10-18T00:00:00"/>
    <d v="2024-10-18T17:14:42"/>
    <s v="OP:2024-00269.006"/>
    <s v="AJUSTE EN COMPUERTA NEUMATICA 340 X 700 CN34 0700"/>
    <s v="ITALCOL DE OCCIDENTE S.A. [Palmira]"/>
    <s v="Sensores"/>
    <s v="1.4.05.16 | Eléctricos y Electrónicos"/>
    <s v="SEN-IND-18X8-20"/>
    <s v="SENSOR INDUCTIVO Ø 18 MM X 8 MM ALCANCE 2 HILOS 100 - 240 VAC NORMALMENTE ABIERTO AUTONICS Ref: PR18-8AO"/>
    <n v="6"/>
    <m/>
    <m/>
    <n v="6"/>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1"/>
    <n v="1"/>
  </r>
  <r>
    <s v="DS-24100143"/>
    <d v="2024-10-25T00:00:00"/>
    <x v="1400"/>
    <d v="2024-10-18T00:00:00"/>
    <d v="2024-10-18T17:14:42"/>
    <s v="OP:2024-00269.006"/>
    <s v="AJUSTE EN COMPUERTA NEUMATICA 340 X 700 CN34 0700"/>
    <s v="ITALCOL DE OCCIDENTE S.A. [Palmira]"/>
    <s v="Racores"/>
    <s v="1.4.05.17 | Neumático"/>
    <s v="RAC-REC-1/4X8OD"/>
    <s v="RACOR RECTO Ø 1/4&quot; NPT X Ø 8 MM O.D"/>
    <n v="9"/>
    <m/>
    <m/>
    <n v="9"/>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1"/>
    <n v="0"/>
  </r>
  <r>
    <s v="DS-24100143"/>
    <d v="2024-10-25T00:00:00"/>
    <x v="1400"/>
    <d v="2024-10-18T00:00:00"/>
    <d v="2024-10-18T17:14:42"/>
    <s v="OP:2024-00269.006"/>
    <s v="AJUSTE EN COMPUERTA NEUMATICA 340 X 700 CN34 0700"/>
    <s v="ITALCOL DE OCCIDENTE S.A. [Palmira]"/>
    <s v="Racores"/>
    <s v="1.4.05.17 | Neumático"/>
    <s v="RAC-COD-1/4X8MM"/>
    <s v="RACOR CODO Ø 1/4&quot; NPT X Ø 8 MM O.D"/>
    <n v="6"/>
    <m/>
    <m/>
    <n v="6"/>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1"/>
    <n v="0"/>
  </r>
  <r>
    <s v="DS-24100143"/>
    <d v="2024-10-25T00:00:00"/>
    <x v="1400"/>
    <d v="2024-10-18T00:00:00"/>
    <d v="2024-10-18T17:14:42"/>
    <s v="OP:2024-00269.006"/>
    <s v="AJUSTE EN COMPUERTA NEUMATICA 340 X 700 CN34 0700"/>
    <s v="ITALCOL DE OCCIDENTE S.A. [Palmira]"/>
    <s v="Mangueras Neumáticas"/>
    <s v="1.4.05.17 | Neumático"/>
    <s v="MAN-NEU-8MM"/>
    <s v="MANGUERA NEUMATICA Ø 8 MM OD"/>
    <n v="3.6"/>
    <m/>
    <m/>
    <n v="3.6"/>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1"/>
    <n v="0"/>
  </r>
  <r>
    <s v="DS-24100143"/>
    <d v="2024-10-25T00:00:00"/>
    <x v="1400"/>
    <d v="2024-10-18T00:00:00"/>
    <d v="2024-10-18T17:14:42"/>
    <s v="OP:2024-00269.006"/>
    <s v="AJUSTE EN COMPUERTA NEUMATICA 340 X 700 CN34 0700"/>
    <s v="ITALCOL DE OCCIDENTE S.A. [Palmira]"/>
    <s v="Horquillas Neumáticos"/>
    <s v="1.4.05.17 | Neumático"/>
    <s v="HOR-PAS-50MM"/>
    <s v="HORQUILLA PASADOR PARA CILINDRO Ø 50 MM"/>
    <n v="3"/>
    <m/>
    <m/>
    <n v="3"/>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1"/>
    <n v="0"/>
  </r>
  <r>
    <s v="DS-24100143"/>
    <d v="2024-10-25T00:00:00"/>
    <x v="1400"/>
    <d v="2024-10-18T00:00:00"/>
    <d v="2024-10-18T17:14:42"/>
    <s v="OP:2024-00269.006"/>
    <s v="AJUSTE EN COMPUERTA NEUMATICA 340 X 700 CN34 0700"/>
    <s v="ITALCOL DE OCCIDENTE S.A. [Palmira]"/>
    <s v="Flanches"/>
    <s v="1.4.05.17 | Neumático"/>
    <s v="FLA-FRO-50MM"/>
    <s v="FLANCHE FRONTAL PARA CILINDRO Ø 50 MM"/>
    <n v="3"/>
    <m/>
    <m/>
    <n v="3"/>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1"/>
    <n v="0"/>
  </r>
  <r>
    <s v="DS-24100143"/>
    <d v="2024-10-25T00:00:00"/>
    <x v="1400"/>
    <d v="2024-10-18T00:00:00"/>
    <d v="2024-10-18T17:14:42"/>
    <s v="OP:2024-00269.006"/>
    <s v="AJUSTE EN COMPUERTA NEUMATICA 340 X 700 CN34 0700"/>
    <s v="ITALCOL DE OCCIDENTE S.A. [Palmira]"/>
    <s v="Electro-Valvulas"/>
    <s v="1.4.05.17 | Neumático"/>
    <s v="ELE-5/2-1/4-M11"/>
    <s v="ELECTROVALVULA 5/2 VIAS X 1/4&quot; NPT 110 V MONOESTABLE"/>
    <n v="3"/>
    <m/>
    <m/>
    <n v="3"/>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1"/>
    <n v="0"/>
  </r>
  <r>
    <s v="DS-24100143"/>
    <d v="2024-10-25T00:00:00"/>
    <x v="1400"/>
    <d v="2024-10-18T00:00:00"/>
    <d v="2024-10-18T17:14:42"/>
    <s v="OP:2024-00269.006"/>
    <s v="AJUSTE EN COMPUERTA NEUMATICA 340 X 700 CN34 0700"/>
    <s v="ITALCOL DE OCCIDENTE S.A. [Palmira]"/>
    <s v="Control de Flujo"/>
    <s v="1.4.05.17 | Neumático"/>
    <s v="CON-FLU-1/8"/>
    <s v="CONTROL DE FLUJO Ø 1/8&quot; CON SILENCIADOR"/>
    <n v="6"/>
    <m/>
    <m/>
    <n v="6"/>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1"/>
    <n v="0"/>
  </r>
  <r>
    <s v="DS-24100143"/>
    <d v="2024-10-25T00:00:00"/>
    <x v="1400"/>
    <d v="2024-10-18T00:00:00"/>
    <d v="2024-10-18T17:14:42"/>
    <s v="OP:2024-00269.006"/>
    <s v="AJUSTE EN COMPUERTA NEUMATICA 340 X 700 CN34 0700"/>
    <s v="ITALCOL DE OCCIDENTE S.A. [Palmira]"/>
    <s v="Cilindros"/>
    <s v="1.4.05.17 | Neumático"/>
    <s v="CIL-NEU.50X340"/>
    <s v="CILINDRO NEUMATICO Ø 50 MM X Ø 340 MM"/>
    <n v="3"/>
    <m/>
    <m/>
    <n v="3"/>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1"/>
    <n v="0"/>
  </r>
  <r>
    <s v="DS-24100143"/>
    <d v="2024-10-25T00:00:00"/>
    <x v="1401"/>
    <d v="2024-10-21T00:00:00"/>
    <d v="2024-10-21T14:58:53"/>
    <s v="OP:2024-00272.001"/>
    <s v="REFUERZO Y PINTURA DE TORRE PARA SOPORTAR ELEVADORES"/>
    <s v="ITALCOL DE OCCIDENTE S.A. [Palmira]"/>
    <s v="Elementos de Protección"/>
    <s v="1.4.55.12 | Materiales y Suministros para MO"/>
    <s v="CAS-TIP.SAFARI"/>
    <s v="CASCO TIPO SAFARI - COLOR AMARILLO"/>
    <n v="1"/>
    <m/>
    <m/>
    <n v="1"/>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0"/>
    <n v="1"/>
  </r>
  <r>
    <s v="DS-24100143"/>
    <d v="2024-10-25T00:00:00"/>
    <x v="1402"/>
    <d v="2024-10-25T00:00:00"/>
    <d v="2024-10-24T13:00:07"/>
    <s v="OP:2024-00269.004"/>
    <s v="LIMPIEZA Y PINTURA DE PASARELA DE SERVICIO GALVANIZADA PSSG 1114"/>
    <s v="ITALCOL DE OCCIDENTE S.A. [Palmira]"/>
    <s v="Tuerca Hexágona Zincada"/>
    <s v="1.4.05.08 | Tornillería"/>
    <s v="TUH-3/8"/>
    <s v="TUERCA HEX 3/8 ZINCADA"/>
    <n v="32"/>
    <m/>
    <m/>
    <n v="32"/>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0"/>
    <n v="0"/>
  </r>
  <r>
    <s v="DS-24100143"/>
    <d v="2024-10-25T00:00:00"/>
    <x v="1402"/>
    <d v="2024-10-25T00:00:00"/>
    <d v="2024-10-24T13:00:07"/>
    <s v="OP:2024-00269.004"/>
    <s v="LIMPIEZA Y PINTURA DE PASARELA DE SERVICIO GALVANIZADA PSSG 1114"/>
    <s v="ITALCOL DE OCCIDENTE S.A. [Palmira]"/>
    <s v="Tornillo Hexágono"/>
    <s v="1.4.05.08 | Tornillería"/>
    <s v="THE-3/8X3/4"/>
    <s v="TORNILLO HEX 3/8 X 3/4 ZINCADO"/>
    <n v="32"/>
    <m/>
    <m/>
    <n v="32"/>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0"/>
    <n v="0"/>
  </r>
  <r>
    <s v="DS-24100143"/>
    <d v="2024-10-25T00:00:00"/>
    <x v="1402"/>
    <d v="2024-10-25T00:00:00"/>
    <d v="2024-10-24T13:00:07"/>
    <s v="OP:2024-00269.004"/>
    <s v="LIMPIEZA Y PINTURA DE PASARELA DE SERVICIO GALVANIZADA PSSG 1114"/>
    <s v="ITALCOL DE OCCIDENTE S.A. [Palmira]"/>
    <s v="Tornillo Hexágono"/>
    <s v="1.4.05.08 | Tornillería"/>
    <s v="THE-3/8X1"/>
    <s v="TORNILLO HEX 3/8 X 1 ZINCADO"/>
    <n v="16"/>
    <m/>
    <m/>
    <n v="16"/>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0"/>
    <n v="0"/>
  </r>
  <r>
    <s v="DS-24100143"/>
    <d v="2024-10-25T00:00:00"/>
    <x v="1403"/>
    <d v="2024-10-25T00:00:00"/>
    <d v="2024-10-24T13:03:19"/>
    <s v="OP:2024-00272.001"/>
    <s v="REFUERZO Y PINTURA DE TORRE PARA SOPORTAR ELEVADORES"/>
    <s v="ITALCOL DE OCCIDENTE S.A. [Palmira]"/>
    <s v="Angulo HR"/>
    <s v="1.4.05.04 | Perfilería"/>
    <s v="ANGH-1 1/2X3/16"/>
    <s v="ANGULO HR 1 1/2 X 3/16"/>
    <n v="4"/>
    <n v="6"/>
    <m/>
    <n v="24"/>
    <s v="ENTREGADO A PCC"/>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2"/>
    <n v="1"/>
  </r>
  <r>
    <s v="DS-24100143"/>
    <d v="2024-10-25T00:00:00"/>
    <x v="1404"/>
    <d v="2024-10-25T00:00:00"/>
    <d v="2024-10-24T17:01:30"/>
    <s v="OP:2024-00269.003"/>
    <s v="ADECUACION Y PINTURA DE PORTICO PARA SOPORTE DE LA PASARELA PRSP 1000,"/>
    <s v="ITALCOL DE OCCIDENTE S.A. [Palmira]"/>
    <s v="Tornillo Grado"/>
    <s v="1.4.05.08 | Tornillería"/>
    <s v="RHE-3/8.1GC"/>
    <s v="TORNILLO HEX 3/8 X 1 UNC GRADO 5 GALVANIZADO EN CALIENTE"/>
    <n v="420"/>
    <m/>
    <m/>
    <n v="420"/>
    <s v="HUACAL"/>
    <s v="Transportador por: GILBERTO RINCON. Placa: XJB184. Cédula Conductor: 7221526. Nombre Conductor: GILBERTO RINCON. Celular Conductor: 3187430410"/>
    <s v="GILBERTO RINCON"/>
    <s v="KM 3 BAJO PACHAQUIARO PUERTO LOPEZ"/>
    <s v="PALMIRA"/>
    <s v="DURAN HERNANDEZ FABIAN RUMMENIGE"/>
    <s v="FABIO AVILA"/>
    <d v="2024-10-25T16:37:30"/>
    <x v="0"/>
    <n v="1"/>
  </r>
  <r>
    <s v="DS-24100144"/>
    <d v="2024-10-25T00:00:00"/>
    <x v="1405"/>
    <d v="2024-10-25T00:00:00"/>
    <d v="2024-10-24T15:56:02"/>
    <s v="OP:2024-00272.005"/>
    <s v="REUBICACION DE ESCALERA DE ACCESO DE PLATAFORMA DE TRCD DE CARGUE DE SILOS A ELVADOR NIVEL 40 M"/>
    <s v="ITALCOL DE OCCIDENTE S.A. [Palmira]"/>
    <s v="Tuerca Hexágona Zincada"/>
    <s v="1.4.05.08 | Tornillería"/>
    <s v="TUH-1/2"/>
    <s v="TUERCA HEX 1/2 ZINCADA"/>
    <n v="225"/>
    <m/>
    <m/>
    <n v="225"/>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5"/>
    <d v="2024-10-25T00:00:00"/>
    <d v="2024-10-24T15:56:02"/>
    <s v="OP:2024-00272.005"/>
    <s v="REUBICACION DE ESCALERA DE ACCESO DE PLATAFORMA DE TRCD DE CARGUE DE SILOS A ELVADOR NIVEL 40 M"/>
    <s v="ITALCOL DE OCCIDENTE S.A. [Palmira]"/>
    <s v="Tuerca Hexágona Zincada"/>
    <s v="1.4.05.08 | Tornillería"/>
    <s v="TUH-1/2"/>
    <s v="TUERCA HEX 1/2 ZINCADA"/>
    <n v="204"/>
    <m/>
    <m/>
    <n v="204"/>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5"/>
    <d v="2024-10-25T00:00:00"/>
    <d v="2024-10-24T15:56:02"/>
    <s v="OP:2024-00272.005"/>
    <s v="REUBICACION DE ESCALERA DE ACCESO DE PLATAFORMA DE TRCD DE CARGUE DE SILOS A ELVADOR NIVEL 40 M"/>
    <s v="ITALCOL DE OCCIDENTE S.A. [Palmira]"/>
    <s v="Tuerca Hexágona Zincada"/>
    <s v="1.4.05.08 | Tornillería"/>
    <s v="TUH-1/2"/>
    <s v="TUERCA HEX 1/2 ZINCADA"/>
    <n v="2"/>
    <m/>
    <m/>
    <n v="2"/>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5"/>
    <d v="2024-10-25T00:00:00"/>
    <d v="2024-10-24T15:56:02"/>
    <s v="OP:2024-00272.005"/>
    <s v="REUBICACION DE ESCALERA DE ACCESO DE PLATAFORMA DE TRCD DE CARGUE DE SILOS A ELVADOR NIVEL 40 M"/>
    <s v="ITALCOL DE OCCIDENTE S.A. [Palmira]"/>
    <s v="Tuerca Hexágona Galvanizada"/>
    <s v="1.4.05.08 | Tornillería"/>
    <s v="TUE-5/8.GALV.A194.2H"/>
    <s v="TUERCA HEX 5/8 - GALVANIZADA  REF. A194 GRADO 2H 11 HILOS"/>
    <n v="26"/>
    <m/>
    <m/>
    <n v="26"/>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5"/>
    <d v="2024-10-25T00:00:00"/>
    <d v="2024-10-24T15:56:02"/>
    <s v="OP:2024-00272.005"/>
    <s v="REUBICACION DE ESCALERA DE ACCESO DE PLATAFORMA DE TRCD DE CARGUE DE SILOS A ELVADOR NIVEL 40 M"/>
    <s v="ITALCOL DE OCCIDENTE S.A. [Palmira]"/>
    <s v="Tornillo Hexágono"/>
    <s v="1.4.05.08 | Tornillería"/>
    <s v="THE-1/2X2"/>
    <s v="TORNILLO HEX 1/2 X 2 ZINCADO"/>
    <n v="58"/>
    <m/>
    <m/>
    <n v="58"/>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5"/>
    <d v="2024-10-25T00:00:00"/>
    <d v="2024-10-24T15:56:02"/>
    <s v="OP:2024-00272.005"/>
    <s v="REUBICACION DE ESCALERA DE ACCESO DE PLATAFORMA DE TRCD DE CARGUE DE SILOS A ELVADOR NIVEL 40 M"/>
    <s v="ITALCOL DE OCCIDENTE S.A. [Palmira]"/>
    <s v="Tornillo Hexágono"/>
    <s v="1.4.05.08 | Tornillería"/>
    <s v="THE-1/2X1 1/4"/>
    <s v="TORNILLO HEX 1/2 X 1 1/4 ZINCADO"/>
    <n v="225"/>
    <m/>
    <m/>
    <n v="225"/>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5"/>
    <d v="2024-10-25T00:00:00"/>
    <d v="2024-10-24T15:56:02"/>
    <s v="OP:2024-00272.005"/>
    <s v="REUBICACION DE ESCALERA DE ACCESO DE PLATAFORMA DE TRCD DE CARGUE DE SILOS A ELVADOR NIVEL 40 M"/>
    <s v="ITALCOL DE OCCIDENTE S.A. [Palmira]"/>
    <s v="Tornillo Hexágono"/>
    <s v="1.4.05.08 | Tornillería"/>
    <s v="THE-1/2X1"/>
    <s v="TORNILLO HEX 1/2 X 1 ZINCADO"/>
    <n v="148"/>
    <m/>
    <m/>
    <n v="148"/>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5"/>
    <d v="2024-10-25T00:00:00"/>
    <d v="2024-10-24T15:56:02"/>
    <s v="OP:2024-00272.005"/>
    <s v="REUBICACION DE ESCALERA DE ACCESO DE PLATAFORMA DE TRCD DE CARGUE DE SILOS A ELVADOR NIVEL 40 M"/>
    <s v="ITALCOL DE OCCIDENTE S.A. [Palmira]"/>
    <s v="Varios Diversos"/>
    <s v="1.4.05.10 | Varios"/>
    <s v="PLA-PLA-60X60"/>
    <s v="PLATAFORMA PLASTICA FILTRAFACIL 60 X 60 N - PRECEBO COLOR NEGRO - MARCA ESTRA REF: 4-1009812 - REF: 4-1009812 - Ref: 4-1009812 -"/>
    <n v="11"/>
    <m/>
    <m/>
    <n v="11"/>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5"/>
    <d v="2024-10-25T00:00:00"/>
    <d v="2024-10-24T15:56:02"/>
    <s v="OP:2024-00272.005"/>
    <s v="REUBICACION DE ESCALERA DE ACCESO DE PLATAFORMA DE TRCD DE CARGUE DE SILOS A ELVADOR NIVEL 40 M"/>
    <s v="ITALCOL DE OCCIDENTE S.A. [Palmira]"/>
    <s v="Varios Diversos"/>
    <s v="1.4.05.10 | Varios"/>
    <s v="PEL-280.600"/>
    <s v="PELDAÑO ANTIDESLIZANTE 280 X 600 CON PIRLAN EN ALFAJOR TIPO T-100X30 DE 1/8&quot;X1&quot; GALVANIZADO"/>
    <n v="42"/>
    <m/>
    <m/>
    <n v="42"/>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5"/>
    <d v="2024-10-25T00:00:00"/>
    <d v="2024-10-24T15:56:02"/>
    <s v="OP:2024-00272.005"/>
    <s v="REUBICACION DE ESCALERA DE ACCESO DE PLATAFORMA DE TRCD DE CARGUE DE SILOS A ELVADOR NIVEL 40 M"/>
    <s v="ITALCOL DE OCCIDENTE S.A. [Palmira]"/>
    <s v="Arandela Plana"/>
    <s v="1.4.05.08 | Tornillería"/>
    <s v="APL-1/2"/>
    <s v="ARANDELA PLANA 1/2 ZINCADA"/>
    <n v="58"/>
    <m/>
    <m/>
    <n v="58"/>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6"/>
    <d v="2024-10-25T00:00:00"/>
    <d v="2024-10-24T13:07:11"/>
    <s v="OP:2024-00268.007"/>
    <s v="CAMBIO DE LAMINAS DE TOLVA DE RECIBO TVRC 4836."/>
    <s v="ITALCOL DE OCCIDENTE S.A. [Palmira]"/>
    <s v="Tuerca Hexágona Zincada"/>
    <s v="1.4.05.08 | Tornillería"/>
    <s v="TUH-3/8"/>
    <s v="TUERCA HEX 3/8 ZINCADA"/>
    <n v="138"/>
    <m/>
    <m/>
    <n v="138"/>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6"/>
    <d v="2024-10-25T00:00:00"/>
    <d v="2024-10-24T13:07:11"/>
    <s v="OP:2024-00268.007"/>
    <s v="CAMBIO DE LAMINAS DE TOLVA DE RECIBO TVRC 4836."/>
    <s v="ITALCOL DE OCCIDENTE S.A. [Palmira]"/>
    <s v="Tuerca Hexágona Zincada"/>
    <s v="1.4.05.08 | Tornillería"/>
    <s v="TUH-3/8"/>
    <s v="TUERCA HEX 3/8 ZINCADA"/>
    <n v="260"/>
    <m/>
    <m/>
    <n v="260"/>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6"/>
    <d v="2024-10-25T00:00:00"/>
    <d v="2024-10-24T13:07:11"/>
    <s v="OP:2024-00268.007"/>
    <s v="CAMBIO DE LAMINAS DE TOLVA DE RECIBO TVRC 4836."/>
    <s v="ITALCOL DE OCCIDENTE S.A. [Palmira]"/>
    <s v="Tuerca Hexágona Zincada"/>
    <s v="1.4.05.08 | Tornillería"/>
    <s v="TUH-1/4"/>
    <s v="TUERCA HEX 1/4 ZINCADA"/>
    <n v="24"/>
    <m/>
    <m/>
    <n v="24"/>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6"/>
    <d v="2024-10-25T00:00:00"/>
    <d v="2024-10-24T13:07:11"/>
    <s v="OP:2024-00268.007"/>
    <s v="CAMBIO DE LAMINAS DE TOLVA DE RECIBO TVRC 4836."/>
    <s v="ITALCOL DE OCCIDENTE S.A. [Palmira]"/>
    <s v="Tuerca Hexágona Zincada"/>
    <s v="1.4.05.08 | Tornillería"/>
    <s v="TUH-1/4"/>
    <s v="TUERCA HEX 1/4 ZINCADA"/>
    <n v="4"/>
    <m/>
    <m/>
    <n v="4"/>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6"/>
    <d v="2024-10-25T00:00:00"/>
    <d v="2024-10-24T13:07:11"/>
    <s v="OP:2024-00268.007"/>
    <s v="CAMBIO DE LAMINAS DE TOLVA DE RECIBO TVRC 4836."/>
    <s v="ITALCOL DE OCCIDENTE S.A. [Palmira]"/>
    <s v="Tuerca Hexágona Zincada"/>
    <s v="1.4.05.08 | Tornillería"/>
    <s v="TUH-1/2"/>
    <s v="TUERCA HEX 1/2 ZINCADA"/>
    <n v="91"/>
    <m/>
    <m/>
    <n v="91"/>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6"/>
    <d v="2024-10-25T00:00:00"/>
    <d v="2024-10-24T13:07:11"/>
    <s v="OP:2024-00268.007"/>
    <s v="CAMBIO DE LAMINAS DE TOLVA DE RECIBO TVRC 4836."/>
    <s v="ITALCOL DE OCCIDENTE S.A. [Palmira]"/>
    <s v="Tornillo Hexágono"/>
    <s v="1.4.05.08 | Tornillería"/>
    <s v="THE-3/8X3/4"/>
    <s v="TORNILLO HEX 3/8 X 3/4 ZINCADO"/>
    <n v="80"/>
    <m/>
    <m/>
    <n v="80"/>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6"/>
    <d v="2024-10-25T00:00:00"/>
    <d v="2024-10-24T13:07:11"/>
    <s v="OP:2024-00268.007"/>
    <s v="CAMBIO DE LAMINAS DE TOLVA DE RECIBO TVRC 4836."/>
    <s v="ITALCOL DE OCCIDENTE S.A. [Palmira]"/>
    <s v="Tornillo Hexágono"/>
    <s v="1.4.05.08 | Tornillería"/>
    <s v="THE-3/8X3/4"/>
    <s v="TORNILLO HEX 3/8 X 3/4 ZINCADO"/>
    <n v="93"/>
    <m/>
    <m/>
    <n v="93"/>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6"/>
    <d v="2024-10-25T00:00:00"/>
    <d v="2024-10-24T13:07:11"/>
    <s v="OP:2024-00268.007"/>
    <s v="CAMBIO DE LAMINAS DE TOLVA DE RECIBO TVRC 4836."/>
    <s v="ITALCOL DE OCCIDENTE S.A. [Palmira]"/>
    <s v="Tornillo Hexágono"/>
    <s v="1.4.05.08 | Tornillería"/>
    <s v="THE-3/8X1"/>
    <s v="TORNILLO HEX 3/8 X 1 ZINCADO"/>
    <n v="58"/>
    <m/>
    <m/>
    <n v="58"/>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6"/>
    <d v="2024-10-25T00:00:00"/>
    <d v="2024-10-24T13:07:11"/>
    <s v="OP:2024-00268.007"/>
    <s v="CAMBIO DE LAMINAS DE TOLVA DE RECIBO TVRC 4836."/>
    <s v="ITALCOL DE OCCIDENTE S.A. [Palmira]"/>
    <s v="Tornillo Hexágono"/>
    <s v="1.4.05.08 | Tornillería"/>
    <s v="THE-1/4X3/4"/>
    <s v="TORNILLO HEX 1/4 X 3/4 ZINCADO"/>
    <n v="14"/>
    <m/>
    <m/>
    <n v="14"/>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6"/>
    <d v="2024-10-25T00:00:00"/>
    <d v="2024-10-24T13:07:11"/>
    <s v="OP:2024-00268.007"/>
    <s v="CAMBIO DE LAMINAS DE TOLVA DE RECIBO TVRC 4836."/>
    <s v="ITALCOL DE OCCIDENTE S.A. [Palmira]"/>
    <s v="Tornillo Hexágono"/>
    <s v="1.4.05.08 | Tornillería"/>
    <s v="THE-1/4X1/2"/>
    <s v="TORNILLO HEX 1/4 X 1/2 ZINCADO"/>
    <n v="14"/>
    <m/>
    <m/>
    <n v="14"/>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6"/>
    <d v="2024-10-25T00:00:00"/>
    <d v="2024-10-24T13:07:11"/>
    <s v="OP:2024-00268.007"/>
    <s v="CAMBIO DE LAMINAS DE TOLVA DE RECIBO TVRC 4836."/>
    <s v="ITALCOL DE OCCIDENTE S.A. [Palmira]"/>
    <s v="Tornillo Hexágono"/>
    <s v="1.4.05.08 | Tornillería"/>
    <s v="THE-1/2X1"/>
    <s v="TORNILLO HEX 1/2 X 1 ZINCADO"/>
    <n v="91"/>
    <m/>
    <m/>
    <n v="91"/>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7"/>
    <d v="2024-10-25T00:00:00"/>
    <d v="2024-10-24T13:17:11"/>
    <s v="OP:2024-00268.003"/>
    <s v="REPARACION Y AJUSTE DE FILTRO DE MANGAS FT30 0112"/>
    <s v="ITALCOL DE OCCIDENTE S.A. [Palmira]"/>
    <s v="Tubería Válvulas"/>
    <s v="1.4.05.11 | Accesorios Tuberia"/>
    <s v="VAL-SEG-1/2-150"/>
    <s v="VALVULA DE SEGURIDAD Ø 1/2&quot; X 150 PSI - ROSCADA"/>
    <n v="2"/>
    <m/>
    <m/>
    <n v="2"/>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7"/>
    <d v="2024-10-25T00:00:00"/>
    <d v="2024-10-24T13:17:11"/>
    <s v="OP:2024-00268.003"/>
    <s v="REPARACION Y AJUSTE DE FILTRO DE MANGAS FT30 0112"/>
    <s v="ITALCOL DE OCCIDENTE S.A. [Palmira]"/>
    <s v="Materiales y Suministros"/>
    <s v="1.4.55.20 | Materiales y Suministros"/>
    <s v="SIK-FIX.BLA"/>
    <s v="SIKAFLEX - FIX  BLANCO X 370 GRAMOS / 300 ML SIKA Ref: 2560"/>
    <n v="5"/>
    <m/>
    <m/>
    <n v="5"/>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7"/>
    <d v="2024-10-25T00:00:00"/>
    <d v="2024-10-24T13:17:11"/>
    <s v="OP:2024-00268.003"/>
    <s v="REPARACION Y AJUSTE DE FILTRO DE MANGAS FT30 0112"/>
    <s v="ITALCOL DE OCCIDENTE S.A. [Palmira]"/>
    <s v="Neumática Diversos"/>
    <s v="1.4.05.17 | Neumático"/>
    <s v="MAN-0-150-PSI-2"/>
    <s v="MANOMETRO 0 - 150 PSI CARATULA Ø 2&quot; ROSCA NPT 1/4&quot;"/>
    <n v="2"/>
    <m/>
    <m/>
    <n v="2"/>
    <m/>
    <s v="Transportador por: GILBERTO RINCON. Placa: XJB184. Cédula Conductor: 7221526. Nombre Conductor: GILBERTO RINCON. Celular Conductor: 3187430410"/>
    <s v="GILBERTO RINCON"/>
    <s v="KM 3 BAJO PACHAQUIARO PUERTO LOPEZ"/>
    <s v="PALMIRA"/>
    <s v="VALBUENA PEREZ ELKIN YESID"/>
    <s v="FABIO AVILA"/>
    <d v="2024-10-25T16:40:38"/>
    <x v="1"/>
    <n v="1"/>
  </r>
  <r>
    <s v="DS-24100144"/>
    <d v="2024-10-25T00:00:00"/>
    <x v="1408"/>
    <d v="2024-10-25T00:00:00"/>
    <d v="2024-10-25T15:23:12"/>
    <s v="OP:2024-00272.005"/>
    <s v="REUBICACION DE ESCALERA DE ACCESO DE PLATAFORMA DE TRCD DE CARGUE DE SILOS A ELVADOR NIVEL 40 M"/>
    <s v="ITALCOL DE OCCIDENTE S.A. [Palmira]"/>
    <s v="Broca"/>
    <s v="1.4.55.15 | Herramienta Desechable"/>
    <s v="BRO-Ø11.16"/>
    <s v="BROCA CILINDRICA Ø 11/16&quot;"/>
    <n v="1"/>
    <m/>
    <m/>
    <n v="1"/>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1"/>
  </r>
  <r>
    <s v="DS-24100144"/>
    <d v="2024-10-25T00:00:00"/>
    <x v="1408"/>
    <d v="2024-10-25T00:00:00"/>
    <d v="2024-10-25T15:23:12"/>
    <s v="OP:2024-00272.005"/>
    <s v="REUBICACION DE ESCALERA DE ACCESO DE PLATAFORMA DE TRCD DE CARGUE DE SILOS A ELVADOR NIVEL 40 M"/>
    <s v="ITALCOL DE OCCIDENTE S.A. [Palmira]"/>
    <s v="Broca"/>
    <s v="1.4.55.15 | Herramienta Desechable"/>
    <s v="BRO-HSS.7/16"/>
    <s v="BROCA CILINDRICA Ø 7/16&quot; DORMER"/>
    <n v="1"/>
    <m/>
    <m/>
    <n v="1"/>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4"/>
    <d v="2024-10-25T00:00:00"/>
    <x v="1408"/>
    <d v="2024-10-25T00:00:00"/>
    <d v="2024-10-25T15:23:12"/>
    <s v="OP:2024-00272.005"/>
    <s v="REUBICACION DE ESCALERA DE ACCESO DE PLATAFORMA DE TRCD DE CARGUE DE SILOS A ELVADOR NIVEL 40 M"/>
    <s v="ITALCOL DE OCCIDENTE S.A. [Palmira]"/>
    <s v="Broca"/>
    <s v="1.4.55.15 | Herramienta Desechable"/>
    <s v="BRO-HSS.3/16"/>
    <s v="BROCA CILINDRICA Ø 3/16&quot;"/>
    <n v="4"/>
    <m/>
    <m/>
    <n v="4"/>
    <m/>
    <s v="Transportador por: GILBERTO RINCON. Placa: XJB184. Cédula Conductor: 7221526. Nombre Conductor: GILBERTO RINCON. Celular Conductor: 3187430410"/>
    <s v="GILBERTO RINCON"/>
    <s v="KM 3 BAJO PACHAQUIARO PUERTO LOPEZ"/>
    <s v="PALMIRA"/>
    <s v="VALBUENA PEREZ ELKIN YESID"/>
    <s v="FABIO AVILA"/>
    <d v="2024-10-25T16:40:38"/>
    <x v="0"/>
    <n v="0"/>
  </r>
  <r>
    <s v="DS-24100146"/>
    <d v="2024-10-26T00:00:00"/>
    <x v="1405"/>
    <d v="2024-10-25T00:00:00"/>
    <d v="2024-10-24T15:56:02"/>
    <s v="OP:2024-00272.005"/>
    <s v="REUBICACION DE ESCALERA DE ACCESO DE PLATAFORMA DE TRCD DE CARGUE DE SILOS A ELVADOR NIVEL 40 M"/>
    <s v="ITALCOL DE OCCIDENTE S.A. [Palmira]"/>
    <s v="Tornillo Hexágono"/>
    <s v="1.4.05.08 | Tornillería"/>
    <s v="TOR-5/8.1.1/2.GAL.A325T1"/>
    <s v="TORNILLO HEX 5/8 X 1 1/2  GALVANIZADO REF. A325 TIPO 1"/>
    <n v="26"/>
    <m/>
    <m/>
    <n v="26"/>
    <s v="PAQ-1"/>
    <s v="Transportador por: GILBERTO RINCON. Placa: XJB184. Cédula Conductor: 7221526. Nombre Conductor: GILBERTO RINCON. Celular Conductor: 3187430410"/>
    <s v="GILBERTO RINCON"/>
    <s v="KM 3 BAJO PACHAQUIARO PUERTO LOPEZ"/>
    <s v="PALMIRA"/>
    <s v="VALBUENA PEREZ ELKIN YESID"/>
    <s v="FABIO AVILA"/>
    <d v="2024-10-28T10:54:13"/>
    <x v="0"/>
    <n v="0"/>
  </r>
  <r>
    <s v="DS-24100146"/>
    <d v="2024-10-26T00:00:00"/>
    <x v="1409"/>
    <d v="2024-10-26T00:00:00"/>
    <d v="2024-10-26T08:13:30"/>
    <s v="OP:2024-00272.001"/>
    <s v="REFUERZO Y PINTURA DE TORRE PARA SOPORTAR ELEVADORES"/>
    <s v="ITALCOL DE OCCIDENTE S.A. [Palmira]"/>
    <s v="Tuerca Hexágona Zincada"/>
    <s v="1.4.05.08 | Tornillería"/>
    <s v="TUH-3/8"/>
    <s v="TUERCA HEX 3/8 ZINCADA"/>
    <n v="20"/>
    <m/>
    <m/>
    <n v="20"/>
    <s v="PAQ-1"/>
    <s v="Transportador por: GILBERTO RINCON. Placa: XJB184. Cédula Conductor: 7221526. Nombre Conductor: GILBERTO RINCON. Celular Conductor: 3187430410"/>
    <s v="GILBERTO RINCON"/>
    <s v="KM 3 BAJO PACHAQUIARO PUERTO LOPEZ"/>
    <s v="PALMIRA"/>
    <s v="DURAN HERNANDEZ FABIAN RUMMENIGE"/>
    <s v="FABIO AVILA"/>
    <d v="2024-10-28T10:54:13"/>
    <x v="0"/>
    <n v="0"/>
  </r>
  <r>
    <s v="DS-24100146"/>
    <d v="2024-10-26T00:00:00"/>
    <x v="1409"/>
    <d v="2024-10-26T00:00:00"/>
    <d v="2024-10-26T08:13:30"/>
    <s v="OP:2024-00272.001"/>
    <s v="REFUERZO Y PINTURA DE TORRE PARA SOPORTAR ELEVADORES"/>
    <s v="ITALCOL DE OCCIDENTE S.A. [Palmira]"/>
    <s v="Tornillo Hexágono"/>
    <s v="1.4.05.08 | Tornillería"/>
    <s v="THE-3/8X1"/>
    <s v="TORNILLO HEX 3/8 X 1 ZINCADO"/>
    <n v="20"/>
    <m/>
    <m/>
    <n v="20"/>
    <s v="PAQ-1"/>
    <s v="Transportador por: GILBERTO RINCON. Placa: XJB184. Cédula Conductor: 7221526. Nombre Conductor: GILBERTO RINCON. Celular Conductor: 3187430410"/>
    <s v="GILBERTO RINCON"/>
    <s v="KM 3 BAJO PACHAQUIARO PUERTO LOPEZ"/>
    <s v="PALMIRA"/>
    <s v="DURAN HERNANDEZ FABIAN RUMMENIGE"/>
    <s v="FABIO AVILA"/>
    <d v="2024-10-28T10:54:13"/>
    <x v="0"/>
    <n v="0"/>
  </r>
  <r>
    <s v="DS-24100146"/>
    <d v="2024-10-26T00:00:00"/>
    <x v="1409"/>
    <d v="2024-10-26T00:00:00"/>
    <d v="2024-10-26T08:13:30"/>
    <s v="OP:2024-00272.001"/>
    <s v="REFUERZO Y PINTURA DE TORRE PARA SOPORTAR ELEVADORES"/>
    <s v="ITALCOL DE OCCIDENTE S.A. [Palmira]"/>
    <s v="Arandela Plana"/>
    <s v="1.4.05.08 | Tornillería"/>
    <s v="APL-3/8"/>
    <s v="ARANDELA PLANA 3/8 ZINCADA"/>
    <n v="40"/>
    <m/>
    <m/>
    <n v="40"/>
    <s v="PAQ-1"/>
    <s v="Transportador por: GILBERTO RINCON. Placa: XJB184. Cédula Conductor: 7221526. Nombre Conductor: GILBERTO RINCON. Celular Conductor: 3187430410"/>
    <s v="GILBERTO RINCON"/>
    <s v="KM 3 BAJO PACHAQUIARO PUERTO LOPEZ"/>
    <s v="PALMIRA"/>
    <s v="DURAN HERNANDEZ FABIAN RUMMENIGE"/>
    <s v="FABIO AVILA"/>
    <d v="2024-10-28T10:54:13"/>
    <x v="0"/>
    <n v="0"/>
  </r>
  <r>
    <s v="DS-24100152"/>
    <d v="2024-10-29T00:00:00"/>
    <x v="1410"/>
    <d v="2024-10-29T00:00:00"/>
    <d v="2024-10-29T09:59:03"/>
    <s v="OP:2024-00293.005"/>
    <s v="MANO DE OBRA DE TECNICO ESPECIALISTA EN MONTAJE EQUIPOS DESCARGA DE SILO"/>
    <s v="ITALCOL SA [Barranquilla]"/>
    <s v="Materiales y Suministros"/>
    <s v="1.4.55.20 | Materiales y Suministros"/>
    <s v="WYP-ALL.X80"/>
    <s v="ESTOPA WYPALL X - 80  ROLLO 80 PAÑOS DE 42 CM X 28 CM"/>
    <n v="1"/>
    <m/>
    <m/>
    <n v="1"/>
    <s v="PAQUETE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1:35:29"/>
    <x v="0"/>
    <n v="0"/>
  </r>
  <r>
    <s v="DS-24100152"/>
    <d v="2024-10-29T00:00:00"/>
    <x v="1410"/>
    <d v="2024-10-29T00:00:00"/>
    <d v="2024-10-29T09:59:03"/>
    <s v="OP:2024-00293.005"/>
    <s v="MANO DE OBRA DE TECNICO ESPECIALISTA EN MONTAJE EQUIPOS DESCARGA DE SILO"/>
    <s v="ITALCOL SA [Barranquilla]"/>
    <s v="Materiales y Suministros"/>
    <s v="1.4.55.20 | Materiales y Suministros"/>
    <s v="SIKA-221-BLA"/>
    <s v="SIKAFLEX 221 BLANCO X 370 GRAMOS / 300 ML SIKA"/>
    <n v="10"/>
    <m/>
    <m/>
    <n v="10"/>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1:35:29"/>
    <x v="0"/>
    <n v="0"/>
  </r>
  <r>
    <s v="DS-24100152"/>
    <d v="2024-10-29T00:00:00"/>
    <x v="1410"/>
    <d v="2024-10-29T00:00:00"/>
    <d v="2024-10-29T09:59:03"/>
    <s v="OP:2024-00293.005"/>
    <s v="MANO DE OBRA DE TECNICO ESPECIALISTA EN MONTAJE EQUIPOS DESCARGA DE SILO"/>
    <s v="ITALCOL SA [Barranquilla]"/>
    <s v="Elementos de Protección"/>
    <s v="1.4.55.12 | Materiales y Suministros para MO"/>
    <s v="RES-750.SILIC3M"/>
    <s v="RESPIRADOR 3M 7502 DE SILICONA SUAVIZADA - TALLA M"/>
    <n v="2"/>
    <m/>
    <m/>
    <n v="2"/>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1:35:29"/>
    <x v="0"/>
    <n v="0"/>
  </r>
  <r>
    <s v="DS-24100152"/>
    <d v="2024-10-29T00:00:00"/>
    <x v="1410"/>
    <d v="2024-10-29T00:00:00"/>
    <d v="2024-10-29T09:59:03"/>
    <s v="OP:2024-00293.005"/>
    <s v="MANO DE OBRA DE TECNICO ESPECIALISTA EN MONTAJE EQUIPOS DESCARGA DE SILO"/>
    <s v="ITALCOL SA [Barranquilla]"/>
    <s v="Elementos de Protección"/>
    <s v="1.4.55.12 | Materiales y Suministros para MO"/>
    <s v="MAS-DES.KN5"/>
    <s v="MASCARILLA DESECHABLE N95 - 5 CAPAS"/>
    <n v="40"/>
    <m/>
    <m/>
    <n v="40"/>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1:35:29"/>
    <x v="0"/>
    <n v="0"/>
  </r>
  <r>
    <s v="DS-24100152"/>
    <d v="2024-10-29T00:00:00"/>
    <x v="1410"/>
    <d v="2024-10-29T00:00:00"/>
    <d v="2024-10-29T09:59:03"/>
    <s v="OP:2024-00293.005"/>
    <s v="MANO DE OBRA DE TECNICO ESPECIALISTA EN MONTAJE EQUIPOS DESCARGA DE SILO"/>
    <s v="ITALCOL SA [Barranquilla]"/>
    <s v="Materiales y Suministros"/>
    <s v="1.4.55.20 | Materiales y Suministros"/>
    <s v="LIJ-TRA.#80"/>
    <s v="LIJA DE TRAPO # 80 - MULTI-FLEX 12&quot; ABRACOL Ref: CLAVE 1828"/>
    <n v="0.3"/>
    <m/>
    <m/>
    <n v="0.3"/>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1:35:29"/>
    <x v="0"/>
    <n v="0"/>
  </r>
  <r>
    <s v="DS-24100152"/>
    <d v="2024-10-29T00:00:00"/>
    <x v="1410"/>
    <d v="2024-10-29T00:00:00"/>
    <d v="2024-10-29T09:59:03"/>
    <s v="OP:2024-00293.005"/>
    <s v="MANO DE OBRA DE TECNICO ESPECIALISTA EN MONTAJE EQUIPOS DESCARGA DE SILO"/>
    <s v="ITALCOL SA [Barranquilla]"/>
    <s v="Materiales y Suministros"/>
    <s v="1.4.55.20 | Materiales y Suministros"/>
    <s v="LIJ-TRA. #150"/>
    <s v="LIJA DE TRAPO # 150 MULTI-FLEX  12&quot; ABRACOL"/>
    <n v="0.3"/>
    <m/>
    <m/>
    <n v="0.3"/>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1:35:29"/>
    <x v="0"/>
    <n v="0"/>
  </r>
  <r>
    <s v="DS-24100152"/>
    <d v="2024-10-29T00:00:00"/>
    <x v="1410"/>
    <d v="2024-10-29T00:00:00"/>
    <d v="2024-10-29T09:59:03"/>
    <s v="OP:2024-00293.005"/>
    <s v="MANO DE OBRA DE TECNICO ESPECIALISTA EN MONTAJE EQUIPOS DESCARGA DE SILO"/>
    <s v="ITALCOL SA [Barranquilla]"/>
    <s v="Disco de Corte"/>
    <s v="1.4.55.20 | Materiales y Suministros"/>
    <s v="DISCO-CORTE-4 1"/>
    <s v="DISCO CORTE 4 1/2&quot; X 1/16&quot; X 7/8&quot; A46T TIPO 1 Ref: CLAVE 422"/>
    <n v="20"/>
    <m/>
    <m/>
    <n v="20"/>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1:35:29"/>
    <x v="0"/>
    <n v="0"/>
  </r>
  <r>
    <s v="DS-24100152"/>
    <d v="2024-10-29T00:00:00"/>
    <x v="1410"/>
    <d v="2024-10-29T00:00:00"/>
    <d v="2024-10-29T09:59:03"/>
    <s v="OP:2024-00293.005"/>
    <s v="MANO DE OBRA DE TECNICO ESPECIALISTA EN MONTAJE EQUIPOS DESCARGA DE SILO"/>
    <s v="ITALCOL SA [Barranquilla]"/>
    <s v="Disco de Corte"/>
    <s v="1.4.55.20 | Materiales y Suministros"/>
    <s v="DISCO-CORTE-1/1"/>
    <s v="DISCO CORTE 7&quot; X 1/16&quot; X 7/8&quot; A46T TIPO 42 ABRACOL Ref: CLAVE 443"/>
    <n v="10"/>
    <m/>
    <m/>
    <n v="10"/>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1:35:29"/>
    <x v="0"/>
    <n v="0"/>
  </r>
  <r>
    <s v="DS-24100153"/>
    <d v="2024-10-29T00:00:00"/>
    <x v="1411"/>
    <d v="2024-10-29T00:00:00"/>
    <d v="2024-10-29T10:00:35"/>
    <s v="OP:2024-00484.009"/>
    <s v="MANO DE OBRA DE TECNICO ESPECIALISTA"/>
    <s v="ITALCOL SA [Barranquilla]"/>
    <s v="Materiales y Suministros"/>
    <s v="1.4.55.20 | Materiales y Suministros"/>
    <s v="WYP-ALL.X80"/>
    <s v="ESTOPA WYPALL X - 80  ROLLO 80 PAÑOS DE 42 CM X 28 CM"/>
    <n v="3"/>
    <m/>
    <m/>
    <n v="3"/>
    <s v="PAQUETE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Soldadura 7018"/>
    <s v="1.4.05.07 | Soldadura"/>
    <s v="SOL-7018-1/8"/>
    <s v="SOLDADURA 7018 1/8 WEST ARCO WEST ARCO"/>
    <n v="2.5"/>
    <m/>
    <m/>
    <n v="2.5"/>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Soldadura 6010"/>
    <s v="1.4.05.07 | Soldadura"/>
    <s v="SOL-6010-1/8"/>
    <s v="SOLDADURA 6010 1/8 WEST ARCO WEST ARCO"/>
    <n v="2.5"/>
    <m/>
    <m/>
    <n v="2.5"/>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Elementos de Protección"/>
    <s v="1.4.55.12 | Materiales y Suministros para MO"/>
    <s v="RES-750.SILIC3M"/>
    <s v="RESPIRADOR 3M 7502 DE SILICONA SUAVIZADA - TALLA M"/>
    <n v="2"/>
    <m/>
    <m/>
    <n v="2"/>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Elementos de Protección"/>
    <s v="1.4.55.12 | Materiales y Suministros para MO"/>
    <s v="PRO-AUD.TAP.9092."/>
    <s v="PROTECTOR AUDITIVO TIPO TAPON CON ESTUCHE"/>
    <n v="14"/>
    <m/>
    <m/>
    <n v="14"/>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Elementos de Protección"/>
    <s v="1.4.55.12 | Materiales y Suministros para MO"/>
    <s v="MAS-DES.KN5"/>
    <s v="MASCARILLA DESECHABLE N95 - 5 CAPAS"/>
    <n v="180"/>
    <m/>
    <m/>
    <n v="180"/>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Materiales y Suministros"/>
    <s v="1.4.55.20 | Materiales y Suministros"/>
    <s v="LIJ-TRA.#80"/>
    <s v="LIJA DE TRAPO # 80 - MULTI-FLEX 12&quot; ABRACOL Ref: CLAVE 1828"/>
    <n v="0.3"/>
    <m/>
    <m/>
    <n v="0.3"/>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Materiales y Suministros"/>
    <s v="1.4.55.20 | Materiales y Suministros"/>
    <s v="LIJ-TRA. #150"/>
    <s v="LIJA DE TRAPO # 150 MULTI-FLEX  12&quot; ABRACOL"/>
    <n v="0.3"/>
    <m/>
    <m/>
    <n v="0.3"/>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Elementos de Protección"/>
    <s v="1.4.55.12 | Materiales y Suministros para MO"/>
    <s v="GAF-TRA.SPYFLEX"/>
    <s v="GAFAS ANTIEMPAÑANTES TRANSPARENTES REF. SPYFLEX Ref: 352451600040"/>
    <n v="18"/>
    <m/>
    <m/>
    <n v="18"/>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Elementos de Protección"/>
    <s v="1.4.55.12 | Materiales y Suministros para MO"/>
    <s v="GAF-NEG.SPYFLEX"/>
    <s v="GAFAS ANTIEMPAÑANTES NEGRAS REF. SPYFLEX Ref: 201020232"/>
    <n v="18"/>
    <m/>
    <m/>
    <n v="18"/>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Disco de Corte"/>
    <s v="1.4.55.20 | Materiales y Suministros"/>
    <s v="DISCO-CORTE-4 1"/>
    <s v="DISCO CORTE 4 1/2&quot; X 1/16&quot; X 7/8&quot; A46T TIPO 1 Ref: CLAVE 422"/>
    <n v="20"/>
    <m/>
    <m/>
    <n v="20"/>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Disco de Corte"/>
    <s v="1.4.55.20 | Materiales y Suministros"/>
    <s v="DISCO-CORTE-1/1"/>
    <s v="DISCO CORTE 7&quot; X 1/16&quot; X 7/8&quot; A46T TIPO 42 ABRACOL Ref: CLAVE 443"/>
    <n v="10"/>
    <m/>
    <m/>
    <n v="10"/>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Materiales y Suministros"/>
    <s v="1.4.55.20 | Materiales y Suministros"/>
    <s v="CIN-ENM.18X40"/>
    <s v="CINTA DE ENMASCARAR FERRETERA 3/4 (18 MM) X 40 METROS MARCA CELLUX"/>
    <n v="2"/>
    <m/>
    <m/>
    <n v="2"/>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1"/>
    <d v="2024-10-29T00:00:00"/>
    <d v="2024-10-29T10:00:35"/>
    <s v="OP:2024-00484.009"/>
    <s v="MANO DE OBRA DE TECNICO ESPECIALISTA"/>
    <s v="ITALCOL SA [Barranquilla]"/>
    <s v="Materiales y Suministros"/>
    <s v="1.4.55.20 | Materiales y Suministros"/>
    <s v="CIN-AIS.3/4X10"/>
    <s v="CINTA AISLANTE 3/4&quot; ( 19 MM ) X 18 METROS"/>
    <n v="2"/>
    <m/>
    <m/>
    <n v="2"/>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0"/>
    <n v="0"/>
  </r>
  <r>
    <s v="DS-24100153"/>
    <d v="2024-10-29T00:00:00"/>
    <x v="1412"/>
    <d v="2024-10-29T00:00:00"/>
    <d v="2024-10-29T10:00:55"/>
    <s v="OP:2024-00484.001"/>
    <s v="REPARACION DE COMPUERTA NEUMATICA GALVANIZADA 400X700"/>
    <s v="ITALCOL SA [Barranquilla]"/>
    <s v="Racores"/>
    <s v="1.4.05.17 | Neumático"/>
    <s v="RAC-REC-1/2X12"/>
    <s v="RACOR RECTO Ø 1/2&quot; NPT X Ø 12 MM"/>
    <n v="6"/>
    <m/>
    <m/>
    <n v="6"/>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1"/>
    <n v="1"/>
  </r>
  <r>
    <s v="DS-24100153"/>
    <d v="2024-10-29T00:00:00"/>
    <x v="1412"/>
    <d v="2024-10-29T00:00:00"/>
    <d v="2024-10-29T10:00:55"/>
    <s v="OP:2024-00484.001"/>
    <s v="REPARACION DE COMPUERTA NEUMATICA GALVANIZADA 400X700"/>
    <s v="ITALCOL SA [Barranquilla]"/>
    <s v="Racores"/>
    <s v="1.4.05.17 | Neumático"/>
    <s v="RAC-COD-1/2X12"/>
    <s v="RACOR CODO Ø 1/2&quot; NPT X Ø 12 MM"/>
    <n v="4"/>
    <m/>
    <m/>
    <n v="4"/>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1"/>
    <n v="0"/>
  </r>
  <r>
    <s v="DS-24100153"/>
    <d v="2024-10-29T00:00:00"/>
    <x v="1412"/>
    <d v="2024-10-29T00:00:00"/>
    <d v="2024-10-29T10:00:55"/>
    <s v="OP:2024-00484.001"/>
    <s v="REPARACION DE COMPUERTA NEUMATICA GALVANIZADA 400X700"/>
    <s v="ITALCOL SA [Barranquilla]"/>
    <s v="Electro-Valvulas"/>
    <s v="1.4.05.17 | Neumático"/>
    <s v="ELE-5/2.1/2."/>
    <s v="ELECTROVALVULA 5/2 VIAS X 1/2&quot; NPT A 24 VDC MONOESTABLE"/>
    <n v="2"/>
    <m/>
    <m/>
    <n v="2"/>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1"/>
    <n v="0"/>
  </r>
  <r>
    <s v="DS-24100153"/>
    <d v="2024-10-29T00:00:00"/>
    <x v="1412"/>
    <d v="2024-10-29T00:00:00"/>
    <d v="2024-10-29T10:00:55"/>
    <s v="OP:2024-00484.001"/>
    <s v="REPARACION DE COMPUERTA NEUMATICA GALVANIZADA 400X700"/>
    <s v="ITALCOL SA [Barranquilla]"/>
    <s v="Control de Flujo"/>
    <s v="1.4.05.17 | Neumático"/>
    <s v="CON-FLU-1/2NPT"/>
    <s v="CONTROL DE FLUJO Ø 1/2 NPT CON SILENCIADOR"/>
    <n v="4"/>
    <m/>
    <m/>
    <n v="4"/>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1"/>
    <n v="0"/>
  </r>
  <r>
    <s v="DS-24100153"/>
    <d v="2024-10-29T00:00:00"/>
    <x v="1413"/>
    <d v="2024-10-29T00:00:00"/>
    <d v="2024-10-29T10:00:18"/>
    <s v="OP:2024-00484.021"/>
    <s v="REPARACION DE CAJA DE CAMBIO NEUMATICA GALVANIZADA 2 VIAS SIMETRICA 300X45°"/>
    <s v="ITALCOL SA [Barranquilla]"/>
    <s v="Sensores"/>
    <s v="1.4.05.16 | Eléctricos y Electrónicos"/>
    <s v="SEN-IND-18X8-20"/>
    <s v="SENSOR INDUCTIVO Ø 18 MM X 8 MM ALCANCE 2 HILOS 100 - 240 VAC NORMALMENTE ABIERTO AUTONICS Ref: PR18-8AO"/>
    <n v="2"/>
    <m/>
    <m/>
    <n v="2"/>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1"/>
    <n v="0"/>
  </r>
  <r>
    <s v="DS-24100153"/>
    <d v="2024-10-29T00:00:00"/>
    <x v="1413"/>
    <d v="2024-10-29T00:00:00"/>
    <d v="2024-10-29T10:00:18"/>
    <s v="OP:2024-00484.021"/>
    <s v="REPARACION DE CAJA DE CAMBIO NEUMATICA GALVANIZADA 2 VIAS SIMETRICA 300X45°"/>
    <s v="ITALCOL SA [Barranquilla]"/>
    <s v="Racores"/>
    <s v="1.4.05.17 | Neumático"/>
    <s v="RAC-REC-1/4-10"/>
    <s v="RACOR RECTO Ø 1/4&quot; NPT X Ø 10 MM O.D"/>
    <n v="3"/>
    <m/>
    <m/>
    <n v="3"/>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1"/>
    <n v="0"/>
  </r>
  <r>
    <s v="DS-24100153"/>
    <d v="2024-10-29T00:00:00"/>
    <x v="1413"/>
    <d v="2024-10-29T00:00:00"/>
    <d v="2024-10-29T10:00:18"/>
    <s v="OP:2024-00484.021"/>
    <s v="REPARACION DE CAJA DE CAMBIO NEUMATICA GALVANIZADA 2 VIAS SIMETRICA 300X45°"/>
    <s v="ITALCOL SA [Barranquilla]"/>
    <s v="Racores"/>
    <s v="1.4.05.17 | Neumático"/>
    <s v="RAC-COD-1/4X10"/>
    <s v="RACOR CODO Ø 1/4&quot; NPT X Ø 10 MM O.D"/>
    <n v="2"/>
    <m/>
    <m/>
    <n v="2"/>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1"/>
    <n v="0"/>
  </r>
  <r>
    <s v="DS-24100153"/>
    <d v="2024-10-29T00:00:00"/>
    <x v="1413"/>
    <d v="2024-10-29T00:00:00"/>
    <d v="2024-10-29T10:00:18"/>
    <s v="OP:2024-00484.021"/>
    <s v="REPARACION DE CAJA DE CAMBIO NEUMATICA GALVANIZADA 2 VIAS SIMETRICA 300X45°"/>
    <s v="ITALCOL SA [Barranquilla]"/>
    <s v="Mangueras Neumáticas"/>
    <s v="1.4.05.17 | Neumático"/>
    <s v="MAN-NEU-10MM"/>
    <s v="MANGUERA NEUMATICA Ø 10 MM OD"/>
    <n v="2"/>
    <m/>
    <m/>
    <n v="2"/>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1"/>
    <n v="0"/>
  </r>
  <r>
    <s v="DS-24100153"/>
    <d v="2024-10-29T00:00:00"/>
    <x v="1413"/>
    <d v="2024-10-29T00:00:00"/>
    <d v="2024-10-29T10:00:18"/>
    <s v="OP:2024-00484.021"/>
    <s v="REPARACION DE CAJA DE CAMBIO NEUMATICA GALVANIZADA 2 VIAS SIMETRICA 300X45°"/>
    <s v="ITALCOL SA [Barranquilla]"/>
    <s v="Electro-Valvulas"/>
    <s v="1.4.05.17 | Neumático"/>
    <s v="ELE-5/2-1/4-110"/>
    <s v="ELECTROVALVULA 5/2 VIAS X 1/4&quot; NPT A 110 V BIESTABLE"/>
    <n v="1"/>
    <m/>
    <m/>
    <n v="1"/>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1"/>
    <n v="0"/>
  </r>
  <r>
    <s v="DS-24100153"/>
    <d v="2024-10-29T00:00:00"/>
    <x v="1413"/>
    <d v="2024-10-29T00:00:00"/>
    <d v="2024-10-29T10:00:18"/>
    <s v="OP:2024-00484.021"/>
    <s v="REPARACION DE CAJA DE CAMBIO NEUMATICA GALVANIZADA 2 VIAS SIMETRICA 300X45°"/>
    <s v="ITALCOL SA [Barranquilla]"/>
    <s v="Control de Flujo"/>
    <s v="1.4.05.17 | Neumático"/>
    <s v="CON-FLU-1/8"/>
    <s v="CONTROL DE FLUJO Ø 1/8&quot; CON SILENCIADOR"/>
    <n v="2"/>
    <m/>
    <m/>
    <n v="2"/>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1:39:59"/>
    <x v="1"/>
    <n v="0"/>
  </r>
  <r>
    <s v="DS-24100154"/>
    <d v="2024-10-29T00:00:00"/>
    <x v="1414"/>
    <d v="2024-10-29T00:00:00"/>
    <d v="2024-10-29T09:56:52"/>
    <s v="OP:2024-00293.002"/>
    <s v="MANO DE OBRA DE TECNICO ESPECIALISTA EN MONTAJE ESTRUCTURAS LLENADO DE SILOS"/>
    <s v="ITALCOL SA [Barranquilla]"/>
    <s v="Materiales y Suministros"/>
    <s v="1.4.55.20 | Materiales y Suministros"/>
    <s v="WYP-ALL.X80"/>
    <s v="ESTOPA WYPALL X - 80  ROLLO 80 PAÑOS DE 42 CM X 28 CM"/>
    <n v="3"/>
    <m/>
    <m/>
    <n v="3"/>
    <s v="PAQUETE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1"/>
  </r>
  <r>
    <s v="DS-24100154"/>
    <d v="2024-10-29T00:00:00"/>
    <x v="1414"/>
    <d v="2024-10-29T00:00:00"/>
    <d v="2024-10-29T09:56:52"/>
    <s v="OP:2024-00293.002"/>
    <s v="MANO DE OBRA DE TECNICO ESPECIALISTA EN MONTAJE ESTRUCTURAS LLENADO DE SILOS"/>
    <s v="ITALCOL SA [Barranquilla]"/>
    <s v="Soldadura 7018"/>
    <s v="1.4.05.07 | Soldadura"/>
    <s v="SOL-7018-1/8"/>
    <s v="SOLDADURA 7018 1/8 WEST ARCO WEST ARCO"/>
    <n v="3"/>
    <m/>
    <m/>
    <n v="3"/>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Soldadura 6010"/>
    <s v="1.4.05.07 | Soldadura"/>
    <s v="SOL-6010-1/8"/>
    <s v="SOLDADURA 6010 1/8 WEST ARCO WEST ARCO"/>
    <n v="3"/>
    <m/>
    <m/>
    <n v="3"/>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Elementos de Protección"/>
    <s v="1.4.55.12 | Materiales y Suministros para MO"/>
    <s v="RES-750.SILIC3M"/>
    <s v="RESPIRADOR 3M 7502 DE SILICONA SUAVIZADA - TALLA M"/>
    <n v="3"/>
    <m/>
    <m/>
    <n v="3"/>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Elementos de Protección"/>
    <s v="1.4.55.12 | Materiales y Suministros para MO"/>
    <s v="PRO-AUD.TAP.9092."/>
    <s v="PROTECTOR AUDITIVO TIPO TAPON CON ESTUCHE"/>
    <n v="34"/>
    <m/>
    <m/>
    <n v="34"/>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Elementos de Protección"/>
    <s v="1.4.55.12 | Materiales y Suministros para MO"/>
    <s v="MAS-DES.KN5"/>
    <s v="MASCARILLA DESECHABLE N95 - 5 CAPAS"/>
    <n v="200"/>
    <m/>
    <m/>
    <n v="200"/>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Materiales y Suministros"/>
    <s v="1.4.55.20 | Materiales y Suministros"/>
    <s v="LIJ-TRA.#80"/>
    <s v="LIJA DE TRAPO # 80 - MULTI-FLEX 12&quot; ABRACOL Ref: CLAVE 1828"/>
    <n v="0.3"/>
    <m/>
    <m/>
    <n v="0.3"/>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Materiales y Suministros"/>
    <s v="1.4.55.20 | Materiales y Suministros"/>
    <s v="LIJ-TRA. #150"/>
    <s v="LIJA DE TRAPO # 150 MULTI-FLEX  12&quot; ABRACOL"/>
    <n v="0.3"/>
    <m/>
    <m/>
    <n v="0.3"/>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Elementos de Protección"/>
    <s v="1.4.55.12 | Materiales y Suministros para MO"/>
    <s v="GAF-TRA.SPYFLEX"/>
    <s v="GAFAS ANTIEMPAÑANTES TRANSPARENTES REF. SPYFLEX Ref: 352451600040"/>
    <n v="20"/>
    <m/>
    <m/>
    <n v="20"/>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Elementos de Protección"/>
    <s v="1.4.55.12 | Materiales y Suministros para MO"/>
    <s v="GAF-NEG.SPYFLEX"/>
    <s v="GAFAS ANTIEMPAÑANTES NEGRAS REF. SPYFLEX Ref: 201020232"/>
    <n v="20"/>
    <m/>
    <m/>
    <n v="20"/>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Disco de Corte"/>
    <s v="1.4.55.20 | Materiales y Suministros"/>
    <s v="DISCO-CORTE-4 1"/>
    <s v="DISCO CORTE 4 1/2&quot; X 1/16&quot; X 7/8&quot; A46T TIPO 1 Ref: CLAVE 422"/>
    <n v="20"/>
    <m/>
    <m/>
    <n v="20"/>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Disco de Corte"/>
    <s v="1.4.55.20 | Materiales y Suministros"/>
    <s v="DISCO-CORTE-1/1"/>
    <s v="DISCO CORTE 7&quot; X 1/16&quot; X 7/8&quot; A46T TIPO 42 ABRACOL Ref: CLAVE 443"/>
    <n v="10"/>
    <m/>
    <m/>
    <n v="10"/>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Materiales y Suministros"/>
    <s v="1.4.55.20 | Materiales y Suministros"/>
    <s v="CIN-ENM.18X40"/>
    <s v="CINTA DE ENMASCARAR FERRETERA 3/4 (18 MM) X 40 METROS MARCA CELLUX"/>
    <n v="2"/>
    <m/>
    <m/>
    <n v="2"/>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4"/>
    <d v="2024-10-29T00:00:00"/>
    <d v="2024-10-29T09:56:52"/>
    <s v="OP:2024-00293.002"/>
    <s v="MANO DE OBRA DE TECNICO ESPECIALISTA EN MONTAJE ESTRUCTURAS LLENADO DE SILOS"/>
    <s v="ITALCOL SA [Barranquilla]"/>
    <s v="Materiales y Suministros"/>
    <s v="1.4.55.20 | Materiales y Suministros"/>
    <s v="CIN-AIS.3/4X10"/>
    <s v="CINTA AISLANTE 3/4&quot; ( 19 MM ) X 18 METROS"/>
    <n v="2"/>
    <m/>
    <m/>
    <n v="2"/>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4"/>
    <d v="2024-10-29T00:00:00"/>
    <x v="1415"/>
    <d v="2024-10-29T00:00:00"/>
    <d v="2024-10-29T09:57:52"/>
    <s v="OP:2024-00293.001"/>
    <s v="MANO DE OBRA DE TECNICO ESPECIALISTA EN MONTAJE EQUIPOS LLENADO DE SILOS"/>
    <s v="ITALCOL SA [Barranquilla]"/>
    <s v="Materiales y Suministros"/>
    <s v="1.4.55.20 | Materiales y Suministros"/>
    <s v="SIK-FIX.BLA"/>
    <s v="SIKAFLEX - FIX  BLANCO X 370 GRAMOS / 300 ML SIKA Ref: 2560"/>
    <n v="10"/>
    <m/>
    <m/>
    <n v="10"/>
    <s v="CAJA 1"/>
    <s v="Transportador por: TRANSPORTES CONDOR ANDINO S.A. Placa: GQW100. Cédula Conductor: 91180930. Nombre Conductor: GIORGI CHANAGA FERREIRA. Celular Conductor: 304 4768999"/>
    <s v="TRANSPORTES CONDOR ANDINO S.A"/>
    <s v="CR 48  # 3 - 136  PUERTO RIVERPORT"/>
    <s v="BARRANQUILLA"/>
    <s v="PAREDES VACA PEDRO LUIS"/>
    <s v="FABIO AVILA"/>
    <d v="2024-10-29T11:44:43"/>
    <x v="0"/>
    <n v="0"/>
  </r>
  <r>
    <s v="DS-24100155"/>
    <d v="2024-10-29T00:00:00"/>
    <x v="1390"/>
    <d v="2024-10-23T00:00:00"/>
    <d v="2024-10-22T16:02:51"/>
    <s v="OP:2024-00484.011"/>
    <s v="MANTENIMIENTO A COMPUERTA NEUMATICA GALVANIZADA 500X700"/>
    <s v="ITALCOL SA [Barranquilla]"/>
    <s v="Racores"/>
    <s v="1.4.05.17 | Neumático"/>
    <s v="RAC-REC-1/2X12"/>
    <s v="RACOR RECTO Ø 1/2&quot; NPT X Ø 12 MM"/>
    <n v="3"/>
    <m/>
    <m/>
    <n v="3"/>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4:41:55"/>
    <x v="1"/>
    <n v="1"/>
  </r>
  <r>
    <s v="DS-24100155"/>
    <d v="2024-10-29T00:00:00"/>
    <x v="1390"/>
    <d v="2024-10-23T00:00:00"/>
    <d v="2024-10-22T16:02:51"/>
    <s v="OP:2024-00484.011"/>
    <s v="MANTENIMIENTO A COMPUERTA NEUMATICA GALVANIZADA 500X700"/>
    <s v="ITALCOL SA [Barranquilla]"/>
    <s v="Racores"/>
    <s v="1.4.05.17 | Neumático"/>
    <s v="RAC-COD-1/2X12"/>
    <s v="RACOR CODO Ø 1/2&quot; NPT X Ø 12 MM"/>
    <n v="2"/>
    <m/>
    <m/>
    <n v="2"/>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4:41:55"/>
    <x v="1"/>
    <n v="0"/>
  </r>
  <r>
    <s v="DS-24100155"/>
    <d v="2024-10-29T00:00:00"/>
    <x v="1390"/>
    <d v="2024-10-23T00:00:00"/>
    <d v="2024-10-22T16:02:51"/>
    <s v="OP:2024-00484.011"/>
    <s v="MANTENIMIENTO A COMPUERTA NEUMATICA GALVANIZADA 500X700"/>
    <s v="ITALCOL SA [Barranquilla]"/>
    <s v="Horquillas Neumáticos"/>
    <s v="1.4.05.17 | Neumático"/>
    <s v="HOR-80M.100.RDH"/>
    <s v="HORQUILLA Ø 80 MM X 100 MM ROSCA DERECHA - HEMBRA"/>
    <n v="1"/>
    <m/>
    <m/>
    <n v="1"/>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4:41:55"/>
    <x v="1"/>
    <n v="0"/>
  </r>
  <r>
    <s v="DS-24100155"/>
    <d v="2024-10-29T00:00:00"/>
    <x v="1390"/>
    <d v="2024-10-23T00:00:00"/>
    <d v="2024-10-22T16:02:51"/>
    <s v="OP:2024-00484.011"/>
    <s v="MANTENIMIENTO A COMPUERTA NEUMATICA GALVANIZADA 500X700"/>
    <s v="ITALCOL SA [Barranquilla]"/>
    <s v="Flanches"/>
    <s v="1.4.05.17 | Neumático"/>
    <s v="FLA-FRO-100MM"/>
    <s v="FLANCHE FRONTAL PARA CILINDRO Ø 100 MM"/>
    <n v="1"/>
    <m/>
    <m/>
    <n v="1"/>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4:41:55"/>
    <x v="1"/>
    <n v="0"/>
  </r>
  <r>
    <s v="DS-24100155"/>
    <d v="2024-10-29T00:00:00"/>
    <x v="1390"/>
    <d v="2024-10-23T00:00:00"/>
    <d v="2024-10-22T16:02:51"/>
    <s v="OP:2024-00484.011"/>
    <s v="MANTENIMIENTO A COMPUERTA NEUMATICA GALVANIZADA 500X700"/>
    <s v="ITALCOL SA [Barranquilla]"/>
    <s v="Control de Flujo"/>
    <s v="1.4.05.17 | Neumático"/>
    <s v="CON-FLU-1/2NPT"/>
    <s v="CONTROL DE FLUJO Ø 1/2 NPT CON SILENCIADOR"/>
    <n v="2"/>
    <m/>
    <m/>
    <n v="2"/>
    <s v="CAJA 1"/>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4:41:55"/>
    <x v="1"/>
    <n v="0"/>
  </r>
  <r>
    <s v="DS-24100155"/>
    <d v="2024-10-29T00:00:00"/>
    <x v="1390"/>
    <d v="2024-10-23T00:00:00"/>
    <d v="2024-10-22T16:02:51"/>
    <s v="OP:2024-00484.011"/>
    <s v="MANTENIMIENTO A COMPUERTA NEUMATICA GALVANIZADA 500X700"/>
    <s v="ITALCOL SA [Barranquilla]"/>
    <s v="Cilindros"/>
    <s v="1.4.05.17 | Neumático"/>
    <s v="CIL-100.800"/>
    <s v="CILINDRO NEUMATICO Ø 100 MM X Ø 800 MM"/>
    <n v="1"/>
    <m/>
    <m/>
    <n v="1"/>
    <s v="PAQUETE 3"/>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4:41:55"/>
    <x v="1"/>
    <n v="0"/>
  </r>
  <r>
    <s v="DS-24100155"/>
    <d v="2024-10-29T00:00:00"/>
    <x v="1390"/>
    <d v="2024-10-23T00:00:00"/>
    <d v="2024-10-22T16:02:51"/>
    <s v="OP:2024-00484.011"/>
    <s v="MANTENIMIENTO A COMPUERTA NEUMATICA GALVANIZADA 500X700"/>
    <s v="ITALCOL SA [Barranquilla]"/>
    <s v="Cilindros"/>
    <s v="1.4.05.17 | Neumático"/>
    <s v="CIL-100.100"/>
    <s v="CILINDRO NEUMATICO Ø 100 MM X Ø 1000 MM"/>
    <n v="1"/>
    <m/>
    <m/>
    <n v="1"/>
    <s v="PAQUETE 2"/>
    <s v="Transportador por: TRANSPORTES CONDOR ANDINO S.A. Placa: GQW100. Cédula Conductor: 91180930. Nombre Conductor: GIORGI CHANAGA FERREIRA. Celular Conductor: 304 4768999"/>
    <s v="TRANSPORTES CONDOR ANDINO S.A"/>
    <s v="CR 48  # 3 - 136  PUERTO RIVERPORT"/>
    <s v="BARRANQUILLA"/>
    <s v="DURAN HERNANDEZ FABIAN RUMMENIGE"/>
    <s v="FABIO AVILA"/>
    <d v="2024-10-29T14:41:55"/>
    <x v="1"/>
    <n v="0"/>
  </r>
  <r>
    <s v="DS-24100155"/>
    <d v="2024-10-29T00:00:00"/>
    <x v="1385"/>
    <d v="2024-10-23T00:00:00"/>
    <d v="2024-10-23T07:23:00"/>
    <s v="OP:2024-00484.009"/>
    <s v="MANO DE OBRA DE TECNICO ESPECIALISTA"/>
    <s v="ITALCOL SA [Barranquilla]"/>
    <s v="Varios Diversos"/>
    <s v="1.4.05.10 | Varios"/>
    <s v="AER-GAL.LOC"/>
    <s v="AEROSOL GALVANIZADO EN FRIO X 15 ONZ REF: SF 7800 LOCTITE"/>
    <n v="6"/>
    <m/>
    <m/>
    <n v="6"/>
    <s v="CAJA 1"/>
    <s v="Transportador por: TRANSPORTES CONDOR ANDINO S.A. Placa: GQW100. Cédula Conductor: 91180930. Nombre Conductor: GIORGI CHANAGA FERREIRA. Celular Conductor: 304 4768999"/>
    <s v="TRANSPORTES CONDOR ANDINO S.A"/>
    <s v="CR 48  # 3 - 136  PUERTO RIVERPORT"/>
    <s v="BARRANQUILLA"/>
    <s v="ARENAS SANTOS NICOLAS"/>
    <s v="FABIO AVILA"/>
    <d v="2024-10-29T14:41:55"/>
    <x v="0"/>
    <n v="1"/>
  </r>
  <r>
    <s v="DS-24100158"/>
    <d v="2024-10-29T00:00:00"/>
    <x v="1416"/>
    <d v="2024-10-29T00:00:00"/>
    <d v="2024-10-29T16:55:32"/>
    <s v="OP:2024-00515.032"/>
    <s v="COMPUERTA NEUMATICA GALVANIZADA PARA TAG 10170"/>
    <s v="BIOENA SAS [Bogotá D.C.]"/>
    <s v="Tuerca de Seguridad"/>
    <s v="1.4.05.08 | Tornillería"/>
    <s v="TUE-SEG.M4X0.7"/>
    <s v="TUERCA DE SEGURIDAD M4 X PASO 0.7MM"/>
    <n v="6"/>
    <m/>
    <m/>
    <n v="6"/>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6"/>
    <d v="2024-10-29T00:00:00"/>
    <d v="2024-10-29T16:55:32"/>
    <s v="OP:2024-00515.032"/>
    <s v="COMPUERTA NEUMATICA GALVANIZADA PARA TAG 10170"/>
    <s v="BIOENA SAS [Bogotá D.C.]"/>
    <s v="Tornillo Bristol con cabeza"/>
    <s v="1.4.05.08 | Tornillería"/>
    <s v="TBR-CCA.M4X40"/>
    <s v="TORNILLO BRISTOL CON CABEZA M4 X 40 MM"/>
    <n v="6"/>
    <m/>
    <m/>
    <n v="6"/>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6"/>
    <d v="2024-10-29T00:00:00"/>
    <d v="2024-10-29T16:55:32"/>
    <s v="OP:2024-00515.032"/>
    <s v="COMPUERTA NEUMATICA GALVANIZADA PARA TAG 10170"/>
    <s v="BIOENA SAS [Bogotá D.C.]"/>
    <s v="Sensores"/>
    <s v="1.4.05.16 | Eléctricos y Electrónicos"/>
    <s v="SEN-IND-18X8MM"/>
    <s v="SENSOR INDUCTIVO Ø 18 MM X 8 MM ALCANCE 3 HILOS 12 - 24 VDC AUTONICS AUTONICS Ref: PR18-8DP"/>
    <n v="6"/>
    <m/>
    <m/>
    <n v="6"/>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1"/>
    <n v="1"/>
  </r>
  <r>
    <s v="DS-24100158"/>
    <d v="2024-10-29T00:00:00"/>
    <x v="1416"/>
    <d v="2024-10-29T00:00:00"/>
    <d v="2024-10-29T16:55:32"/>
    <s v="OP:2024-00515.032"/>
    <s v="COMPUERTA NEUMATICA GALVANIZADA PARA TAG 10170"/>
    <s v="BIOENA SAS [Bogotá D.C.]"/>
    <s v="Racores"/>
    <s v="1.4.05.17 | Neumático"/>
    <s v="RAC-COD.3/8X10MM"/>
    <s v="RACOR CODO Ø3/8&quot; X Ø 10 MM O.D P/N:153052 FESTO Ref: QSL-3/8-10"/>
    <n v="6"/>
    <m/>
    <m/>
    <n v="6"/>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1"/>
    <n v="0"/>
  </r>
  <r>
    <s v="DS-24100158"/>
    <d v="2024-10-29T00:00:00"/>
    <x v="1416"/>
    <d v="2024-10-29T00:00:00"/>
    <d v="2024-10-29T16:55:32"/>
    <s v="OP:2024-00515.032"/>
    <s v="COMPUERTA NEUMATICA GALVANIZADA PARA TAG 10170"/>
    <s v="BIOENA SAS [Bogotá D.C.]"/>
    <s v="Neumática Diversos"/>
    <s v="1.4.05.17 | Neumático"/>
    <s v="RAC-3/8.10M"/>
    <s v="RACOR RECTO Ø 3/8&quot; X Ø 10 MM O.D P/N: 153008 FESTO REF: QS-3/8-10 FESTO Ref: QS-3/8-10"/>
    <n v="9"/>
    <m/>
    <m/>
    <n v="9"/>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1"/>
    <n v="0"/>
  </r>
  <r>
    <s v="DS-24100158"/>
    <d v="2024-10-29T00:00:00"/>
    <x v="1416"/>
    <d v="2024-10-29T00:00:00"/>
    <d v="2024-10-29T16:55:32"/>
    <s v="OP:2024-00515.032"/>
    <s v="COMPUERTA NEUMATICA GALVANIZADA PARA TAG 10170"/>
    <s v="BIOENA SAS [Bogotá D.C.]"/>
    <s v="Mangueras Neumáticas"/>
    <s v="1.4.05.17 | Neumático"/>
    <s v="MAN-NEU-10MM"/>
    <s v="MANGUERA NEUMATICA Ø 10 MM OD"/>
    <n v="5"/>
    <m/>
    <m/>
    <n v="5"/>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1"/>
    <n v="0"/>
  </r>
  <r>
    <s v="DS-24100158"/>
    <d v="2024-10-29T00:00:00"/>
    <x v="1416"/>
    <d v="2024-10-29T00:00:00"/>
    <d v="2024-10-29T16:55:32"/>
    <s v="OP:2024-00515.032"/>
    <s v="COMPUERTA NEUMATICA GALVANIZADA PARA TAG 10170"/>
    <s v="BIOENA SAS [Bogotá D.C.]"/>
    <s v="Horquillas Neumáticos"/>
    <s v="1.4.05.17 | Neumático"/>
    <s v="HOR-PAS.614"/>
    <s v="HORQUILLA PASADOR PARA CILINDRO Ø 63 MM - P/N: 6146  REF. SG-M16X1.5 FESTO"/>
    <n v="3"/>
    <m/>
    <m/>
    <n v="3"/>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1"/>
    <n v="0"/>
  </r>
  <r>
    <s v="DS-24100158"/>
    <d v="2024-10-29T00:00:00"/>
    <x v="1416"/>
    <d v="2024-10-29T00:00:00"/>
    <d v="2024-10-29T16:55:32"/>
    <s v="OP:2024-00515.032"/>
    <s v="COMPUERTA NEUMATICA GALVANIZADA PARA TAG 10170"/>
    <s v="BIOENA SAS [Bogotá D.C.]"/>
    <s v="Flanches"/>
    <s v="1.4.05.17 | Neumático"/>
    <s v="FLA-FRO-63MM"/>
    <s v="FLANCHE FRONTAL PARA CILINDRO Ø 63 MM"/>
    <n v="3"/>
    <m/>
    <m/>
    <n v="3"/>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1"/>
    <n v="0"/>
  </r>
  <r>
    <s v="DS-24100158"/>
    <d v="2024-10-29T00:00:00"/>
    <x v="1416"/>
    <d v="2024-10-29T00:00:00"/>
    <d v="2024-10-29T16:55:32"/>
    <s v="OP:2024-00515.032"/>
    <s v="COMPUERTA NEUMATICA GALVANIZADA PARA TAG 10170"/>
    <s v="BIOENA SAS [Bogotá D.C.]"/>
    <s v="Electro-Valvulas"/>
    <s v="1.4.05.17 | Neumático"/>
    <s v="ELE-5/2.FES"/>
    <s v="ELECTROVALVULA 5/2 VIAS MONOESTABLE 3/8&quot; (NO INCLUYE BOBINA Y CONECTOR) P/N: 575594 FESTO Ref: VUVS-L30-M52-AD-G38-F8"/>
    <n v="3"/>
    <m/>
    <m/>
    <n v="3"/>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1"/>
    <n v="0"/>
  </r>
  <r>
    <s v="DS-24100158"/>
    <d v="2024-10-29T00:00:00"/>
    <x v="1416"/>
    <d v="2024-10-29T00:00:00"/>
    <d v="2024-10-29T16:55:32"/>
    <s v="OP:2024-00515.032"/>
    <s v="COMPUERTA NEUMATICA GALVANIZADA PARA TAG 10170"/>
    <s v="BIOENA SAS [Bogotá D.C.]"/>
    <s v="Control de Flujo"/>
    <s v="1.4.05.17 | Neumático"/>
    <s v="CRO-3/8.FES"/>
    <s v="CONTROL DE FLUJO Ø 3/8&quot; CON SILENCIADOR P/N: 35310 FESTO Ref: GRE-3/8"/>
    <n v="6"/>
    <m/>
    <m/>
    <n v="6"/>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1"/>
    <n v="0"/>
  </r>
  <r>
    <s v="DS-24100158"/>
    <d v="2024-10-29T00:00:00"/>
    <x v="1416"/>
    <d v="2024-10-29T00:00:00"/>
    <d v="2024-10-29T16:55:32"/>
    <s v="OP:2024-00515.032"/>
    <s v="COMPUERTA NEUMATICA GALVANIZADA PARA TAG 10170"/>
    <s v="BIOENA SAS [Bogotá D.C.]"/>
    <s v="Neumática Diversos"/>
    <s v="1.4.05.17 | Neumático"/>
    <s v="CON-BOB.MSS"/>
    <s v="CONECTOR PARA ELECTROVALVULA 1/4&quot;-3/8&quot; P/N: 34431 FESTO Ref: MSSD-F"/>
    <n v="3"/>
    <m/>
    <m/>
    <n v="3"/>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1"/>
    <n v="0"/>
  </r>
  <r>
    <s v="DS-24100158"/>
    <d v="2024-10-29T00:00:00"/>
    <x v="1416"/>
    <d v="2024-10-29T00:00:00"/>
    <d v="2024-10-29T16:55:32"/>
    <s v="OP:2024-00515.032"/>
    <s v="COMPUERTA NEUMATICA GALVANIZADA PARA TAG 10170"/>
    <s v="BIOENA SAS [Bogotá D.C.]"/>
    <s v="Cilindros"/>
    <s v="1.4.05.17 | Neumático"/>
    <s v="CIL-63M.500"/>
    <s v="CILINDRO NEUMATICO Ø 63 MM X 500 MM P/N 1383589 FESTO Ref: DSBC-63-500-PPVA-N3"/>
    <n v="3"/>
    <m/>
    <m/>
    <n v="3"/>
    <s v="PAQUETE 1"/>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1"/>
    <n v="0"/>
  </r>
  <r>
    <s v="DS-24100158"/>
    <d v="2024-10-29T00:00:00"/>
    <x v="1416"/>
    <d v="2024-10-29T00:00:00"/>
    <d v="2024-10-29T16:55:32"/>
    <s v="OP:2024-00515.032"/>
    <s v="COMPUERTA NEUMATICA GALVANIZADA PARA TAG 10170"/>
    <s v="BIOENA SAS [Bogotá D.C.]"/>
    <s v="Neumática Diversos"/>
    <s v="1.4.05.17 | Neumático"/>
    <s v="BOB-1/4.3/8FES"/>
    <s v="BOBINA MAGNETICA 24 VDC PARA ELECTROVALVULA 1/4&quot;-3/8&quot; MARCA FESTO P/N: 8030802 Ref: VACF-B-B2-1"/>
    <n v="3"/>
    <m/>
    <m/>
    <n v="3"/>
    <s v="CAJA 3"/>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1"/>
    <n v="0"/>
  </r>
  <r>
    <s v="DS-24100158"/>
    <d v="2024-10-29T00:00:00"/>
    <x v="1417"/>
    <d v="2024-10-29T00:00:00"/>
    <d v="2024-10-29T16:54:58"/>
    <s v="OP:2024-00515.016"/>
    <s v="TRANSPORTADOR DE CADENA HEAVY DUTY GALVANIZADO 21200, @424 M3/H, 11.8 MTS, 7.5 HP TRCG 21200 (SEW) [TRCG 10170]"/>
    <s v="BIOENA SAS [Bogotá D.C.]"/>
    <s v="Tuerca Hexágona Zincada"/>
    <s v="1.4.05.08 | Tornillería"/>
    <s v="TUH-5/16"/>
    <s v="TUERCA HEX 5/16 ZINCADA"/>
    <n v="40"/>
    <m/>
    <m/>
    <n v="40"/>
    <s v="CAJA 4"/>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1"/>
  </r>
  <r>
    <s v="DS-24100158"/>
    <d v="2024-10-29T00:00:00"/>
    <x v="1417"/>
    <d v="2024-10-29T00:00:00"/>
    <d v="2024-10-29T16:54:58"/>
    <s v="OP:2024-00515.016"/>
    <s v="TRANSPORTADOR DE CADENA HEAVY DUTY GALVANIZADO 21200, @424 M3/H, 11.8 MTS, 7.5 HP TRCG 21200 (SEW) [TRCG 10170]"/>
    <s v="BIOENA SAS [Bogotá D.C.]"/>
    <s v="Tuerca Hexágona Zincada"/>
    <s v="1.4.05.08 | Tornillería"/>
    <s v="TUH-3/8"/>
    <s v="TUERCA HEX 3/8 ZINCADA"/>
    <n v="86"/>
    <m/>
    <m/>
    <n v="86"/>
    <s v="CAJA 4"/>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7"/>
    <d v="2024-10-29T00:00:00"/>
    <d v="2024-10-29T16:54:58"/>
    <s v="OP:2024-00515.016"/>
    <s v="TRANSPORTADOR DE CADENA HEAVY DUTY GALVANIZADO 21200, @424 M3/H, 11.8 MTS, 7.5 HP TRCG 21200 (SEW) [TRCG 10170]"/>
    <s v="BIOENA SAS [Bogotá D.C.]"/>
    <s v="Tuerca Hexágona Zincada"/>
    <s v="1.4.05.08 | Tornillería"/>
    <s v="TUH-3/8"/>
    <s v="TUERCA HEX 3/8 ZINCADA"/>
    <n v="74"/>
    <m/>
    <m/>
    <n v="74"/>
    <s v="CAJA 4"/>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7"/>
    <d v="2024-10-29T00:00:00"/>
    <d v="2024-10-29T16:54:58"/>
    <s v="OP:2024-00515.016"/>
    <s v="TRANSPORTADOR DE CADENA HEAVY DUTY GALVANIZADO 21200, @424 M3/H, 11.8 MTS, 7.5 HP TRCG 21200 (SEW) [TRCG 10170]"/>
    <s v="BIOENA SAS [Bogotá D.C.]"/>
    <s v="Tornillo Hexágono"/>
    <s v="1.4.05.08 | Tornillería"/>
    <s v="THE-3/8X1"/>
    <s v="TORNILLO HEX 3/8 X 1 ZINCADO"/>
    <n v="160"/>
    <m/>
    <m/>
    <n v="160"/>
    <s v="CAJA 4"/>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7"/>
    <d v="2024-10-29T00:00:00"/>
    <d v="2024-10-29T16:54:58"/>
    <s v="OP:2024-00515.016"/>
    <s v="TRANSPORTADOR DE CADENA HEAVY DUTY GALVANIZADO 21200, @424 M3/H, 11.8 MTS, 7.5 HP TRCG 21200 (SEW) [TRCG 10170]"/>
    <s v="BIOENA SAS [Bogotá D.C.]"/>
    <s v="Tornillo Avellanado"/>
    <s v="1.4.05.08 | Tornillería"/>
    <s v="TAV-516.1ZI"/>
    <s v="TORNILLO AVELLAN 5/16 X 1 - ESTRELLA - ZINCADO"/>
    <n v="40"/>
    <m/>
    <m/>
    <n v="40"/>
    <s v="CAJA 4"/>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8"/>
    <d v="2024-10-29T00:00:00"/>
    <d v="2024-10-29T16:00:54"/>
    <s v="OP:2024-00515.018"/>
    <s v="TRANSPORTADOR DE CADENA  GALVANIZADO INCLINADO, @ 212 M3/HR, 19.5 MTS, 10 HP TGIN1624, (SEW) [TGIN 12160]"/>
    <s v="BIOENA SAS [Bogotá D.C.]"/>
    <s v="Tuerca Hexágona Zincada"/>
    <s v="1.4.05.08 | Tornillería"/>
    <s v="TUH-3/8"/>
    <s v="TUERCA HEX 3/8 ZINCADA"/>
    <n v="420"/>
    <m/>
    <m/>
    <n v="420"/>
    <s v="CAJA 1"/>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8"/>
    <d v="2024-10-29T00:00:00"/>
    <d v="2024-10-29T16:00:54"/>
    <s v="OP:2024-00515.018"/>
    <s v="TRANSPORTADOR DE CADENA  GALVANIZADO INCLINADO, @ 212 M3/HR, 19.5 MTS, 10 HP TGIN1624, (SEW) [TGIN 12160]"/>
    <s v="BIOENA SAS [Bogotá D.C.]"/>
    <s v="Tuerca de Seguridad"/>
    <s v="1.4.05.08 | Tornillería"/>
    <s v="TUE-SEG-3/8"/>
    <s v="TUERCA DE SEGURIDAD 3/8 ZINCADA"/>
    <n v="600"/>
    <m/>
    <m/>
    <n v="600"/>
    <s v="CAJA 1"/>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8"/>
    <d v="2024-10-29T00:00:00"/>
    <d v="2024-10-29T16:00:54"/>
    <s v="OP:2024-00515.018"/>
    <s v="TRANSPORTADOR DE CADENA  GALVANIZADO INCLINADO, @ 212 M3/HR, 19.5 MTS, 10 HP TGIN1624, (SEW) [TGIN 12160]"/>
    <s v="BIOENA SAS [Bogotá D.C.]"/>
    <s v="Tornillo Avellanado"/>
    <s v="1.4.05.08 | Tornillería"/>
    <s v="TOA-3/8.3/4"/>
    <s v="TORNILLO AVELLAN 3/8 X 3/4 - ESTRELLA - ZINCADO"/>
    <n v="168"/>
    <m/>
    <m/>
    <n v="168"/>
    <s v="CAJA 1"/>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8"/>
    <d v="2024-10-29T00:00:00"/>
    <d v="2024-10-29T16:00:54"/>
    <s v="OP:2024-00515.018"/>
    <s v="TRANSPORTADOR DE CADENA  GALVANIZADO INCLINADO, @ 212 M3/HR, 19.5 MTS, 10 HP TGIN1624, (SEW) [TGIN 12160]"/>
    <s v="BIOENA SAS [Bogotá D.C.]"/>
    <s v="Tornillo Avellanado"/>
    <s v="1.4.05.08 | Tornillería"/>
    <s v="TOA-3/8.3/4"/>
    <s v="TORNILLO AVELLAN 3/8 X 3/4 - ESTRELLA - ZINCADO"/>
    <n v="52"/>
    <m/>
    <m/>
    <n v="52"/>
    <s v="CAJA 1"/>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8"/>
    <d v="2024-10-29T00:00:00"/>
    <d v="2024-10-29T16:00:54"/>
    <s v="OP:2024-00515.018"/>
    <s v="TRANSPORTADOR DE CADENA  GALVANIZADO INCLINADO, @ 212 M3/HR, 19.5 MTS, 10 HP TGIN1624, (SEW) [TGIN 12160]"/>
    <s v="BIOENA SAS [Bogotá D.C.]"/>
    <s v="Tornillo Hexágono"/>
    <s v="1.4.05.08 | Tornillería"/>
    <s v="THE-3/8X1 1/2"/>
    <s v="TORNILLO HEX 3/8 X 1 1/2 ZINCADO"/>
    <n v="600"/>
    <m/>
    <m/>
    <n v="600"/>
    <s v="CAJA 2"/>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8"/>
    <d v="2024-10-29T00:00:00"/>
    <d v="2024-10-29T16:00:54"/>
    <s v="OP:2024-00515.018"/>
    <s v="TRANSPORTADOR DE CADENA  GALVANIZADO INCLINADO, @ 212 M3/HR, 19.5 MTS, 10 HP TGIN1624, (SEW) [TGIN 12160]"/>
    <s v="BIOENA SAS [Bogotá D.C.]"/>
    <s v="Tornillo Hexágono"/>
    <s v="1.4.05.08 | Tornillería"/>
    <s v="THE-3/8X1"/>
    <s v="TORNILLO HEX 3/8 X 1 ZINCADO"/>
    <n v="220"/>
    <m/>
    <m/>
    <n v="220"/>
    <s v="CAJA 1"/>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8"/>
    <d v="2024-10-29T00:00:00"/>
    <d v="2024-10-29T16:00:54"/>
    <s v="OP:2024-00515.018"/>
    <s v="TRANSPORTADOR DE CADENA  GALVANIZADO INCLINADO, @ 212 M3/HR, 19.5 MTS, 10 HP TGIN1624, (SEW) [TGIN 12160]"/>
    <s v="BIOENA SAS [Bogotá D.C.]"/>
    <s v="Arandela Presión"/>
    <s v="1.4.05.08 | Tornillería"/>
    <s v="APR-3/8"/>
    <s v="ARANDELA PRESION 3/8 ZINCADA"/>
    <n v="27"/>
    <m/>
    <m/>
    <n v="27"/>
    <s v="CAJA 1"/>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8"/>
    <d v="2024-10-29T00:00:00"/>
    <d v="2024-10-29T16:00:54"/>
    <s v="OP:2024-00515.018"/>
    <s v="TRANSPORTADOR DE CADENA  GALVANIZADO INCLINADO, @ 212 M3/HR, 19.5 MTS, 10 HP TGIN1624, (SEW) [TGIN 12160]"/>
    <s v="BIOENA SAS [Bogotá D.C.]"/>
    <s v="Arandela Presión"/>
    <s v="1.4.05.08 | Tornillería"/>
    <s v="APR-3/8"/>
    <s v="ARANDELA PRESION 3/8 ZINCADA"/>
    <n v="27"/>
    <m/>
    <m/>
    <n v="27"/>
    <s v="CAJA 1"/>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8"/>
    <d v="2024-10-29T00:00:00"/>
    <d v="2024-10-29T16:00:54"/>
    <s v="OP:2024-00515.018"/>
    <s v="TRANSPORTADOR DE CADENA  GALVANIZADO INCLINADO, @ 212 M3/HR, 19.5 MTS, 10 HP TGIN1624, (SEW) [TGIN 12160]"/>
    <s v="BIOENA SAS [Bogotá D.C.]"/>
    <s v="Arandela Presión"/>
    <s v="1.4.05.08 | Tornillería"/>
    <s v="APR-3/8"/>
    <s v="ARANDELA PRESION 3/8 ZINCADA"/>
    <n v="166"/>
    <m/>
    <m/>
    <n v="166"/>
    <s v="CAJA 1"/>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8"/>
    <d v="2024-10-29T00:00:00"/>
    <d v="2024-10-29T16:00:54"/>
    <s v="OP:2024-00515.018"/>
    <s v="TRANSPORTADOR DE CADENA  GALVANIZADO INCLINADO, @ 212 M3/HR, 19.5 MTS, 10 HP TGIN1624, (SEW) [TGIN 12160]"/>
    <s v="BIOENA SAS [Bogotá D.C.]"/>
    <s v="Arandela Plana"/>
    <s v="1.4.05.08 | Tornillería"/>
    <s v="APL-3/8"/>
    <s v="ARANDELA PLANA 3/8 ZINCADA"/>
    <n v="600"/>
    <m/>
    <m/>
    <n v="600"/>
    <s v="CAJA 1"/>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9"/>
    <d v="2024-10-29T00:00:00"/>
    <d v="2024-10-29T16:01:09"/>
    <s v="OP:2024-00515.031"/>
    <s v="SOPORTERIA PARA TRANSPORTADORES DE CADENA"/>
    <s v="BIOENA SAS [Bogotá D.C.]"/>
    <s v="Tuerca Hexágona Zincada"/>
    <s v="1.4.05.08 | Tornillería"/>
    <s v="TUH-3/8"/>
    <s v="TUERCA HEX 3/8 ZINCADA"/>
    <n v="50"/>
    <m/>
    <m/>
    <n v="50"/>
    <s v="CAJA 4"/>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9"/>
    <d v="2024-10-29T00:00:00"/>
    <d v="2024-10-29T16:01:09"/>
    <s v="OP:2024-00515.031"/>
    <s v="SOPORTERIA PARA TRANSPORTADORES DE CADENA"/>
    <s v="BIOENA SAS [Bogotá D.C.]"/>
    <s v="Tornillo Hexágono"/>
    <s v="1.4.05.08 | Tornillería"/>
    <s v="THE-3/8X1"/>
    <s v="TORNILLO HEX 3/8 X 1 ZINCADO"/>
    <n v="50"/>
    <m/>
    <m/>
    <n v="50"/>
    <s v="CAJA 4"/>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9"/>
    <d v="2024-10-29T00:00:00"/>
    <d v="2024-10-29T16:01:09"/>
    <s v="OP:2024-00515.031"/>
    <s v="SOPORTERIA PARA TRANSPORTADORES DE CADENA"/>
    <s v="BIOENA SAS [Bogotá D.C.]"/>
    <s v="Arandela Presión"/>
    <s v="1.4.05.08 | Tornillería"/>
    <s v="APR-3/8"/>
    <s v="ARANDELA PRESION 3/8 ZINCADA"/>
    <n v="50"/>
    <m/>
    <m/>
    <n v="50"/>
    <s v="CAJA 4"/>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58"/>
    <d v="2024-10-29T00:00:00"/>
    <x v="1419"/>
    <d v="2024-10-29T00:00:00"/>
    <d v="2024-10-29T16:01:09"/>
    <s v="OP:2024-00515.031"/>
    <s v="SOPORTERIA PARA TRANSPORTADORES DE CADENA"/>
    <s v="BIOENA SAS [Bogotá D.C.]"/>
    <s v="Arandela Presión"/>
    <s v="1.4.05.08 | Tornillería"/>
    <s v="APR-1/2"/>
    <s v="ARANDELA PRESION 1/2 ZINCADA"/>
    <n v="6"/>
    <m/>
    <m/>
    <n v="6"/>
    <s v="CAJA 4"/>
    <s v="Transportador por: TRANSPORTES CONDOR ANDINO S.A. Placa: LPL092. Cédula Conductor: 79518600. Nombre Conductor: FREY HUMBERTO SANABRIA SANTOFIMIO. Celular Conductor: 312 5323419"/>
    <s v="TRANSPORTES CONDOR ANDINO S.A"/>
    <s v="DG 68 11 A 23"/>
    <s v="BOGOTÁ. D.C."/>
    <s v="DURAN ALVAREZ MIGUEL ANDRES"/>
    <s v="FABIO AVILA"/>
    <d v="2024-10-29T16:59:54"/>
    <x v="0"/>
    <n v="0"/>
  </r>
  <r>
    <s v="DS-24100164"/>
    <d v="2024-10-30T00:00:00"/>
    <x v="1419"/>
    <d v="2024-10-29T00:00:00"/>
    <d v="2024-10-29T16:01:09"/>
    <s v="OP:2024-00515.031"/>
    <s v="SOPORTERIA PARA TRANSPORTADORES DE CADENA"/>
    <s v="BIOENA SAS [Bogotá D.C.]"/>
    <s v="Tornillo Hexágono"/>
    <s v="1.4.05.08 | Tornillería"/>
    <s v="TOR-GAL.3/8"/>
    <s v="TORNILLO HEX 3/8 X 1 1/4 GALVANIZADO REF.325 TIPO 1"/>
    <n v="50"/>
    <m/>
    <m/>
    <n v="50"/>
    <s v="TORNILLERIA DE SOPORTES TRANSPORTADORES"/>
    <s v="Transportador por: TRANSPORTES CONDOR ANDINO S.A. Placa: LPL092. Cédula Conductor: 79518600. Nombre Conductor: FREY HUMBERTO SANABRIA SANTOFIMIO. Celular Conductor: 312 5323419"/>
    <s v="TRANSPORTES CONDOR ANDINO S.A"/>
    <s v="Km 54, 1 Ruta del sol 3 Bosconia-Santa Marta, desviación vía a monterrubio Km 1, (Algarrobo. Magdalena)"/>
    <s v="BOGOTÁ. D.C."/>
    <s v="DURAN ALVAREZ MIGUEL ANDRES"/>
    <s v="JORGE ROMAN"/>
    <d v="2024-10-30T14:07:39"/>
    <x v="0"/>
    <n v="0"/>
  </r>
  <r>
    <s v="DS-24100164"/>
    <d v="2024-10-30T00:00:00"/>
    <x v="1419"/>
    <d v="2024-10-29T00:00:00"/>
    <d v="2024-10-29T16:01:09"/>
    <s v="OP:2024-00515.031"/>
    <s v="SOPORTERIA PARA TRANSPORTADORES DE CADENA"/>
    <s v="BIOENA SAS [Bogotá D.C.]"/>
    <s v="Tuerca Hexágona Galvanizada"/>
    <s v="1.4.05.08 | Tornillería"/>
    <s v="THE-3/8.A194"/>
    <s v="TUERCA HEX 3/8 - GALVANIZADA REF,  A194 GRADO 2H 16HPP"/>
    <n v="50"/>
    <m/>
    <m/>
    <n v="50"/>
    <s v="TORNILLERIA DE SOPORTES TRANSPORTADORES"/>
    <s v="Transportador por: TRANSPORTES CONDOR ANDINO S.A. Placa: LPL092. Cédula Conductor: 79518600. Nombre Conductor: FREY HUMBERTO SANABRIA SANTOFIMIO. Celular Conductor: 312 5323419"/>
    <s v="TRANSPORTES CONDOR ANDINO S.A"/>
    <s v="Km 54, 1 Ruta del sol 3 Bosconia-Santa Marta, desviación vía a monterrubio Km 1, (Algarrobo. Magdalena)"/>
    <s v="BOGOTÁ. D.C."/>
    <s v="DURAN ALVAREZ MIGUEL ANDRES"/>
    <s v="JORGE ROMAN"/>
    <d v="2024-10-30T14:07:39"/>
    <x v="0"/>
    <n v="0"/>
  </r>
  <r>
    <s v="DS-24100164"/>
    <d v="2024-10-30T00:00:00"/>
    <x v="1419"/>
    <d v="2024-10-29T00:00:00"/>
    <d v="2024-10-29T16:01:09"/>
    <s v="OP:2024-00515.031"/>
    <s v="SOPORTERIA PARA TRANSPORTADORES DE CADENA"/>
    <s v="BIOENA SAS [Bogotá D.C.]"/>
    <s v="Tuerca Hexágona Galvanizada"/>
    <s v="1.4.05.08 | Tornillería"/>
    <s v="THE-1/2.G.A194"/>
    <s v="TUERCA HEX 1/2 - GALVANIZADA REF,  A194 GRADO 2H 13HPP"/>
    <n v="6"/>
    <m/>
    <m/>
    <n v="6"/>
    <s v="TORNILLERIA DE SOPORTES TRANSPORTADORES"/>
    <s v="Transportador por: TRANSPORTES CONDOR ANDINO S.A. Placa: LPL092. Cédula Conductor: 79518600. Nombre Conductor: FREY HUMBERTO SANABRIA SANTOFIMIO. Celular Conductor: 312 5323419"/>
    <s v="TRANSPORTES CONDOR ANDINO S.A"/>
    <s v="Km 54, 1 Ruta del sol 3 Bosconia-Santa Marta, desviación vía a monterrubio Km 1, (Algarrobo. Magdalena)"/>
    <s v="BOGOTÁ. D.C."/>
    <s v="DURAN ALVAREZ MIGUEL ANDRES"/>
    <s v="JORGE ROMAN"/>
    <d v="2024-10-30T14:07:39"/>
    <x v="0"/>
    <n v="0"/>
  </r>
  <r>
    <s v="DS-24100164"/>
    <d v="2024-10-30T00:00:00"/>
    <x v="1419"/>
    <d v="2024-10-29T00:00:00"/>
    <d v="2024-10-29T16:01:09"/>
    <s v="OP:2024-00515.031"/>
    <s v="SOPORTERIA PARA TRANSPORTADORES DE CADENA"/>
    <s v="BIOENA SAS [Bogotá D.C.]"/>
    <s v="Tornillo Hexágono"/>
    <s v="1.4.05.08 | Tornillería"/>
    <s v="THE-1/2.1.1/4.G.A325"/>
    <s v="TORNILLO HEX 1/2 X 1 1/4 - GALVANIZADO REF. A325 TIPO 1"/>
    <n v="6"/>
    <m/>
    <m/>
    <n v="6"/>
    <s v="TORNILLERIA DE SOPORTES TRANSPORTADORES"/>
    <s v="Transportador por: TRANSPORTES CONDOR ANDINO S.A. Placa: LPL092. Cédula Conductor: 79518600. Nombre Conductor: FREY HUMBERTO SANABRIA SANTOFIMIO. Celular Conductor: 312 5323419"/>
    <s v="TRANSPORTES CONDOR ANDINO S.A"/>
    <s v="Km 54, 1 Ruta del sol 3 Bosconia-Santa Marta, desviación vía a monterrubio Km 1, (Algarrobo. Magdalena)"/>
    <s v="BOGOTÁ. D.C."/>
    <s v="DURAN ALVAREZ MIGUEL ANDRES"/>
    <s v="JORGE ROMAN"/>
    <d v="2024-10-30T14:07:39"/>
    <x v="0"/>
    <n v="0"/>
  </r>
  <r>
    <s v="DS-24100164"/>
    <d v="2024-10-30T00:00:00"/>
    <x v="1420"/>
    <d v="2024-10-30T00:00:00"/>
    <d v="2024-10-30T13:05:58"/>
    <s v="OP:2024-00515.016"/>
    <s v="TRANSPORTADOR DE CADENA HEAVY DUTY GALVANIZADO 21200, @424 M3/H, 11.8 MTS, 7.5 HP TRCG 21200 (SEW) [TRCG 10170]"/>
    <s v="BIOENA SAS [Bogotá D.C.]"/>
    <s v="Materiales y Suministros"/>
    <s v="1.4.55.20 | Materiales y Suministros"/>
    <s v="SIK-FIX.BLA"/>
    <s v="SIKAFLEX - FIX  BLANCO X 370 GRAMOS / 300 ML SIKA Ref: 2560"/>
    <n v="4"/>
    <m/>
    <m/>
    <n v="4"/>
    <m/>
    <s v="Transportador por: TRANSPORTES CONDOR ANDINO S.A. Placa: LPL092. Cédula Conductor: 79518600. Nombre Conductor: FREY HUMBERTO SANABRIA SANTOFIMIO. Celular Conductor: 312 5323419"/>
    <s v="TRANSPORTES CONDOR ANDINO S.A"/>
    <s v="Km 54, 1 Ruta del sol 3 Bosconia-Santa Marta, desviación vía a monterrubio Km 1, (Algarrobo. Magdalena)"/>
    <s v="BOGOTÁ. D.C."/>
    <s v="DURAN ALVAREZ MIGUEL ANDRES"/>
    <s v="JORGE ROMAN"/>
    <d v="2024-10-30T14:07:39"/>
    <x v="0"/>
    <n v="0"/>
  </r>
  <r>
    <s v="DS-24100164"/>
    <d v="2024-10-30T00:00:00"/>
    <x v="1421"/>
    <d v="2024-10-30T00:00:00"/>
    <d v="2024-10-30T13:06:47"/>
    <s v="OP:2024-00515.018"/>
    <s v="TRANSPORTADOR DE CADENA  GALVANIZADO INCLINADO, @ 212 M3/HR, 19.5 MTS, 10 HP TGIN1624, (SEW) [TGIN 12160]"/>
    <s v="BIOENA SAS [Bogotá D.C.]"/>
    <s v="Materiales y Suministros"/>
    <s v="1.4.55.20 | Materiales y Suministros"/>
    <s v="SIK-FIX.BLA"/>
    <s v="SIKAFLEX - FIX  BLANCO X 370 GRAMOS / 300 ML SIKA Ref: 2560"/>
    <n v="8"/>
    <m/>
    <m/>
    <n v="8"/>
    <m/>
    <s v="Transportador por: TRANSPORTES CONDOR ANDINO S.A. Placa: LPL092. Cédula Conductor: 79518600. Nombre Conductor: FREY HUMBERTO SANABRIA SANTOFIMIO. Celular Conductor: 312 5323419"/>
    <s v="TRANSPORTES CONDOR ANDINO S.A"/>
    <s v="Km 54, 1 Ruta del sol 3 Bosconia-Santa Marta, desviación vía a monterrubio Km 1, (Algarrobo. Magdalena)"/>
    <s v="BOGOTÁ. D.C."/>
    <s v="DURAN ALVAREZ MIGUEL ANDRES"/>
    <s v="JORGE ROMAN"/>
    <d v="2024-10-30T14:07:39"/>
    <x v="0"/>
    <n v="0"/>
  </r>
  <r>
    <s v="DS-24100166"/>
    <d v="2024-10-31T00:00:00"/>
    <x v="1422"/>
    <d v="2024-10-31T00:00:00"/>
    <d v="2024-10-31T07:55:35"/>
    <s v="OP:2024-00674.003"/>
    <s v="INSUMOS Y CONSUMIBLES"/>
    <s v="VGR-ITALCOL DEL NORTE SAS [Los Patios]"/>
    <s v="Materiales y Suministros"/>
    <s v="1.4.55.20 | Materiales y Suministros"/>
    <s v="WYP-ALL.X80"/>
    <s v="ESTOPA WYPALL X - 80  ROLLO 80 PAÑOS DE 42 CM X 28 CM"/>
    <n v="1"/>
    <m/>
    <m/>
    <n v="1"/>
    <m/>
    <s v="Transportador por: CABALLERO DANNY ALBEIRO. Placa: DAN123. Cédula Conductor: 91458875. Nombre Conductor: DANNY CABALLERO. Celular Conductor: 1"/>
    <s v="CABALLERO DANNY ALBEIRO"/>
    <s v="VDA AGUALINDA HACIENDA LOS VADOS LOS PATIOS"/>
    <s v="CÚCUTA"/>
    <s v="LIZARAZO MORENO EDWIN HORACIO"/>
    <s v="FABIO AVILA"/>
    <d v="2024-11-02T11:56:08"/>
    <x v="0"/>
    <n v="0"/>
  </r>
  <r>
    <s v="DS-24100166"/>
    <d v="2024-10-31T00:00:00"/>
    <x v="1422"/>
    <d v="2024-10-31T00:00:00"/>
    <d v="2024-10-31T07:55:35"/>
    <s v="OP:2024-00674.003"/>
    <s v="INSUMOS Y CONSUMIBLES"/>
    <s v="VGR-ITALCOL DEL NORTE SAS [Los Patios]"/>
    <s v="Soldadura 7018"/>
    <s v="1.4.05.07 | Soldadura"/>
    <s v="SOL-7018-1/8"/>
    <s v="SOLDADURA 7018 1/8 WEST ARCO WEST ARCO"/>
    <n v="1"/>
    <m/>
    <m/>
    <n v="1"/>
    <m/>
    <s v="Transportador por: CABALLERO DANNY ALBEIRO. Placa: DAN123. Cédula Conductor: 91458875. Nombre Conductor: DANNY CABALLERO. Celular Conductor: 1"/>
    <s v="CABALLERO DANNY ALBEIRO"/>
    <s v="VDA AGUALINDA HACIENDA LOS VADOS LOS PATIOS"/>
    <s v="CÚCUTA"/>
    <s v="LIZARAZO MORENO EDWIN HORACIO"/>
    <s v="FABIO AVILA"/>
    <d v="2024-11-02T11:56:08"/>
    <x v="0"/>
    <n v="0"/>
  </r>
  <r>
    <s v="DS-24100166"/>
    <d v="2024-10-31T00:00:00"/>
    <x v="1422"/>
    <d v="2024-10-31T00:00:00"/>
    <d v="2024-10-31T07:55:35"/>
    <s v="OP:2024-00674.003"/>
    <s v="INSUMOS Y CONSUMIBLES"/>
    <s v="VGR-ITALCOL DEL NORTE SAS [Los Patios]"/>
    <s v="Soldadura WEST RODE"/>
    <s v="1.4.05.07 | Soldadura"/>
    <s v="SOL-2212-1/8"/>
    <s v="SOLDADURA WEST RODE 2212 1/8 WEST ARCO WEST ARCO"/>
    <n v="20"/>
    <m/>
    <m/>
    <n v="20"/>
    <m/>
    <s v="Transportador por: CABALLERO DANNY ALBEIRO. Placa: DAN123. Cédula Conductor: 91458875. Nombre Conductor: DANNY CABALLERO. Celular Conductor: 1"/>
    <s v="CABALLERO DANNY ALBEIRO"/>
    <s v="VDA AGUALINDA HACIENDA LOS VADOS LOS PATIOS"/>
    <s v="CÚCUTA"/>
    <s v="LIZARAZO MORENO EDWIN HORACIO"/>
    <s v="FABIO AVILA"/>
    <d v="2024-11-02T11:56:08"/>
    <x v="0"/>
    <n v="0"/>
  </r>
  <r>
    <s v="DS-24100166"/>
    <d v="2024-10-31T00:00:00"/>
    <x v="1422"/>
    <d v="2024-10-31T00:00:00"/>
    <d v="2024-10-31T07:55:35"/>
    <s v="OP:2024-00674.003"/>
    <s v="INSUMOS Y CONSUMIBLES"/>
    <s v="VGR-ITALCOL DEL NORTE SAS [Los Patios]"/>
    <s v="Elementos de Protección"/>
    <s v="1.4.55.12 | Materiales y Suministros para MO"/>
    <s v="MAS-DES.KN5"/>
    <s v="MASCARILLA DESECHABLE N95 - 5 CAPAS"/>
    <n v="15"/>
    <m/>
    <m/>
    <n v="15"/>
    <m/>
    <s v="Transportador por: CABALLERO DANNY ALBEIRO. Placa: DAN123. Cédula Conductor: 91458875. Nombre Conductor: DANNY CABALLERO. Celular Conductor: 1"/>
    <s v="CABALLERO DANNY ALBEIRO"/>
    <s v="VDA AGUALINDA HACIENDA LOS VADOS LOS PATIOS"/>
    <s v="CÚCUTA"/>
    <s v="LIZARAZO MORENO EDWIN HORACIO"/>
    <s v="FABIO AVILA"/>
    <d v="2024-11-02T11:56:08"/>
    <x v="0"/>
    <n v="0"/>
  </r>
  <r>
    <s v="DS-24100166"/>
    <d v="2024-10-31T00:00:00"/>
    <x v="1422"/>
    <d v="2024-10-31T00:00:00"/>
    <d v="2024-10-31T07:55:35"/>
    <s v="OP:2024-00674.003"/>
    <s v="INSUMOS Y CONSUMIBLES"/>
    <s v="VGR-ITALCOL DEL NORTE SAS [Los Patios]"/>
    <s v="Materiales y Suministros"/>
    <s v="1.4.55.20 | Materiales y Suministros"/>
    <s v="LUB-ANT.8ONZ"/>
    <s v="LUBRICANTE PENETRANTE AFLOJADOR DE TUERCAS Y TORNILLOS ANTIOXIDANTE X 8 ONZAS REF: REST PI Ref: REST PI"/>
    <n v="2"/>
    <m/>
    <m/>
    <n v="2"/>
    <m/>
    <s v="Transportador por: CABALLERO DANNY ALBEIRO. Placa: DAN123. Cédula Conductor: 91458875. Nombre Conductor: DANNY CABALLERO. Celular Conductor: 1"/>
    <s v="CABALLERO DANNY ALBEIRO"/>
    <s v="VDA AGUALINDA HACIENDA LOS VADOS LOS PATIOS"/>
    <s v="CÚCUTA"/>
    <s v="LIZARAZO MORENO EDWIN HORACIO"/>
    <s v="FABIO AVILA"/>
    <d v="2024-11-02T11:56:08"/>
    <x v="0"/>
    <n v="0"/>
  </r>
  <r>
    <s v="DS-24100166"/>
    <d v="2024-10-31T00:00:00"/>
    <x v="1422"/>
    <d v="2024-10-31T00:00:00"/>
    <d v="2024-10-31T07:55:35"/>
    <s v="OP:2024-00674.003"/>
    <s v="INSUMOS Y CONSUMIBLES"/>
    <s v="VGR-ITALCOL DEL NORTE SAS [Los Patios]"/>
    <s v="Guantes"/>
    <s v="1.4.55.12 | Materiales y Suministros para MO"/>
    <s v="GUA-POL.G40.9"/>
    <s v="GUANTE G40 POLIURETANO MANTENIMIENTO # 9"/>
    <n v="15"/>
    <m/>
    <m/>
    <n v="15"/>
    <m/>
    <s v="Transportador por: CABALLERO DANNY ALBEIRO. Placa: DAN123. Cédula Conductor: 91458875. Nombre Conductor: DANNY CABALLERO. Celular Conductor: 1"/>
    <s v="CABALLERO DANNY ALBEIRO"/>
    <s v="VDA AGUALINDA HACIENDA LOS VADOS LOS PATIOS"/>
    <s v="CÚCUTA"/>
    <s v="LIZARAZO MORENO EDWIN HORACIO"/>
    <s v="FABIO AVILA"/>
    <d v="2024-11-02T11:56:08"/>
    <x v="0"/>
    <n v="0"/>
  </r>
  <r>
    <s v="DS-24100166"/>
    <d v="2024-10-31T00:00:00"/>
    <x v="1422"/>
    <d v="2024-10-31T00:00:00"/>
    <d v="2024-10-31T07:55:35"/>
    <s v="OP:2024-00674.003"/>
    <s v="INSUMOS Y CONSUMIBLES"/>
    <s v="VGR-ITALCOL DEL NORTE SAS [Los Patios]"/>
    <s v="Disco Varios"/>
    <s v="1.4.55.20 | Materiales y Suministros"/>
    <s v="DISCO-3M-6-80"/>
    <s v="DISCO 3M 6&quot; ASPIRACION LIMPIA GRANO 80 3M"/>
    <n v="2"/>
    <m/>
    <m/>
    <n v="2"/>
    <m/>
    <s v="Transportador por: CABALLERO DANNY ALBEIRO. Placa: DAN123. Cédula Conductor: 91458875. Nombre Conductor: DANNY CABALLERO. Celular Conductor: 1"/>
    <s v="CABALLERO DANNY ALBEIRO"/>
    <s v="VDA AGUALINDA HACIENDA LOS VADOS LOS PATIOS"/>
    <s v="CÚCUTA"/>
    <s v="LIZARAZO MORENO EDWIN HORACIO"/>
    <s v="FABIO AVILA"/>
    <d v="2024-11-02T11:56:08"/>
    <x v="0"/>
    <n v="0"/>
  </r>
  <r>
    <s v="DS-24100166"/>
    <d v="2024-10-31T00:00:00"/>
    <x v="1422"/>
    <d v="2024-10-31T00:00:00"/>
    <d v="2024-10-31T07:55:35"/>
    <s v="OP:2024-00674.003"/>
    <s v="INSUMOS Y CONSUMIBLES"/>
    <s v="VGR-ITALCOL DEL NORTE SAS [Los Patios]"/>
    <s v="Elementos de Protección"/>
    <s v="1.4.55.12 | Materiales y Suministros para MO"/>
    <s v="ACE-CAR.PULIR"/>
    <s v="ACETATO CARETA DE PULIR BORDE METALICO"/>
    <n v="1"/>
    <m/>
    <m/>
    <n v="1"/>
    <m/>
    <s v="Transportador por: CABALLERO DANNY ALBEIRO. Placa: DAN123. Cédula Conductor: 91458875. Nombre Conductor: DANNY CABALLERO. Celular Conductor: 1"/>
    <s v="CABALLERO DANNY ALBEIRO"/>
    <s v="VDA AGUALINDA HACIENDA LOS VADOS LOS PATIOS"/>
    <s v="CÚCUTA"/>
    <s v="LIZARAZO MORENO EDWIN HORACIO"/>
    <s v="FABIO AVILA"/>
    <d v="2024-11-02T11:56:08"/>
    <x v="0"/>
    <n v="0"/>
  </r>
  <r>
    <s v="DS-24100167"/>
    <d v="2024-10-31T00:00:00"/>
    <x v="1423"/>
    <d v="2024-10-31T00:00:00"/>
    <d v="2024-10-30T17:25:43"/>
    <s v="OP:2024-00672.001"/>
    <s v="SUMINISTRO DE PERSONAL TECNICO PARA MANTENIMIENTO DE ZARANDA 142C y 112C"/>
    <s v="CONTEGRAL S.A.S [Neiva]"/>
    <s v="Elementos de Protección"/>
    <s v="1.4.55.12 | Materiales y Suministros para MO"/>
    <s v="MAS-DES.KN5"/>
    <s v="MASCARILLA DESECHABLE N95 - 5 CAPAS"/>
    <n v="4"/>
    <m/>
    <m/>
    <n v="4"/>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3"/>
    <d v="2024-10-31T00:00:00"/>
    <d v="2024-10-30T17:25:43"/>
    <s v="OP:2024-00672.001"/>
    <s v="SUMINISTRO DE PERSONAL TECNICO PARA MANTENIMIENTO DE ZARANDA 142C y 112C"/>
    <s v="CONTEGRAL S.A.S [Neiva]"/>
    <s v="Materiales y Suministros"/>
    <s v="1.4.55.20 | Materiales y Suministros"/>
    <s v="LUB-ANT.8ONZ"/>
    <s v="LUBRICANTE PENETRANTE AFLOJADOR DE TUERCAS Y TORNILLOS ANTIOXIDANTE X 8 ONZAS REF: REST PI Ref: REST PI"/>
    <n v="4"/>
    <m/>
    <m/>
    <n v="4"/>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3"/>
    <d v="2024-10-31T00:00:00"/>
    <d v="2024-10-30T17:25:43"/>
    <s v="OP:2024-00672.001"/>
    <s v="SUMINISTRO DE PERSONAL TECNICO PARA MANTENIMIENTO DE ZARANDA 142C y 112C"/>
    <s v="CONTEGRAL S.A.S [Neiva]"/>
    <s v="Guantes"/>
    <s v="1.4.55.12 | Materiales y Suministros para MO"/>
    <s v="GUA-POL.G40.9"/>
    <s v="GUANTE G40 POLIURETANO MANTENIMIENTO # 9"/>
    <n v="4"/>
    <m/>
    <m/>
    <n v="4"/>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3"/>
    <d v="2024-10-31T00:00:00"/>
    <d v="2024-10-30T17:25:43"/>
    <s v="OP:2024-00672.001"/>
    <s v="SUMINISTRO DE PERSONAL TECNICO PARA MANTENIMIENTO DE ZARANDA 142C y 112C"/>
    <s v="CONTEGRAL S.A.S [Neiva]"/>
    <s v="Disco de Pulir"/>
    <s v="1.4.55.20 | Materiales y Suministros"/>
    <s v="DISCO-PULIR-4"/>
    <s v="DISCO DESBASTE 4 1/2&quot; X 1/4&quot; X 7/8&quot; A24T TIPO 27 REF: CLAVE 904 Ref: CLAVE 904"/>
    <n v="2"/>
    <m/>
    <m/>
    <n v="2"/>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3"/>
    <d v="2024-10-31T00:00:00"/>
    <d v="2024-10-30T17:25:43"/>
    <s v="OP:2024-00672.001"/>
    <s v="SUMINISTRO DE PERSONAL TECNICO PARA MANTENIMIENTO DE ZARANDA 142C y 112C"/>
    <s v="CONTEGRAL S.A.S [Neiva]"/>
    <s v="Disco de Corte"/>
    <s v="1.4.55.20 | Materiales y Suministros"/>
    <s v="DISCO-CORTE-4 1"/>
    <s v="DISCO CORTE 4 1/2&quot; X 1/16&quot; X 7/8&quot; A46T TIPO 1 Ref: CLAVE 422"/>
    <n v="4"/>
    <m/>
    <m/>
    <n v="4"/>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Tuerca de Seguridad"/>
    <s v="1.4.05.08 | Tornillería"/>
    <s v="TUE-SEG-3/4"/>
    <s v="TUERCA DE SEGURIDAD 3/4 ZINCADA"/>
    <n v="8"/>
    <m/>
    <m/>
    <n v="8"/>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Tornillo Grado"/>
    <s v="1.4.05.08 | Tornillería"/>
    <s v="THE-5/8X1-1/4G5"/>
    <s v="TORNILLO HEX 5/8 X 1 1/4 - GRADO 5"/>
    <n v="8"/>
    <m/>
    <m/>
    <n v="8"/>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Tornillo Grado"/>
    <s v="1.4.05.08 | Tornillería"/>
    <s v="THE-3/8X1-G5"/>
    <s v="TORNILLO HEX 3/8 X 1 - GRADO 5"/>
    <n v="4"/>
    <m/>
    <m/>
    <n v="4"/>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Tornillo Grado"/>
    <s v="1.4.05.08 | Tornillería"/>
    <s v="THE-3/8X1 1/4G5"/>
    <s v="TORNILLO HEX 3/8 X 1 1/4 - GRADO 5"/>
    <n v="4"/>
    <m/>
    <m/>
    <n v="4"/>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Tornillo Grado"/>
    <s v="1.4.05.08 | Tornillería"/>
    <s v="THE-3/8X1 1/2G5"/>
    <s v="TORNILLO HEX 3/8 X 1 1/2 - GRADO 5"/>
    <n v="8"/>
    <m/>
    <m/>
    <n v="8"/>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Tornillo Hexágono"/>
    <s v="1.4.05.08 | Tornillería"/>
    <s v="THE-3/4X2 1/2"/>
    <s v="TORNILLO HEX 3/4 X 2 1/2 ZINCADO"/>
    <n v="8"/>
    <m/>
    <m/>
    <n v="8"/>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Tornillo Grado"/>
    <s v="1.4.05.08 | Tornillería"/>
    <s v="THE-1/2X2 GR8"/>
    <s v="TORNILLO HEX 1/2 X 2 - GRADO 8"/>
    <n v="12"/>
    <m/>
    <m/>
    <n v="12"/>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Tornillo Grado"/>
    <s v="1.4.05.08 | Tornillería"/>
    <s v="THE-1/2X1 1/2G5"/>
    <s v="TORNILLO HEX 1/2 X 1 1/2 - GRADO 5"/>
    <n v="1"/>
    <m/>
    <m/>
    <n v="1"/>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Arandela Presión"/>
    <s v="1.4.05.08 | Tornillería"/>
    <s v="ARA-PRE.3/8"/>
    <s v="ARANDELA PRESION Ø 3/8"/>
    <n v="8"/>
    <m/>
    <m/>
    <n v="8"/>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Arandela Presión"/>
    <s v="1.4.05.08 | Tornillería"/>
    <s v="ARA-PRE.3/8"/>
    <s v="ARANDELA PRESION Ø 3/8"/>
    <n v="12"/>
    <m/>
    <m/>
    <n v="12"/>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Arandela Presión"/>
    <s v="1.4.05.08 | Tornillería"/>
    <s v="ARA-PRE.1/2"/>
    <s v="ARANDELA PRESION Ø 1/2"/>
    <n v="12"/>
    <m/>
    <m/>
    <n v="12"/>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Arandela Presión"/>
    <s v="1.4.05.08 | Tornillería"/>
    <s v="APR-5/8"/>
    <s v="ARANDELA PRESION 5/8 ZINCADA"/>
    <n v="8"/>
    <m/>
    <m/>
    <n v="8"/>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Arandela Presión"/>
    <s v="1.4.05.08 | Tornillería"/>
    <s v="APR-1/2"/>
    <s v="ARANDELA PRESION 1/2 ZINCADA"/>
    <n v="1"/>
    <m/>
    <m/>
    <n v="1"/>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Arandela Plana"/>
    <s v="1.4.05.08 | Tornillería"/>
    <s v="APL-3/8"/>
    <s v="ARANDELA PLANA 3/8 ZINCADA"/>
    <n v="12"/>
    <m/>
    <m/>
    <n v="12"/>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4"/>
    <d v="2024-10-31T00:00:00"/>
    <d v="2024-10-30T17:52:15"/>
    <s v="OP:2024-00672.001"/>
    <s v="SUMINISTRO DE PERSONAL TECNICO PARA MANTENIMIENTO DE ZARANDA 142C y 112C"/>
    <s v="CONTEGRAL S.A.S [Neiva]"/>
    <s v="Arandela Plana"/>
    <s v="1.4.05.08 | Tornillería"/>
    <s v="APL-1/2"/>
    <s v="ARANDELA PLANA 1/2 ZINCADA"/>
    <n v="12"/>
    <m/>
    <m/>
    <n v="12"/>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5"/>
    <d v="2024-10-31T00:00:00"/>
    <d v="2024-10-31T08:49:55"/>
    <s v="OP:2024-00675.001"/>
    <s v="BOLAS DESENTRAPADORA ZARANDA 142"/>
    <s v="CONTEGRAL S.A.S [Neiva]"/>
    <s v="Cauchos"/>
    <s v="1.4.05.10 | Varios"/>
    <s v="BOL-DES.2"/>
    <s v="BOLA DESENTRAPADORA EN CAUCHO Ø 2&quot; ( 50.80 MM) PARA ZARANDA"/>
    <n v="100"/>
    <m/>
    <m/>
    <n v="100"/>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6"/>
    <d v="2024-10-31T00:00:00"/>
    <d v="2024-10-31T08:52:05"/>
    <s v="OP:2024-00652.001"/>
    <s v="BOLAS DESENTRAPADORA PARA ZARANDA 112C"/>
    <s v="CONTEGRAL S.A.S [Neiva]"/>
    <s v="Cauchos"/>
    <s v="1.4.05.10 | Varios"/>
    <s v="BOL-DES.1.1/2"/>
    <s v="BOLA DESENTRAPADORA EN CAUCHO Ø 1 1/2&quot; ( 38.10MM ) PARA ZARANDA"/>
    <n v="200"/>
    <m/>
    <m/>
    <n v="200"/>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7"/>
    <d v="2024-10-31T00:00:00"/>
    <x v="1427"/>
    <d v="2024-10-31T00:00:00"/>
    <d v="2024-10-31T09:19:02"/>
    <s v="OP:2024-00676.001"/>
    <s v="TAPA EN CAUCHO PARA ZARANDA 142"/>
    <s v="CONTEGRAL S.A.S [Neiva]"/>
    <s v="Cauchos"/>
    <s v="1.4.05.10 | Varios"/>
    <s v="TAP-CAU-6&quot;"/>
    <s v="TAPA EN CAUCHO 6&quot; ( 152.40 MM )"/>
    <n v="6"/>
    <m/>
    <m/>
    <n v="6"/>
    <m/>
    <s v="Transportador por: CARGA MASIVA SAS. Placa: SYQ227. Cédula Conductor: 1102383934. Nombre Conductor: DANIEL RICARDO LOPEZ CHAPARRO. Celular Conductor: 321 2368726"/>
    <s v="CARGA MASIVA SAS"/>
    <s v="KM 12 VIA AL SUR RIVERA"/>
    <s v="NEIVA"/>
    <s v="LIZARAZO MORENO EDWIN HORACIO"/>
    <s v="JORGE ROMAN"/>
    <d v="2024-10-31T13:58:21"/>
    <x v="0"/>
    <n v="0"/>
  </r>
  <r>
    <s v="DS-24100168"/>
    <d v="2024-10-31T00:00:00"/>
    <x v="1428"/>
    <d v="2024-10-29T00:00:00"/>
    <d v="2024-10-29T14:34:53"/>
    <s v="OP:2024-00146.036"/>
    <s v="TANQUE ALMACENAMIENTO TQAL  8 TON"/>
    <s v="AVICOLA EL GUAMITO S.A.S [Girón]"/>
    <s v="Varilla Lisa"/>
    <s v="1.4.05.04 | Perfilería"/>
    <s v="VAR-HR-LISA-1/2"/>
    <s v="VARILLA REDONDA LISA Ø 1/2&quot; ( 12.70 MM )"/>
    <n v="2.08"/>
    <m/>
    <m/>
    <n v="2.08"/>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1"/>
  </r>
  <r>
    <s v="DS-24100168"/>
    <d v="2024-10-31T00:00:00"/>
    <x v="1428"/>
    <d v="2024-10-29T00:00:00"/>
    <d v="2024-10-29T14:34:53"/>
    <s v="OP:2024-00146.036"/>
    <s v="TANQUE ALMACENAMIENTO TQAL  8 TON"/>
    <s v="AVICOLA EL GUAMITO S.A.S [Girón]"/>
    <s v="Tubería Uniones"/>
    <s v="1.4.05.11 | Accesorios Tuberia"/>
    <s v="UNI-HEM-1/2-NPT"/>
    <s v="UNION HEMBRA Ø 1/2&quot; NPT - ACERO AL CARBON"/>
    <n v="2"/>
    <m/>
    <m/>
    <n v="2"/>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0"/>
    <n v="1"/>
  </r>
  <r>
    <s v="DS-24100168"/>
    <d v="2024-10-31T00:00:00"/>
    <x v="1428"/>
    <d v="2024-10-29T00:00:00"/>
    <d v="2024-10-29T14:34:53"/>
    <s v="OP:2024-00146.036"/>
    <s v="TANQUE ALMACENAMIENTO TQAL  8 TON"/>
    <s v="AVICOLA EL GUAMITO S.A.S [Girón]"/>
    <s v="Tubería SCH"/>
    <s v="1.4.05.09 | Tubería"/>
    <s v="TUB-SCH80-1/2"/>
    <s v="TUBO SCH 80 Ø 1/2&quot; SIN COSTURA"/>
    <n v="0.1"/>
    <m/>
    <m/>
    <n v="0.1"/>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1"/>
  </r>
  <r>
    <s v="DS-24100168"/>
    <d v="2024-10-31T00:00:00"/>
    <x v="1428"/>
    <d v="2024-10-29T00:00:00"/>
    <d v="2024-10-29T14:34:53"/>
    <s v="OP:2024-00146.036"/>
    <s v="TANQUE ALMACENAMIENTO TQAL  8 TON"/>
    <s v="AVICOLA EL GUAMITO S.A.S [Girón]"/>
    <s v="Tubería SCH"/>
    <s v="1.4.05.09 | Tubería"/>
    <s v="TUB-SCH40-3-SC"/>
    <s v="TUBO SCH 40 Ø 3&quot; SIN COSTURA"/>
    <n v="3"/>
    <m/>
    <m/>
    <n v="3"/>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Tubería SCH"/>
    <s v="1.4.05.09 | Tubería"/>
    <s v="TUB-SCH40-2-SC"/>
    <s v="TUBO SCH 40 Ø 2&quot; SIN COSTURA"/>
    <n v="12"/>
    <m/>
    <m/>
    <n v="12"/>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Tubería Aguas Negras"/>
    <s v="1.4.05.09 | Tubería"/>
    <s v="TUB-AGN-3/4"/>
    <s v="TUBO AGUAS NEGRAS Ø 3/4&quot; - ESPESOR 2 MM"/>
    <n v="18"/>
    <m/>
    <m/>
    <n v="18"/>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Tubería Aguas Negras"/>
    <s v="1.4.05.09 | Tubería"/>
    <s v="TUB-AGN-1 1/4"/>
    <s v="TUBO AGUAS NEGRAS Ø 1 1/4&quot; - ESPESOR 2 MM"/>
    <n v="30"/>
    <m/>
    <m/>
    <n v="30"/>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Tubería Aguas Negras"/>
    <s v="1.4.05.09 | Tubería"/>
    <s v="TUB-AGN-1"/>
    <s v="TUBO AGUAS NEGRAS Ø 1&quot; - ESPESOR 2 MM"/>
    <n v="18"/>
    <m/>
    <m/>
    <n v="18"/>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Platina HR"/>
    <s v="1.4.05.04 | Perfilería"/>
    <s v="PLAH-2X3/16"/>
    <s v="PLATINA HR 2 X 3/16"/>
    <n v="24"/>
    <m/>
    <m/>
    <n v="24"/>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Platina HR"/>
    <s v="1.4.05.04 | Perfilería"/>
    <s v="PLAH-2X1/4"/>
    <s v="PLATINA HR 2 X 1/4"/>
    <n v="2.4"/>
    <m/>
    <m/>
    <n v="2.4"/>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Platina HR"/>
    <s v="1.4.05.04 | Perfilería"/>
    <s v="PLAH-1 1/2X3/16"/>
    <s v="PLATINA HR 1 1/2 X 3/16"/>
    <n v="3.4"/>
    <m/>
    <m/>
    <n v="3.4"/>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Pin Tubular"/>
    <s v="1.4.05.06 | Rodamientos"/>
    <s v="PIN-TUB-1/8X2"/>
    <s v="PIN TUBULAR 1/8 X 2"/>
    <n v="4"/>
    <m/>
    <m/>
    <n v="4"/>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0"/>
    <n v="1"/>
  </r>
  <r>
    <s v="DS-24100168"/>
    <d v="2024-10-31T00:00:00"/>
    <x v="1428"/>
    <d v="2024-10-29T00:00:00"/>
    <d v="2024-10-29T14:34:53"/>
    <s v="OP:2024-00146.036"/>
    <s v="TANQUE ALMACENAMIENTO TQAL  8 TON"/>
    <s v="AVICOLA EL GUAMITO S.A.S [Girón]"/>
    <s v="Varios Diversos"/>
    <s v="1.4.05.10 | Varios"/>
    <s v="PER-GUA-1/4"/>
    <s v="PERRO PARA GUAYA Ø 1/4&quot; TIPO PESADO"/>
    <n v="8"/>
    <m/>
    <m/>
    <n v="8"/>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0"/>
    <n v="0"/>
  </r>
  <r>
    <s v="DS-24100168"/>
    <d v="2024-10-31T00:00:00"/>
    <x v="1428"/>
    <d v="2024-10-29T00:00:00"/>
    <d v="2024-10-29T14:34:53"/>
    <s v="OP:2024-00146.036"/>
    <s v="TANQUE ALMACENAMIENTO TQAL  8 TON"/>
    <s v="AVICOLA EL GUAMITO S.A.S [Girón]"/>
    <s v="Tubería Niples"/>
    <s v="1.4.05.11 | Accesorios Tuberia"/>
    <s v="NIP-S40.3/4"/>
    <s v="NIPLE SCH 40 Ø 3/4&quot; X 200 MM ROSCA EN 2 EXTREMOS"/>
    <n v="2"/>
    <m/>
    <m/>
    <n v="2"/>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0"/>
    <n v="0"/>
  </r>
  <r>
    <s v="DS-24100168"/>
    <d v="2024-10-31T00:00:00"/>
    <x v="1428"/>
    <d v="2024-10-29T00:00:00"/>
    <d v="2024-10-29T14:34:53"/>
    <s v="OP:2024-00146.036"/>
    <s v="TANQUE ALMACENAMIENTO TQAL  8 TON"/>
    <s v="AVICOLA EL GUAMITO S.A.S [Girón]"/>
    <s v="Tubería Niples"/>
    <s v="1.4.05.11 | Accesorios Tuberia"/>
    <s v="NIP-2X100MM"/>
    <s v="NIPLE SCH 40 Ø 2&quot; X 100 MM ROSCA EN 1 EXTREMO"/>
    <n v="4"/>
    <m/>
    <m/>
    <n v="4"/>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0"/>
    <n v="0"/>
  </r>
  <r>
    <s v="DS-24100168"/>
    <d v="2024-10-31T00:00:00"/>
    <x v="1428"/>
    <d v="2024-10-29T00:00:00"/>
    <d v="2024-10-29T14:34:53"/>
    <s v="OP:2024-00146.036"/>
    <s v="TANQUE ALMACENAMIENTO TQAL  8 TON"/>
    <s v="AVICOLA EL GUAMITO S.A.S [Girón]"/>
    <s v="Lamina HR"/>
    <s v="1.4.05.02 | Láminas"/>
    <s v="LHR-9MM-MTS2"/>
    <s v="LAMINA HR 9 MM - CAL. 3/8&quot;"/>
    <n v="1"/>
    <n v="1.2"/>
    <n v="3.07"/>
    <n v="3.6840000000000002"/>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1"/>
  </r>
  <r>
    <s v="DS-24100168"/>
    <d v="2024-10-31T00:00:00"/>
    <x v="1428"/>
    <d v="2024-10-29T00:00:00"/>
    <d v="2024-10-29T14:34:53"/>
    <s v="OP:2024-00146.036"/>
    <s v="TANQUE ALMACENAMIENTO TQAL  8 TON"/>
    <s v="AVICOLA EL GUAMITO S.A.S [Girón]"/>
    <s v="Lamina HR"/>
    <s v="1.4.05.02 | Láminas"/>
    <s v="LHR-5/16-MT2"/>
    <s v="LAMINA HR 8 MM - CAL. 5/16&quot;"/>
    <n v="1"/>
    <n v="0.63"/>
    <n v="1.26"/>
    <n v="0.79379999999999995"/>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Lamina HR"/>
    <s v="1.4.05.02 | Láminas"/>
    <s v="LHR-4.5MM-MT2"/>
    <s v="LAMINA HR 4.5 MM - 5 MM CAL. 3/16&quot;"/>
    <n v="1"/>
    <n v="1.83"/>
    <n v="3.3"/>
    <n v="6.0389999999999997"/>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Lamina HR"/>
    <s v="1.4.05.02 | Láminas"/>
    <s v="LHR-12MM-M2"/>
    <s v="LAMINA HR 12 MM - CAL. 1/2&quot; ( 12 MM )"/>
    <n v="1"/>
    <n v="1.2"/>
    <n v="1.56"/>
    <n v="1.8720000000000001"/>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Lamina HR"/>
    <s v="1.4.05.02 | Láminas"/>
    <s v="LHR-1/4-MTS2"/>
    <s v="LAMINA HR 6 MM - CAL. 1/4&quot; ( 6 MM )"/>
    <n v="1"/>
    <n v="1.26"/>
    <n v="1.83"/>
    <n v="2.3058000000000001"/>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Lamina CR"/>
    <s v="1.4.05.02 | Láminas"/>
    <s v="LCR-14-M2"/>
    <s v="LAMINA CR 1.9 MM - CAL. 14"/>
    <n v="1"/>
    <n v="0.47"/>
    <n v="2.44"/>
    <n v="1.1468"/>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Lamina Inoxidable"/>
    <s v="1.4.05.02 | Láminas"/>
    <s v="LAM-IN-16-MT2"/>
    <s v="LAMINA INOX 304 1.5 MM - CAL. 16 - ACABADO 2B"/>
    <n v="1"/>
    <n v="1.36"/>
    <n v="0.54"/>
    <n v="0.73440000000000005"/>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Varios Diversos"/>
    <s v="1.4.05.10 | Varios"/>
    <s v="GUA-ALM.YUT.1/4"/>
    <s v="GUAYA ALMA YUTE Ø 1/4&quot;"/>
    <n v="14"/>
    <m/>
    <m/>
    <n v="14"/>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0"/>
    <n v="1"/>
  </r>
  <r>
    <s v="DS-24100168"/>
    <d v="2024-10-31T00:00:00"/>
    <x v="1428"/>
    <d v="2024-10-29T00:00:00"/>
    <d v="2024-10-29T14:34:53"/>
    <s v="OP:2024-00146.036"/>
    <s v="TANQUE ALMACENAMIENTO TQAL  8 TON"/>
    <s v="AVICOLA EL GUAMITO S.A.S [Girón]"/>
    <s v="Eje Inoxidable 304"/>
    <s v="1.4.05.04 | Perfilería"/>
    <s v="EJE-INOX-1"/>
    <s v="EJE INOX 304 Ø 1&quot; ( 25.4 MM )"/>
    <n v="0.04"/>
    <m/>
    <m/>
    <n v="0.04"/>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1"/>
  </r>
  <r>
    <s v="DS-24100168"/>
    <d v="2024-10-31T00:00:00"/>
    <x v="1428"/>
    <d v="2024-10-29T00:00:00"/>
    <d v="2024-10-29T14:34:53"/>
    <s v="OP:2024-00146.036"/>
    <s v="TANQUE ALMACENAMIENTO TQAL  8 TON"/>
    <s v="AVICOLA EL GUAMITO S.A.S [Girón]"/>
    <s v="Ejes 1045"/>
    <s v="1.4.05.04 | Perfilería"/>
    <s v="EJE-1045-2 1/2"/>
    <s v="EJE SAE 1045 Ø 2 1/2&quot; ( 63.50 MM )"/>
    <n v="0.42"/>
    <m/>
    <m/>
    <n v="0.42"/>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Ejes 1045"/>
    <s v="1.4.05.04 | Perfilería"/>
    <s v="EJE-1045-1 1/2"/>
    <s v="EJE SAE 1045 Ø 1 1/2&quot; (38.10 MM )"/>
    <n v="0.28000000000000003"/>
    <m/>
    <m/>
    <n v="0.28000000000000003"/>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0"/>
  </r>
  <r>
    <s v="DS-24100168"/>
    <d v="2024-10-31T00:00:00"/>
    <x v="1428"/>
    <d v="2024-10-29T00:00:00"/>
    <d v="2024-10-29T14:34:53"/>
    <s v="OP:2024-00146.036"/>
    <s v="TANQUE ALMACENAMIENTO TQAL  8 TON"/>
    <s v="AVICOLA EL GUAMITO S.A.S [Girón]"/>
    <s v="Tubería Codos"/>
    <s v="1.4.05.11 | Accesorios Tuberia"/>
    <s v="COD-SCH40-2"/>
    <s v="CODO SCH 40 Ø 2&quot; X 90º - ACERO AL CARBON"/>
    <n v="4"/>
    <m/>
    <m/>
    <n v="4"/>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0"/>
    <n v="1"/>
  </r>
  <r>
    <s v="DS-24100168"/>
    <d v="2024-10-31T00:00:00"/>
    <x v="1428"/>
    <d v="2024-10-29T00:00:00"/>
    <d v="2024-10-29T14:34:53"/>
    <s v="OP:2024-00146.036"/>
    <s v="TANQUE ALMACENAMIENTO TQAL  8 TON"/>
    <s v="AVICOLA EL GUAMITO S.A.S [Girón]"/>
    <s v="Tubería Codos"/>
    <s v="1.4.05.11 | Accesorios Tuberia"/>
    <s v="COD-ROS-2&quot;X150"/>
    <s v="CODO ROSCADO Ø 2&quot; X 150 PSI - ACERO AL CARBON"/>
    <n v="2"/>
    <m/>
    <m/>
    <n v="2"/>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0"/>
    <n v="0"/>
  </r>
  <r>
    <s v="DS-24100168"/>
    <d v="2024-10-31T00:00:00"/>
    <x v="1428"/>
    <d v="2024-10-29T00:00:00"/>
    <d v="2024-10-29T14:34:53"/>
    <s v="OP:2024-00146.036"/>
    <s v="TANQUE ALMACENAMIENTO TQAL  8 TON"/>
    <s v="AVICOLA EL GUAMITO S.A.S [Girón]"/>
    <s v="Varios Diversos"/>
    <s v="1.4.05.10 | Varios"/>
    <s v="CAN-3/8.114."/>
    <s v="CANCAMO S279 3/8 X 1 1/4 CROSBY 9900208 CAN093"/>
    <n v="4"/>
    <m/>
    <m/>
    <n v="4"/>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0"/>
    <n v="0"/>
  </r>
  <r>
    <s v="DS-24100168"/>
    <d v="2024-10-31T00:00:00"/>
    <x v="1428"/>
    <d v="2024-10-29T00:00:00"/>
    <d v="2024-10-29T14:34:53"/>
    <s v="OP:2024-00146.036"/>
    <s v="TANQUE ALMACENAMIENTO TQAL  8 TON"/>
    <s v="AVICOLA EL GUAMITO S.A.S [Girón]"/>
    <s v="Angulo HR"/>
    <s v="1.4.05.04 | Perfilería"/>
    <s v="ANGH-2X1/4"/>
    <s v="ANGULO HR 2 X 1/4"/>
    <n v="0.4"/>
    <m/>
    <m/>
    <n v="0.4"/>
    <s v="PARA DESPACHAR A SIM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DAVID CERVANTES"/>
    <d v="2024-11-09T10:52:13"/>
    <x v="2"/>
    <n v="1"/>
  </r>
  <r>
    <s v="DS-24100169"/>
    <d v="2024-10-31T00:00:00"/>
    <x v="1429"/>
    <d v="2024-10-31T00:00:00"/>
    <d v="2024-10-29T09:49:39"/>
    <s v="OP:2024-00062.002"/>
    <s v="MONTAJE INGENIERO ALVARO CRISTANCHO"/>
    <s v="BBVA COLOMBIA / BANCO BILBAO VIZCAYA ARGENTARIA COLOMBIA S.A. [Bogotá D.C]"/>
    <s v="Tuerca Hexágona Zincada"/>
    <s v="1.4.05.08 | Tornillería"/>
    <s v="TUH-3/8"/>
    <s v="TUERCA HEX 3/8 ZINCADA"/>
    <n v="16"/>
    <m/>
    <m/>
    <n v="16"/>
    <s v="PQ-10"/>
    <s v="Transportador por: TRANSPORTES TERRESTRES DE CARGA LTDA. Placa: SQF517. Cédula Conductor: 1144153437. Nombre Conductor: ERAZO GOMEZ RAFAEL ALIVER. Celular Conductor: 3156124720"/>
    <s v="TRANSPORTES TERRESTRES DE CARGA LTDA"/>
    <s v="CR 9 72 21 P 7"/>
    <s v="BOGOTÁ. D.C."/>
    <s v="CRISTANCHO MOGOLLON ALVARO ANDRES"/>
    <s v="JORGE ROMAN"/>
    <d v="2024-10-31T16:30:17"/>
    <x v="0"/>
    <n v="1"/>
  </r>
  <r>
    <s v="DS-24100169"/>
    <d v="2024-10-31T00:00:00"/>
    <x v="1429"/>
    <d v="2024-10-31T00:00:00"/>
    <d v="2024-10-29T09:49:39"/>
    <s v="OP:2024-00062.002"/>
    <s v="MONTAJE INGENIERO ALVARO CRISTANCHO"/>
    <s v="BBVA COLOMBIA / BANCO BILBAO VIZCAYA ARGENTARIA COLOMBIA S.A. [Bogotá D.C]"/>
    <s v="Tornillo Hexágono"/>
    <s v="1.4.05.08 | Tornillería"/>
    <s v="THE-3/8X1 1/4"/>
    <s v="TORNILLO HEX 3/8 X 1 1/4 ZINCADO"/>
    <n v="16"/>
    <m/>
    <m/>
    <n v="16"/>
    <s v="PQ-10"/>
    <s v="Transportador por: TRANSPORTES TERRESTRES DE CARGA LTDA. Placa: SQF517. Cédula Conductor: 1144153437. Nombre Conductor: ERAZO GOMEZ RAFAEL ALIVER. Celular Conductor: 3156124720"/>
    <s v="TRANSPORTES TERRESTRES DE CARGA LTDA"/>
    <s v="CR 9 72 21 P 7"/>
    <s v="BOGOTÁ. D.C."/>
    <s v="CRISTANCHO MOGOLLON ALVARO ANDRES"/>
    <s v="JORGE ROMAN"/>
    <d v="2024-10-31T16:30:17"/>
    <x v="0"/>
    <n v="0"/>
  </r>
  <r>
    <s v="DS-24100169"/>
    <d v="2024-10-31T00:00:00"/>
    <x v="1430"/>
    <d v="2024-10-31T00:00:00"/>
    <d v="2024-10-31T08:24:28"/>
    <s v="OP:2024-00013.005"/>
    <s v="REPROCESO INGENIERIA CAMILA URIBE"/>
    <s v="BBVA COLOMBIA / BANCO BILBAO VIZCAYA ARGENTARIA COLOMBIA S.A. [Bogotá D.C]"/>
    <s v="Tuerca Hexágona Zincada"/>
    <s v="1.4.05.08 | Tornillería"/>
    <s v="TUH-1/8"/>
    <s v="TUERCA HEX 1/8 ZINCADA"/>
    <n v="15"/>
    <m/>
    <m/>
    <n v="15"/>
    <s v="PQ-10"/>
    <s v="Transportador por: TRANSPORTES TERRESTRES DE CARGA LTDA. Placa: SQF517. Cédula Conductor: 1144153437. Nombre Conductor: ERAZO GOMEZ RAFAEL ALIVER. Celular Conductor: 3156124720"/>
    <s v="TRANSPORTES TERRESTRES DE CARGA LTDA"/>
    <s v="CR 9 72 21 P 7"/>
    <s v="BOGOTÁ. D.C."/>
    <s v="CRISTANCHO MOGOLLON ALVARO ANDRES"/>
    <s v="JORGE ROMAN"/>
    <d v="2024-10-31T16:30:17"/>
    <x v="0"/>
    <n v="0"/>
  </r>
  <r>
    <s v="DS-24100169"/>
    <d v="2024-10-31T00:00:00"/>
    <x v="1430"/>
    <d v="2024-10-31T00:00:00"/>
    <d v="2024-10-31T08:24:28"/>
    <s v="OP:2024-00013.005"/>
    <s v="REPROCESO INGENIERIA CAMILA URIBE"/>
    <s v="BBVA COLOMBIA / BANCO BILBAO VIZCAYA ARGENTARIA COLOMBIA S.A. [Bogotá D.C]"/>
    <s v="Tornillo Garvanzo"/>
    <s v="1.4.05.08 | Tornillería"/>
    <s v="TGA-1/8.X3P"/>
    <s v="TORNILLO GARVANZO 1/8 X 3"/>
    <n v="15"/>
    <m/>
    <m/>
    <n v="15"/>
    <s v="PQ-10"/>
    <s v="Transportador por: TRANSPORTES TERRESTRES DE CARGA LTDA. Placa: SQF517. Cédula Conductor: 1144153437. Nombre Conductor: ERAZO GOMEZ RAFAEL ALIVER. Celular Conductor: 3156124720"/>
    <s v="TRANSPORTES TERRESTRES DE CARGA LTDA"/>
    <s v="CR 9 72 21 P 7"/>
    <s v="BOGOTÁ. D.C."/>
    <s v="CRISTANCHO MOGOLLON ALVARO ANDRES"/>
    <s v="JORGE ROMAN"/>
    <d v="2024-10-31T16:30:17"/>
    <x v="0"/>
    <n v="0"/>
  </r>
  <r>
    <s v="DS-24100169"/>
    <d v="2024-10-31T00:00:00"/>
    <x v="1430"/>
    <d v="2024-10-31T00:00:00"/>
    <d v="2024-10-31T08:24:28"/>
    <s v="OP:2024-00013.005"/>
    <s v="REPROCESO INGENIERIA CAMILA URIBE"/>
    <s v="BBVA COLOMBIA / BANCO BILBAO VIZCAYA ARGENTARIA COLOMBIA S.A. [Bogotá D.C]"/>
    <s v="Control de Flujo"/>
    <s v="1.4.05.17 | Neumático"/>
    <s v="CON-FLU-1/4"/>
    <s v="CONTROL DE FLUJO Ø 1/4&quot; CON SILENCIADOR"/>
    <n v="2"/>
    <m/>
    <m/>
    <n v="2"/>
    <s v="PQ-10"/>
    <s v="Transportador por: TRANSPORTES TERRESTRES DE CARGA LTDA. Placa: SQF517. Cédula Conductor: 1144153437. Nombre Conductor: ERAZO GOMEZ RAFAEL ALIVER. Celular Conductor: 3156124720"/>
    <s v="TRANSPORTES TERRESTRES DE CARGA LTDA"/>
    <s v="CR 9 72 21 P 7"/>
    <s v="BOGOTÁ. D.C."/>
    <s v="CRISTANCHO MOGOLLON ALVARO ANDRES"/>
    <s v="JORGE ROMAN"/>
    <d v="2024-10-31T16:30:17"/>
    <x v="1"/>
    <n v="1"/>
  </r>
  <r>
    <s v="DS-24100169"/>
    <d v="2024-10-31T00:00:00"/>
    <x v="1430"/>
    <d v="2024-10-31T00:00:00"/>
    <d v="2024-10-31T08:24:28"/>
    <s v="OP:2024-00013.005"/>
    <s v="REPROCESO INGENIERIA CAMILA URIBE"/>
    <s v="BBVA COLOMBIA / BANCO BILBAO VIZCAYA ARGENTARIA COLOMBIA S.A. [Bogotá D.C]"/>
    <s v="Arandela Presión"/>
    <s v="1.4.05.08 | Tornillería"/>
    <s v="ARA-PRE.1/8"/>
    <s v="ARANDELA PRESION 1/8 ZINCADA"/>
    <n v="30"/>
    <m/>
    <m/>
    <n v="30"/>
    <s v="PQ-10"/>
    <s v="Transportador por: TRANSPORTES TERRESTRES DE CARGA LTDA. Placa: SQF517. Cédula Conductor: 1144153437. Nombre Conductor: ERAZO GOMEZ RAFAEL ALIVER. Celular Conductor: 3156124720"/>
    <s v="TRANSPORTES TERRESTRES DE CARGA LTDA"/>
    <s v="CR 9 72 21 P 7"/>
    <s v="BOGOTÁ. D.C."/>
    <s v="CRISTANCHO MOGOLLON ALVARO ANDRES"/>
    <s v="JORGE ROMAN"/>
    <d v="2024-10-31T16:30:17"/>
    <x v="0"/>
    <n v="1"/>
  </r>
  <r>
    <s v="DS-24100169"/>
    <d v="2024-10-31T00:00:00"/>
    <x v="1431"/>
    <d v="2024-10-31T00:00:00"/>
    <d v="2024-10-31T10:00:30"/>
    <s v="OP:2024-00013.005"/>
    <s v="REPROCESO INGENIERIA CAMILA URIBE"/>
    <s v="BBVA COLOMBIA / BANCO BILBAO VIZCAYA ARGENTARIA COLOMBIA S.A. [Bogotá D.C]"/>
    <s v="Varios Diversos"/>
    <s v="1.4.05.10 | Varios"/>
    <s v="GAN-CIE.GTY40323"/>
    <s v="GANCHO CIERRE RAPIDO GH 40323 ZINCADO CON VARILLA INOXIDABLE"/>
    <n v="4"/>
    <m/>
    <m/>
    <n v="4"/>
    <s v="PQ-10"/>
    <s v="Transportador por: TRANSPORTES TERRESTRES DE CARGA LTDA. Placa: SQF517. Cédula Conductor: 1144153437. Nombre Conductor: ERAZO GOMEZ RAFAEL ALIVER. Celular Conductor: 3156124720"/>
    <s v="TRANSPORTES TERRESTRES DE CARGA LTDA"/>
    <s v="CR 9 72 21 P 7"/>
    <s v="BOGOTÁ. D.C."/>
    <s v="CRISTANCHO MOGOLLON ALVARO ANDRES"/>
    <s v="JORGE ROMAN"/>
    <d v="2024-10-31T16:30:17"/>
    <x v="0"/>
    <n v="0"/>
  </r>
  <r>
    <s v="DS-24100170"/>
    <d v="2024-10-31T00:00:00"/>
    <x v="1432"/>
    <d v="2024-10-31T00:00:00"/>
    <d v="2024-10-29T08:28:09"/>
    <s v="OP:2024-00062.000"/>
    <s v="Actividades Generales OP 2024-00062"/>
    <s v="BBVA COLOMBIA / BANCO BILBAO VIZCAYA ARGENTARIA COLOMBIA S.A. [Bogotá D.C]"/>
    <s v="Materiales y Suministros"/>
    <s v="1.4.55.20 | Materiales y Suministros"/>
    <s v="WYP-ALL.X80"/>
    <s v="ESTOPA WYPALL X - 80  ROLLO 80 PAÑOS DE 42 CM X 28 CM"/>
    <n v="6"/>
    <m/>
    <m/>
    <n v="6"/>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Elementos de Protección"/>
    <s v="1.4.55.12 | Materiales y Suministros para MO"/>
    <s v="TRA-PRO.TYV."/>
    <s v="TRAJE DE PROTECCION TYVEK CLASIC REF. CHF5 MARCA DUPONT"/>
    <n v="45"/>
    <m/>
    <m/>
    <n v="45"/>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Tornillo Hexágono"/>
    <s v="1.4.05.08 | Tornillería"/>
    <s v="THE-3/8X3/4"/>
    <s v="TORNILLO HEX 3/8 X 3/4 ZINCADO"/>
    <n v="800"/>
    <m/>
    <m/>
    <n v="80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Tornillo Hexágono"/>
    <s v="1.4.05.08 | Tornillería"/>
    <s v="THE-3/8X1"/>
    <s v="TORNILLO HEX 3/8 X 1 ZINCADO"/>
    <n v="400"/>
    <m/>
    <m/>
    <n v="40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Soldadura 6010"/>
    <s v="1.4.05.07 | Soldadura"/>
    <s v="SOL-6010-1/8"/>
    <s v="SOLDADURA 6010 1/8 WEST ARCO WEST ARCO"/>
    <n v="20"/>
    <m/>
    <m/>
    <n v="2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Materiales y Suministros"/>
    <s v="1.4.55.20 | Materiales y Suministros"/>
    <s v="SAB-IND."/>
    <s v="SABRA INDUSTIRAL 747 FIBRATEX 6 X 1/2"/>
    <n v="1"/>
    <m/>
    <m/>
    <n v="1"/>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Elementos de Protección"/>
    <s v="1.4.55.12 | Materiales y Suministros para MO"/>
    <s v="RET-3MP.POLVO.NEBL.501"/>
    <s v="RETENEDOR PARA CARTUCHO CON FILTRO 3M REF. 501"/>
    <n v="10"/>
    <m/>
    <m/>
    <n v="1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Elementos de Protección"/>
    <s v="1.4.55.12 | Materiales y Suministros para MO"/>
    <s v="PRE-FIL.5N11"/>
    <s v="PREFILTRO PARA MATERIAL PARTICULADO REF. 5N11 (N95)"/>
    <n v="20"/>
    <m/>
    <m/>
    <n v="2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Envases y Empaques"/>
    <s v="1.4.55.25 | Envases y Empaques"/>
    <s v="PLA-STR.CAL.8X380M"/>
    <s v="PLASTICO SUPER STRETCH DE 30 CMS X 380 METROS CAL. 8"/>
    <n v="8"/>
    <m/>
    <m/>
    <n v="8"/>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Herramienta Desechable"/>
    <s v="1.4.55.15 | Herramienta Desechable"/>
    <s v="PIS-R46.00G"/>
    <s v="PISTOLA ALTO RENDIMIENTO REF: R-410G MARCA: PRONA"/>
    <n v="1"/>
    <m/>
    <m/>
    <n v="1"/>
    <s v="PQ-10"/>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Materiales y Suministros"/>
    <s v="1.4.55.20 | Materiales y Suministros"/>
    <s v="MAS-POL.P1500"/>
    <s v="MASILLA POLIESTER P1500  - CON ENDURECEDOR Ref: 010826"/>
    <n v="1"/>
    <m/>
    <m/>
    <n v="1"/>
    <s v="PQ-4"/>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Elementos de Protección"/>
    <s v="1.4.55.12 | Materiales y Suministros para MO"/>
    <s v="MAS-DES.KN5"/>
    <s v="MASCARILLA DESECHABLE N95 - 5 CAPAS"/>
    <n v="30"/>
    <m/>
    <m/>
    <n v="3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Materiales y Suministros"/>
    <s v="1.4.55.20 | Materiales y Suministros"/>
    <s v="LIJ-ROJ."/>
    <s v="LIJA ROJA # 80 - 9&quot; X 11&quot; ABRACOL"/>
    <n v="50"/>
    <m/>
    <m/>
    <n v="50"/>
    <s v="PQ-1"/>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Guantes"/>
    <s v="1.4.55.12 | Materiales y Suministros para MO"/>
    <s v="GUA-SOL.NIT.22X18"/>
    <s v="GUANTE SOLVEX EN NITRILO COLOR VERDE - CAL. 22 - 18 &quot; LARGO Ref: 37-185"/>
    <n v="15"/>
    <m/>
    <m/>
    <n v="15"/>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Guantes"/>
    <s v="1.4.55.12 | Materiales y Suministros para MO"/>
    <s v="GUA-POL.G40.9"/>
    <s v="GUANTE G40 POLIURETANO MANTENIMIENTO # 9"/>
    <n v="60"/>
    <m/>
    <m/>
    <n v="60"/>
    <s v="PQ-1"/>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Grata"/>
    <s v="1.4.55.20 | Materiales y Suministros"/>
    <s v="GRA-PLA-41/2X"/>
    <s v="GRATA PLANA ENTORCHADA 4 1/2&quot; X 5/8&quot; X 1/2&quot;"/>
    <n v="1"/>
    <m/>
    <m/>
    <n v="1"/>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Elementos de Protección"/>
    <s v="1.4.55.12 | Materiales y Suministros para MO"/>
    <s v="GAF-TRA.SPYFLEX"/>
    <s v="GAFAS ANTIEMPAÑANTES TRANSPARENTES REF. SPYFLEX Ref: 352451600040"/>
    <n v="30"/>
    <m/>
    <m/>
    <n v="3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Elementos de Protección"/>
    <s v="1.4.55.12 | Materiales y Suministros para MO"/>
    <s v="GAF-NEG.SPYFLEX"/>
    <s v="GAFAS ANTIEMPAÑANTES NEGRAS REF. SPYFLEX Ref: 201020232"/>
    <n v="30"/>
    <m/>
    <m/>
    <n v="3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Disco de Pulir"/>
    <s v="1.4.55.20 | Materiales y Suministros"/>
    <s v="DISCO-PULIR-4"/>
    <s v="DISCO DESBASTE 4 1/2&quot; X 1/4&quot; X 7/8&quot; A24T TIPO 27 REF: CLAVE 904 Ref: CLAVE 904"/>
    <n v="20"/>
    <m/>
    <m/>
    <n v="20"/>
    <s v="PQ-2"/>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Disco de Corte"/>
    <s v="1.4.55.20 | Materiales y Suministros"/>
    <s v="DISCO-CORTE-4 1"/>
    <s v="DISCO CORTE 4 1/2&quot; X 1/16&quot; X 7/8&quot; A46T TIPO 1 Ref: CLAVE 422"/>
    <n v="60"/>
    <m/>
    <m/>
    <n v="6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Disco de Corte"/>
    <s v="1.4.55.20 | Materiales y Suministros"/>
    <s v="DISCO-CORTE-1/1"/>
    <s v="DISCO CORTE 7&quot; X 1/16&quot; X 7/8&quot; A46T TIPO 42 ABRACOL Ref: CLAVE 443"/>
    <n v="40"/>
    <m/>
    <m/>
    <n v="4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Disco Varios"/>
    <s v="1.4.55.20 | Materiales y Suministros"/>
    <s v="DISCO-3M-6-80"/>
    <s v="DISCO 3M 6&quot; ASPIRACION LIMPIA GRANO 80 3M"/>
    <n v="200"/>
    <m/>
    <m/>
    <n v="20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Disco Varios"/>
    <s v="1.4.55.20 | Materiales y Suministros"/>
    <s v="DISCO-3M-6-180"/>
    <s v="DISCO 3M 6&quot; ASPIRACION LIMPIA GRANO 180 3M"/>
    <n v="200"/>
    <m/>
    <m/>
    <n v="20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Materiales y Suministros"/>
    <s v="1.4.55.20 | Materiales y Suministros"/>
    <s v="DEC-IND-INOX"/>
    <s v="DECAPANTE INDUSTRIAL PARA ACERO INNOX PI"/>
    <n v="1"/>
    <m/>
    <m/>
    <n v="1"/>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Materiales y Suministros"/>
    <s v="1.4.55.20 | Materiales y Suministros"/>
    <s v="CIN-ENM.18X40"/>
    <s v="CINTA DE ENMASCARAR FERRETERA 3/4 (18 MM) X 40 METROS MARCA CELLUX"/>
    <n v="50"/>
    <m/>
    <m/>
    <n v="50"/>
    <s v="PQ-6"/>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Elementos de Protección"/>
    <s v="1.4.55.12 | Materiales y Suministros para MO"/>
    <s v="CAR-3MX.6003"/>
    <s v="CARTUCHO 3M 6003 PARA VAPORES ORGANICOS Y GASES ACIDOS"/>
    <n v="12"/>
    <m/>
    <m/>
    <n v="12"/>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Broca"/>
    <s v="1.4.55.15 | Herramienta Desechable"/>
    <s v="BRO-HSS.3/16"/>
    <s v="BROCA CILINDRICA Ø 3/16&quot;"/>
    <n v="4"/>
    <m/>
    <m/>
    <n v="4"/>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Broca"/>
    <s v="1.4.55.15 | Herramienta Desechable"/>
    <s v="BRO-HSS.13/32"/>
    <s v="BROCA CILINDRICA Ø 13/32&quot;"/>
    <n v="5"/>
    <m/>
    <m/>
    <n v="5"/>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Broca"/>
    <s v="1.4.55.15 | Herramienta Desechable"/>
    <s v="BRO-HSS.1/2"/>
    <s v="BROCA CILINDRICA Ø 1/2&quot;"/>
    <n v="1"/>
    <m/>
    <m/>
    <n v="1"/>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Materiales y Suministros"/>
    <s v="1.4.55.20 | Materiales y Suministros"/>
    <s v="BRO-CHA.2&quot;"/>
    <s v="BROCHA 2&quot; - MARCA LA MONA"/>
    <n v="20"/>
    <m/>
    <m/>
    <n v="20"/>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2"/>
    <d v="2024-10-31T00:00:00"/>
    <d v="2024-10-29T08:28:09"/>
    <s v="OP:2024-00062.000"/>
    <s v="Actividades Generales OP 2024-00062"/>
    <s v="BBVA COLOMBIA / BANCO BILBAO VIZCAYA ARGENTARIA COLOMBIA S.A. [Bogotá D.C]"/>
    <s v="Elementos de Protección"/>
    <s v="1.4.55.12 | Materiales y Suministros para MO"/>
    <s v="ACE-CAR.PULIR"/>
    <s v="ACETATO CARETA DE PULIR BORDE METALICO"/>
    <n v="6"/>
    <m/>
    <m/>
    <n v="6"/>
    <s v="PQ-5"/>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0"/>
    <d v="2024-10-31T00:00:00"/>
    <x v="1433"/>
    <d v="2024-10-31T00:00:00"/>
    <d v="2024-10-31T14:22:22"/>
    <s v="OP:2024-00062.000"/>
    <s v="Actividades Generales OP 2024-00062"/>
    <s v="BBVA COLOMBIA / BANCO BILBAO VIZCAYA ARGENTARIA COLOMBIA S.A. [Bogotá D.C]"/>
    <s v="Pintura Esmalte"/>
    <s v="1.4.05.05 | Pintura"/>
    <s v="PIN-ESM.ALQ.BL"/>
    <s v="PINTURA ESMALTE ALQUIDICO INDUSTRIAL ENAMEL SR - BLANCO REF: RAL 9003 REF: RAL 9003 REF: RAL 9003 REF: RAL 9003 Ref: RAL 9003"/>
    <n v="3"/>
    <m/>
    <m/>
    <n v="3"/>
    <s v="PQ-4"/>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45:33"/>
    <x v="0"/>
    <n v="0"/>
  </r>
  <r>
    <s v="DS-24100171"/>
    <d v="2024-10-31T00:00:00"/>
    <x v="1434"/>
    <d v="2024-10-30T00:00:00"/>
    <d v="2024-10-28T07:45:33"/>
    <s v="OP:2024-00008.017"/>
    <s v="TRANSPORTADOR DE CADENA TRCD 3036 @251 M3/H,  21.8 M, 15 HP.NO INCLUYE MOTOREDUCTOR, Suministrado por el cliente en la instalaciones de Metalteco"/>
    <s v="BBVA COLOMBIA / BANCO BILBAO VIZCAYA ARGENTARIA COLOMBIA S.A. [Bogotá D.C]"/>
    <s v="Tornillo Prisionero Cabeza Cuadrada"/>
    <s v="1.4.05.08 | Tornillería"/>
    <s v="TPR-3/4X3-CC"/>
    <s v="TORNILLO PRISIONERO 3/4 X 3 CABEZA CUADRADA"/>
    <n v="4"/>
    <m/>
    <m/>
    <n v="4"/>
    <s v="PQ-10"/>
    <s v="Transportador por: TRANSPORTES TERRESTRES DE CARGA LTDA. Placa: SQF517. Cédula Conductor: 1144153437. Nombre Conductor: ERAZO GOMEZ RAFAEL ALIVER. Celular Conductor: 3156124720"/>
    <s v="TRANSPORTES TERRESTRES DE CARGA LTDA"/>
    <s v="CR 9 72 21 P 7"/>
    <s v="BOGOTÁ. D.C."/>
    <s v="NIÑO DUARTE ARNULFO JAVIER"/>
    <s v="LINA PADILLA"/>
    <d v="2024-10-31T16:35:58"/>
    <x v="0"/>
    <n v="0"/>
  </r>
  <r>
    <s v="DS-24100171"/>
    <d v="2024-10-31T00:00:00"/>
    <x v="1435"/>
    <d v="2024-10-29T00:00:00"/>
    <d v="2024-10-28T21:29:57"/>
    <s v="OP:2023-00538.064"/>
    <s v="PLATAFORMA DE MANTENIMIENTO Y SERVICIO PARA COMPUERTA PIVOTA, NIVEL 9 MTS, [6000x8000]"/>
    <s v="BBVA COLOMBIA / BANCO BILBAO VIZCAYA ARGENTARIA COLOMBIA S.A. [Bogotá D.C]"/>
    <s v="Tubería Aguas Negras"/>
    <s v="1.4.05.09 | Tubería"/>
    <s v="TUB-AGN-1 1/4"/>
    <s v="TUBO AGUAS NEGRAS Ø 1 1/4&quot; - ESPESOR 2 MM"/>
    <n v="6"/>
    <m/>
    <m/>
    <n v="6"/>
    <s v="PQ-10"/>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35:58"/>
    <x v="2"/>
    <n v="1"/>
  </r>
  <r>
    <s v="DS-24100171"/>
    <d v="2024-10-31T00:00:00"/>
    <x v="1435"/>
    <d v="2024-10-29T00:00:00"/>
    <d v="2024-10-28T21:29:57"/>
    <s v="OP:2023-00538.064"/>
    <s v="PLATAFORMA DE MANTENIMIENTO Y SERVICIO PARA COMPUERTA PIVOTA, NIVEL 9 MTS, [6000x8000]"/>
    <s v="BBVA COLOMBIA / BANCO BILBAO VIZCAYA ARGENTARIA COLOMBIA S.A. [Bogotá D.C]"/>
    <s v="Tubería Aguas Negras"/>
    <s v="1.4.05.09 | Tubería"/>
    <s v="TUB-AGN-1"/>
    <s v="TUBO AGUAS NEGRAS Ø 1&quot; - ESPESOR 2 MM"/>
    <n v="6"/>
    <m/>
    <m/>
    <n v="6"/>
    <s v="PQ-10"/>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35:58"/>
    <x v="2"/>
    <n v="0"/>
  </r>
  <r>
    <s v="DS-24100171"/>
    <d v="2024-10-31T00:00:00"/>
    <x v="1435"/>
    <d v="2024-10-29T00:00:00"/>
    <d v="2024-10-28T21:29:57"/>
    <s v="OP:2023-00538.064"/>
    <s v="PLATAFORMA DE MANTENIMIENTO Y SERVICIO PARA COMPUERTA PIVOTA, NIVEL 9 MTS, [6000x8000]"/>
    <s v="BBVA COLOMBIA / BANCO BILBAO VIZCAYA ARGENTARIA COLOMBIA S.A. [Bogotá D.C]"/>
    <s v="Angulo HR"/>
    <s v="1.4.05.04 | Perfilería"/>
    <s v="ANGH-1X1/8"/>
    <s v="ANGULO HR 1 X 1/8"/>
    <n v="12"/>
    <m/>
    <m/>
    <n v="12"/>
    <s v="PQ-10"/>
    <s v="Transportador por: TRANSPORTES TERRESTRES DE CARGA LTDA. Placa: SQF517. Cédula Conductor: 1144153437. Nombre Conductor: ERAZO GOMEZ RAFAEL ALIVER. Celular Conductor: 3156124720"/>
    <s v="TRANSPORTES TERRESTRES DE CARGA LTDA"/>
    <s v="CR 9 72 21 P 7"/>
    <s v="BOGOTÁ. D.C."/>
    <s v="DURAN ALVAREZ MIGUEL ANDRES"/>
    <s v="LINA PADILLA"/>
    <d v="2024-10-31T16:35:58"/>
    <x v="2"/>
    <n v="0"/>
  </r>
  <r>
    <s v="DS-24100171"/>
    <d v="2024-10-31T00:00:00"/>
    <x v="1436"/>
    <d v="2024-10-30T00:00:00"/>
    <d v="2024-10-29T09:14:08"/>
    <s v="OP:2024-00062.003"/>
    <s v="MONTAJE INGENIERO JAVIER NIÑO"/>
    <s v="BBVA COLOMBIA / BANCO BILBAO VIZCAYA ARGENTARIA COLOMBIA S.A. [Bogotá D.C]"/>
    <s v="Tubería Uniones"/>
    <s v="1.4.05.11 | Accesorios Tuberia"/>
    <s v="UNI-TEE-10MM"/>
    <s v="UNION TEE Ø 10 MM O.D."/>
    <n v="1"/>
    <m/>
    <m/>
    <n v="1"/>
    <s v="PQ-10"/>
    <s v="Transportador por: TRANSPORTES TERRESTRES DE CARGA LTDA. Placa: SQF517. Cédula Conductor: 1144153437. Nombre Conductor: ERAZO GOMEZ RAFAEL ALIVER. Celular Conductor: 3156124720"/>
    <s v="TRANSPORTES TERRESTRES DE CARGA LTDA"/>
    <s v="CR 9 72 21 P 7"/>
    <s v="BOGOTÁ. D.C."/>
    <s v="NIÑO DUARTE ARNULFO JAVIER"/>
    <s v="LINA PADILLA"/>
    <d v="2024-10-31T16:35:58"/>
    <x v="0"/>
    <n v="1"/>
  </r>
  <r>
    <s v="DS-24100171"/>
    <d v="2024-10-31T00:00:00"/>
    <x v="1436"/>
    <d v="2024-10-30T00:00:00"/>
    <d v="2024-10-29T09:14:08"/>
    <s v="OP:2024-00062.003"/>
    <s v="MONTAJE INGENIERO JAVIER NIÑO"/>
    <s v="BBVA COLOMBIA / BANCO BILBAO VIZCAYA ARGENTARIA COLOMBIA S.A. [Bogotá D.C]"/>
    <s v="Sensores"/>
    <s v="1.4.05.16 | Eléctricos y Electrónicos"/>
    <s v="SEN-IND-18X8-20"/>
    <s v="SENSOR INDUCTIVO Ø 18 MM X 8 MM ALCANCE 2 HILOS 100 - 240 VAC NORMALMENTE ABIERTO AUTONICS Ref: PR18-8AO"/>
    <n v="3"/>
    <m/>
    <m/>
    <n v="3"/>
    <s v="PQ-10"/>
    <s v="Transportador por: TRANSPORTES TERRESTRES DE CARGA LTDA. Placa: SQF517. Cédula Conductor: 1144153437. Nombre Conductor: ERAZO GOMEZ RAFAEL ALIVER. Celular Conductor: 3156124720"/>
    <s v="TRANSPORTES TERRESTRES DE CARGA LTDA"/>
    <s v="CR 9 72 21 P 7"/>
    <s v="BOGOTÁ. D.C."/>
    <s v="NIÑO DUARTE ARNULFO JAVIER"/>
    <s v="LINA PADILLA"/>
    <d v="2024-10-31T16:35:58"/>
    <x v="1"/>
    <n v="1"/>
  </r>
  <r>
    <s v="DS-24100171"/>
    <d v="2024-10-31T00:00:00"/>
    <x v="1437"/>
    <d v="2024-10-30T00:00:00"/>
    <d v="2024-10-29T11:21:19"/>
    <s v="OP:2023-00065.011"/>
    <s v="ALIMENTADOR ROTATIVO MOLINO ALRT 30110N."/>
    <s v="BBVA COLOMBIA / BANCO BILBAO VIZCAYA ARGENTARIA COLOMBIA S.A. [Bogotá D.C]"/>
    <s v="Sensores"/>
    <s v="1.4.05.16 | Eléctricos y Electrónicos"/>
    <s v="SEN-IND-18X8-20"/>
    <s v="SENSOR INDUCTIVO Ø 18 MM X 8 MM ALCANCE 2 HILOS 100 - 240 VAC NORMALMENTE ABIERTO AUTONICS Ref: PR18-8AO"/>
    <n v="1"/>
    <m/>
    <m/>
    <n v="1"/>
    <s v="PQ-10"/>
    <s v="Transportador por: TRANSPORTES TERRESTRES DE CARGA LTDA. Placa: SQF517. Cédula Conductor: 1144153437. Nombre Conductor: ERAZO GOMEZ RAFAEL ALIVER. Celular Conductor: 3156124720"/>
    <s v="TRANSPORTES TERRESTRES DE CARGA LTDA"/>
    <s v="CR 9 72 21 P 7"/>
    <s v="BOGOTÁ. D.C."/>
    <s v="VALBUENA PEREZ ELKIN YESID"/>
    <s v="LINA PADILLA"/>
    <d v="2024-10-31T16:35:58"/>
    <x v="1"/>
    <n v="0"/>
  </r>
  <r>
    <s v="DS-24100171"/>
    <d v="2024-10-31T00:00:00"/>
    <x v="1438"/>
    <d v="2024-10-31T00:00:00"/>
    <d v="2024-10-31T07:55:36"/>
    <s v="OP:2024-00062.003"/>
    <s v="MONTAJE INGENIERO JAVIER NIÑO"/>
    <s v="BBVA COLOMBIA / BANCO BILBAO VIZCAYA ARGENTARIA COLOMBIA S.A. [Bogotá D.C]"/>
    <s v="Tubería Uniones"/>
    <s v="1.4.05.11 | Accesorios Tuberia"/>
    <s v="UNI-TEE-10MM"/>
    <s v="UNION TEE Ø 10 MM O.D."/>
    <n v="2"/>
    <m/>
    <m/>
    <n v="2"/>
    <s v="PQ-10"/>
    <s v="Transportador por: TRANSPORTES TERRESTRES DE CARGA LTDA. Placa: SQF517. Cédula Conductor: 1144153437. Nombre Conductor: ERAZO GOMEZ RAFAEL ALIVER. Celular Conductor: 3156124720"/>
    <s v="TRANSPORTES TERRESTRES DE CARGA LTDA"/>
    <s v="CR 9 72 21 P 7"/>
    <s v="BOGOTÁ. D.C."/>
    <s v="NIÑO DUARTE ARNULFO JAVIER"/>
    <s v="LINA PADILLA"/>
    <d v="2024-10-31T16:35:58"/>
    <x v="0"/>
    <n v="1"/>
  </r>
  <r>
    <s v="DS-24100171"/>
    <d v="2024-10-31T00:00:00"/>
    <x v="1439"/>
    <d v="2024-10-31T00:00:00"/>
    <d v="2024-10-31T09:39:17"/>
    <s v="OP:2023-00065.022"/>
    <s v="REPROCESOS PRODUCCION"/>
    <s v="BBVA COLOMBIA / BANCO BILBAO VIZCAYA ARGENTARIA COLOMBIA S.A. [Bogotá D.C]"/>
    <s v="Varios Diversos"/>
    <s v="1.4.05.10 | Varios"/>
    <s v="GAN-CIE.GTY40323"/>
    <s v="GANCHO CIERRE RAPIDO GH 40323 ZINCADO CON VARILLA INOXIDABLE"/>
    <n v="4"/>
    <m/>
    <m/>
    <n v="4"/>
    <s v="PQ-10"/>
    <s v="Transportador por: TRANSPORTES TERRESTRES DE CARGA LTDA. Placa: SQF517. Cédula Conductor: 1144153437. Nombre Conductor: ERAZO GOMEZ RAFAEL ALIVER. Celular Conductor: 3156124720"/>
    <s v="TRANSPORTES TERRESTRES DE CARGA LTDA"/>
    <s v="CR 9 72 21 P 7"/>
    <s v="BOGOTÁ. D.C."/>
    <s v="RODRIGUEZ SANCHEZ HUGO GEINER"/>
    <s v="LINA PADILLA"/>
    <d v="2024-10-31T16:35:58"/>
    <x v="0"/>
    <n v="0"/>
  </r>
  <r>
    <s v="DS-24110001"/>
    <d v="2024-11-01T00:00:00"/>
    <x v="1440"/>
    <d v="2024-10-31T00:00:00"/>
    <d v="2024-10-30T12:16:10"/>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15"/>
    <m/>
    <m/>
    <n v="15"/>
    <s v="Cl. 70 #1643, Girón, Bucaramanga, Santander. INDUSTRIAS ACEROS.  DESPACHAR CON DON REYNALDO 31/10/2024."/>
    <s v="Transportador por: NAVAS NARIÑO REYNALDO. Placa: GIV259. Cédula Conductor: 91238062. Nombre Conductor: REYNALDO NAVAS. Celular Conductor: 1"/>
    <s v="NAVAS NARIÑO REYNALDO"/>
    <s v="AV CL 26 69 63 OF 303"/>
    <s v="BOGOTÁ. D.C."/>
    <s v="USCATEGUI ECHEVERRIA JULIAN HERNANDO"/>
    <s v="FABIO AVILA"/>
    <d v="2024-11-01T08:09:58"/>
    <x v="0"/>
    <n v="0"/>
  </r>
  <r>
    <s v="DS-24110001"/>
    <d v="2024-11-01T00:00:00"/>
    <x v="1440"/>
    <d v="2024-10-31T00:00:00"/>
    <d v="2024-10-30T12:16:10"/>
    <s v="OP:2024-00232.001"/>
    <s v="DISEÑO DE PLANOS TALLER FABRICACIÓN DE ESTRUCTURA METÁLICA EN ACERO ESTRUCTURAL A-709/ A500 GRADO C"/>
    <s v="UNION TEMPORAL CONEXION CARRIZAL [Bogotá D.C.]"/>
    <s v="Pintura Epoxica"/>
    <s v="1.4.05.05 | Pintura"/>
    <s v="SIG-HRD.105"/>
    <s v="PINTURA EPOXICA SIGMAZINC 105 HRD (B) Ref: 00332383CO"/>
    <n v="4"/>
    <m/>
    <m/>
    <n v="4"/>
    <s v="Cl. 70 #1643, Girón, Bucaramanga, Santander. INDUSTRIAS ACEROS.  DESPACHAR CON DON REYNALDO 31/10/2024."/>
    <s v="Transportador por: NAVAS NARIÑO REYNALDO. Placa: GIV259. Cédula Conductor: 91238062. Nombre Conductor: REYNALDO NAVAS. Celular Conductor: 1"/>
    <s v="NAVAS NARIÑO REYNALDO"/>
    <s v="AV CL 26 69 63 OF 303"/>
    <s v="BOGOTÁ. D.C."/>
    <s v="USCATEGUI ECHEVERRIA JULIAN HERNANDO"/>
    <s v="FABIO AVILA"/>
    <d v="2024-11-01T08:09:58"/>
    <x v="0"/>
    <n v="0"/>
  </r>
  <r>
    <s v="DS-24110001"/>
    <d v="2024-11-01T00:00:00"/>
    <x v="1440"/>
    <d v="2024-10-31T00:00:00"/>
    <d v="2024-10-30T12:16:10"/>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16"/>
    <m/>
    <m/>
    <n v="16"/>
    <s v="Cl. 70 #1643, Girón, Bucaramanga, Santander. INDUSTRIAS ACEROS.  DESPACHAR CON DON REYNALDO 31/10/2024."/>
    <s v="Transportador por: NAVAS NARIÑO REYNALDO. Placa: GIV259. Cédula Conductor: 91238062. Nombre Conductor: REYNALDO NAVAS. Celular Conductor: 1"/>
    <s v="NAVAS NARIÑO REYNALDO"/>
    <s v="AV CL 26 69 63 OF 303"/>
    <s v="BOGOTÁ. D.C."/>
    <s v="USCATEGUI ECHEVERRIA JULIAN HERNANDO"/>
    <s v="FABIO AVILA"/>
    <d v="2024-11-01T08:09:58"/>
    <x v="0"/>
    <n v="0"/>
  </r>
  <r>
    <s v="DS-24110001"/>
    <d v="2024-11-01T00:00:00"/>
    <x v="1440"/>
    <d v="2024-10-31T00:00:00"/>
    <d v="2024-10-30T12:16:10"/>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5"/>
    <m/>
    <m/>
    <n v="5"/>
    <s v="Cl. 70 #1643, Girón, Bucaramanga, Santander. INDUSTRIAS ACEROS.  DESPACHAR CON DON REYNALDO 31/10/2024."/>
    <s v="Transportador por: NAVAS NARIÑO REYNALDO. Placa: GIV259. Cédula Conductor: 91238062. Nombre Conductor: REYNALDO NAVAS. Celular Conductor: 1"/>
    <s v="NAVAS NARIÑO REYNALDO"/>
    <s v="AV CL 26 69 63 OF 303"/>
    <s v="BOGOTÁ. D.C."/>
    <s v="USCATEGUI ECHEVERRIA JULIAN HERNANDO"/>
    <s v="FABIO AVILA"/>
    <d v="2024-11-01T08:09:58"/>
    <x v="0"/>
    <n v="0"/>
  </r>
  <r>
    <s v="DS-24110001"/>
    <d v="2024-11-01T00:00:00"/>
    <x v="1440"/>
    <d v="2024-10-31T00:00:00"/>
    <d v="2024-10-30T12:16:10"/>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16.600000000000001"/>
    <m/>
    <m/>
    <n v="16.600000000000001"/>
    <s v="Cl. 70 #1643, Girón, Bucaramanga, Santander. INDUSTRIAS ACEROS.  DESPACHAR CON DON REYNALDO 31/10/2024."/>
    <s v="Transportador por: NAVAS NARIÑO REYNALDO. Placa: GIV259. Cédula Conductor: 91238062. Nombre Conductor: REYNALDO NAVAS. Celular Conductor: 1"/>
    <s v="NAVAS NARIÑO REYNALDO"/>
    <s v="AV CL 26 69 63 OF 303"/>
    <s v="BOGOTÁ. D.C."/>
    <s v="USCATEGUI ECHEVERRIA JULIAN HERNANDO"/>
    <s v="FABIO AVILA"/>
    <d v="2024-11-01T08:09:58"/>
    <x v="0"/>
    <n v="0"/>
  </r>
  <r>
    <s v="DS-24110001"/>
    <d v="2024-11-01T00:00:00"/>
    <x v="1440"/>
    <d v="2024-10-31T00:00:00"/>
    <d v="2024-10-30T12:16:10"/>
    <s v="OP:2024-00232.001"/>
    <s v="DISEÑO DE PLANOS TALLER FABRICACIÓN DE ESTRUCTURA METÁLICA EN ACERO ESTRUCTURAL A-709/ A500 GRADO C"/>
    <s v="UNION TEMPORAL CONEXION CARRIZAL [Bogotá D.C.]"/>
    <s v="Pintura Diversos"/>
    <s v="1.4.05.05 | Pintura"/>
    <s v="PPG-AJU.919"/>
    <s v="AJUSTADOR 91-92  PPG (DISOLVENTE) Ref: 00108309CO"/>
    <n v="20"/>
    <m/>
    <m/>
    <n v="20"/>
    <s v="Cl. 70 #1643, Girón, Bucaramanga, Santander. INDUSTRIAS ACEROS.  DESPACHAR CON DON REYNALDO 31/10/2024."/>
    <s v="Transportador por: NAVAS NARIÑO REYNALDO. Placa: GIV259. Cédula Conductor: 91238062. Nombre Conductor: REYNALDO NAVAS. Celular Conductor: 1"/>
    <s v="NAVAS NARIÑO REYNALDO"/>
    <s v="AV CL 26 69 63 OF 303"/>
    <s v="BOGOTÁ. D.C."/>
    <s v="USCATEGUI ECHEVERRIA JULIAN HERNANDO"/>
    <s v="FABIO AVILA"/>
    <d v="2024-11-01T08:09:58"/>
    <x v="0"/>
    <n v="0"/>
  </r>
  <r>
    <s v="DS-24110001"/>
    <d v="2024-11-01T00:00:00"/>
    <x v="1440"/>
    <d v="2024-10-31T00:00:00"/>
    <d v="2024-10-30T12:16:10"/>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Cl. 70 #1643, Girón, Bucaramanga, Santander. INDUSTRIAS ACEROS.  DESPACHAR CON DON REYNALDO 31/10/2024."/>
    <s v="Transportador por: NAVAS NARIÑO REYNALDO. Placa: GIV259. Cédula Conductor: 91238062. Nombre Conductor: REYNALDO NAVAS. Celular Conductor: 1"/>
    <s v="NAVAS NARIÑO REYNALDO"/>
    <s v="AV CL 26 69 63 OF 303"/>
    <s v="BOGOTÁ. D.C."/>
    <s v="USCATEGUI ECHEVERRIA JULIAN HERNANDO"/>
    <s v="FABIO AVILA"/>
    <d v="2024-11-01T08:09:58"/>
    <x v="0"/>
    <n v="0"/>
  </r>
  <r>
    <s v="DS-24110001"/>
    <d v="2024-11-01T00:00:00"/>
    <x v="1440"/>
    <d v="2024-10-31T00:00:00"/>
    <d v="2024-10-30T12:16:10"/>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3.4"/>
    <m/>
    <m/>
    <n v="3.4"/>
    <s v="Cl. 70 #1643, Girón, Bucaramanga, Santander. INDUSTRIAS ACEROS.  DESPACHAR CON DON REYNALDO 31/10/2024."/>
    <s v="Transportador por: NAVAS NARIÑO REYNALDO. Placa: GIV259. Cédula Conductor: 91238062. Nombre Conductor: REYNALDO NAVAS. Celular Conductor: 1"/>
    <s v="NAVAS NARIÑO REYNALDO"/>
    <s v="AV CL 26 69 63 OF 303"/>
    <s v="BOGOTÁ. D.C."/>
    <s v="USCATEGUI ECHEVERRIA JULIAN HERNANDO"/>
    <s v="FABIO AVILA"/>
    <d v="2024-11-01T08:09:58"/>
    <x v="0"/>
    <n v="0"/>
  </r>
  <r>
    <s v="DS-24110003"/>
    <d v="2024-11-01T00:00:00"/>
    <x v="1441"/>
    <d v="2024-11-01T00:00:00"/>
    <d v="2024-10-31T16:37:05"/>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erca Hexágona Galvanizada"/>
    <s v="1.4.05.08 | Tornillería"/>
    <s v="THE-1/2.G.A194"/>
    <s v="TUERCA HEX 1/2 - GALVANIZADA REF,  A194 GRADO 2H 13HPP"/>
    <n v="225"/>
    <m/>
    <m/>
    <n v="225"/>
    <s v="CAJA 9"/>
    <s v="Transportador por: TRANSPORTES CONDOR ANDINO S.A [Itagui]. Placa: GGW065. Cédula Conductor: 1368041. Nombre Conductor: FREDY YESID RONDON BERNAL. Celular Conductor: 0"/>
    <s v="TRANSPORTES CONDOR ANDINO S.A"/>
    <s v="VEREDA EL CANAL CORR NUEVA COLONIA, TURBO, ANTIOQUIA"/>
    <s v="TURBO"/>
    <s v="USCATEGUI ECHEVERRIA JULIAN HERNANDO"/>
    <s v="FABIO AVILA"/>
    <d v="2024-11-01T14:47:11"/>
    <x v="0"/>
    <n v="0"/>
  </r>
  <r>
    <s v="DS-24110003"/>
    <d v="2024-11-01T00:00:00"/>
    <x v="1441"/>
    <d v="2024-11-01T00:00:00"/>
    <d v="2024-10-31T16:37:05"/>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HE-1/2.1.1/4.G.A325"/>
    <s v="TORNILLO HEX 1/2 X 1 1/4 - GALVANIZADO REF. A325 TIPO 1"/>
    <n v="225"/>
    <m/>
    <m/>
    <n v="225"/>
    <s v="CAJA 7"/>
    <s v="Transportador por: TRANSPORTES CONDOR ANDINO S.A [Itagui]. Placa: GGW065. Cédula Conductor: 1368041. Nombre Conductor: FREDY YESID RONDON BERNAL. Celular Conductor: 0"/>
    <s v="TRANSPORTES CONDOR ANDINO S.A"/>
    <s v="VEREDA EL CANAL CORR NUEVA COLONIA, TURBO, ANTIOQUIA"/>
    <s v="TURBO"/>
    <s v="USCATEGUI ECHEVERRIA JULIAN HERNANDO"/>
    <s v="FABIO AVILA"/>
    <d v="2024-11-01T14:47:11"/>
    <x v="0"/>
    <n v="0"/>
  </r>
  <r>
    <s v="DS-24110003"/>
    <d v="2024-11-01T00:00:00"/>
    <x v="1441"/>
    <d v="2024-11-01T00:00:00"/>
    <d v="2024-10-31T16:37:05"/>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Materiales y Suministros"/>
    <s v="1.4.55.20 | Materiales y Suministros"/>
    <s v="SIK-FIX.BLA"/>
    <s v="SIKAFLEX - FIX  BLANCO X 370 GRAMOS / 300 ML SIKA Ref: 2560"/>
    <n v="20"/>
    <m/>
    <m/>
    <n v="20"/>
    <s v="CAJA 9"/>
    <s v="Transportador por: TRANSPORTES CONDOR ANDINO S.A [Itagui]. Placa: GGW065. Cédula Conductor: 1368041. Nombre Conductor: FREDY YESID RONDON BERNAL. Celular Conductor: 0"/>
    <s v="TRANSPORTES CONDOR ANDINO S.A"/>
    <s v="VEREDA EL CANAL CORR NUEVA COLONIA, TURBO, ANTIOQUIA"/>
    <s v="TURBO"/>
    <s v="USCATEGUI ECHEVERRIA JULIAN HERNANDO"/>
    <s v="FABIO AVILA"/>
    <d v="2024-11-01T14:47:11"/>
    <x v="0"/>
    <n v="0"/>
  </r>
  <r>
    <s v="DS-24110003"/>
    <d v="2024-11-01T00:00:00"/>
    <x v="1441"/>
    <d v="2024-11-01T00:00:00"/>
    <d v="2024-10-31T16:37:05"/>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Arandela Plana"/>
    <s v="1.4.05.08 | Tornillería"/>
    <s v="ARA-PLA.1/2.F4369"/>
    <s v="ARANDELA PLANA Ø 1/2 REF. F4369 T1"/>
    <n v="225"/>
    <m/>
    <m/>
    <n v="225"/>
    <s v="CAJA 9"/>
    <s v="Transportador por: TRANSPORTES CONDOR ANDINO S.A [Itagui]. Placa: GGW065. Cédula Conductor: 1368041. Nombre Conductor: FREDY YESID RONDON BERNAL. Celular Conductor: 0"/>
    <s v="TRANSPORTES CONDOR ANDINO S.A"/>
    <s v="VEREDA EL CANAL CORR NUEVA COLONIA, TURBO, ANTIOQUIA"/>
    <s v="TURBO"/>
    <s v="USCATEGUI ECHEVERRIA JULIAN HERNANDO"/>
    <s v="FABIO AVILA"/>
    <d v="2024-11-01T14:47:11"/>
    <x v="0"/>
    <n v="0"/>
  </r>
  <r>
    <s v="DS-24110003"/>
    <d v="2024-11-01T00:00:00"/>
    <x v="1442"/>
    <d v="2024-11-01T00:00:00"/>
    <d v="2024-11-01T09:57:52"/>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Aguas Negras"/>
    <s v="1.4.05.09 | Tubería"/>
    <s v="TUB-LIV.006"/>
    <s v="TUBO EN PVC AGUAS LLUVIAS Ø 6&quot; TIPO LIVIANO"/>
    <n v="36"/>
    <m/>
    <m/>
    <n v="36"/>
    <s v="ENTREGADO A PCC"/>
    <s v="Transportador por: TRANSPORTES CONDOR ANDINO S.A [Itagui]. Placa: GGW065. Cédula Conductor: 1368041. Nombre Conductor: FREDY YESID RONDON BERNAL. Celular Conductor: 0"/>
    <s v="TRANSPORTES CONDOR ANDINO S.A"/>
    <s v="VEREDA EL CANAL CORR NUEVA COLONIA, TURBO, ANTIOQUIA"/>
    <s v="TURBO"/>
    <s v="USCATEGUI ECHEVERRIA JULIAN HERNANDO"/>
    <s v="FABIO AVILA"/>
    <d v="2024-11-01T14:47:11"/>
    <x v="2"/>
    <n v="1"/>
  </r>
  <r>
    <s v="DS-24110003"/>
    <d v="2024-11-01T00:00:00"/>
    <x v="1442"/>
    <d v="2024-11-01T00:00:00"/>
    <d v="2024-11-01T09:57:52"/>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Aguas Negras"/>
    <s v="1.4.05.09 | Tubería"/>
    <s v="TUB-AGU.LLU.4"/>
    <s v="TUBO EN PVC AGUAS LLUVIAS Ø 4&quot; TIPO PESADO"/>
    <n v="96"/>
    <m/>
    <m/>
    <n v="96"/>
    <s v="ENTREGADO A PCC"/>
    <s v="Transportador por: TRANSPORTES CONDOR ANDINO S.A [Itagui]. Placa: GGW065. Cédula Conductor: 1368041. Nombre Conductor: FREDY YESID RONDON BERNAL. Celular Conductor: 0"/>
    <s v="TRANSPORTES CONDOR ANDINO S.A"/>
    <s v="VEREDA EL CANAL CORR NUEVA COLONIA, TURBO, ANTIOQUIA"/>
    <s v="TURBO"/>
    <s v="USCATEGUI ECHEVERRIA JULIAN HERNANDO"/>
    <s v="FABIO AVILA"/>
    <d v="2024-11-01T14:47:11"/>
    <x v="2"/>
    <n v="0"/>
  </r>
  <r>
    <s v="DS-24110003"/>
    <d v="2024-11-01T00:00:00"/>
    <x v="1442"/>
    <d v="2024-11-01T00:00:00"/>
    <d v="2024-11-01T09:57:52"/>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Codos"/>
    <s v="1.4.05.11 | Accesorios Tuberia"/>
    <s v="COD-PVC.4"/>
    <s v="CODO 90° EN PVC Ø 4&quot; - AGUAS LLUVIAS"/>
    <n v="11"/>
    <m/>
    <m/>
    <n v="11"/>
    <s v="CAJA 4"/>
    <s v="Transportador por: TRANSPORTES CONDOR ANDINO S.A [Itagui]. Placa: GGW065. Cédula Conductor: 1368041. Nombre Conductor: FREDY YESID RONDON BERNAL. Celular Conductor: 0"/>
    <s v="TRANSPORTES CONDOR ANDINO S.A"/>
    <s v="VEREDA EL CANAL CORR NUEVA COLONIA, TURBO, ANTIOQUIA"/>
    <s v="TURBO"/>
    <s v="USCATEGUI ECHEVERRIA JULIAN HERNANDO"/>
    <s v="FABIO AVILA"/>
    <d v="2024-11-01T14:47:11"/>
    <x v="0"/>
    <n v="1"/>
  </r>
  <r>
    <s v="DS-24110003"/>
    <d v="2024-11-01T00:00:00"/>
    <x v="1442"/>
    <d v="2024-11-01T00:00:00"/>
    <d v="2024-11-01T09:57:52"/>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Codos"/>
    <s v="1.4.05.11 | Accesorios Tuberia"/>
    <s v="COD-PVC.006"/>
    <s v="CODO 90° EN PVC Ø 6&quot; - AGUAS LLUVIAS"/>
    <n v="25"/>
    <m/>
    <m/>
    <n v="25"/>
    <s v="CAJA 1-2-3"/>
    <s v="Transportador por: TRANSPORTES CONDOR ANDINO S.A [Itagui]. Placa: GGW065. Cédula Conductor: 1368041. Nombre Conductor: FREDY YESID RONDON BERNAL. Celular Conductor: 0"/>
    <s v="TRANSPORTES CONDOR ANDINO S.A"/>
    <s v="VEREDA EL CANAL CORR NUEVA COLONIA, TURBO, ANTIOQUIA"/>
    <s v="TURBO"/>
    <s v="USCATEGUI ECHEVERRIA JULIAN HERNANDO"/>
    <s v="FABIO AVILA"/>
    <d v="2024-11-01T14:47:11"/>
    <x v="0"/>
    <n v="0"/>
  </r>
  <r>
    <s v="DS-24110004"/>
    <d v="2024-11-01T00:00:00"/>
    <x v="1443"/>
    <d v="2024-11-01T00:00:00"/>
    <d v="2024-10-31T10:11:20"/>
    <s v="OP:2023-00206.076"/>
    <s v="ITEM 501: TRANSPORTADOR DE CADENA GALVANIZADO TRCG 4536 @446 M3/H, 10.0 M, 10 HP_x000a_ITEM 506: CHASIS DE REFUERZO PARA EL TRANSPORTADOR DE CADENA"/>
    <s v="PUERTO BAHIA COLOMBIA DE URABA S.A [Antioquia]"/>
    <s v="Motorreductores"/>
    <s v="1.4.05.03 | Motores y Motorreductores"/>
    <s v="MOT-7.5.RPM"/>
    <s v="MOTORREDUCTOR 7.5 HP, 45 RPM,FS 2.3  FH87/G DRN132S4 CON IVA"/>
    <n v="1"/>
    <m/>
    <m/>
    <n v="1"/>
    <s v="ENTREGADO A PCC"/>
    <s v="Transportador por: TRANSPORTES CONDOR ANDINO S.A [Itagui]. Placa: GGW065. Cédula Conductor: 1368041. Nombre Conductor: FREDY YESID RONDON BERNAL. Celular Conductor: 0"/>
    <s v="TRANSPORTES CONDOR ANDINO S.A"/>
    <s v="VEREDA EL CANAL CORR NUEVA COLONIA, TURBO, ANTIOQUIA"/>
    <s v="TURBO"/>
    <s v="MEJIA CORTES NESTOR DARIO"/>
    <s v="FABIO AVILA"/>
    <d v="2024-11-01T14:46:41"/>
    <x v="4"/>
    <n v="1"/>
  </r>
  <r>
    <s v="DS-24110004"/>
    <d v="2024-11-01T00:00:00"/>
    <x v="1444"/>
    <d v="2024-11-01T00:00:00"/>
    <d v="2024-10-31T10:17:55"/>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Varios Diversos"/>
    <s v="1.4.05.10 | Varios"/>
    <s v="TEN-GUA-3/8"/>
    <s v="TENSOR GUAYA Ø 3/8&quot; TIPO PESADO"/>
    <n v="12"/>
    <m/>
    <m/>
    <n v="12"/>
    <s v="CAJA 9"/>
    <s v="Transportador por: TRANSPORTES CONDOR ANDINO S.A [Itagui]. Placa: GGW065. Cédula Conductor: 1368041. Nombre Conductor: FREDY YESID RONDON BERNAL. Celular Conductor: 0"/>
    <s v="TRANSPORTES CONDOR ANDINO S.A"/>
    <s v="VEREDA EL CANAL CORR NUEVA COLONIA, TURBO, ANTIOQUIA"/>
    <s v="TURBO"/>
    <s v="MEJIA CORTES NESTOR DARIO"/>
    <s v="FABIO AVILA"/>
    <d v="2024-11-01T14:46:41"/>
    <x v="0"/>
    <n v="1"/>
  </r>
  <r>
    <s v="DS-24110004"/>
    <d v="2024-11-01T00:00:00"/>
    <x v="1444"/>
    <d v="2024-11-01T00:00:00"/>
    <d v="2024-10-31T10:17:55"/>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Cauchos"/>
    <s v="1.4.05.10 | Varios"/>
    <s v="TAP-CAU-CAR-MON"/>
    <s v="TOPE REDONDO EN CAUCHO PARA BOMER CAMPERO"/>
    <n v="12"/>
    <m/>
    <m/>
    <n v="12"/>
    <s v="CAJA 9//BOLSA NEGRA"/>
    <s v="Transportador por: TRANSPORTES CONDOR ANDINO S.A [Itagui]. Placa: GGW065. Cédula Conductor: 1368041. Nombre Conductor: FREDY YESID RONDON BERNAL. Celular Conductor: 0"/>
    <s v="TRANSPORTES CONDOR ANDINO S.A"/>
    <s v="VEREDA EL CANAL CORR NUEVA COLONIA, TURBO, ANTIOQUIA"/>
    <s v="TURBO"/>
    <s v="MEJIA CORTES NESTOR DARIO"/>
    <s v="FABIO AVILA"/>
    <d v="2024-11-01T14:46:41"/>
    <x v="0"/>
    <n v="0"/>
  </r>
  <r>
    <s v="DS-24110004"/>
    <d v="2024-11-01T00:00:00"/>
    <x v="1444"/>
    <d v="2024-11-01T00:00:00"/>
    <d v="2024-10-31T10:17:55"/>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Varios Diversos"/>
    <s v="1.4.05.10 | Varios"/>
    <s v="PER-GUA-1/4"/>
    <s v="PERRO PARA GUAYA Ø 1/4&quot; TIPO PESADO"/>
    <n v="80"/>
    <m/>
    <m/>
    <n v="80"/>
    <s v="CAJA 9"/>
    <s v="Transportador por: TRANSPORTES CONDOR ANDINO S.A [Itagui]. Placa: GGW065. Cédula Conductor: 1368041. Nombre Conductor: FREDY YESID RONDON BERNAL. Celular Conductor: 0"/>
    <s v="TRANSPORTES CONDOR ANDINO S.A"/>
    <s v="VEREDA EL CANAL CORR NUEVA COLONIA, TURBO, ANTIOQUIA"/>
    <s v="TURBO"/>
    <s v="MEJIA CORTES NESTOR DARIO"/>
    <s v="FABIO AVILA"/>
    <d v="2024-11-01T14:46:41"/>
    <x v="0"/>
    <n v="0"/>
  </r>
  <r>
    <s v="DS-24110004"/>
    <d v="2024-11-01T00:00:00"/>
    <x v="1444"/>
    <d v="2024-11-01T00:00:00"/>
    <d v="2024-10-31T10:17:55"/>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Varios Diversos"/>
    <s v="1.4.05.10 | Varios"/>
    <s v="GUA-ALM.YUT.1/4"/>
    <s v="GUAYA ALMA YUTE Ø 1/4&quot;"/>
    <n v="210"/>
    <m/>
    <m/>
    <n v="210"/>
    <s v="CAJA 5-6"/>
    <s v="Transportador por: TRANSPORTES CONDOR ANDINO S.A [Itagui]. Placa: GGW065. Cédula Conductor: 1368041. Nombre Conductor: FREDY YESID RONDON BERNAL. Celular Conductor: 0"/>
    <s v="TRANSPORTES CONDOR ANDINO S.A"/>
    <s v="VEREDA EL CANAL CORR NUEVA COLONIA, TURBO, ANTIOQUIA"/>
    <s v="TURBO"/>
    <s v="MEJIA CORTES NESTOR DARIO"/>
    <s v="FABIO AVILA"/>
    <d v="2024-11-01T14:46:41"/>
    <x v="0"/>
    <n v="0"/>
  </r>
  <r>
    <s v="DS-24110004"/>
    <d v="2024-11-01T00:00:00"/>
    <x v="1445"/>
    <d v="2024-11-01T00:00:00"/>
    <d v="2024-10-31T14:50:46"/>
    <s v="OP:2023-00438.011"/>
    <s v="MONTAJE SECCION DESPACHO SHM - NESTOR"/>
    <s v="PUERTO BAHIA COLOMBIA DE URABA S.A [Antioquia]"/>
    <s v="Consumible Equipo de Soldadura"/>
    <s v="1.4.55.20 | Materiales y Suministros"/>
    <s v="PIN-POR.ELECT.300AMP"/>
    <s v="PINZA PORTAELECTRODO DE 300 AMPERIOS"/>
    <n v="3"/>
    <m/>
    <m/>
    <n v="3"/>
    <s v="CAJA 9"/>
    <s v="Transportador por: TRANSPORTES CONDOR ANDINO S.A [Itagui]. Placa: GGW065. Cédula Conductor: 1368041. Nombre Conductor: FREDY YESID RONDON BERNAL. Celular Conductor: 0"/>
    <s v="TRANSPORTES CONDOR ANDINO S.A"/>
    <s v="VEREDA EL CANAL CORR NUEVA COLONIA, TURBO, ANTIOQUIA"/>
    <s v="TURBO"/>
    <s v="MEJIA CORTES NESTOR DARIO"/>
    <s v="FABIO AVILA"/>
    <d v="2024-11-01T14:46:41"/>
    <x v="0"/>
    <n v="0"/>
  </r>
  <r>
    <s v="DS-24110004"/>
    <d v="2024-11-01T00:00:00"/>
    <x v="1445"/>
    <d v="2024-11-01T00:00:00"/>
    <d v="2024-10-31T14:50:46"/>
    <s v="OP:2023-00438.011"/>
    <s v="MONTAJE SECCION DESPACHO SHM - NESTOR"/>
    <s v="PUERTO BAHIA COLOMBIA DE URABA S.A [Antioquia]"/>
    <s v="Guantes"/>
    <s v="1.4.55.12 | Materiales y Suministros para MO"/>
    <s v="GUA-POL.G40.9"/>
    <s v="GUANTE G40 POLIURETANO MANTENIMIENTO # 9"/>
    <n v="12"/>
    <m/>
    <m/>
    <n v="12"/>
    <s v="CAJA 9"/>
    <s v="Transportador por: TRANSPORTES CONDOR ANDINO S.A [Itagui]. Placa: GGW065. Cédula Conductor: 1368041. Nombre Conductor: FREDY YESID RONDON BERNAL. Celular Conductor: 0"/>
    <s v="TRANSPORTES CONDOR ANDINO S.A"/>
    <s v="VEREDA EL CANAL CORR NUEVA COLONIA, TURBO, ANTIOQUIA"/>
    <s v="TURBO"/>
    <s v="MEJIA CORTES NESTOR DARIO"/>
    <s v="FABIO AVILA"/>
    <d v="2024-11-01T14:46:41"/>
    <x v="0"/>
    <n v="0"/>
  </r>
  <r>
    <s v="DS-24110004"/>
    <d v="2024-11-01T00:00:00"/>
    <x v="1446"/>
    <d v="2024-11-01T00:00:00"/>
    <d v="2024-10-31T14:53:05"/>
    <s v="OP:2023-00438.009"/>
    <s v="MONTAJE SECCION DESCARGUE SHM - NESTOR"/>
    <s v="PUERTO BAHIA COLOMBIA DE URABA S.A [Antioquia]"/>
    <s v="Broca"/>
    <s v="1.4.55.15 | Herramienta Desechable"/>
    <s v="BRO-TUS.RAN.1/2."/>
    <s v="BROCA Ø 1/2&quot; X 12&quot; TUNGSTENO RANURADA"/>
    <n v="3"/>
    <m/>
    <m/>
    <n v="3"/>
    <s v="CAJA 9"/>
    <s v="Transportador por: TRANSPORTES CONDOR ANDINO S.A [Itagui]. Placa: GGW065. Cédula Conductor: 1368041. Nombre Conductor: FREDY YESID RONDON BERNAL. Celular Conductor: 0"/>
    <s v="TRANSPORTES CONDOR ANDINO S.A"/>
    <s v="VEREDA EL CANAL CORR NUEVA COLONIA, TURBO, ANTIOQUIA"/>
    <s v="TURBO"/>
    <s v="MEJIA CORTES NESTOR DARIO"/>
    <s v="FABIO AVILA"/>
    <d v="2024-11-01T14:46:41"/>
    <x v="0"/>
    <n v="0"/>
  </r>
  <r>
    <s v="DS-24110004"/>
    <d v="2024-11-01T00:00:00"/>
    <x v="1446"/>
    <d v="2024-11-01T00:00:00"/>
    <d v="2024-10-31T14:53:05"/>
    <s v="OP:2023-00438.009"/>
    <s v="MONTAJE SECCION DESCARGUE SHM - NESTOR"/>
    <s v="PUERTO BAHIA COLOMBIA DE URABA S.A [Antioquia]"/>
    <s v="Broca"/>
    <s v="1.4.55.15 | Herramienta Desechable"/>
    <s v="BRO-5/8. X 12&quot; .TUNG.RANUR"/>
    <s v="BROCA Ø 5/8&quot; X 12&quot; TUNGSTENO RANURADA"/>
    <n v="3"/>
    <m/>
    <m/>
    <n v="3"/>
    <s v="CAJA 9"/>
    <s v="Transportador por: TRANSPORTES CONDOR ANDINO S.A [Itagui]. Placa: GGW065. Cédula Conductor: 1368041. Nombre Conductor: FREDY YESID RONDON BERNAL. Celular Conductor: 0"/>
    <s v="TRANSPORTES CONDOR ANDINO S.A"/>
    <s v="VEREDA EL CANAL CORR NUEVA COLONIA, TURBO, ANTIOQUIA"/>
    <s v="TURBO"/>
    <s v="MEJIA CORTES NESTOR DARIO"/>
    <s v="FABIO AVILA"/>
    <d v="2024-11-01T14:46:41"/>
    <x v="0"/>
    <n v="0"/>
  </r>
  <r>
    <s v="DS-24110004"/>
    <d v="2024-11-01T00:00:00"/>
    <x v="1446"/>
    <d v="2024-11-01T00:00:00"/>
    <d v="2024-10-31T14:53:05"/>
    <s v="OP:2023-00438.009"/>
    <s v="MONTAJE SECCION DESCARGUE SHM - NESTOR"/>
    <s v="PUERTO BAHIA COLOMBIA DE URABA S.A [Antioquia]"/>
    <s v="Broca"/>
    <s v="1.4.55.15 | Herramienta Desechable"/>
    <s v="BRO-3/8.X12.TUNG.RAN"/>
    <s v="BROCA Ø 3/8&quot; X 12&quot; TUNGSTENO RANURADA"/>
    <n v="3"/>
    <m/>
    <m/>
    <n v="3"/>
    <s v="CAJA 9"/>
    <s v="Transportador por: TRANSPORTES CONDOR ANDINO S.A [Itagui]. Placa: GGW065. Cédula Conductor: 1368041. Nombre Conductor: FREDY YESID RONDON BERNAL. Celular Conductor: 0"/>
    <s v="TRANSPORTES CONDOR ANDINO S.A"/>
    <s v="VEREDA EL CANAL CORR NUEVA COLONIA, TURBO, ANTIOQUIA"/>
    <s v="TURBO"/>
    <s v="MEJIA CORTES NESTOR DARIO"/>
    <s v="FABIO AVILA"/>
    <d v="2024-11-01T14:46:41"/>
    <x v="0"/>
    <n v="0"/>
  </r>
  <r>
    <s v="DS-24110004"/>
    <d v="2024-11-01T00:00:00"/>
    <x v="1447"/>
    <d v="2024-11-01T00:00:00"/>
    <d v="2024-10-31T15:35:22"/>
    <s v="OP:2023-00206.090"/>
    <s v="DUCTOS DE CONEXION AIREACION A VENTILADOR, incluye ductos embebido en obra civil)"/>
    <s v="PUERTO BAHIA COLOMBIA DE URABA S.A [Antioquia]"/>
    <s v="Varios Diversos"/>
    <s v="1.4.05.10 | Varios"/>
    <s v="LON-CAM.15CMS"/>
    <s v="LONA CAMIONERA SUPER TRUCK X 15 CMS ANCHO"/>
    <n v="7.2"/>
    <m/>
    <m/>
    <n v="7.2"/>
    <s v="CAJA 9"/>
    <s v="Transportador por: TRANSPORTES CONDOR ANDINO S.A [Itagui]. Placa: GGW065. Cédula Conductor: 1368041. Nombre Conductor: FREDY YESID RONDON BERNAL. Celular Conductor: 0"/>
    <s v="TRANSPORTES CONDOR ANDINO S.A"/>
    <s v="VEREDA EL CANAL CORR NUEVA COLONIA, TURBO, ANTIOQUIA"/>
    <s v="TURBO"/>
    <s v="MEJIA CORTES NESTOR DARIO"/>
    <s v="FABIO AVILA"/>
    <d v="2024-11-01T14:46:41"/>
    <x v="0"/>
    <n v="0"/>
  </r>
  <r>
    <s v="DS-24110007"/>
    <d v="2024-11-01T00:00:00"/>
    <x v="1448"/>
    <d v="2024-11-01T00:00:00"/>
    <d v="2024-11-01T15:51:51"/>
    <s v="OP:2024-00680.001"/>
    <s v="UNION O CANDADO PARA CADENA 3000KD"/>
    <s v="ITALCOL SA [Barranquilla]"/>
    <s v="Cadenas de Transmisión"/>
    <s v="1.4.05.19 | Transmisión"/>
    <s v="UNI-CAD-3000KD"/>
    <s v="UNION CADENA 3000 KD"/>
    <n v="15"/>
    <m/>
    <m/>
    <n v="15"/>
    <s v="ENTREGAR A RIVERPORT  ALMACEN SEGUN OC 2577"/>
    <s v="GUIA TCC 365673818-Transportador por: TCC SAS [Floridablanca]. Placa: TCC123. Cédula Conductor: 860016640. Nombre Conductor: TCC SAS [Floridablanca]. Celular Conductor: 69738888"/>
    <s v="TCC SAS"/>
    <s v="CR 48  # 3 - 136  PUERTO RIVERPORT"/>
    <s v="BARRANQUILLA"/>
    <s v="LIZARAZO MORENO EDWIN HORACIO"/>
    <s v="JORGE ROMAN"/>
    <d v="2024-11-01T16:42:49"/>
    <x v="4"/>
    <n v="1"/>
  </r>
  <r>
    <s v="DS-24110008"/>
    <d v="2024-11-01T00:00:00"/>
    <x v="1449"/>
    <d v="2024-11-01T00:00:00"/>
    <d v="2024-11-01T17:29:01"/>
    <s v="OP:2023-00438.008"/>
    <s v="MONTAJE SECCION CARGUE SHM - PEDRO"/>
    <s v="PUERTO BAHIA COLOMBIA DE URABA S.A [Antioquia]"/>
    <s v="Consumible Equipo de Soldadura"/>
    <s v="1.4.55.20 | Materiales y Suministros"/>
    <s v="PIN-POR.ELECT.300AMP"/>
    <s v="PINZA PORTAELECTRODO DE 300 AMPERIOS"/>
    <n v="3"/>
    <m/>
    <m/>
    <n v="3"/>
    <s v="DESPACHO DIRECTO A PUERTO ANTIOQUIA"/>
    <s v="Transportador por: TRANSPORTES CONDOR ANDINO S.A [Itagui]. Placa: GGW065. Cédula Conductor: 1368041. Nombre Conductor: FREDY YESID RONDON BERNAL. Celular Conductor: 0"/>
    <s v="TRANSPORTES CONDOR ANDINO S.A"/>
    <s v="VEREDA EL CANAL CORR NUEVA COLONIA, TURBO, ANTIOQUIA"/>
    <s v="TURBO"/>
    <s v="PAREDES VACA PEDRO LUIS"/>
    <s v="FABIO AVILA"/>
    <d v="2024-11-02T09:40:44"/>
    <x v="0"/>
    <n v="1"/>
  </r>
  <r>
    <s v="DS-24110008"/>
    <d v="2024-11-01T00:00:00"/>
    <x v="1449"/>
    <d v="2024-11-01T00:00:00"/>
    <d v="2024-11-01T17:29:01"/>
    <s v="OP:2023-00438.008"/>
    <s v="MONTAJE SECCION CARGUE SHM - PEDRO"/>
    <s v="PUERTO BAHIA COLOMBIA DE URABA S.A [Antioquia]"/>
    <s v="Elementos de Protección"/>
    <s v="1.4.55.12 | Materiales y Suministros para MO"/>
    <s v="CAR-SOL."/>
    <s v="CARETA PARA SOLDAR (PARA MONTAJES)"/>
    <n v="3"/>
    <m/>
    <m/>
    <n v="3"/>
    <s v="DESPACHO DIRECTO A PUERTO ANTIOQUIA"/>
    <s v="Transportador por: TRANSPORTES CONDOR ANDINO S.A [Itagui]. Placa: GGW065. Cédula Conductor: 1368041. Nombre Conductor: FREDY YESID RONDON BERNAL. Celular Conductor: 0"/>
    <s v="TRANSPORTES CONDOR ANDINO S.A"/>
    <s v="VEREDA EL CANAL CORR NUEVA COLONIA, TURBO, ANTIOQUIA"/>
    <s v="TURBO"/>
    <s v="PAREDES VACA PEDRO LUIS"/>
    <s v="FABIO AVILA"/>
    <d v="2024-11-02T09:40:44"/>
    <x v="0"/>
    <n v="0"/>
  </r>
  <r>
    <s v="DS-24110009"/>
    <d v="2024-11-02T00:00:00"/>
    <x v="1440"/>
    <d v="2024-10-31T00:00:00"/>
    <d v="2024-10-30T12:16:10"/>
    <s v="OP:2024-00232.001"/>
    <s v="DISEÑO DE PLANOS TALLER FABRICACIÓN DE ESTRUCTURA METÁLICA EN ACERO ESTRUCTURAL A-709/ A500 GRADO C"/>
    <s v="UNION TEMPORAL CONEXION CARRIZAL [Bogotá D.C.]"/>
    <s v="Pintura Diversos"/>
    <s v="1.4.05.05 | Pintura"/>
    <s v="PIN-THINNER"/>
    <s v="THINER"/>
    <n v="15"/>
    <m/>
    <m/>
    <n v="15"/>
    <s v="Cl. 70 #1643, Girón, Bucaramanga, Santander. INDUSTRIAS ACEROS.  DESPACHAR CON KEVIN DE AVILA  02/11/24."/>
    <s v="Transportador por: NAVAS NARIÑO REYNALDO. Placa: GIV259. Cédula Conductor: 91238062. Nombre Conductor: REYNALDO NAVAS. Celular Conductor: 1"/>
    <s v="NAVAS NARIÑO REYNALDO"/>
    <s v="AV CL 26 69 63 OF 303"/>
    <s v="BOGOTÁ. D.C."/>
    <s v="USCATEGUI ECHEVERRIA JULIAN HERNANDO"/>
    <s v="FABIO AVILA"/>
    <d v="2024-11-02T09:47:56"/>
    <x v="0"/>
    <n v="0"/>
  </r>
  <r>
    <s v="DS-24110012"/>
    <d v="2024-11-02T00:00:00"/>
    <x v="1450"/>
    <d v="2024-10-26T00:00:00"/>
    <d v="2024-10-26T10:29:19"/>
    <s v="OP:2024-00272.001"/>
    <s v="REFUERZO Y PINTURA DE TORRE PARA SOPORTAR ELEVADORES"/>
    <s v="ITALCOL DE OCCIDENTE S.A. [Palmira]"/>
    <s v="Guantes"/>
    <s v="1.4.55.12 | Materiales y Suministros para MO"/>
    <s v="GUA-POL.G40.9"/>
    <s v="GUANTE G40 POLIURETANO MANTENIMIENTO # 9"/>
    <n v="2"/>
    <m/>
    <m/>
    <n v="2"/>
    <s v="CAJA 1"/>
    <s v="Transportador por: TRANSPORTES TERRESTRES DE CARGA LTDA. Placa: SUE229. Cédula Conductor: 91452595. Nombre Conductor: LUIS ANTONIO CHAPARRO SOTO. Celular Conductor: 3138287124"/>
    <s v="TRANSPORTES TERRESTRES DE CARGA LTDA"/>
    <s v="KM 3 BAJO PACHAQUIARO PUERTO LOPEZ"/>
    <s v="PALMIRA"/>
    <s v="DURAN HERNANDEZ FABIAN RUMMENIGE"/>
    <s v="FABIO AVILA"/>
    <d v="2024-11-02T11:07:13"/>
    <x v="0"/>
    <n v="0"/>
  </r>
  <r>
    <s v="DS-24110012"/>
    <d v="2024-11-02T00:00:00"/>
    <x v="1450"/>
    <d v="2024-10-26T00:00:00"/>
    <d v="2024-10-26T10:29:19"/>
    <s v="OP:2024-00272.001"/>
    <s v="REFUERZO Y PINTURA DE TORRE PARA SOPORTAR ELEVADORES"/>
    <s v="ITALCOL DE OCCIDENTE S.A. [Palmira]"/>
    <s v="Elementos de Protección"/>
    <s v="1.4.55.12 | Materiales y Suministros para MO"/>
    <s v="GAF-NEG.SPYFLEX"/>
    <s v="GAFAS ANTIEMPAÑANTES NEGRAS REF. SPYFLEX Ref: 201020232"/>
    <n v="2"/>
    <m/>
    <m/>
    <n v="2"/>
    <s v="CAJA 1"/>
    <s v="Transportador por: TRANSPORTES TERRESTRES DE CARGA LTDA. Placa: SUE229. Cédula Conductor: 91452595. Nombre Conductor: LUIS ANTONIO CHAPARRO SOTO. Celular Conductor: 3138287124"/>
    <s v="TRANSPORTES TERRESTRES DE CARGA LTDA"/>
    <s v="KM 3 BAJO PACHAQUIARO PUERTO LOPEZ"/>
    <s v="PALMIRA"/>
    <s v="DURAN HERNANDEZ FABIAN RUMMENIGE"/>
    <s v="FABIO AVILA"/>
    <d v="2024-11-02T11:07:13"/>
    <x v="0"/>
    <n v="0"/>
  </r>
  <r>
    <s v="DS-24110012"/>
    <d v="2024-11-02T00:00:00"/>
    <x v="1451"/>
    <d v="2024-11-02T00:00:00"/>
    <d v="2024-11-02T08:55:40"/>
    <s v="OP:2024-00269.013"/>
    <s v="MANTENIMIENTO GENERAL TRANSPORTADOR DE CADENA TRCD 3426 165 M3/H, 13.3 M, 5.4 HP TRCD 3426"/>
    <s v="ITALCOL DE OCCIDENTE S.A. [Palmira]"/>
    <s v="Tuerca Hexágona Zincada"/>
    <s v="1.4.05.08 | Tornillería"/>
    <s v="TUH-3/8"/>
    <s v="TUERCA HEX 3/8 ZINCADA"/>
    <n v="221"/>
    <m/>
    <m/>
    <n v="221"/>
    <s v="CAJA 1"/>
    <s v="Transportador por: TRANSPORTES TERRESTRES DE CARGA LTDA. Placa: SUE229. Cédula Conductor: 91452595. Nombre Conductor: LUIS ANTONIO CHAPARRO SOTO. Celular Conductor: 3138287124"/>
    <s v="TRANSPORTES TERRESTRES DE CARGA LTDA"/>
    <s v="KM 3 BAJO PACHAQUIARO PUERTO LOPEZ"/>
    <s v="PALMIRA"/>
    <s v="DURAN HERNANDEZ FABIAN RUMMENIGE"/>
    <s v="FABIO AVILA"/>
    <d v="2024-11-02T11:07:13"/>
    <x v="0"/>
    <n v="0"/>
  </r>
  <r>
    <s v="DS-24110012"/>
    <d v="2024-11-02T00:00:00"/>
    <x v="1451"/>
    <d v="2024-11-02T00:00:00"/>
    <d v="2024-11-02T08:55:40"/>
    <s v="OP:2024-00269.013"/>
    <s v="MANTENIMIENTO GENERAL TRANSPORTADOR DE CADENA TRCD 3426 165 M3/H, 13.3 M, 5.4 HP TRCD 3426"/>
    <s v="ITALCOL DE OCCIDENTE S.A. [Palmira]"/>
    <s v="Tornillo Hexágono"/>
    <s v="1.4.05.08 | Tornillería"/>
    <s v="THE-3/8X3/4"/>
    <s v="TORNILLO HEX 3/8 X 3/4 ZINCADO"/>
    <n v="176"/>
    <m/>
    <m/>
    <n v="176"/>
    <s v="CAJA 1"/>
    <s v="Transportador por: TRANSPORTES TERRESTRES DE CARGA LTDA. Placa: SUE229. Cédula Conductor: 91452595. Nombre Conductor: LUIS ANTONIO CHAPARRO SOTO. Celular Conductor: 3138287124"/>
    <s v="TRANSPORTES TERRESTRES DE CARGA LTDA"/>
    <s v="KM 3 BAJO PACHAQUIARO PUERTO LOPEZ"/>
    <s v="PALMIRA"/>
    <s v="DURAN HERNANDEZ FABIAN RUMMENIGE"/>
    <s v="FABIO AVILA"/>
    <d v="2024-11-02T11:07:13"/>
    <x v="0"/>
    <n v="0"/>
  </r>
  <r>
    <s v="DS-24110012"/>
    <d v="2024-11-02T00:00:00"/>
    <x v="1452"/>
    <d v="2024-11-02T00:00:00"/>
    <d v="2024-11-02T10:06:07"/>
    <s v="OP:2024-00651.001"/>
    <s v="MANNTENIMIENTO GENERAL A TRANSPORTADOR DE CADENA GALVANIZADO 220 M3/H, 25.4 M, 10 HP TRCG 3426"/>
    <s v="ITALCOL DE OCCIDENTE S.A. [Palmira]"/>
    <s v="Tuerca Hexágona Zincada"/>
    <s v="1.4.05.08 | Tornillería"/>
    <s v="TUH-3/8"/>
    <s v="TUERCA HEX 3/8 ZINCADA"/>
    <n v="150"/>
    <m/>
    <m/>
    <n v="150"/>
    <s v="CAJA 1"/>
    <s v="Transportador por: TRANSPORTES TERRESTRES DE CARGA LTDA. Placa: SUE229. Cédula Conductor: 91452595. Nombre Conductor: LUIS ANTONIO CHAPARRO SOTO. Celular Conductor: 3138287124"/>
    <s v="TRANSPORTES TERRESTRES DE CARGA LTDA"/>
    <s v="KM 3 BAJO PACHAQUIARO PUERTO LOPEZ"/>
    <s v="PALMIRA"/>
    <s v="DURAN HERNANDEZ FABIAN RUMMENIGE"/>
    <s v="FABIO AVILA"/>
    <d v="2024-11-02T11:07:13"/>
    <x v="0"/>
    <n v="0"/>
  </r>
  <r>
    <s v="DS-24110012"/>
    <d v="2024-11-02T00:00:00"/>
    <x v="1452"/>
    <d v="2024-11-02T00:00:00"/>
    <d v="2024-11-02T10:06:07"/>
    <s v="OP:2024-00651.001"/>
    <s v="MANNTENIMIENTO GENERAL A TRANSPORTADOR DE CADENA GALVANIZADO 220 M3/H, 25.4 M, 10 HP TRCG 3426"/>
    <s v="ITALCOL DE OCCIDENTE S.A. [Palmira]"/>
    <s v="Tornillo Hexágono"/>
    <s v="1.4.05.08 | Tornillería"/>
    <s v="THE-3/8X3/4"/>
    <s v="TORNILLO HEX 3/8 X 3/4 ZINCADO"/>
    <n v="150"/>
    <m/>
    <m/>
    <n v="150"/>
    <s v="CAJA 1"/>
    <s v="Transportador por: TRANSPORTES TERRESTRES DE CARGA LTDA. Placa: SUE229. Cédula Conductor: 91452595. Nombre Conductor: LUIS ANTONIO CHAPARRO SOTO. Celular Conductor: 3138287124"/>
    <s v="TRANSPORTES TERRESTRES DE CARGA LTDA"/>
    <s v="KM 3 BAJO PACHAQUIARO PUERTO LOPEZ"/>
    <s v="PALMIRA"/>
    <s v="DURAN HERNANDEZ FABIAN RUMMENIGE"/>
    <s v="FABIO AVILA"/>
    <d v="2024-11-02T11:07:13"/>
    <x v="0"/>
    <n v="0"/>
  </r>
  <r>
    <s v="DS-24110013"/>
    <d v="2024-11-02T00:00:00"/>
    <x v="1453"/>
    <d v="2024-11-02T00:00:00"/>
    <d v="2024-11-01T06:56:06"/>
    <s v="OP:2024-00270.011"/>
    <s v="MANTENIMIENTO COMPUERTA NEUMATICA 500 X 500 CN50 0500"/>
    <s v="ITALCOL DE OCCIDENTE S.A. [Palmira]"/>
    <s v="Tuerca Hexágona Zincada"/>
    <s v="1.4.05.08 | Tornillería"/>
    <s v="TUH-5/32"/>
    <s v="TUERCA HEX 5/32 ZINCADA"/>
    <n v="2"/>
    <m/>
    <m/>
    <n v="2"/>
    <s v="CAJA 2"/>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3"/>
    <d v="2024-11-02T00:00:00"/>
    <d v="2024-11-01T06:56:06"/>
    <s v="OP:2024-00270.011"/>
    <s v="MANTENIMIENTO COMPUERTA NEUMATICA 500 X 500 CN50 0500"/>
    <s v="ITALCOL DE OCCIDENTE S.A. [Palmira]"/>
    <s v="Tornillo Garvanzo"/>
    <s v="1.4.05.08 | Tornillería"/>
    <s v="TGA-5/32X1 1/2"/>
    <s v="TORNILLO GARVANZO 5/32 X 1 1/2"/>
    <n v="2"/>
    <m/>
    <m/>
    <n v="2"/>
    <s v="CAJA 2"/>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3"/>
    <d v="2024-11-02T00:00:00"/>
    <d v="2024-11-01T06:56:06"/>
    <s v="OP:2024-00270.011"/>
    <s v="MANTENIMIENTO COMPUERTA NEUMATICA 500 X 500 CN50 0500"/>
    <s v="ITALCOL DE OCCIDENTE S.A. [Palmira]"/>
    <s v="Sensores"/>
    <s v="1.4.05.16 | Eléctricos y Electrónicos"/>
    <s v="SEN-IND-18X8-20"/>
    <s v="SENSOR INDUCTIVO Ø 18 MM X 8 MM ALCANCE 2 HILOS 100 - 240 VAC NORMALMENTE ABIERTO AUTONICS Ref: PR18-8AO"/>
    <n v="2"/>
    <m/>
    <m/>
    <n v="2"/>
    <s v="CAJA 2"/>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1"/>
    <n v="1"/>
  </r>
  <r>
    <s v="DS-24110013"/>
    <d v="2024-11-02T00:00:00"/>
    <x v="1453"/>
    <d v="2024-11-02T00:00:00"/>
    <d v="2024-11-01T06:56:06"/>
    <s v="OP:2024-00270.011"/>
    <s v="MANTENIMIENTO COMPUERTA NEUMATICA 500 X 500 CN50 0500"/>
    <s v="ITALCOL DE OCCIDENTE S.A. [Palmira]"/>
    <s v="Racores"/>
    <s v="1.4.05.17 | Neumático"/>
    <s v="RAC-REC-1/4X8OD"/>
    <s v="RACOR RECTO Ø 1/4&quot; NPT X Ø 8 MM O.D"/>
    <n v="3"/>
    <m/>
    <m/>
    <n v="3"/>
    <s v="CAJA 2"/>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1"/>
    <n v="0"/>
  </r>
  <r>
    <s v="DS-24110013"/>
    <d v="2024-11-02T00:00:00"/>
    <x v="1453"/>
    <d v="2024-11-02T00:00:00"/>
    <d v="2024-11-01T06:56:06"/>
    <s v="OP:2024-00270.011"/>
    <s v="MANTENIMIENTO COMPUERTA NEUMATICA 500 X 500 CN50 0500"/>
    <s v="ITALCOL DE OCCIDENTE S.A. [Palmira]"/>
    <s v="Racores"/>
    <s v="1.4.05.17 | Neumático"/>
    <s v="RAC-COD-1/4X8MM"/>
    <s v="RACOR CODO Ø 1/4&quot; NPT X Ø 8 MM O.D"/>
    <n v="2"/>
    <m/>
    <m/>
    <n v="2"/>
    <s v="CAJA 2"/>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1"/>
    <n v="0"/>
  </r>
  <r>
    <s v="DS-24110013"/>
    <d v="2024-11-02T00:00:00"/>
    <x v="1453"/>
    <d v="2024-11-02T00:00:00"/>
    <d v="2024-11-01T06:56:06"/>
    <s v="OP:2024-00270.011"/>
    <s v="MANTENIMIENTO COMPUERTA NEUMATICA 500 X 500 CN50 0500"/>
    <s v="ITALCOL DE OCCIDENTE S.A. [Palmira]"/>
    <s v="Mangueras Neumáticas"/>
    <s v="1.4.05.17 | Neumático"/>
    <s v="MAN-NEU-8MM"/>
    <s v="MANGUERA NEUMATICA Ø 8 MM OD"/>
    <n v="1.2"/>
    <m/>
    <m/>
    <n v="1.2"/>
    <s v="CAJA 2"/>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1"/>
    <n v="0"/>
  </r>
  <r>
    <s v="DS-24110013"/>
    <d v="2024-11-02T00:00:00"/>
    <x v="1453"/>
    <d v="2024-11-02T00:00:00"/>
    <d v="2024-11-01T06:56:06"/>
    <s v="OP:2024-00270.011"/>
    <s v="MANTENIMIENTO COMPUERTA NEUMATICA 500 X 500 CN50 0500"/>
    <s v="ITALCOL DE OCCIDENTE S.A. [Palmira]"/>
    <s v="Horquillas Neumáticos"/>
    <s v="1.4.05.17 | Neumático"/>
    <s v="HOR-PAS-50MM"/>
    <s v="HORQUILLA PASADOR PARA CILINDRO Ø 50 MM"/>
    <n v="1"/>
    <m/>
    <m/>
    <n v="1"/>
    <s v="CAJA 2"/>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1"/>
    <n v="0"/>
  </r>
  <r>
    <s v="DS-24110013"/>
    <d v="2024-11-02T00:00:00"/>
    <x v="1453"/>
    <d v="2024-11-02T00:00:00"/>
    <d v="2024-11-01T06:56:06"/>
    <s v="OP:2024-00270.011"/>
    <s v="MANTENIMIENTO COMPUERTA NEUMATICA 500 X 500 CN50 0500"/>
    <s v="ITALCOL DE OCCIDENTE S.A. [Palmira]"/>
    <s v="Flanches"/>
    <s v="1.4.05.17 | Neumático"/>
    <s v="FLA-FRO-50MM"/>
    <s v="FLANCHE FRONTAL PARA CILINDRO Ø 50 MM"/>
    <n v="1"/>
    <m/>
    <m/>
    <n v="1"/>
    <s v="CAJA 2"/>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1"/>
    <n v="0"/>
  </r>
  <r>
    <s v="DS-24110013"/>
    <d v="2024-11-02T00:00:00"/>
    <x v="1453"/>
    <d v="2024-11-02T00:00:00"/>
    <d v="2024-11-01T06:56:06"/>
    <s v="OP:2024-00270.011"/>
    <s v="MANTENIMIENTO COMPUERTA NEUMATICA 500 X 500 CN50 0500"/>
    <s v="ITALCOL DE OCCIDENTE S.A. [Palmira]"/>
    <s v="Electro-Valvulas"/>
    <s v="1.4.05.17 | Neumático"/>
    <s v="ELE-5/2-1/4-M11"/>
    <s v="ELECTROVALVULA 5/2 VIAS X 1/4&quot; NPT 110 V MONOESTABLE"/>
    <n v="1"/>
    <m/>
    <m/>
    <n v="1"/>
    <s v="CAJA 2"/>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1"/>
    <n v="0"/>
  </r>
  <r>
    <s v="DS-24110013"/>
    <d v="2024-11-02T00:00:00"/>
    <x v="1453"/>
    <d v="2024-11-02T00:00:00"/>
    <d v="2024-11-01T06:56:06"/>
    <s v="OP:2024-00270.011"/>
    <s v="MANTENIMIENTO COMPUERTA NEUMATICA 500 X 500 CN50 0500"/>
    <s v="ITALCOL DE OCCIDENTE S.A. [Palmira]"/>
    <s v="Control de Flujo"/>
    <s v="1.4.05.17 | Neumático"/>
    <s v="CON-FLU-1/8"/>
    <s v="CONTROL DE FLUJO Ø 1/8&quot; CON SILENCIADOR"/>
    <n v="2"/>
    <m/>
    <m/>
    <n v="2"/>
    <s v="CAJA 2"/>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1"/>
    <n v="0"/>
  </r>
  <r>
    <s v="DS-24110013"/>
    <d v="2024-11-02T00:00:00"/>
    <x v="1453"/>
    <d v="2024-11-02T00:00:00"/>
    <d v="2024-11-01T06:56:06"/>
    <s v="OP:2024-00270.011"/>
    <s v="MANTENIMIENTO COMPUERTA NEUMATICA 500 X 500 CN50 0500"/>
    <s v="ITALCOL DE OCCIDENTE S.A. [Palmira]"/>
    <s v="Cilindros"/>
    <s v="1.4.05.17 | Neumático"/>
    <s v="CIL-NEU-50X500"/>
    <s v="CILINDRO NEUMATICO Ø 50 MM X Ø 500 MM"/>
    <n v="1"/>
    <m/>
    <m/>
    <n v="1"/>
    <s v="CAJA 2"/>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1"/>
    <n v="0"/>
  </r>
  <r>
    <s v="DS-24110013"/>
    <d v="2024-11-02T00:00:00"/>
    <x v="1454"/>
    <d v="2024-11-02T00:00:00"/>
    <d v="2024-11-01T07:24:51"/>
    <s v="OP:2024-00268.006"/>
    <s v="AJUSTE DE DUCTOS Y ACCESORIOS DE INTERCONEXIÓN Y SALIDA DE AIRE"/>
    <s v="ITALCOL DE OCCIDENTE S.A. [Palmira]"/>
    <s v="Tuerca Hexágona Zincada"/>
    <s v="1.4.05.08 | Tornillería"/>
    <s v="TUH-3/8"/>
    <s v="TUERCA HEX 3/8 ZINCADA"/>
    <n v="80"/>
    <m/>
    <m/>
    <n v="80"/>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1"/>
  </r>
  <r>
    <s v="DS-24110013"/>
    <d v="2024-11-02T00:00:00"/>
    <x v="1454"/>
    <d v="2024-11-02T00:00:00"/>
    <d v="2024-11-01T07:24:51"/>
    <s v="OP:2024-00268.006"/>
    <s v="AJUSTE DE DUCTOS Y ACCESORIOS DE INTERCONEXIÓN Y SALIDA DE AIRE"/>
    <s v="ITALCOL DE OCCIDENTE S.A. [Palmira]"/>
    <s v="Tornillo Hexágono"/>
    <s v="1.4.05.08 | Tornillería"/>
    <s v="THE-3/8X1"/>
    <s v="TORNILLO HEX 3/8 X 1 ZINCADO"/>
    <n v="80"/>
    <m/>
    <m/>
    <n v="80"/>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4"/>
    <d v="2024-11-02T00:00:00"/>
    <d v="2024-11-01T07:24:51"/>
    <s v="OP:2024-00268.006"/>
    <s v="AJUSTE DE DUCTOS Y ACCESORIOS DE INTERCONEXIÓN Y SALIDA DE AIRE"/>
    <s v="ITALCOL DE OCCIDENTE S.A. [Palmira]"/>
    <s v="Varios Diversos"/>
    <s v="1.4.05.10 | Varios"/>
    <s v="LON-CAM.15CMS"/>
    <s v="LONA CAMIONERA SUPER TRUCK X 15 CMS ANCHO"/>
    <n v="3.65"/>
    <m/>
    <m/>
    <n v="3.65"/>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5"/>
    <d v="2024-11-02T00:00:00"/>
    <d v="2024-11-01T14:39:02"/>
    <s v="OP:2024-00272.003"/>
    <s v="ADECUACIONES EN ESCALERA DE PELDAÑOS ES85 PARA ACCESO ACCESO A PLATAFORMAS DE MANTENIMIENTO DE FILTRO Y LIMPIADORA DESDE EL NIVEL CERO"/>
    <s v="ITALCOL DE OCCIDENTE S.A. [Palmira]"/>
    <s v="Tuerca Hexágona Zincada"/>
    <s v="1.4.05.08 | Tornillería"/>
    <s v="TUH-1/2"/>
    <s v="TUERCA HEX 1/2 ZINCADA"/>
    <n v="72"/>
    <m/>
    <m/>
    <n v="72"/>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5"/>
    <d v="2024-11-02T00:00:00"/>
    <d v="2024-11-01T14:39:02"/>
    <s v="OP:2024-00272.003"/>
    <s v="ADECUACIONES EN ESCALERA DE PELDAÑOS ES85 PARA ACCESO ACCESO A PLATAFORMAS DE MANTENIMIENTO DE FILTRO Y LIMPIADORA DESDE EL NIVEL CERO"/>
    <s v="ITALCOL DE OCCIDENTE S.A. [Palmira]"/>
    <s v="Tornillo Hexágono"/>
    <s v="1.4.05.08 | Tornillería"/>
    <s v="THE-1/2X1"/>
    <s v="TORNILLO HEX 1/2 X 1 ZINCADO"/>
    <n v="72"/>
    <m/>
    <m/>
    <n v="72"/>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6"/>
    <d v="2024-11-02T00:00:00"/>
    <d v="2024-11-01T15:07:35"/>
    <s v="OP:2024-00272.002"/>
    <s v="REFUERZOS DE PLATAFORMAS PARA MANTENIMIENTO DEL FILTRO DE MANGAS"/>
    <s v="ITALCOL DE OCCIDENTE S.A. [Palmira]"/>
    <s v="Tuerca Hexágona Zincada"/>
    <s v="1.4.05.08 | Tornillería"/>
    <s v="TUH-3/8"/>
    <s v="TUERCA HEX 3/8 ZINCADA"/>
    <n v="328"/>
    <m/>
    <m/>
    <n v="328"/>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6"/>
    <d v="2024-11-02T00:00:00"/>
    <d v="2024-11-01T15:07:35"/>
    <s v="OP:2024-00272.002"/>
    <s v="REFUERZOS DE PLATAFORMAS PARA MANTENIMIENTO DEL FILTRO DE MANGAS"/>
    <s v="ITALCOL DE OCCIDENTE S.A. [Palmira]"/>
    <s v="Tornillo Hexágono"/>
    <s v="1.4.05.08 | Tornillería"/>
    <s v="THE-3/8X1 1/4"/>
    <s v="TORNILLO HEX 3/8 X 1 1/4 ZINCADO"/>
    <n v="90"/>
    <m/>
    <m/>
    <n v="90"/>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6"/>
    <d v="2024-11-02T00:00:00"/>
    <d v="2024-11-01T15:07:35"/>
    <s v="OP:2024-00272.002"/>
    <s v="REFUERZOS DE PLATAFORMAS PARA MANTENIMIENTO DEL FILTRO DE MANGAS"/>
    <s v="ITALCOL DE OCCIDENTE S.A. [Palmira]"/>
    <s v="Tornillo Hexágono"/>
    <s v="1.4.05.08 | Tornillería"/>
    <s v="THE-3/8X1"/>
    <s v="TORNILLO HEX 3/8 X 1 ZINCADO"/>
    <n v="238"/>
    <m/>
    <m/>
    <n v="238"/>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6"/>
    <d v="2024-11-02T00:00:00"/>
    <d v="2024-11-01T15:07:35"/>
    <s v="OP:2024-00272.002"/>
    <s v="REFUERZOS DE PLATAFORMAS PARA MANTENIMIENTO DEL FILTRO DE MANGAS"/>
    <s v="ITALCOL DE OCCIDENTE S.A. [Palmira]"/>
    <s v="Anclaje Expansivo"/>
    <s v="1.4.05.08 | Tornillería"/>
    <s v="ANC-EXP-1/2X21/"/>
    <s v="ANCLAJE EXPANSIVO 1/2 X 2 1/2"/>
    <n v="64"/>
    <m/>
    <m/>
    <n v="64"/>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7"/>
    <d v="2024-11-02T00:00:00"/>
    <d v="2024-11-01T18:00:07"/>
    <s v="OP:2024-00268.005"/>
    <s v="CAMBIO DE ESTRUCTURA SOPORTE VENTILADOR CENTRIFUGO"/>
    <s v="ITALCOL DE OCCIDENTE S.A. [Palmira]"/>
    <s v="Tuerca Hexágona Zincada"/>
    <s v="1.4.05.08 | Tornillería"/>
    <s v="TUH-3/8"/>
    <s v="TUERCA HEX 3/8 ZINCADA"/>
    <n v="136"/>
    <m/>
    <m/>
    <n v="136"/>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7"/>
    <d v="2024-11-02T00:00:00"/>
    <d v="2024-11-01T18:00:07"/>
    <s v="OP:2024-00268.005"/>
    <s v="CAMBIO DE ESTRUCTURA SOPORTE VENTILADOR CENTRIFUGO"/>
    <s v="ITALCOL DE OCCIDENTE S.A. [Palmira]"/>
    <s v="Tuerca de Seguridad"/>
    <s v="1.4.05.08 | Tornillería"/>
    <s v="TUE-SEG-1/2"/>
    <s v="TUERCA DE SEGURIDAD 1/2 ZINCADA"/>
    <n v="24"/>
    <m/>
    <m/>
    <n v="24"/>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7"/>
    <d v="2024-11-02T00:00:00"/>
    <d v="2024-11-01T18:00:07"/>
    <s v="OP:2024-00268.005"/>
    <s v="CAMBIO DE ESTRUCTURA SOPORTE VENTILADOR CENTRIFUGO"/>
    <s v="ITALCOL DE OCCIDENTE S.A. [Palmira]"/>
    <s v="Tornillo Hexágono"/>
    <s v="1.4.05.08 | Tornillería"/>
    <s v="THE-3/8X1 1/4"/>
    <s v="TORNILLO HEX 3/8 X 1 1/4 ZINCADO"/>
    <n v="8"/>
    <m/>
    <m/>
    <n v="8"/>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7"/>
    <d v="2024-11-02T00:00:00"/>
    <d v="2024-11-01T18:00:07"/>
    <s v="OP:2024-00268.005"/>
    <s v="CAMBIO DE ESTRUCTURA SOPORTE VENTILADOR CENTRIFUGO"/>
    <s v="ITALCOL DE OCCIDENTE S.A. [Palmira]"/>
    <s v="Tornillo Hexágono"/>
    <s v="1.4.05.08 | Tornillería"/>
    <s v="THE-3/8X1"/>
    <s v="TORNILLO HEX 3/8 X 1 ZINCADO"/>
    <n v="128"/>
    <m/>
    <m/>
    <n v="128"/>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7"/>
    <d v="2024-11-02T00:00:00"/>
    <d v="2024-11-01T18:00:07"/>
    <s v="OP:2024-00268.005"/>
    <s v="CAMBIO DE ESTRUCTURA SOPORTE VENTILADOR CENTRIFUGO"/>
    <s v="ITALCOL DE OCCIDENTE S.A. [Palmira]"/>
    <s v="Cauchos"/>
    <s v="1.4.05.10 | Varios"/>
    <s v="CAU-3 1/2X2 1/4"/>
    <s v="CAUCHO AMORTIGUADOR ZARANDA 3 1/2&quot; X 2 1/4&quot;"/>
    <n v="12"/>
    <m/>
    <m/>
    <n v="12"/>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8"/>
    <d v="2024-11-02T00:00:00"/>
    <d v="2024-11-01T18:20:14"/>
    <s v="OP:2024-00272.005"/>
    <s v="REUBICACION DE ESCALERA DE ACCESO DE PLATAFORMA DE TRCD DE CARGUE DE SILOS A ELVADOR NIVEL 40 M"/>
    <s v="ITALCOL DE OCCIDENTE S.A. [Palmira]"/>
    <s v="Tuerca Hexágona Zincada"/>
    <s v="1.4.05.08 | Tornillería"/>
    <s v="TUH-1/2"/>
    <s v="TUERCA HEX 1/2 ZINCADA"/>
    <n v="58"/>
    <m/>
    <m/>
    <n v="58"/>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8"/>
    <d v="2024-11-02T00:00:00"/>
    <d v="2024-11-01T18:20:14"/>
    <s v="OP:2024-00272.005"/>
    <s v="REUBICACION DE ESCALERA DE ACCESO DE PLATAFORMA DE TRCD DE CARGUE DE SILOS A ELVADOR NIVEL 40 M"/>
    <s v="ITALCOL DE OCCIDENTE S.A. [Palmira]"/>
    <s v="Tornillo Hexágono"/>
    <s v="1.4.05.08 | Tornillería"/>
    <s v="THE-1/2X2"/>
    <s v="TORNILLO HEX 1/2 X 2 ZINCADO"/>
    <n v="58"/>
    <m/>
    <m/>
    <n v="58"/>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3"/>
    <d v="2024-11-02T00:00:00"/>
    <x v="1458"/>
    <d v="2024-11-02T00:00:00"/>
    <d v="2024-11-01T18:20:14"/>
    <s v="OP:2024-00272.005"/>
    <s v="REUBICACION DE ESCALERA DE ACCESO DE PLATAFORMA DE TRCD DE CARGUE DE SILOS A ELVADOR NIVEL 40 M"/>
    <s v="ITALCOL DE OCCIDENTE S.A. [Palmira]"/>
    <s v="Arandela Plana"/>
    <s v="1.4.05.08 | Tornillería"/>
    <s v="APL-1/2"/>
    <s v="ARANDELA PLANA 1/2 ZINCADA"/>
    <n v="58"/>
    <m/>
    <m/>
    <n v="58"/>
    <s v="CAJA 3"/>
    <s v="Transportador por: TRANSPORTES TERRESTRES DE CARGA LTDA. Placa: SUE229. Cédula Conductor: 91452595. Nombre Conductor: LUIS ANTONIO CHAPARRO SOTO. Celular Conductor: 3138287124"/>
    <s v="TRANSPORTES TERRESTRES DE CARGA LTDA"/>
    <s v="KM 3 BAJO PACHAQUIARO PUERTO LOPEZ"/>
    <s v="PALMIRA"/>
    <s v="VALBUENA PEREZ ELKIN YESID"/>
    <s v="FABIO AVILA"/>
    <d v="2024-11-02T11:12:29"/>
    <x v="0"/>
    <n v="0"/>
  </r>
  <r>
    <s v="DS-24110015"/>
    <d v="2024-11-02T00:00:00"/>
    <x v="1459"/>
    <d v="2024-11-02T00:00:00"/>
    <d v="2024-10-31T11:27:15"/>
    <s v="OP:2024-00146.014"/>
    <s v="DUCTOS DE INTERCONEXION"/>
    <s v="AVICOLA EL GUAMITO S.A.S [Girón]"/>
    <s v="Tuerca Hexágona Zincada"/>
    <s v="1.4.05.08 | Tornillería"/>
    <s v="TUH-3/8"/>
    <s v="TUERCA HEX 3/8 ZINCADA"/>
    <n v="400"/>
    <m/>
    <m/>
    <n v="400"/>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0"/>
    <n v="0"/>
  </r>
  <r>
    <s v="DS-24110015"/>
    <d v="2024-11-02T00:00:00"/>
    <x v="1459"/>
    <d v="2024-11-02T00:00:00"/>
    <d v="2024-10-31T11:27:15"/>
    <s v="OP:2024-00146.014"/>
    <s v="DUCTOS DE INTERCONEXION"/>
    <s v="AVICOLA EL GUAMITO S.A.S [Girón]"/>
    <s v="Tornillo Hexágono"/>
    <s v="1.4.05.08 | Tornillería"/>
    <s v="THE-3/8X1"/>
    <s v="TORNILLO HEX 3/8 X 1 ZINCADO"/>
    <n v="400"/>
    <m/>
    <m/>
    <n v="400"/>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0"/>
    <n v="0"/>
  </r>
  <r>
    <s v="DS-24110015"/>
    <d v="2024-11-02T00:00:00"/>
    <x v="1459"/>
    <d v="2024-11-02T00:00:00"/>
    <d v="2024-10-31T11:27:15"/>
    <s v="OP:2024-00146.014"/>
    <s v="DUCTOS DE INTERCONEXION"/>
    <s v="AVICOLA EL GUAMITO S.A.S [Girón]"/>
    <s v="Materiales y Suministros"/>
    <s v="1.4.55.20 | Materiales y Suministros"/>
    <s v="SIK-FIX.BLA"/>
    <s v="SIKAFLEX - FIX  BLANCO X 370 GRAMOS / 300 ML SIKA Ref: 2560"/>
    <n v="5"/>
    <m/>
    <m/>
    <n v="5"/>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0"/>
    <n v="0"/>
  </r>
  <r>
    <s v="DS-24110015"/>
    <d v="2024-11-02T00:00:00"/>
    <x v="1459"/>
    <d v="2024-11-02T00:00:00"/>
    <d v="2024-10-31T11:27:15"/>
    <s v="OP:2024-00146.014"/>
    <s v="DUCTOS DE INTERCONEXION"/>
    <s v="AVICOLA EL GUAMITO S.A.S [Girón]"/>
    <s v="Cauchos"/>
    <s v="1.4.05.10 | Varios"/>
    <s v="CAU-3 1/2X2 1/4"/>
    <s v="CAUCHO AMORTIGUADOR ZARANDA 3 1/2&quot; X 2 1/4&quot;"/>
    <n v="4"/>
    <m/>
    <m/>
    <n v="4"/>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0"/>
    <n v="0"/>
  </r>
  <r>
    <s v="DS-24110015"/>
    <d v="2024-11-02T00:00:00"/>
    <x v="1460"/>
    <d v="2024-11-02T00:00:00"/>
    <d v="2024-10-31T11:29:02"/>
    <s v="OP:2024-00146.036"/>
    <s v="TANQUE ALMACENAMIENTO TQAL  8 TON"/>
    <s v="AVICOLA EL GUAMITO S.A.S [Girón]"/>
    <s v="Tuerca Hexágona Galvanizada"/>
    <s v="1.4.05.08 | Tornillería"/>
    <s v="TUE-3/4.GALV.A194.GR2H"/>
    <s v="TUERCA HEX 3/4 - GALVANIZADA REF,  A194 GRADO 2H - 10HPP"/>
    <n v="96"/>
    <m/>
    <m/>
    <n v="96"/>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0"/>
    <n v="0"/>
  </r>
  <r>
    <s v="DS-24110015"/>
    <d v="2024-11-02T00:00:00"/>
    <x v="1461"/>
    <d v="2024-11-02T00:00:00"/>
    <d v="2024-11-01T08:27:57"/>
    <s v="OP:2024-00146.005"/>
    <s v="COMPUERTA NEUMATICA 250 X 700 CN25 0700"/>
    <s v="AVICOLA EL GUAMITO S.A.S [Girón]"/>
    <s v="Eléctricos"/>
    <s v="1.4.05.16 | Eléctricos y Electrónicos"/>
    <s v="SEN-IND.18X8X3H"/>
    <s v="SENSOR INDUCTIVO 18 MM X 8 MM 3 HILOS 24 VDC NORMALMENTE ABIERTO AUTONICS Ref: PNP PR18-8DP"/>
    <n v="4"/>
    <m/>
    <m/>
    <n v="4"/>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1"/>
  </r>
  <r>
    <s v="DS-24110015"/>
    <d v="2024-11-02T00:00:00"/>
    <x v="1461"/>
    <d v="2024-11-02T00:00:00"/>
    <d v="2024-11-01T08:27:57"/>
    <s v="OP:2024-00146.005"/>
    <s v="COMPUERTA NEUMATICA 250 X 700 CN25 0700"/>
    <s v="AVICOLA EL GUAMITO S.A.S [Girón]"/>
    <s v="Racores"/>
    <s v="1.4.05.17 | Neumático"/>
    <s v="RAC-REC-1/4X8OD"/>
    <s v="RACOR RECTO Ø 1/4&quot; NPT X Ø 8 MM O.D"/>
    <n v="6"/>
    <m/>
    <m/>
    <n v="6"/>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1"/>
    <d v="2024-11-02T00:00:00"/>
    <d v="2024-11-01T08:27:57"/>
    <s v="OP:2024-00146.005"/>
    <s v="COMPUERTA NEUMATICA 250 X 700 CN25 0700"/>
    <s v="AVICOLA EL GUAMITO S.A.S [Girón]"/>
    <s v="Racores"/>
    <s v="1.4.05.17 | Neumático"/>
    <s v="RAC-COD-1/4X8MM"/>
    <s v="RACOR CODO Ø 1/4&quot; NPT X Ø 8 MM O.D"/>
    <n v="4"/>
    <m/>
    <m/>
    <n v="4"/>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1"/>
    <d v="2024-11-02T00:00:00"/>
    <d v="2024-11-01T08:27:57"/>
    <s v="OP:2024-00146.005"/>
    <s v="COMPUERTA NEUMATICA 250 X 700 CN25 0700"/>
    <s v="AVICOLA EL GUAMITO S.A.S [Girón]"/>
    <s v="Mangueras Neumáticas"/>
    <s v="1.4.05.17 | Neumático"/>
    <s v="MAN-NEU-8MM"/>
    <s v="MANGUERA NEUMATICA Ø 8 MM OD"/>
    <n v="4"/>
    <m/>
    <m/>
    <n v="4"/>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1"/>
    <d v="2024-11-02T00:00:00"/>
    <d v="2024-11-01T08:27:57"/>
    <s v="OP:2024-00146.005"/>
    <s v="COMPUERTA NEUMATICA 250 X 700 CN25 0700"/>
    <s v="AVICOLA EL GUAMITO S.A.S [Girón]"/>
    <s v="Horquillas Neumáticos"/>
    <s v="1.4.05.17 | Neumático"/>
    <s v="HOR-PAS-40MM"/>
    <s v="HORQUILLA PASADOR PARA CILINDRO Ø 40 MM"/>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1"/>
    <d v="2024-11-02T00:00:00"/>
    <d v="2024-11-01T08:27:57"/>
    <s v="OP:2024-00146.005"/>
    <s v="COMPUERTA NEUMATICA 250 X 700 CN25 0700"/>
    <s v="AVICOLA EL GUAMITO S.A.S [Girón]"/>
    <s v="Flanches"/>
    <s v="1.4.05.17 | Neumático"/>
    <s v="FLA-FRO-40MM"/>
    <s v="FLANCHE FRONTAL PARA CILINDRO Ø 40 MM"/>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1"/>
    <d v="2024-11-02T00:00:00"/>
    <d v="2024-11-01T08:27:57"/>
    <s v="OP:2024-00146.005"/>
    <s v="COMPUERTA NEUMATICA 250 X 700 CN25 0700"/>
    <s v="AVICOLA EL GUAMITO S.A.S [Girón]"/>
    <s v="Electro-Valvulas"/>
    <s v="1.4.05.17 | Neumático"/>
    <s v="ELE-5/2-1/4-24V"/>
    <s v="ELECTROVALVULA 5/2 VIAS X 1/4&quot; A 24VDC  MONOESTABLE"/>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1"/>
    <d v="2024-11-02T00:00:00"/>
    <d v="2024-11-01T08:27:57"/>
    <s v="OP:2024-00146.005"/>
    <s v="COMPUERTA NEUMATICA 250 X 700 CN25 0700"/>
    <s v="AVICOLA EL GUAMITO S.A.S [Girón]"/>
    <s v="Cilindros"/>
    <s v="1.4.05.17 | Neumático"/>
    <s v="CIL-NEU-40-250"/>
    <s v="CILINDRO NEUMATICO Ø 40 MM X Ø 250 MM"/>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2"/>
    <d v="2024-11-02T00:00:00"/>
    <d v="2024-11-01T08:30:25"/>
    <s v="OP:2024-00146.010"/>
    <s v="COMPUERTA NEUMATICA 250 X 700 CN25 0700"/>
    <s v="AVICOLA EL GUAMITO S.A.S [Girón]"/>
    <s v="Eléctricos"/>
    <s v="1.4.05.16 | Eléctricos y Electrónicos"/>
    <s v="SEN-IND.18X8X3H"/>
    <s v="SENSOR INDUCTIVO 18 MM X 8 MM 3 HILOS 24 VDC NORMALMENTE ABIERTO AUTONICS Ref: PNP PR18-8DP"/>
    <n v="6"/>
    <m/>
    <m/>
    <n v="6"/>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2"/>
    <d v="2024-11-02T00:00:00"/>
    <d v="2024-11-01T08:30:25"/>
    <s v="OP:2024-00146.010"/>
    <s v="COMPUERTA NEUMATICA 250 X 700 CN25 0700"/>
    <s v="AVICOLA EL GUAMITO S.A.S [Girón]"/>
    <s v="Racores"/>
    <s v="1.4.05.17 | Neumático"/>
    <s v="RAC-REC-1/4X8OD"/>
    <s v="RACOR RECTO Ø 1/4&quot; NPT X Ø 8 MM O.D"/>
    <n v="9"/>
    <m/>
    <m/>
    <n v="9"/>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2"/>
    <d v="2024-11-02T00:00:00"/>
    <d v="2024-11-01T08:30:25"/>
    <s v="OP:2024-00146.010"/>
    <s v="COMPUERTA NEUMATICA 250 X 700 CN25 0700"/>
    <s v="AVICOLA EL GUAMITO S.A.S [Girón]"/>
    <s v="Racores"/>
    <s v="1.4.05.17 | Neumático"/>
    <s v="RAC-COD-1/4X8MM"/>
    <s v="RACOR CODO Ø 1/4&quot; NPT X Ø 8 MM O.D"/>
    <n v="6"/>
    <m/>
    <m/>
    <n v="6"/>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2"/>
    <d v="2024-11-02T00:00:00"/>
    <d v="2024-11-01T08:30:25"/>
    <s v="OP:2024-00146.010"/>
    <s v="COMPUERTA NEUMATICA 250 X 700 CN25 0700"/>
    <s v="AVICOLA EL GUAMITO S.A.S [Girón]"/>
    <s v="Mangueras Neumáticas"/>
    <s v="1.4.05.17 | Neumático"/>
    <s v="MAN-NEU-8MM"/>
    <s v="MANGUERA NEUMATICA Ø 8 MM OD"/>
    <n v="6"/>
    <m/>
    <m/>
    <n v="6"/>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2"/>
    <d v="2024-11-02T00:00:00"/>
    <d v="2024-11-01T08:30:25"/>
    <s v="OP:2024-00146.010"/>
    <s v="COMPUERTA NEUMATICA 250 X 700 CN25 0700"/>
    <s v="AVICOLA EL GUAMITO S.A.S [Girón]"/>
    <s v="Horquillas Neumáticos"/>
    <s v="1.4.05.17 | Neumático"/>
    <s v="HOR-PAS-40MM"/>
    <s v="HORQUILLA PASADOR PARA CILINDRO Ø 40 MM"/>
    <n v="3"/>
    <m/>
    <m/>
    <n v="3"/>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2"/>
    <d v="2024-11-02T00:00:00"/>
    <d v="2024-11-01T08:30:25"/>
    <s v="OP:2024-00146.010"/>
    <s v="COMPUERTA NEUMATICA 250 X 700 CN25 0700"/>
    <s v="AVICOLA EL GUAMITO S.A.S [Girón]"/>
    <s v="Flanches"/>
    <s v="1.4.05.17 | Neumático"/>
    <s v="FLA-FRO-40MM"/>
    <s v="FLANCHE FRONTAL PARA CILINDRO Ø 40 MM"/>
    <n v="3"/>
    <m/>
    <m/>
    <n v="3"/>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2"/>
    <d v="2024-11-02T00:00:00"/>
    <d v="2024-11-01T08:30:25"/>
    <s v="OP:2024-00146.010"/>
    <s v="COMPUERTA NEUMATICA 250 X 700 CN25 0700"/>
    <s v="AVICOLA EL GUAMITO S.A.S [Girón]"/>
    <s v="Electro-Valvulas"/>
    <s v="1.4.05.17 | Neumático"/>
    <s v="ELE-5/2-1/4-24V"/>
    <s v="ELECTROVALVULA 5/2 VIAS X 1/4&quot; A 24VDC  MONOESTABLE"/>
    <n v="3"/>
    <m/>
    <m/>
    <n v="3"/>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2"/>
    <d v="2024-11-02T00:00:00"/>
    <d v="2024-11-01T08:30:25"/>
    <s v="OP:2024-00146.010"/>
    <s v="COMPUERTA NEUMATICA 250 X 700 CN25 0700"/>
    <s v="AVICOLA EL GUAMITO S.A.S [Girón]"/>
    <s v="Cilindros"/>
    <s v="1.4.05.17 | Neumático"/>
    <s v="CIL-NEU-40-250"/>
    <s v="CILINDRO NEUMATICO Ø 40 MM X Ø 250 MM"/>
    <n v="3"/>
    <m/>
    <m/>
    <n v="3"/>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3"/>
    <d v="2024-11-02T00:00:00"/>
    <d v="2024-11-01T08:36:01"/>
    <s v="OP:2024-00146.030"/>
    <s v="COMPUERTA NEUMATICA 250 X 700 CN25 0700"/>
    <s v="AVICOLA EL GUAMITO S.A.S [Girón]"/>
    <s v="Eléctricos"/>
    <s v="1.4.05.16 | Eléctricos y Electrónicos"/>
    <s v="SEN-IND.18X8X3H"/>
    <s v="SENSOR INDUCTIVO 18 MM X 8 MM 3 HILOS 24 VDC NORMALMENTE ABIERTO AUTONICS Ref: PNP PR18-8DP"/>
    <n v="4"/>
    <m/>
    <m/>
    <n v="4"/>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3"/>
    <d v="2024-11-02T00:00:00"/>
    <d v="2024-11-01T08:36:01"/>
    <s v="OP:2024-00146.030"/>
    <s v="COMPUERTA NEUMATICA 250 X 700 CN25 0700"/>
    <s v="AVICOLA EL GUAMITO S.A.S [Girón]"/>
    <s v="Racores"/>
    <s v="1.4.05.17 | Neumático"/>
    <s v="RAC-REC-1/4X8OD"/>
    <s v="RACOR RECTO Ø 1/4&quot; NPT X Ø 8 MM O.D"/>
    <n v="6"/>
    <m/>
    <m/>
    <n v="6"/>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3"/>
    <d v="2024-11-02T00:00:00"/>
    <d v="2024-11-01T08:36:01"/>
    <s v="OP:2024-00146.030"/>
    <s v="COMPUERTA NEUMATICA 250 X 700 CN25 0700"/>
    <s v="AVICOLA EL GUAMITO S.A.S [Girón]"/>
    <s v="Racores"/>
    <s v="1.4.05.17 | Neumático"/>
    <s v="RAC-COD-1/4X8MM"/>
    <s v="RACOR CODO Ø 1/4&quot; NPT X Ø 8 MM O.D"/>
    <n v="4"/>
    <m/>
    <m/>
    <n v="4"/>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3"/>
    <d v="2024-11-02T00:00:00"/>
    <d v="2024-11-01T08:36:01"/>
    <s v="OP:2024-00146.030"/>
    <s v="COMPUERTA NEUMATICA 250 X 700 CN25 0700"/>
    <s v="AVICOLA EL GUAMITO S.A.S [Girón]"/>
    <s v="Mangueras Neumáticas"/>
    <s v="1.4.05.17 | Neumático"/>
    <s v="MAN-NEU-8MM"/>
    <s v="MANGUERA NEUMATICA Ø 8 MM OD"/>
    <n v="4"/>
    <m/>
    <m/>
    <n v="4"/>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3"/>
    <d v="2024-11-02T00:00:00"/>
    <d v="2024-11-01T08:36:01"/>
    <s v="OP:2024-00146.030"/>
    <s v="COMPUERTA NEUMATICA 250 X 700 CN25 0700"/>
    <s v="AVICOLA EL GUAMITO S.A.S [Girón]"/>
    <s v="Horquillas Neumáticos"/>
    <s v="1.4.05.17 | Neumático"/>
    <s v="HOR-PAS-40MM"/>
    <s v="HORQUILLA PASADOR PARA CILINDRO Ø 40 MM"/>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3"/>
    <d v="2024-11-02T00:00:00"/>
    <d v="2024-11-01T08:36:01"/>
    <s v="OP:2024-00146.030"/>
    <s v="COMPUERTA NEUMATICA 250 X 700 CN25 0700"/>
    <s v="AVICOLA EL GUAMITO S.A.S [Girón]"/>
    <s v="Flanches"/>
    <s v="1.4.05.17 | Neumático"/>
    <s v="FLA-FRO-40MM"/>
    <s v="FLANCHE FRONTAL PARA CILINDRO Ø 40 MM"/>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3"/>
    <d v="2024-11-02T00:00:00"/>
    <d v="2024-11-01T08:36:01"/>
    <s v="OP:2024-00146.030"/>
    <s v="COMPUERTA NEUMATICA 250 X 700 CN25 0700"/>
    <s v="AVICOLA EL GUAMITO S.A.S [Girón]"/>
    <s v="Electro-Valvulas"/>
    <s v="1.4.05.17 | Neumático"/>
    <s v="ELE-5/2-1/4-24V"/>
    <s v="ELECTROVALVULA 5/2 VIAS X 1/4&quot; A 24VDC  MONOESTABLE"/>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3"/>
    <d v="2024-11-02T00:00:00"/>
    <d v="2024-11-01T08:36:01"/>
    <s v="OP:2024-00146.030"/>
    <s v="COMPUERTA NEUMATICA 250 X 700 CN25 0700"/>
    <s v="AVICOLA EL GUAMITO S.A.S [Girón]"/>
    <s v="Cilindros"/>
    <s v="1.4.05.17 | Neumático"/>
    <s v="CIL-NEU-40-250"/>
    <s v="CILINDRO NEUMATICO Ø 40 MM X Ø 250 MM"/>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4"/>
    <d v="2024-11-02T00:00:00"/>
    <d v="2024-11-01T08:38:07"/>
    <s v="OP:2024-00146.026"/>
    <s v="COMPUERTA NEUMATICA 500 X 500 CN50 0500"/>
    <s v="AVICOLA EL GUAMITO S.A.S [Girón]"/>
    <s v="Tuerca Hexágona Zincada"/>
    <s v="1.4.05.08 | Tornillería"/>
    <s v="TUH-3/8"/>
    <s v="TUERCA HEX 3/8 ZINCADA"/>
    <n v="68"/>
    <m/>
    <m/>
    <n v="68"/>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0"/>
    <n v="1"/>
  </r>
  <r>
    <s v="DS-24110015"/>
    <d v="2024-11-02T00:00:00"/>
    <x v="1464"/>
    <d v="2024-11-02T00:00:00"/>
    <d v="2024-11-01T08:38:07"/>
    <s v="OP:2024-00146.026"/>
    <s v="COMPUERTA NEUMATICA 500 X 500 CN50 0500"/>
    <s v="AVICOLA EL GUAMITO S.A.S [Girón]"/>
    <s v="Tornillo Hexágono"/>
    <s v="1.4.05.08 | Tornillería"/>
    <s v="THE-3/8X3/4"/>
    <s v="TORNILLO HEX 3/8 X 3/4 ZINCADO"/>
    <n v="68"/>
    <m/>
    <m/>
    <n v="68"/>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0"/>
    <n v="0"/>
  </r>
  <r>
    <s v="DS-24110015"/>
    <d v="2024-11-02T00:00:00"/>
    <x v="1464"/>
    <d v="2024-11-02T00:00:00"/>
    <d v="2024-11-01T08:38:07"/>
    <s v="OP:2024-00146.026"/>
    <s v="COMPUERTA NEUMATICA 500 X 500 CN50 0500"/>
    <s v="AVICOLA EL GUAMITO S.A.S [Girón]"/>
    <s v="Eléctricos"/>
    <s v="1.4.05.16 | Eléctricos y Electrónicos"/>
    <s v="SEN-IND.18X8X3H"/>
    <s v="SENSOR INDUCTIVO 18 MM X 8 MM 3 HILOS 24 VDC NORMALMENTE ABIERTO AUTONICS Ref: PNP PR18-8DP"/>
    <n v="4"/>
    <m/>
    <m/>
    <n v="4"/>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1"/>
  </r>
  <r>
    <s v="DS-24110015"/>
    <d v="2024-11-02T00:00:00"/>
    <x v="1464"/>
    <d v="2024-11-02T00:00:00"/>
    <d v="2024-11-01T08:38:07"/>
    <s v="OP:2024-00146.026"/>
    <s v="COMPUERTA NEUMATICA 500 X 500 CN50 0500"/>
    <s v="AVICOLA EL GUAMITO S.A.S [Girón]"/>
    <s v="Racores"/>
    <s v="1.4.05.17 | Neumático"/>
    <s v="RAC-REC-3/8X10M"/>
    <s v="RACOR RECTO Ø 3/8&quot; NPT X Ø 10 MM O.D"/>
    <n v="6"/>
    <m/>
    <m/>
    <n v="6"/>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4"/>
    <d v="2024-11-02T00:00:00"/>
    <d v="2024-11-01T08:38:07"/>
    <s v="OP:2024-00146.026"/>
    <s v="COMPUERTA NEUMATICA 500 X 500 CN50 0500"/>
    <s v="AVICOLA EL GUAMITO S.A.S [Girón]"/>
    <s v="Racores"/>
    <s v="1.4.05.17 | Neumático"/>
    <s v="RAC-COD-3/8-"/>
    <s v="RACOR CODO Ø 3/8&quot; NPT X Ø 10 MM O.D"/>
    <n v="4"/>
    <m/>
    <m/>
    <n v="4"/>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4"/>
    <d v="2024-11-02T00:00:00"/>
    <d v="2024-11-01T08:38:07"/>
    <s v="OP:2024-00146.026"/>
    <s v="COMPUERTA NEUMATICA 500 X 500 CN50 0500"/>
    <s v="AVICOLA EL GUAMITO S.A.S [Girón]"/>
    <s v="Mangueras Neumáticas"/>
    <s v="1.4.05.17 | Neumático"/>
    <s v="MAN-NEU-10MM"/>
    <s v="MANGUERA NEUMATICA Ø 10 MM OD"/>
    <n v="4"/>
    <m/>
    <m/>
    <n v="4"/>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4"/>
    <d v="2024-11-02T00:00:00"/>
    <d v="2024-11-01T08:38:07"/>
    <s v="OP:2024-00146.026"/>
    <s v="COMPUERTA NEUMATICA 500 X 500 CN50 0500"/>
    <s v="AVICOLA EL GUAMITO S.A.S [Girón]"/>
    <s v="Horquillas Neumáticos"/>
    <s v="1.4.05.17 | Neumático"/>
    <s v="HOR-PAS-80MM"/>
    <s v="HORQUILLA PASADOR PARA CILINDRO Ø 80 MM"/>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4"/>
    <d v="2024-11-02T00:00:00"/>
    <d v="2024-11-01T08:38:07"/>
    <s v="OP:2024-00146.026"/>
    <s v="COMPUERTA NEUMATICA 500 X 500 CN50 0500"/>
    <s v="AVICOLA EL GUAMITO S.A.S [Girón]"/>
    <s v="Flanches"/>
    <s v="1.4.05.17 | Neumático"/>
    <s v="FLA-FRO-80MM"/>
    <s v="FLANCHE FRONTAL PARA CILINDRO Ø 80 MM"/>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4"/>
    <d v="2024-11-02T00:00:00"/>
    <d v="2024-11-01T08:38:07"/>
    <s v="OP:2024-00146.026"/>
    <s v="COMPUERTA NEUMATICA 500 X 500 CN50 0500"/>
    <s v="AVICOLA EL GUAMITO S.A.S [Girón]"/>
    <s v="Electro-Valvulas"/>
    <s v="1.4.05.17 | Neumático"/>
    <s v="ELE-5/2.X3/8.24V.MON"/>
    <s v="ELECTROVALVULA 5/2 VIAS X 3/8&quot; NPT A 24 VDC MONOESTABLE"/>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4"/>
    <d v="2024-11-02T00:00:00"/>
    <d v="2024-11-01T08:38:07"/>
    <s v="OP:2024-00146.026"/>
    <s v="COMPUERTA NEUMATICA 500 X 500 CN50 0500"/>
    <s v="AVICOLA EL GUAMITO S.A.S [Girón]"/>
    <s v="Control de Flujo"/>
    <s v="1.4.05.17 | Neumático"/>
    <s v="CON-FLU-1/4"/>
    <s v="CONTROL DE FLUJO Ø 1/4&quot; CON SILENCIADOR"/>
    <n v="4"/>
    <m/>
    <m/>
    <n v="4"/>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5"/>
    <d v="2024-11-02T00:00:00"/>
    <x v="1464"/>
    <d v="2024-11-02T00:00:00"/>
    <d v="2024-11-01T08:38:07"/>
    <s v="OP:2024-00146.026"/>
    <s v="COMPUERTA NEUMATICA 500 X 500 CN50 0500"/>
    <s v="AVICOLA EL GUAMITO S.A.S [Girón]"/>
    <s v="Cilindros"/>
    <s v="1.4.05.17 | Neumático"/>
    <s v="CIL-NEU-80X500"/>
    <s v="CILINDRO NEUMATICO Ø 80 MM X Ø 500 MM"/>
    <n v="2"/>
    <m/>
    <m/>
    <n v="2"/>
    <s v="HUACAL"/>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FABIO AVILA"/>
    <d v="2024-11-02T11:32:32"/>
    <x v="1"/>
    <n v="0"/>
  </r>
  <r>
    <s v="DS-24110017"/>
    <d v="2024-11-04T00:00:00"/>
    <x v="1465"/>
    <d v="2024-11-04T00:00:00"/>
    <d v="2024-11-04T12:33:41"/>
    <s v="OP:2024-00146.016"/>
    <s v="COMPUERTA MANUAL PARA EVACUACIÓN DE SILOS"/>
    <s v="AVICOLA EL GUAMITO S.A.S [Girón]"/>
    <s v="Tubería Aguas Negras"/>
    <s v="1.4.05.09 | Tubería"/>
    <s v="TUB-AGN-3/4"/>
    <s v="TUBO AGUAS NEGRAS Ø 3/4&quot; - ESPESOR 2 MM"/>
    <n v="12"/>
    <m/>
    <m/>
    <n v="12"/>
    <m/>
    <s v="Transportador por: JOSELIN IRREÑO GONZALEZ. Placa: TTR339. Cédula Conductor: 91182018. Nombre Conductor: JOSELIN IRREÑO GONZALEZ. Celular Conductor: 3105102849"/>
    <s v="JOSELIN IRREÑO GONZALEZ"/>
    <s v="KM 5 360 VIA PALENQUE FLORIDABLANCA PAR INDU LA FORTUNA BG 1 SEC ANILLO VIAL"/>
    <s v="GIRÓN"/>
    <s v="CACERES PAREDES SERGIO AUGUSTO"/>
    <s v="HUGO RODRIGUEZ"/>
    <d v="2024-11-04T12:34:35"/>
    <x v="2"/>
    <n v="1"/>
  </r>
  <r>
    <s v="DS-24110018"/>
    <d v="2024-11-05T00:00:00"/>
    <x v="1438"/>
    <d v="2024-10-31T00:00:00"/>
    <d v="2024-10-31T07:55:36"/>
    <s v="OP:2024-00062.003"/>
    <s v="MONTAJE INGENIERO JAVIER NIÑO"/>
    <s v="BBVA COLOMBIA / BANCO BILBAO VIZCAYA ARGENTARIA COLOMBIA S.A. [Bogotá D.C]"/>
    <s v="Varios Diversos"/>
    <s v="1.4.05.10 | Varios"/>
    <s v="BOQ-1/8.ENGRAS"/>
    <s v="BOQUILLA Ø 1/8&quot; NPT PARA ENGRASADORA"/>
    <n v="4"/>
    <m/>
    <m/>
    <n v="4"/>
    <s v="DESPACHAR EN EL CAMION QUE ENVIA EL ING MIGUEL DURAN"/>
    <s v="GUIA SERVIENTREGA 2169603532 Transportador por: SERVIENTREGA SA [Bucaramanga]. Placa: SER123. Cédula Conductor: 860512330. Nombre Conductor: SERVIENTREGA SA [Bucaramanga]. Celular Conductor: 1"/>
    <s v="SERVIENTREGA SA"/>
    <s v="CR 9 72 21 P 7"/>
    <s v="BOGOTÁ. D.C."/>
    <s v="NIÑO DUARTE ARNULFO JAVIER"/>
    <s v="ANDRES GULUMA"/>
    <d v="2024-11-05T15:05:29"/>
    <x v="0"/>
    <n v="1"/>
  </r>
  <r>
    <s v="DS-24110018"/>
    <d v="2024-11-05T00:00:00"/>
    <x v="1466"/>
    <d v="2024-10-31T00:00:00"/>
    <d v="2024-10-31T14:43:14"/>
    <s v="OP:2024-00062.001"/>
    <s v="MONTAJE INGENIERO MIGUEL DURAN"/>
    <s v="BBVA COLOMBIA / BANCO BILBAO VIZCAYA ARGENTARIA COLOMBIA S.A. [Bogotá D.C]"/>
    <s v="Sensores"/>
    <s v="1.4.05.16 | Eléctricos y Electrónicos"/>
    <s v="SEN-IND-18X8-20"/>
    <s v="SENSOR INDUCTIVO Ø 18 MM X 8 MM ALCANCE 2 HILOS 100 - 240 VAC NORMALMENTE ABIERTO AUTONICS Ref: PR18-8AO"/>
    <n v="1"/>
    <m/>
    <m/>
    <n v="1"/>
    <m/>
    <s v="GUIA SERVIENTREGA 2169603532 Transportador por: SERVIENTREGA SA [Bucaramanga]. Placa: SER123. Cédula Conductor: 860512330. Nombre Conductor: SERVIENTREGA SA [Bucaramanga]. Celular Conductor: 1"/>
    <s v="SERVIENTREGA SA"/>
    <s v="CR 9 72 21 P 7"/>
    <s v="BOGOTÁ. D.C."/>
    <s v="DURAN ALVAREZ MIGUEL ANDRES"/>
    <s v="ANDRES GULUMA"/>
    <d v="2024-11-05T15:05:29"/>
    <x v="1"/>
    <n v="1"/>
  </r>
  <r>
    <s v="DS-24110018"/>
    <d v="2024-11-05T00:00:00"/>
    <x v="1467"/>
    <d v="2024-11-02T00:00:00"/>
    <d v="2024-11-02T07:08:31"/>
    <s v="OP:2024-00010.002"/>
    <s v="MANO DE OBRA DE TECNICO ESPECIALISTA EN MONTAJE - EQUIPOS ZONA INFERIOR"/>
    <s v="BBVA COLOMBIA / BANCO BILBAO VIZCAYA ARGENTARIA COLOMBIA S.A. [Bogotá D.C]"/>
    <s v="Cauchos"/>
    <s v="1.4.05.10 | Varios"/>
    <s v="TAP-CAU.114"/>
    <s v="TAPA PISO EN CAUCHO PARA TUBO Ø 1 1/4&quot;"/>
    <n v="8"/>
    <m/>
    <m/>
    <n v="8"/>
    <s v="ENVIAR POR SERVIENTREGA // RECLAMA: OSCAR SANCHEZ CC1.098.668.521"/>
    <s v="GUIA SERVIENTREGA 2169603532 Transportador por: SERVIENTREGA SA [Bucaramanga]. Placa: SER123. Cédula Conductor: 860512330. Nombre Conductor: SERVIENTREGA SA [Bucaramanga]. Celular Conductor: 1"/>
    <s v="SERVIENTREGA SA"/>
    <s v="CR 9 72 21 P 7"/>
    <s v="BOGOTÁ. D.C."/>
    <s v="NIÑO DUARTE ARNULFO JAVIER"/>
    <s v="ANDRES GULUMA"/>
    <d v="2024-11-05T15:05:29"/>
    <x v="0"/>
    <n v="1"/>
  </r>
  <r>
    <s v="DS-24110018"/>
    <d v="2024-11-05T00:00:00"/>
    <x v="1467"/>
    <d v="2024-11-02T00:00:00"/>
    <d v="2024-11-02T07:08:31"/>
    <s v="OP:2024-00010.002"/>
    <s v="MANO DE OBRA DE TECNICO ESPECIALISTA EN MONTAJE - EQUIPOS ZONA INFERIOR"/>
    <s v="BBVA COLOMBIA / BANCO BILBAO VIZCAYA ARGENTARIA COLOMBIA S.A. [Bogotá D.C]"/>
    <s v="Cauchos"/>
    <s v="1.4.05.10 | Varios"/>
    <s v="TAP-AN1&quot;-CAU"/>
    <s v="TAPA PISO EN CAUCHO PARA TUBO Ø 1&quot;"/>
    <n v="8"/>
    <m/>
    <m/>
    <n v="8"/>
    <s v="ENVIAR POR SERVIENTREGA // RECLAMA: OSCAR SANCHEZ CC1.098.668.521"/>
    <s v="GUIA SERVIENTREGA 2169603532 Transportador por: SERVIENTREGA SA [Bucaramanga]. Placa: SER123. Cédula Conductor: 860512330. Nombre Conductor: SERVIENTREGA SA [Bucaramanga]. Celular Conductor: 1"/>
    <s v="SERVIENTREGA SA"/>
    <s v="CR 9 72 21 P 7"/>
    <s v="BOGOTÁ. D.C."/>
    <s v="NIÑO DUARTE ARNULFO JAVIER"/>
    <s v="ANDRES GULUMA"/>
    <d v="2024-11-05T15:05:29"/>
    <x v="0"/>
    <n v="0"/>
  </r>
  <r>
    <s v="DS-24110019"/>
    <d v="2024-11-06T00:00:00"/>
    <x v="1468"/>
    <d v="2024-11-06T00:00:00"/>
    <d v="2024-11-06T08:54:33"/>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195"/>
    <m/>
    <m/>
    <n v="195"/>
    <s v="Cl. 70 #1643, Girón, Bucaramanga, Santander INDUSTRIAS ACEROS. ENVIAR CON REYNALDO"/>
    <s v="Transportador por: REYNALDO NAVAS. Placa: GIV259. Cédula Conductor: 91238062. Nombre Conductor: REYNALDO NAVAS. Celular Conductor: 1"/>
    <s v="REYNALDO NAVAS"/>
    <s v="AV CL 26 69 63 OF 303"/>
    <s v="BOGOTÁ. D.C."/>
    <s v="USCATEGUI ECHEVERRIA JULIAN HERNANDO"/>
    <s v="FABIO AVILA"/>
    <d v="2024-11-06T11:12:00"/>
    <x v="0"/>
    <n v="0"/>
  </r>
  <r>
    <s v="DS-24110019"/>
    <d v="2024-11-06T00:00:00"/>
    <x v="1468"/>
    <d v="2024-11-06T00:00:00"/>
    <d v="2024-11-06T08:54:33"/>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315"/>
    <m/>
    <m/>
    <n v="315"/>
    <s v="Cl. 70 #1643, Girón, Bucaramanga, Santander INDUSTRIAS ACEROS. ENVIAR CON REYNALDO"/>
    <s v="Transportador por: REYNALDO NAVAS. Placa: GIV259. Cédula Conductor: 91238062. Nombre Conductor: REYNALDO NAVAS. Celular Conductor: 1"/>
    <s v="REYNALDO NAVAS"/>
    <s v="AV CL 26 69 63 OF 303"/>
    <s v="BOGOTÁ. D.C."/>
    <s v="USCATEGUI ECHEVERRIA JULIAN HERNANDO"/>
    <s v="FABIO AVILA"/>
    <d v="2024-11-06T11:12:00"/>
    <x v="0"/>
    <n v="0"/>
  </r>
  <r>
    <s v="DS-24110020"/>
    <d v="2024-11-06T00:00:00"/>
    <x v="1469"/>
    <d v="2024-11-06T00:00:00"/>
    <d v="2024-11-06T08:03:19"/>
    <s v="OP:2024-00146.036"/>
    <s v="TANQUE ALMACENAMIENTO TQAL  8 TON"/>
    <s v="AVICOLA EL GUAMITO S.A.S [Girón]"/>
    <s v="Pintura Anticorrosiva"/>
    <s v="1.4.05.05 | Pintura"/>
    <s v="SIK-PRI.FZ.G.C"/>
    <s v="SIKACOR PRIMER FZ GRIS CLARO COMPONENTE A (A:B=1:1) SIKA REF. T096426-36"/>
    <n v="8"/>
    <m/>
    <m/>
    <n v="8"/>
    <s v="PARA ENVIAR AL CONTRATISTA SIMM ///Carrera 12#21-37 Bucaramanga, Colombia"/>
    <s v="Transportador por: NAVAS NARIÑO REYNALDO. Placa: GIV259. Cédula Conductor: 91238062. Nombre Conductor: REYNALDO NAVAS. Celular Conductor: 1///Carrera 12#21-37 Bucaramanga, Colombia"/>
    <s v="NAVAS NARIÑO REYNALDO"/>
    <s v="KM 5 360 VIA PALENQUE FLORIDABLANCA PAR INDU LA FORTUNA BG 1 SEC ANILLO VIAL"/>
    <s v="GIRÓN"/>
    <s v="CACERES PAREDES SERGIO AUGUSTO"/>
    <s v="FABIO AVILA"/>
    <d v="2024-11-06T11:24:02"/>
    <x v="0"/>
    <n v="0"/>
  </r>
  <r>
    <s v="DS-24110020"/>
    <d v="2024-11-06T00:00:00"/>
    <x v="1469"/>
    <d v="2024-11-06T00:00:00"/>
    <d v="2024-11-06T08:03:19"/>
    <s v="OP:2024-00146.036"/>
    <s v="TANQUE ALMACENAMIENTO TQAL  8 TON"/>
    <s v="AVICOLA EL GUAMITO S.A.S [Girón]"/>
    <s v="Pintura Esmalte"/>
    <s v="1.4.05.05 | Pintura"/>
    <s v="PIN-ESM.ALQ.NG"/>
    <s v="PINTURA ESMALTE ALQUIDICO INDUSTRIAL ENAMEL SR - NEGRO SW Ref: RAL 9005"/>
    <n v="8"/>
    <m/>
    <m/>
    <n v="8"/>
    <s v="PARA ENVIAR AL CONTRATISTA SIMM ///Carrera 12#21-37 Bucaramanga, Colombia"/>
    <s v="Transportador por: NAVAS NARIÑO REYNALDO. Placa: GIV259. Cédula Conductor: 91238062. Nombre Conductor: REYNALDO NAVAS. Celular Conductor: 1///Carrera 12#21-37 Bucaramanga, Colombia"/>
    <s v="NAVAS NARIÑO REYNALDO"/>
    <s v="KM 5 360 VIA PALENQUE FLORIDABLANCA PAR INDU LA FORTUNA BG 1 SEC ANILLO VIAL"/>
    <s v="GIRÓN"/>
    <s v="CACERES PAREDES SERGIO AUGUSTO"/>
    <s v="FABIO AVILA"/>
    <d v="2024-11-06T11:24:02"/>
    <x v="0"/>
    <n v="0"/>
  </r>
  <r>
    <s v="DS-24110020"/>
    <d v="2024-11-06T00:00:00"/>
    <x v="1469"/>
    <d v="2024-11-06T00:00:00"/>
    <d v="2024-11-06T08:03:19"/>
    <s v="OP:2024-00146.036"/>
    <s v="TANQUE ALMACENAMIENTO TQAL  8 TON"/>
    <s v="AVICOLA EL GUAMITO S.A.S [Girón]"/>
    <s v="Pintura Esmalte"/>
    <s v="1.4.05.05 | Pintura"/>
    <s v="PIN-ESM.ALQ.AMAR"/>
    <s v="PINTURA ESMALTE ALQUIDICO INDUSTRIAL ENAMEL SR - AMARILLO SW Ref: RAL 1003"/>
    <n v="2"/>
    <m/>
    <m/>
    <n v="2"/>
    <s v="PARA ENVIAR AL CONTRATISTA SIMM///Carrera 12#21-37 Bucaramanga, Colombia"/>
    <s v="Transportador por: NAVAS NARIÑO REYNALDO. Placa: GIV259. Cédula Conductor: 91238062. Nombre Conductor: REYNALDO NAVAS. Celular Conductor: 1///Carrera 12#21-37 Bucaramanga, Colombia"/>
    <s v="NAVAS NARIÑO REYNALDO"/>
    <s v="KM 5 360 VIA PALENQUE FLORIDABLANCA PAR INDU LA FORTUNA BG 1 SEC ANILLO VIAL"/>
    <s v="GIRÓN"/>
    <s v="CACERES PAREDES SERGIO AUGUSTO"/>
    <s v="FABIO AVILA"/>
    <d v="2024-11-06T11:24:02"/>
    <x v="0"/>
    <n v="0"/>
  </r>
  <r>
    <s v="DS-24110020"/>
    <d v="2024-11-06T00:00:00"/>
    <x v="1469"/>
    <d v="2024-11-06T00:00:00"/>
    <d v="2024-11-06T08:03:19"/>
    <s v="OP:2024-00146.036"/>
    <s v="TANQUE ALMACENAMIENTO TQAL  8 TON"/>
    <s v="AVICOLA EL GUAMITO S.A.S [Girón]"/>
    <s v="Catalizadores"/>
    <s v="1.4.05.05 | Pintura"/>
    <s v="CAT-SIK.PRIM.FZ"/>
    <s v="CATALIZADOR SIKACOR PRIMER FZ COMPONENTE B (A:B=1:1) Ref: T096526-82"/>
    <n v="8"/>
    <m/>
    <m/>
    <n v="8"/>
    <s v="PARA ENVIAR AL CONTRATISTA SIMM///Carrera 12#21-37 Bucaramanga, Colombia"/>
    <s v="Transportador por: NAVAS NARIÑO REYNALDO. Placa: GIV259. Cédula Conductor: 91238062. Nombre Conductor: REYNALDO NAVAS. Celular Conductor: 1///Carrera 12#21-37 Bucaramanga, Colombia"/>
    <s v="NAVAS NARIÑO REYNALDO"/>
    <s v="KM 5 360 VIA PALENQUE FLORIDABLANCA PAR INDU LA FORTUNA BG 1 SEC ANILLO VIAL"/>
    <s v="GIRÓN"/>
    <s v="CACERES PAREDES SERGIO AUGUSTO"/>
    <s v="FABIO AVILA"/>
    <d v="2024-11-06T11:24:02"/>
    <x v="0"/>
    <n v="0"/>
  </r>
  <r>
    <s v="DS-24110022"/>
    <d v="2024-11-07T00:00:00"/>
    <x v="1470"/>
    <d v="2024-10-14T00:00:00"/>
    <d v="2024-11-07T10:40:00"/>
    <s v="OP:2024-00634.001"/>
    <s v="CADENA DE ALETA 81XHH DERIVADA CON PELTA DE 230MM"/>
    <s v="WIEBE FRIESSEN JOHANN [Puerto Gaitán]"/>
    <s v="Cadenas de Transmisión"/>
    <s v="1.4.05.19 | Transmisión"/>
    <s v="CAD-ACE.81XHH"/>
    <s v="CADENA ACERO 81XHH PASO 2.609&quot; CON ALETA 270"/>
    <n v="95"/>
    <m/>
    <m/>
    <n v="95"/>
    <s v="SE ENVIA EN CAMION CONSOLIDADO DIRECCION DE ENTREGA MANZANA T2 CANA N°3 URBANIZACION CHARRASCAL ENTRANDO POR PORFIA VILLAVICENCIO METAL CELULAR 3107179395"/>
    <s v="Transportador por: CARGA MASIVA SAS [Itagüi]. Placa: SYQ227. Cédula Conductor: 1102383934. Nombre Conductor: DANIEL RICARDO LOPEZ. Celular Conductor: 0"/>
    <s v="CARGA MASIVA SAS"/>
    <s v="FCA AUSTRALIA CAMPO 1 LOTE 3"/>
    <s v="PUERTO GAITÁN"/>
    <s v="LIZARAZO MORENO EDWIN HORACIO"/>
    <s v="FABIO AVILA"/>
    <d v="2024-11-07T10:54:18"/>
    <x v="4"/>
    <n v="1"/>
  </r>
  <r>
    <s v="DS-24110023"/>
    <d v="2024-11-07T00:00:00"/>
    <x v="1411"/>
    <d v="2024-10-29T00:00:00"/>
    <d v="2024-10-29T10:00:35"/>
    <s v="OP:2024-00484.009"/>
    <s v="MANO DE OBRA DE TECNICO ESPECIALISTA"/>
    <s v="ITALCOL SA [Barranquilla]"/>
    <s v="Elementos de Protección"/>
    <s v="1.4.55.12 | Materiales y Suministros para MO"/>
    <s v="PRO-AUD.TAP.9092."/>
    <s v="PROTECTOR AUDITIVO TIPO TAPON CON ESTUCHE"/>
    <n v="36"/>
    <m/>
    <m/>
    <n v="36"/>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1"/>
  </r>
  <r>
    <s v="DS-24110023"/>
    <d v="2024-11-07T00:00:00"/>
    <x v="1411"/>
    <d v="2024-10-29T00:00:00"/>
    <d v="2024-10-29T10:00:35"/>
    <s v="OP:2024-00484.009"/>
    <s v="MANO DE OBRA DE TECNICO ESPECIALISTA"/>
    <s v="ITALCOL SA [Barranquilla]"/>
    <s v="Elementos de Protección"/>
    <s v="1.4.55.12 | Materiales y Suministros para MO"/>
    <s v="FIL-HUM.2091"/>
    <s v="FILTRO PARA HUMOS METALICOS Y MATERIAL PARTICULADO REF. 2091 (P100)"/>
    <n v="2"/>
    <m/>
    <m/>
    <n v="2"/>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1"/>
    <d v="2024-11-07T00:00:00"/>
    <d v="2024-11-07T11:31:51"/>
    <s v="OP:2024-00484.009"/>
    <s v="MANO DE OBRA DE TECNICO ESPECIALISTA"/>
    <s v="ITALCOL SA [Barranquilla]"/>
    <s v="Tuerca Hexágona Zincada"/>
    <s v="1.4.05.08 | Tornillería"/>
    <s v="TUH-3/8"/>
    <s v="TUERCA HEX 3/8 ZINCADA"/>
    <n v="600"/>
    <m/>
    <m/>
    <n v="600"/>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1"/>
    <d v="2024-11-07T00:00:00"/>
    <d v="2024-11-07T11:31:51"/>
    <s v="OP:2024-00484.009"/>
    <s v="MANO DE OBRA DE TECNICO ESPECIALISTA"/>
    <s v="ITALCOL SA [Barranquilla]"/>
    <s v="Tuerca Hexágona Zincada"/>
    <s v="1.4.05.08 | Tornillería"/>
    <s v="TUH-1/2"/>
    <s v="TUERCA HEX 1/2 ZINCADA"/>
    <n v="100"/>
    <m/>
    <m/>
    <n v="100"/>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1"/>
    <d v="2024-11-07T00:00:00"/>
    <d v="2024-11-07T11:31:51"/>
    <s v="OP:2024-00484.009"/>
    <s v="MANO DE OBRA DE TECNICO ESPECIALISTA"/>
    <s v="ITALCOL SA [Barranquilla]"/>
    <s v="Tornillo Hexágono"/>
    <s v="1.4.05.08 | Tornillería"/>
    <s v="THE-3/8X1 1/4"/>
    <s v="TORNILLO HEX 3/8 X 1 1/4 ZINCADO"/>
    <n v="600"/>
    <m/>
    <m/>
    <n v="600"/>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1"/>
    <d v="2024-11-07T00:00:00"/>
    <d v="2024-11-07T11:31:51"/>
    <s v="OP:2024-00484.009"/>
    <s v="MANO DE OBRA DE TECNICO ESPECIALISTA"/>
    <s v="ITALCOL SA [Barranquilla]"/>
    <s v="Tornillo Hexágono"/>
    <s v="1.4.05.08 | Tornillería"/>
    <s v="THE-1/2X1 1/4"/>
    <s v="TORNILLO HEX 1/2 X 1 1/4 ZINCADO"/>
    <n v="100"/>
    <m/>
    <m/>
    <n v="100"/>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1"/>
    <d v="2024-11-07T00:00:00"/>
    <d v="2024-11-07T11:31:51"/>
    <s v="OP:2024-00484.009"/>
    <s v="MANO DE OBRA DE TECNICO ESPECIALISTA"/>
    <s v="ITALCOL SA [Barranquilla]"/>
    <s v="Arandela Plana"/>
    <s v="1.4.05.08 | Tornillería"/>
    <s v="APL-3/8"/>
    <s v="ARANDELA PLANA 3/8 ZINCADA"/>
    <n v="100"/>
    <m/>
    <m/>
    <n v="100"/>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2"/>
    <d v="2024-11-07T00:00:00"/>
    <d v="2024-11-07T11:31:29"/>
    <s v="OP:2024-00484.034"/>
    <s v="SUMINISTRO DE CONSUMIBLES (PINTURA, SOLDADURA, ETC.)"/>
    <s v="ITALCOL SA [Barranquilla]"/>
    <s v="Elementos de Protección"/>
    <s v="1.4.55.12 | Materiales y Suministros para MO"/>
    <s v="MAS-DES.KN5"/>
    <s v="MASCARILLA DESECHABLE N95 - 5 CAPAS"/>
    <n v="150"/>
    <m/>
    <m/>
    <n v="150"/>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2"/>
    <d v="2024-11-07T00:00:00"/>
    <d v="2024-11-07T11:31:29"/>
    <s v="OP:2024-00484.034"/>
    <s v="SUMINISTRO DE CONSUMIBLES (PINTURA, SOLDADURA, ETC.)"/>
    <s v="ITALCOL SA [Barranquilla]"/>
    <s v="Materiales y Suministros"/>
    <s v="1.4.55.20 | Materiales y Suministros"/>
    <s v="LUB-ANT.8ONZ"/>
    <s v="LUBRICANTE PENETRANTE AFLOJADOR DE TUERCAS Y TORNILLOS ANTIOXIDANTE X 8 ONZAS REF: REST PI Ref: REST PI"/>
    <n v="6"/>
    <m/>
    <m/>
    <n v="6"/>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2"/>
    <d v="2024-11-07T00:00:00"/>
    <d v="2024-11-07T11:31:29"/>
    <s v="OP:2024-00484.034"/>
    <s v="SUMINISTRO DE CONSUMIBLES (PINTURA, SOLDADURA, ETC.)"/>
    <s v="ITALCOL SA [Barranquilla]"/>
    <s v="Guantes"/>
    <s v="1.4.55.12 | Materiales y Suministros para MO"/>
    <s v="GUA-POL.G40.9"/>
    <s v="GUANTE G40 POLIURETANO MANTENIMIENTO # 9"/>
    <n v="100"/>
    <m/>
    <m/>
    <n v="100"/>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2"/>
    <d v="2024-11-07T00:00:00"/>
    <d v="2024-11-07T11:31:29"/>
    <s v="OP:2024-00484.034"/>
    <s v="SUMINISTRO DE CONSUMIBLES (PINTURA, SOLDADURA, ETC.)"/>
    <s v="ITALCOL SA [Barranquilla]"/>
    <s v="Disco de Corte"/>
    <s v="1.4.55.20 | Materiales y Suministros"/>
    <s v="DISCO-CORTE-41"/>
    <s v="DISCO CORTE 4 1/2&quot; X 1/8&quot; X 7/8&quot; A30T TIPO 42 ABRACOL REF: CLAVE 946 ABRACOL Ref: CLAVE 946"/>
    <n v="50"/>
    <m/>
    <m/>
    <n v="50"/>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2"/>
    <d v="2024-11-07T00:00:00"/>
    <d v="2024-11-07T11:31:29"/>
    <s v="OP:2024-00484.034"/>
    <s v="SUMINISTRO DE CONSUMIBLES (PINTURA, SOLDADURA, ETC.)"/>
    <s v="ITALCOL SA [Barranquilla]"/>
    <s v="Disco de Corte"/>
    <s v="1.4.55.20 | Materiales y Suministros"/>
    <s v="DISCO-CORTE-1/1"/>
    <s v="DISCO CORTE 7&quot; X 1/16&quot; X 7/8&quot; A46T TIPO 42 ABRACOL Ref: CLAVE 443"/>
    <n v="50"/>
    <m/>
    <m/>
    <n v="50"/>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2"/>
    <d v="2024-11-07T00:00:00"/>
    <d v="2024-11-07T11:31:29"/>
    <s v="OP:2024-00484.034"/>
    <s v="SUMINISTRO DE CONSUMIBLES (PINTURA, SOLDADURA, ETC.)"/>
    <s v="ITALCOL SA [Barranquilla]"/>
    <s v="Materiales y Suministros"/>
    <s v="1.4.55.20 | Materiales y Suministros"/>
    <s v="CIN-SEÑ.PELX500MTS"/>
    <s v="CINTA DE SEÑALIZACION PELIGRO X 500 METROS"/>
    <n v="2"/>
    <m/>
    <m/>
    <n v="2"/>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3"/>
    <d v="2024-11-07T00:00:00"/>
    <x v="1473"/>
    <d v="2024-11-07T00:00:00"/>
    <d v="2024-11-07T11:31:19"/>
    <s v="OP:2024-00484.007"/>
    <s v="MANTENIMIENTO DE ESCALERA GALVANIZADA SOPORTADA EN LA TORRE DE LOS ELEVADORES [DESDE EL NIVEL +25.5 MTS HASTA EL NIVEL +33.5 MTS]"/>
    <s v="ITALCOL SA [Barranquilla]"/>
    <s v="Varios Diversos"/>
    <s v="1.4.05.10 | Varios"/>
    <s v="PLA-PLA-60X60"/>
    <s v="PLATAFORMA PLASTICA FILTRAFACIL 60 X 60 N - PRECEBO COLOR NEGRO - MARCA ESTRA REF: 4-1009812 - REF: 4-1009812 - Ref: 4-1009812 -"/>
    <n v="2"/>
    <m/>
    <m/>
    <n v="2"/>
    <s v="HUACAL"/>
    <s v="Transportador por: TRANSPORTES TERRESTRES DE CARGA LTDA. Placa: TAR692. Cédula Conductor: 91103387. Nombre Conductor: LUIS  ERNESTO LINARES PUENTES. Celular Conductor: 3176565034"/>
    <s v="TRANSPORTES TERRESTRES DE CARGA LTDA"/>
    <s v="CR 48  # 3 - 136  PUERTO RIVERPORT"/>
    <s v="BARRANQUILLA"/>
    <s v="ARENAS SANTOS NICOLAS"/>
    <s v="FABIO AVILA"/>
    <d v="2024-11-07T15:04:24"/>
    <x v="0"/>
    <n v="0"/>
  </r>
  <r>
    <s v="DS-24110024"/>
    <d v="2024-11-07T00:00:00"/>
    <x v="1474"/>
    <d v="2024-11-04T00:00:00"/>
    <d v="2024-10-31T11:54:54"/>
    <s v="OP:2024-00294.001"/>
    <s v="CALIBRACIÓN DE INSTRUMENTACION PARA MONITOREO ELEVADORES, TRANSPORTADORES"/>
    <s v="ITALCOL SA [Barranquilla]"/>
    <s v="Sensores"/>
    <s v="1.4.05.16 | Eléctricos y Electrónicos"/>
    <s v="SEN-TEM.4BC"/>
    <s v="SENSOR DE TEMPERATURA DE SUPERFICIE TIPO OREJETA 4B COMPONENTS Ref: WDB79V3AI"/>
    <n v="6"/>
    <m/>
    <m/>
    <n v="6"/>
    <s v="HUACAL"/>
    <s v="Transportador por: TRANSPORTES TERRESTRES DE CARGA LTDA. Placa: TAR692. Cédula Conductor: 91103387. Nombre Conductor: LUIS  ERNESTO LINARES PUENTES. Celular Conductor: 3176565034"/>
    <s v="TRANSPORTES TERRESTRES DE CARGA LTDA"/>
    <s v="CR 48  # 3 - 136  PUERTO RIVERPORT"/>
    <s v="BARRANQUILLA"/>
    <s v="SAMANIEGO RODRIGUEZ EDWAR YESID"/>
    <s v="FABIO AVILA"/>
    <d v="2024-11-07T14:55:46"/>
    <x v="1"/>
    <n v="1"/>
  </r>
  <r>
    <s v="DS-24110024"/>
    <d v="2024-11-07T00:00:00"/>
    <x v="1474"/>
    <d v="2024-11-04T00:00:00"/>
    <d v="2024-10-31T11:54:54"/>
    <s v="OP:2024-00294.001"/>
    <s v="CALIBRACIÓN DE INSTRUMENTACION PARA MONITOREO ELEVADORES, TRANSPORTADORES"/>
    <s v="ITALCOL SA [Barranquilla]"/>
    <s v="Sensores"/>
    <s v="1.4.05.16 | Eléctricos y Electrónicos"/>
    <s v="SEN-CRSV-26"/>
    <s v="SENSOR GYRIJET VIGIRO - SV-26 REF. 55CRSV91201T"/>
    <n v="4"/>
    <m/>
    <m/>
    <n v="4"/>
    <s v="HUACAL"/>
    <s v="Transportador por: TRANSPORTES TERRESTRES DE CARGA LTDA. Placa: TAR692. Cédula Conductor: 91103387. Nombre Conductor: LUIS  ERNESTO LINARES PUENTES. Celular Conductor: 3176565034"/>
    <s v="TRANSPORTES TERRESTRES DE CARGA LTDA"/>
    <s v="CR 48  # 3 - 136  PUERTO RIVERPORT"/>
    <s v="BARRANQUILLA"/>
    <s v="SAMANIEGO RODRIGUEZ EDWAR YESID"/>
    <s v="FABIO AVILA"/>
    <d v="2024-11-07T14:55:46"/>
    <x v="1"/>
    <n v="0"/>
  </r>
  <r>
    <s v="DS-24110024"/>
    <d v="2024-11-07T00:00:00"/>
    <x v="1474"/>
    <d v="2024-11-04T00:00:00"/>
    <d v="2024-10-31T11:54:54"/>
    <s v="OP:2024-00294.001"/>
    <s v="CALIBRACIÓN DE INSTRUMENTACION PARA MONITOREO ELEVADORES, TRANSPORTADORES"/>
    <s v="ITALCOL SA [Barranquilla]"/>
    <s v="Sensores"/>
    <s v="1.4.05.16 | Eléctricos y Electrónicos"/>
    <s v="SEN-BAS.WIT.BSE"/>
    <s v="SENSOR BINSWITCH ELITE 5-WIRE 4B COMPONENTS REF: BSE1V10C 4B COMPONENTS Ref: BSE1V10C"/>
    <n v="4"/>
    <m/>
    <m/>
    <n v="4"/>
    <s v="HUACAL"/>
    <s v="Transportador por: TRANSPORTES TERRESTRES DE CARGA LTDA. Placa: TAR692. Cédula Conductor: 91103387. Nombre Conductor: LUIS  ERNESTO LINARES PUENTES. Celular Conductor: 3176565034"/>
    <s v="TRANSPORTES TERRESTRES DE CARGA LTDA"/>
    <s v="CR 48  # 3 - 136  PUERTO RIVERPORT"/>
    <s v="BARRANQUILLA"/>
    <s v="SAMANIEGO RODRIGUEZ EDWAR YESID"/>
    <s v="FABIO AVILA"/>
    <d v="2024-11-07T14:55:46"/>
    <x v="1"/>
    <n v="0"/>
  </r>
  <r>
    <s v="DS-24110024"/>
    <d v="2024-11-07T00:00:00"/>
    <x v="1474"/>
    <d v="2024-11-04T00:00:00"/>
    <d v="2024-10-31T11:54:54"/>
    <s v="OP:2024-00294.001"/>
    <s v="CALIBRACIÓN DE INSTRUMENTACION PARA MONITOREO ELEVADORES, TRANSPORTADORES"/>
    <s v="ITALCOL SA [Barranquilla]"/>
    <s v="Sensores"/>
    <s v="1.4.05.16 | Eléctricos y Electrónicos"/>
    <s v="SEN-ALI-TMR160"/>
    <s v="SENSOR ALINEAMIENTO TMR - 160 ROLFES"/>
    <n v="8"/>
    <m/>
    <m/>
    <n v="8"/>
    <s v="HUACAL"/>
    <s v="Transportador por: TRANSPORTES TERRESTRES DE CARGA LTDA. Placa: TAR692. Cédula Conductor: 91103387. Nombre Conductor: LUIS  ERNESTO LINARES PUENTES. Celular Conductor: 3176565034"/>
    <s v="TRANSPORTES TERRESTRES DE CARGA LTDA"/>
    <s v="CR 48  # 3 - 136  PUERTO RIVERPORT"/>
    <s v="BARRANQUILLA"/>
    <s v="SAMANIEGO RODRIGUEZ EDWAR YESID"/>
    <s v="FABIO AVILA"/>
    <d v="2024-11-07T14:55:46"/>
    <x v="1"/>
    <n v="0"/>
  </r>
  <r>
    <s v="DS-24110024"/>
    <d v="2024-11-07T00:00:00"/>
    <x v="1474"/>
    <d v="2024-11-04T00:00:00"/>
    <d v="2024-10-31T11:54:54"/>
    <s v="OP:2024-00294.001"/>
    <s v="CALIBRACIÓN DE INSTRUMENTACION PARA MONITOREO ELEVADORES, TRANSPORTADORES"/>
    <s v="ITALCOL SA [Barranquilla]"/>
    <s v="Sensores"/>
    <s v="1.4.05.16 | Eléctricos y Electrónicos"/>
    <s v="PT1-RTD.4BC"/>
    <s v="PT100 - RTD TYPE: 2 INCH PROBE 4B COMPONENTS REF: ADB29V3C/D2 4B COMPONENTS Ref: ADB29V3C/D2"/>
    <n v="10"/>
    <m/>
    <m/>
    <n v="10"/>
    <s v="HUACAL"/>
    <s v="Transportador por: TRANSPORTES TERRESTRES DE CARGA LTDA. Placa: TAR692. Cédula Conductor: 91103387. Nombre Conductor: LUIS  ERNESTO LINARES PUENTES. Celular Conductor: 3176565034"/>
    <s v="TRANSPORTES TERRESTRES DE CARGA LTDA"/>
    <s v="CR 48  # 3 - 136  PUERTO RIVERPORT"/>
    <s v="BARRANQUILLA"/>
    <s v="SAMANIEGO RODRIGUEZ EDWAR YESID"/>
    <s v="FABIO AVILA"/>
    <d v="2024-11-07T14:55:46"/>
    <x v="1"/>
    <n v="0"/>
  </r>
  <r>
    <s v="DS-24110024"/>
    <d v="2024-11-07T00:00:00"/>
    <x v="1474"/>
    <d v="2024-11-04T00:00:00"/>
    <d v="2024-10-31T11:54:54"/>
    <s v="OP:2024-00294.001"/>
    <s v="CALIBRACIÓN DE INSTRUMENTACION PARA MONITOREO ELEVADORES, TRANSPORTADORES"/>
    <s v="ITALCOL SA [Barranquilla]"/>
    <s v="Varios Diversos"/>
    <s v="1.4.05.10 | Varios"/>
    <s v="FIJ-MAG.55CRAI44012"/>
    <s v="FIJADOR MAGNETICO ROSCA M12 EAZYFIX STIF REF: 55CRAI44012 STIF Ref: 55CRAI44012"/>
    <n v="4"/>
    <m/>
    <m/>
    <n v="4"/>
    <s v="HUACAL"/>
    <s v="Transportador por: TRANSPORTES TERRESTRES DE CARGA LTDA. Placa: TAR692. Cédula Conductor: 91103387. Nombre Conductor: LUIS  ERNESTO LINARES PUENTES. Celular Conductor: 3176565034"/>
    <s v="TRANSPORTES TERRESTRES DE CARGA LTDA"/>
    <s v="CR 48  # 3 - 136  PUERTO RIVERPORT"/>
    <s v="BARRANQUILLA"/>
    <s v="SAMANIEGO RODRIGUEZ EDWAR YESID"/>
    <s v="FABIO AVILA"/>
    <d v="2024-11-07T14:55:46"/>
    <x v="0"/>
    <n v="1"/>
  </r>
  <r>
    <s v="DS-24110024"/>
    <d v="2024-11-07T00:00:00"/>
    <x v="1474"/>
    <d v="2024-11-04T00:00:00"/>
    <d v="2024-10-31T11:54:54"/>
    <s v="OP:2024-00294.001"/>
    <s v="CALIBRACIÓN DE INSTRUMENTACION PARA MONITOREO ELEVADORES, TRANSPORTADORES"/>
    <s v="ITALCOL SA [Barranquilla]"/>
    <s v="Eléctricos"/>
    <s v="1.4.05.16 | Eléctricos y Electrónicos"/>
    <s v="ABR-SHE-11/4-BA"/>
    <s v="ABRASION SHIELD 1 1/4&quot; NPT MOUNT 4B COMPONENTS Ref: BAS"/>
    <n v="4"/>
    <m/>
    <m/>
    <n v="4"/>
    <s v="HUACAL"/>
    <s v="Transportador por: TRANSPORTES TERRESTRES DE CARGA LTDA. Placa: TAR692. Cédula Conductor: 91103387. Nombre Conductor: LUIS  ERNESTO LINARES PUENTES. Celular Conductor: 3176565034"/>
    <s v="TRANSPORTES TERRESTRES DE CARGA LTDA"/>
    <s v="CR 48  # 3 - 136  PUERTO RIVERPORT"/>
    <s v="BARRANQUILLA"/>
    <s v="SAMANIEGO RODRIGUEZ EDWAR YESID"/>
    <s v="FABIO AVILA"/>
    <d v="2024-11-07T14:55:46"/>
    <x v="1"/>
    <n v="1"/>
  </r>
  <r>
    <s v="DS-24110025"/>
    <d v="2024-11-07T00:00:00"/>
    <x v="1414"/>
    <d v="2024-10-29T00:00:00"/>
    <d v="2024-10-29T09:56:52"/>
    <s v="OP:2024-00293.002"/>
    <s v="MANO DE OBRA DE TECNICO ESPECIALISTA EN MONTAJE ESTRUCTURAS LLENADO DE SILOS"/>
    <s v="ITALCOL SA [Barranquilla]"/>
    <s v="Elementos de Protección"/>
    <s v="1.4.55.12 | Materiales y Suministros para MO"/>
    <s v="PRO-AUD.TAP.9092."/>
    <s v="PROTECTOR AUDITIVO TIPO TAPON CON ESTUCHE"/>
    <n v="12"/>
    <m/>
    <m/>
    <n v="12"/>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1"/>
  </r>
  <r>
    <s v="DS-24110025"/>
    <d v="2024-11-07T00:00:00"/>
    <x v="1414"/>
    <d v="2024-10-29T00:00:00"/>
    <d v="2024-10-29T09:56:52"/>
    <s v="OP:2024-00293.002"/>
    <s v="MANO DE OBRA DE TECNICO ESPECIALISTA EN MONTAJE ESTRUCTURAS LLENADO DE SILOS"/>
    <s v="ITALCOL SA [Barranquilla]"/>
    <s v="Elementos de Protección"/>
    <s v="1.4.55.12 | Materiales y Suministros para MO"/>
    <s v="FIL-HUM.2091"/>
    <s v="FILTRO PARA HUMOS METALICOS Y MATERIAL PARTICULADO REF. 2091 (P100)"/>
    <n v="3"/>
    <m/>
    <m/>
    <n v="3"/>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5"/>
    <d v="2024-11-07T00:00:00"/>
    <d v="2024-11-07T11:07:40"/>
    <s v="OP:2024-00292.003"/>
    <s v="MANTENIMIENTO A LONA DE BANDA CERRADA CERO EMISIONES BDCR 4245, 800 TPH, 29.8 M,75 HP BDCR 4245"/>
    <s v="ITALCOL SA [Barranquilla]"/>
    <s v="Tuerca de Seguridad"/>
    <s v="1.4.05.08 | Tornillería"/>
    <s v="TUE-SEG-5/16"/>
    <s v="TUERCA DE SEGURIDAD 5/16 ZINCADA"/>
    <n v="4"/>
    <m/>
    <m/>
    <n v="4"/>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5"/>
    <d v="2024-11-07T00:00:00"/>
    <d v="2024-11-07T11:07:40"/>
    <s v="OP:2024-00292.003"/>
    <s v="MANTENIMIENTO A LONA DE BANDA CERRADA CERO EMISIONES BDCR 4245, 800 TPH, 29.8 M,75 HP BDCR 4245"/>
    <s v="ITALCOL SA [Barranquilla]"/>
    <s v="Tuerca Hexágona Galvanizada"/>
    <s v="1.4.05.08 | Tornillería"/>
    <s v="TUE-3/4.GALV.A194.GR2H"/>
    <s v="TUERCA HEX 3/4 - GALVANIZADA REF,  A194 GRADO 2H - 10HPP"/>
    <n v="18"/>
    <m/>
    <m/>
    <n v="18"/>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5"/>
    <d v="2024-11-07T00:00:00"/>
    <d v="2024-11-07T11:07:40"/>
    <s v="OP:2024-00292.003"/>
    <s v="MANTENIMIENTO A LONA DE BANDA CERRADA CERO EMISIONES BDCR 4245, 800 TPH, 29.8 M,75 HP BDCR 4245"/>
    <s v="ITALCOL SA [Barranquilla]"/>
    <s v="Rodillos de Transportadores Tipo Banda"/>
    <s v="1.4.05.14 | Bandas"/>
    <s v="TRE-ROD.LEN"/>
    <s v="TREN RODILLO DE CARGA C5-45CIT-42 EQUAL LENGTH ROLLS MARCA VANGORP"/>
    <n v="15"/>
    <m/>
    <m/>
    <n v="15"/>
    <s v="HUACAL ENTREGADO A PCC"/>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4"/>
    <n v="1"/>
  </r>
  <r>
    <s v="DS-24110025"/>
    <d v="2024-11-07T00:00:00"/>
    <x v="1475"/>
    <d v="2024-11-07T00:00:00"/>
    <d v="2024-11-07T11:07:40"/>
    <s v="OP:2024-00292.003"/>
    <s v="MANTENIMIENTO A LONA DE BANDA CERRADA CERO EMISIONES BDCR 4245, 800 TPH, 29.8 M,75 HP BDCR 4245"/>
    <s v="ITALCOL SA [Barranquilla]"/>
    <s v="Rodillos de Transportadores Tipo Banda"/>
    <s v="1.4.05.14 | Bandas"/>
    <s v="TRE-ROD.C52"/>
    <s v="TREN RODILLO DE CARGA  C5-20CIT-42 EQUAL LENGTH ROLLS MARCA VANGORP"/>
    <n v="1"/>
    <m/>
    <m/>
    <n v="1"/>
    <s v="HUACAL ENTREGADO A PCC"/>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4"/>
    <n v="0"/>
  </r>
  <r>
    <s v="DS-24110025"/>
    <d v="2024-11-07T00:00:00"/>
    <x v="1475"/>
    <d v="2024-11-07T00:00:00"/>
    <d v="2024-11-07T11:07:40"/>
    <s v="OP:2024-00292.003"/>
    <s v="MANTENIMIENTO A LONA DE BANDA CERRADA CERO EMISIONES BDCR 4245, 800 TPH, 29.8 M,75 HP BDCR 4245"/>
    <s v="ITALCOL SA [Barranquilla]"/>
    <s v="Rodillos de Transportadores Tipo Banda"/>
    <s v="1.4.05.14 | Bandas"/>
    <s v="TRE-IMP.C54"/>
    <s v="TREN RODILLO DE IMPACTO C5-45CITI-42 EQUAL LENGTH ROLLS MARCA VANGORP"/>
    <n v="4"/>
    <m/>
    <m/>
    <n v="4"/>
    <s v="HUACAL ENTREGADO A PCC"/>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4"/>
    <n v="0"/>
  </r>
  <r>
    <s v="DS-24110025"/>
    <d v="2024-11-07T00:00:00"/>
    <x v="1475"/>
    <d v="2024-11-07T00:00:00"/>
    <d v="2024-11-07T11:07:40"/>
    <s v="OP:2024-00292.003"/>
    <s v="MANTENIMIENTO A LONA DE BANDA CERRADA CERO EMISIONES BDCR 4245, 800 TPH, 29.8 M,75 HP BDCR 4245"/>
    <s v="ITALCOL SA [Barranquilla]"/>
    <s v="Rodillos de Transportadores Tipo Banda"/>
    <s v="1.4.05.14 | Bandas"/>
    <s v="TRE-CAR.C53"/>
    <s v="TREN RODILLO DE CARGA  C5-35CIT-42 EQUAL LENGTH ROLLS MARCA VANGORP"/>
    <n v="1"/>
    <m/>
    <m/>
    <n v="1"/>
    <s v="HUACAL ENTREGADO A PCC"/>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4"/>
    <n v="0"/>
  </r>
  <r>
    <s v="DS-24110025"/>
    <d v="2024-11-07T00:00:00"/>
    <x v="1475"/>
    <d v="2024-11-07T00:00:00"/>
    <d v="2024-11-07T11:07:40"/>
    <s v="OP:2024-00292.003"/>
    <s v="MANTENIMIENTO A LONA DE BANDA CERRADA CERO EMISIONES BDCR 4245, 800 TPH, 29.8 M,75 HP BDCR 4245"/>
    <s v="ITALCOL SA [Barranquilla]"/>
    <s v="Tornillo Hexágono"/>
    <s v="1.4.05.08 | Tornillería"/>
    <s v="THE-3/4.X4 GALV"/>
    <s v="TORNILLO HEX 3/4 X 4 - GALVANIZADO REF. A325 TIPO 1"/>
    <n v="2"/>
    <m/>
    <m/>
    <n v="2"/>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1"/>
  </r>
  <r>
    <s v="DS-24110025"/>
    <d v="2024-11-07T00:00:00"/>
    <x v="1475"/>
    <d v="2024-11-07T00:00:00"/>
    <d v="2024-11-07T11:07:40"/>
    <s v="OP:2024-00292.003"/>
    <s v="MANTENIMIENTO A LONA DE BANDA CERRADA CERO EMISIONES BDCR 4245, 800 TPH, 29.8 M,75 HP BDCR 4245"/>
    <s v="ITALCOL SA [Barranquilla]"/>
    <s v="Tornillos Diversos"/>
    <s v="1.4.05.08 | Tornillería"/>
    <s v="GRA-REC-1/8-NPT"/>
    <s v="GRASERA RECTA 1/8 NPT"/>
    <n v="2"/>
    <m/>
    <m/>
    <n v="2"/>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5"/>
    <d v="2024-11-07T00:00:00"/>
    <d v="2024-11-07T11:07:40"/>
    <s v="OP:2024-00292.003"/>
    <s v="MANTENIMIENTO A LONA DE BANDA CERRADA CERO EMISIONES BDCR 4245, 800 TPH, 29.8 M,75 HP BDCR 4245"/>
    <s v="ITALCOL SA [Barranquilla]"/>
    <s v="Arandela Presión"/>
    <s v="1.4.05.08 | Tornillería"/>
    <s v="APR-5/8"/>
    <s v="ARANDELA PRESION 5/8 ZINCADA"/>
    <n v="8"/>
    <m/>
    <m/>
    <n v="8"/>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5"/>
    <d v="2024-11-07T00:00:00"/>
    <d v="2024-11-07T11:07:40"/>
    <s v="OP:2024-00292.003"/>
    <s v="MANTENIMIENTO A LONA DE BANDA CERRADA CERO EMISIONES BDCR 4245, 800 TPH, 29.8 M,75 HP BDCR 4245"/>
    <s v="ITALCOL SA [Barranquilla]"/>
    <s v="Arandela Presión"/>
    <s v="1.4.05.08 | Tornillería"/>
    <s v="APR-1"/>
    <s v="ARANDELA PRESION 1 ZINCADA"/>
    <n v="18"/>
    <m/>
    <m/>
    <n v="18"/>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6"/>
    <d v="2024-11-07T00:00:00"/>
    <d v="2024-11-07T11:07:50"/>
    <s v="OP:2024-00292.005"/>
    <s v="MANTENIMIENTO TUBERIA PARA TRANSPORTE DE MATERIAL Ø570MM TUB 1800"/>
    <s v="ITALCOL SA [Barranquilla]"/>
    <s v="Tuerca Hexágona Zincada"/>
    <s v="1.4.05.08 | Tornillería"/>
    <s v="TUH-3/8"/>
    <s v="TUERCA HEX 3/8 ZINCADA"/>
    <n v="68"/>
    <m/>
    <m/>
    <n v="68"/>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6"/>
    <d v="2024-11-07T00:00:00"/>
    <d v="2024-11-07T11:07:50"/>
    <s v="OP:2024-00292.005"/>
    <s v="MANTENIMIENTO TUBERIA PARA TRANSPORTE DE MATERIAL Ø570MM TUB 1800"/>
    <s v="ITALCOL SA [Barranquilla]"/>
    <s v="Tuerca Hexágona Zincada"/>
    <s v="1.4.05.08 | Tornillería"/>
    <s v="TUH-1/2"/>
    <s v="TUERCA HEX 1/2 ZINCADA"/>
    <n v="50"/>
    <m/>
    <m/>
    <n v="50"/>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6"/>
    <d v="2024-11-07T00:00:00"/>
    <d v="2024-11-07T11:07:50"/>
    <s v="OP:2024-00292.005"/>
    <s v="MANTENIMIENTO TUBERIA PARA TRANSPORTE DE MATERIAL Ø570MM TUB 1800"/>
    <s v="ITALCOL SA [Barranquilla]"/>
    <s v="Tuerca de Seguridad"/>
    <s v="1.4.05.08 | Tornillería"/>
    <s v="TUE-SEG-5/16"/>
    <s v="TUERCA DE SEGURIDAD 5/16 ZINCADA"/>
    <n v="100"/>
    <m/>
    <m/>
    <n v="100"/>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6"/>
    <d v="2024-11-07T00:00:00"/>
    <d v="2024-11-07T11:07:50"/>
    <s v="OP:2024-00292.005"/>
    <s v="MANTENIMIENTO TUBERIA PARA TRANSPORTE DE MATERIAL Ø570MM TUB 1800"/>
    <s v="ITALCOL SA [Barranquilla]"/>
    <s v="Tornillo Bristol con cabeza"/>
    <s v="1.4.05.08 | Tornillería"/>
    <s v="TRB-AVE.5/16X1-INOX"/>
    <s v="TORNILLO BRISTOL AVELLAN 5/16 X 1 - INOX"/>
    <n v="100"/>
    <m/>
    <m/>
    <n v="100"/>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6"/>
    <d v="2024-11-07T00:00:00"/>
    <d v="2024-11-07T11:07:50"/>
    <s v="OP:2024-00292.005"/>
    <s v="MANTENIMIENTO TUBERIA PARA TRANSPORTE DE MATERIAL Ø570MM TUB 1800"/>
    <s v="ITALCOL SA [Barranquilla]"/>
    <s v="Tornillo Hexágono"/>
    <s v="1.4.05.08 | Tornillería"/>
    <s v="THE-3/8X1"/>
    <s v="TORNILLO HEX 3/8 X 1 ZINCADO"/>
    <n v="68"/>
    <m/>
    <m/>
    <n v="68"/>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6"/>
    <d v="2024-11-07T00:00:00"/>
    <d v="2024-11-07T11:07:50"/>
    <s v="OP:2024-00292.005"/>
    <s v="MANTENIMIENTO TUBERIA PARA TRANSPORTE DE MATERIAL Ø570MM TUB 1800"/>
    <s v="ITALCOL SA [Barranquilla]"/>
    <s v="Tornillo Hexágono"/>
    <s v="1.4.05.08 | Tornillería"/>
    <s v="THE-1/2X1 1/2"/>
    <s v="TORNILLO HEX 1/2 X 1 1/2 ZINCADO"/>
    <n v="50"/>
    <m/>
    <m/>
    <n v="50"/>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7"/>
    <d v="2024-11-07T00:00:00"/>
    <d v="2024-11-07T11:07:59"/>
    <s v="OP:2024-00293.002"/>
    <s v="MANO DE OBRA DE TECNICO ESPECIALISTA EN MONTAJE ESTRUCTURAS LLENADO DE SILOS"/>
    <s v="ITALCOL SA [Barranquilla]"/>
    <s v="Varios Diversos"/>
    <s v="1.4.05.10 | Varios"/>
    <s v="AER-GAL.LOC"/>
    <s v="AEROSOL GALVANIZADO EN FRIO X 15 ONZ REF: SF 7800 LOCTITE"/>
    <n v="2"/>
    <m/>
    <m/>
    <n v="2"/>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8"/>
    <d v="2024-11-07T00:00:00"/>
    <d v="2024-11-07T11:08:11"/>
    <s v="OP:2024-00292.003"/>
    <s v="MANTENIMIENTO A LONA DE BANDA CERRADA CERO EMISIONES BDCR 4245, 800 TPH, 29.8 M,75 HP BDCR 4245"/>
    <s v="ITALCOL SA [Barranquilla]"/>
    <s v="Tuerca Hexágona Galvanizada"/>
    <s v="1.4.05.08 | Tornillería"/>
    <s v="TUE-3/4.GALV.A194.GR2H"/>
    <s v="TUERCA HEX 3/4 - GALVANIZADA REF,  A194 GRADO 2H - 10HPP"/>
    <n v="4"/>
    <m/>
    <m/>
    <n v="4"/>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5"/>
    <d v="2024-11-07T00:00:00"/>
    <x v="1478"/>
    <d v="2024-11-07T00:00:00"/>
    <d v="2024-11-07T11:08:11"/>
    <s v="OP:2024-00292.003"/>
    <s v="MANTENIMIENTO A LONA DE BANDA CERRADA CERO EMISIONES BDCR 4245, 800 TPH, 29.8 M,75 HP BDCR 4245"/>
    <s v="ITALCOL SA [Barranquilla]"/>
    <s v="Tornillo Hexágono"/>
    <s v="1.4.05.08 | Tornillería"/>
    <s v="THE-3/4.X4 GALV"/>
    <s v="TORNILLO HEX 3/4 X 4 - GALVANIZADO REF. A325 TIPO 1"/>
    <n v="2"/>
    <m/>
    <m/>
    <n v="2"/>
    <s v="HUACAL"/>
    <s v="Transportador por: TRANSPORTES TERRESTRES DE CARGA LTDA. Placa: TAR692. Cédula Conductor: 91103387. Nombre Conductor: LUIS  ERNESTO LINARES PUENTES. Celular Conductor: 3176565034"/>
    <s v="TRANSPORTES TERRESTRES DE CARGA LTDA"/>
    <s v="CR 48  # 3 - 136  PUERTO RIVERPORT"/>
    <s v="BARRANQUILLA"/>
    <s v="PAREDES VACA PEDRO LUIS"/>
    <s v="FABIO AVILA"/>
    <d v="2024-11-07T15:15:56"/>
    <x v="0"/>
    <n v="0"/>
  </r>
  <r>
    <s v="DS-24110026"/>
    <d v="2024-11-07T00:00:00"/>
    <x v="1410"/>
    <d v="2024-10-29T00:00:00"/>
    <d v="2024-10-29T09:59:03"/>
    <s v="OP:2024-00293.005"/>
    <s v="MANO DE OBRA DE TECNICO ESPECIALISTA EN MONTAJE EQUIPOS DESCARGA DE SILO"/>
    <s v="ITALCOL SA [Barranquilla]"/>
    <s v="Elementos de Protección"/>
    <s v="1.4.55.12 | Materiales y Suministros para MO"/>
    <s v="FIL-HUM.2091"/>
    <s v="FILTRO PARA HUMOS METALICOS Y MATERIAL PARTICULADO REF. 2091 (P100)"/>
    <n v="2"/>
    <m/>
    <m/>
    <n v="2"/>
    <s v="HUACAL"/>
    <s v="Transportador por: TRANSPORTES TERRESTRES DE CARGA LTDA. Placa: TAR692. Cédula Conductor: 91103387. Nombre Conductor: LUIS  ERNESTO LINARES PUENTES. Celular Conductor: 3176565034"/>
    <s v="TRANSPORTES TERRESTRES DE CARGA LTDA"/>
    <s v="CR 48  # 3 - 136  PUERTO RIVERPORT"/>
    <s v="BARRANQUILLA"/>
    <s v="DURAN HERNANDEZ FABIAN RUMMENIGE"/>
    <s v="FABIO AVILA"/>
    <d v="2024-11-07T15:29:32"/>
    <x v="0"/>
    <n v="0"/>
  </r>
  <r>
    <s v="DS-24110026"/>
    <d v="2024-11-07T00:00:00"/>
    <x v="1479"/>
    <d v="2024-11-07T00:00:00"/>
    <d v="2024-11-07T10:49:42"/>
    <s v="OP:2024-00292.016"/>
    <s v="AJUSTE SOPORTE TRANSPORTADOR DE CADENA SLTC 0305"/>
    <s v="ITALCOL SA [Barranquilla]"/>
    <s v="Tuerca Hexágona Zincada"/>
    <s v="1.4.05.08 | Tornillería"/>
    <s v="TUH-3/8"/>
    <s v="TUERCA HEX 3/8 ZINCADA"/>
    <n v="36"/>
    <m/>
    <m/>
    <n v="36"/>
    <s v="HUACAL"/>
    <s v="Transportador por: TRANSPORTES TERRESTRES DE CARGA LTDA. Placa: TAR692. Cédula Conductor: 91103387. Nombre Conductor: LUIS  ERNESTO LINARES PUENTES. Celular Conductor: 3176565034"/>
    <s v="TRANSPORTES TERRESTRES DE CARGA LTDA"/>
    <s v="CR 48  # 3 - 136  PUERTO RIVERPORT"/>
    <s v="BARRANQUILLA"/>
    <s v="DURAN HERNANDEZ FABIAN RUMMENIGE"/>
    <s v="FABIO AVILA"/>
    <d v="2024-11-07T15:29:32"/>
    <x v="0"/>
    <n v="0"/>
  </r>
  <r>
    <s v="DS-24110026"/>
    <d v="2024-11-07T00:00:00"/>
    <x v="1479"/>
    <d v="2024-11-07T00:00:00"/>
    <d v="2024-11-07T10:49:42"/>
    <s v="OP:2024-00292.016"/>
    <s v="AJUSTE SOPORTE TRANSPORTADOR DE CADENA SLTC 0305"/>
    <s v="ITALCOL SA [Barranquilla]"/>
    <s v="Tornillo Hexágono"/>
    <s v="1.4.05.08 | Tornillería"/>
    <s v="THE-3/8X3/4"/>
    <s v="TORNILLO HEX 3/8 X 3/4 ZINCADO"/>
    <n v="50"/>
    <m/>
    <m/>
    <n v="50"/>
    <s v="HUACAL"/>
    <s v="Transportador por: TRANSPORTES TERRESTRES DE CARGA LTDA. Placa: TAR692. Cédula Conductor: 91103387. Nombre Conductor: LUIS  ERNESTO LINARES PUENTES. Celular Conductor: 3176565034"/>
    <s v="TRANSPORTES TERRESTRES DE CARGA LTDA"/>
    <s v="CR 48  # 3 - 136  PUERTO RIVERPORT"/>
    <s v="BARRANQUILLA"/>
    <s v="DURAN HERNANDEZ FABIAN RUMMENIGE"/>
    <s v="FABIO AVILA"/>
    <d v="2024-11-07T15:29:32"/>
    <x v="0"/>
    <n v="0"/>
  </r>
  <r>
    <s v="DS-24110026"/>
    <d v="2024-11-07T00:00:00"/>
    <x v="1479"/>
    <d v="2024-11-07T00:00:00"/>
    <d v="2024-11-07T10:49:42"/>
    <s v="OP:2024-00292.016"/>
    <s v="AJUSTE SOPORTE TRANSPORTADOR DE CADENA SLTC 0305"/>
    <s v="ITALCOL SA [Barranquilla]"/>
    <s v="Perfiles U"/>
    <s v="1.4.05.04 | Perfilería"/>
    <s v="CANU-3"/>
    <s v="CANAL U 3 X 4.1 LIBRAS/PIE"/>
    <n v="12"/>
    <m/>
    <m/>
    <n v="12"/>
    <s v="ENTREGADO A PCC"/>
    <s v="Transportador por: TRANSPORTES TERRESTRES DE CARGA LTDA. Placa: TAR692. Cédula Conductor: 91103387. Nombre Conductor: LUIS  ERNESTO LINARES PUENTES. Celular Conductor: 3176565034"/>
    <s v="TRANSPORTES TERRESTRES DE CARGA LTDA"/>
    <s v="CR 48  # 3 - 136  PUERTO RIVERPORT"/>
    <s v="BARRANQUILLA"/>
    <s v="DURAN HERNANDEZ FABIAN RUMMENIGE"/>
    <s v="FABIO AVILA"/>
    <d v="2024-11-07T15:29:32"/>
    <x v="2"/>
    <n v="1"/>
  </r>
  <r>
    <s v="DS-24110026"/>
    <d v="2024-11-07T00:00:00"/>
    <x v="1479"/>
    <d v="2024-11-07T00:00:00"/>
    <d v="2024-11-07T10:49:42"/>
    <s v="OP:2024-00292.016"/>
    <s v="AJUSTE SOPORTE TRANSPORTADOR DE CADENA SLTC 0305"/>
    <s v="ITALCOL SA [Barranquilla]"/>
    <s v="Anclaje Expansivo"/>
    <s v="1.4.05.08 | Tornillería"/>
    <s v="ANC-EXP-3/8X3"/>
    <s v="ANCLAJE EXPANSIVO 3/8 X 3"/>
    <n v="30"/>
    <m/>
    <m/>
    <n v="30"/>
    <s v="HUACAL"/>
    <s v="Transportador por: TRANSPORTES TERRESTRES DE CARGA LTDA. Placa: TAR692. Cédula Conductor: 91103387. Nombre Conductor: LUIS  ERNESTO LINARES PUENTES. Celular Conductor: 3176565034"/>
    <s v="TRANSPORTES TERRESTRES DE CARGA LTDA"/>
    <s v="CR 48  # 3 - 136  PUERTO RIVERPORT"/>
    <s v="BARRANQUILLA"/>
    <s v="DURAN HERNANDEZ FABIAN RUMMENIGE"/>
    <s v="FABIO AVILA"/>
    <d v="2024-11-07T15:29:32"/>
    <x v="0"/>
    <n v="1"/>
  </r>
  <r>
    <s v="DS-24110026"/>
    <d v="2024-11-07T00:00:00"/>
    <x v="1480"/>
    <d v="2024-11-07T00:00:00"/>
    <d v="2024-11-07T10:50:17"/>
    <s v="OP:2024-00292.014"/>
    <s v="MANTENIMIENTO GENERAL DE TRANSPORTADOR DE CADENA GALVANIZADO TRCG 4035, 484 M3/H, 33.8 M, 30 HP [81XHH] TRCG 4035"/>
    <s v="ITALCOL SA [Barranquilla]"/>
    <s v="Cadenas de Transmisión"/>
    <s v="1.4.05.19 | Transmisión"/>
    <s v="UNI-CAD-3000KD"/>
    <s v="UNION CADENA 3000 KD"/>
    <n v="5"/>
    <m/>
    <m/>
    <n v="5"/>
    <s v="HUACAL"/>
    <s v="Transportador por: TRANSPORTES TERRESTRES DE CARGA LTDA. Placa: TAR692. Cédula Conductor: 91103387. Nombre Conductor: LUIS  ERNESTO LINARES PUENTES. Celular Conductor: 3176565034"/>
    <s v="TRANSPORTES TERRESTRES DE CARGA LTDA"/>
    <s v="CR 48  # 3 - 136  PUERTO RIVERPORT"/>
    <s v="BARRANQUILLA"/>
    <s v="DURAN HERNANDEZ FABIAN RUMMENIGE"/>
    <s v="FABIO AVILA"/>
    <d v="2024-11-07T15:29:32"/>
    <x v="4"/>
    <n v="1"/>
  </r>
  <r>
    <s v="DS-24110026"/>
    <d v="2024-11-07T00:00:00"/>
    <x v="1481"/>
    <d v="2024-11-07T00:00:00"/>
    <d v="2024-11-07T14:22:19"/>
    <s v="OP:2024-00292.011"/>
    <s v="MANTENIMIENTO A COMPUERTA NEUMATICA GALVANIZADA 500X500 CNG50 500"/>
    <s v="ITALCOL SA [Barranquilla]"/>
    <s v="Neumática Diversos"/>
    <s v="1.4.05.17 | Neumático"/>
    <s v="CON-BOB.MSS"/>
    <s v="CONECTOR PARA ELECTROVALVULA 1/4&quot;-3/8&quot; P/N: 34431 FESTO Ref: MSSD-F"/>
    <n v="6"/>
    <m/>
    <m/>
    <n v="6"/>
    <s v="HUACAL"/>
    <s v="Transportador por: TRANSPORTES TERRESTRES DE CARGA LTDA. Placa: TAR692. Cédula Conductor: 91103387. Nombre Conductor: LUIS  ERNESTO LINARES PUENTES. Celular Conductor: 3176565034"/>
    <s v="TRANSPORTES TERRESTRES DE CARGA LTDA"/>
    <s v="CR 48  # 3 - 136  PUERTO RIVERPORT"/>
    <s v="BARRANQUILLA"/>
    <s v="DURAN HERNANDEZ FABIAN RUMMENIGE"/>
    <s v="FABIO AVILA"/>
    <d v="2024-11-07T15:29:32"/>
    <x v="1"/>
    <n v="1"/>
  </r>
  <r>
    <s v="DS-24110027"/>
    <d v="2024-11-07T00:00:00"/>
    <x v="1482"/>
    <d v="2024-11-07T00:00:00"/>
    <d v="2024-11-07T10:57:28"/>
    <s v="OP:2024-00694.005"/>
    <s v="DUCTO DE CONEXION CAJA DE CAMBIO-NUEVO TRCD"/>
    <s v="ITALCOL SA [Barranquilla]"/>
    <s v="Tuerca Hexágona Zincada"/>
    <s v="1.4.05.08 | Tornillería"/>
    <s v="TUH-3/8"/>
    <s v="TUERCA HEX 3/8 ZINCADA"/>
    <n v="200"/>
    <m/>
    <m/>
    <n v="200"/>
    <s v="HUACAL"/>
    <s v="Transportador por: TRANSPORTES TERRESTRES DE CARGA LTDA. Placa: TAR692. Cédula Conductor: 91103387. Nombre Conductor: LUIS  ERNESTO LINARES PUENTES. Celular Conductor: 3176565034"/>
    <s v="TRANSPORTES TERRESTRES DE CARGA LTDA"/>
    <s v="CR 48  # 3 - 136  PUERTO RIVERPORT"/>
    <s v="BARRANQUILLA"/>
    <s v="BALLESTEROS RUGELES MANUEL FERNANDO"/>
    <s v="FABIO AVILA"/>
    <d v="2024-11-07T15:33:59"/>
    <x v="0"/>
    <n v="1"/>
  </r>
  <r>
    <s v="DS-24110027"/>
    <d v="2024-11-07T00:00:00"/>
    <x v="1482"/>
    <d v="2024-11-07T00:00:00"/>
    <d v="2024-11-07T10:57:28"/>
    <s v="OP:2024-00694.005"/>
    <s v="DUCTO DE CONEXION CAJA DE CAMBIO-NUEVO TRCD"/>
    <s v="ITALCOL SA [Barranquilla]"/>
    <s v="Tornillo Hexágono"/>
    <s v="1.4.05.08 | Tornillería"/>
    <s v="THE-3/8X1 1/4"/>
    <s v="TORNILLO HEX 3/8 X 1 1/4 ZINCADO"/>
    <n v="200"/>
    <m/>
    <m/>
    <n v="200"/>
    <s v="HUACAL"/>
    <s v="Transportador por: TRANSPORTES TERRESTRES DE CARGA LTDA. Placa: TAR692. Cédula Conductor: 91103387. Nombre Conductor: LUIS  ERNESTO LINARES PUENTES. Celular Conductor: 3176565034"/>
    <s v="TRANSPORTES TERRESTRES DE CARGA LTDA"/>
    <s v="CR 48  # 3 - 136  PUERTO RIVERPORT"/>
    <s v="BARRANQUILLA"/>
    <s v="BALLESTEROS RUGELES MANUEL FERNANDO"/>
    <s v="FABIO AVILA"/>
    <d v="2024-11-07T15:33:59"/>
    <x v="0"/>
    <n v="0"/>
  </r>
  <r>
    <s v="DS-24110027"/>
    <d v="2024-11-07T00:00:00"/>
    <x v="1482"/>
    <d v="2024-11-07T00:00:00"/>
    <d v="2024-11-07T10:57:28"/>
    <s v="OP:2024-00694.005"/>
    <s v="DUCTO DE CONEXION CAJA DE CAMBIO-NUEVO TRCD"/>
    <s v="ITALCOL SA [Barranquilla]"/>
    <s v="Arandela Plana"/>
    <s v="1.4.05.08 | Tornillería"/>
    <s v="APL-3/8"/>
    <s v="ARANDELA PLANA 3/8 ZINCADA"/>
    <n v="150"/>
    <m/>
    <m/>
    <n v="150"/>
    <s v="HUACAL"/>
    <s v="Transportador por: TRANSPORTES TERRESTRES DE CARGA LTDA. Placa: TAR692. Cédula Conductor: 91103387. Nombre Conductor: LUIS  ERNESTO LINARES PUENTES. Celular Conductor: 3176565034"/>
    <s v="TRANSPORTES TERRESTRES DE CARGA LTDA"/>
    <s v="CR 48  # 3 - 136  PUERTO RIVERPORT"/>
    <s v="BARRANQUILLA"/>
    <s v="BALLESTEROS RUGELES MANUEL FERNANDO"/>
    <s v="FABIO AVILA"/>
    <d v="2024-11-07T15:33:59"/>
    <x v="0"/>
    <n v="0"/>
  </r>
  <r>
    <s v="DS-24110027"/>
    <d v="2024-11-07T00:00:00"/>
    <x v="1483"/>
    <d v="2024-11-07T00:00:00"/>
    <d v="2024-11-07T10:57:35"/>
    <s v="OP:2024-00292.010"/>
    <s v="AJUSTE DE DUCTO DE CONEXION ENTRE SILO - COMPUERTA"/>
    <s v="ITALCOL SA [Barranquilla]"/>
    <s v="Tuerca Hexágona Zincada"/>
    <s v="1.4.05.08 | Tornillería"/>
    <s v="TUH-3/8"/>
    <s v="TUERCA HEX 3/8 ZINCADA"/>
    <n v="180"/>
    <m/>
    <m/>
    <n v="180"/>
    <s v="HUACAL"/>
    <s v="Transportador por: TRANSPORTES TERRESTRES DE CARGA LTDA. Placa: TAR692. Cédula Conductor: 91103387. Nombre Conductor: LUIS  ERNESTO LINARES PUENTES. Celular Conductor: 3176565034"/>
    <s v="TRANSPORTES TERRESTRES DE CARGA LTDA"/>
    <s v="CR 48  # 3 - 136  PUERTO RIVERPORT"/>
    <s v="BARRANQUILLA"/>
    <s v="BALLESTEROS RUGELES MANUEL FERNANDO"/>
    <s v="FABIO AVILA"/>
    <d v="2024-11-07T15:33:59"/>
    <x v="0"/>
    <n v="0"/>
  </r>
  <r>
    <s v="DS-24110027"/>
    <d v="2024-11-07T00:00:00"/>
    <x v="1483"/>
    <d v="2024-11-07T00:00:00"/>
    <d v="2024-11-07T10:57:35"/>
    <s v="OP:2024-00292.010"/>
    <s v="AJUSTE DE DUCTO DE CONEXION ENTRE SILO - COMPUERTA"/>
    <s v="ITALCOL SA [Barranquilla]"/>
    <s v="Tuerca Hexágona Zincada"/>
    <s v="1.4.05.08 | Tornillería"/>
    <s v="TUH-1/2"/>
    <s v="TUERCA HEX 1/2 ZINCADA"/>
    <n v="120"/>
    <m/>
    <m/>
    <n v="120"/>
    <s v="HUACAL"/>
    <s v="Transportador por: TRANSPORTES TERRESTRES DE CARGA LTDA. Placa: TAR692. Cédula Conductor: 91103387. Nombre Conductor: LUIS  ERNESTO LINARES PUENTES. Celular Conductor: 3176565034"/>
    <s v="TRANSPORTES TERRESTRES DE CARGA LTDA"/>
    <s v="CR 48  # 3 - 136  PUERTO RIVERPORT"/>
    <s v="BARRANQUILLA"/>
    <s v="BALLESTEROS RUGELES MANUEL FERNANDO"/>
    <s v="FABIO AVILA"/>
    <d v="2024-11-07T15:33:59"/>
    <x v="0"/>
    <n v="0"/>
  </r>
  <r>
    <s v="DS-24110027"/>
    <d v="2024-11-07T00:00:00"/>
    <x v="1483"/>
    <d v="2024-11-07T00:00:00"/>
    <d v="2024-11-07T10:57:35"/>
    <s v="OP:2024-00292.010"/>
    <s v="AJUSTE DE DUCTO DE CONEXION ENTRE SILO - COMPUERTA"/>
    <s v="ITALCOL SA [Barranquilla]"/>
    <s v="Tornillo Hexágono"/>
    <s v="1.4.05.08 | Tornillería"/>
    <s v="THE-3/8X1 1/4"/>
    <s v="TORNILLO HEX 3/8 X 1 1/4 ZINCADO"/>
    <n v="180"/>
    <m/>
    <m/>
    <n v="180"/>
    <s v="HUACAL"/>
    <s v="Transportador por: TRANSPORTES TERRESTRES DE CARGA LTDA. Placa: TAR692. Cédula Conductor: 91103387. Nombre Conductor: LUIS  ERNESTO LINARES PUENTES. Celular Conductor: 3176565034"/>
    <s v="TRANSPORTES TERRESTRES DE CARGA LTDA"/>
    <s v="CR 48  # 3 - 136  PUERTO RIVERPORT"/>
    <s v="BARRANQUILLA"/>
    <s v="BALLESTEROS RUGELES MANUEL FERNANDO"/>
    <s v="FABIO AVILA"/>
    <d v="2024-11-07T15:33:59"/>
    <x v="0"/>
    <n v="0"/>
  </r>
  <r>
    <s v="DS-24110027"/>
    <d v="2024-11-07T00:00:00"/>
    <x v="1483"/>
    <d v="2024-11-07T00:00:00"/>
    <d v="2024-11-07T10:57:35"/>
    <s v="OP:2024-00292.010"/>
    <s v="AJUSTE DE DUCTO DE CONEXION ENTRE SILO - COMPUERTA"/>
    <s v="ITALCOL SA [Barranquilla]"/>
    <s v="Tornillo Hexágono"/>
    <s v="1.4.05.08 | Tornillería"/>
    <s v="THE-1/2X1 1/4"/>
    <s v="TORNILLO HEX 1/2 X 1 1/4 ZINCADO"/>
    <n v="120"/>
    <m/>
    <m/>
    <n v="120"/>
    <s v="HUACAL"/>
    <s v="Transportador por: TRANSPORTES TERRESTRES DE CARGA LTDA. Placa: TAR692. Cédula Conductor: 91103387. Nombre Conductor: LUIS  ERNESTO LINARES PUENTES. Celular Conductor: 3176565034"/>
    <s v="TRANSPORTES TERRESTRES DE CARGA LTDA"/>
    <s v="CR 48  # 3 - 136  PUERTO RIVERPORT"/>
    <s v="BARRANQUILLA"/>
    <s v="BALLESTEROS RUGELES MANUEL FERNANDO"/>
    <s v="FABIO AVILA"/>
    <d v="2024-11-07T15:33:59"/>
    <x v="0"/>
    <n v="0"/>
  </r>
  <r>
    <s v="DS-24110028"/>
    <d v="2024-11-07T00:00:00"/>
    <x v="1484"/>
    <d v="2024-11-07T00:00:00"/>
    <d v="2024-11-07T10:57:02"/>
    <s v="OP:2024-00653.001"/>
    <s v="CAJA TRIPLE 4040"/>
    <s v="METALTECO SAS [Girón]"/>
    <s v="Eléctricos"/>
    <s v="1.4.05.16 | Eléctricos y Electrónicos"/>
    <s v="SEN-IND.18X8X3H"/>
    <s v="SENSOR INDUCTIVO 18 MM X 8 MM 3 HILOS 24 VDC NORMALMENTE ABIERTO AUTONICS Ref: PNP PR18-8DP"/>
    <n v="4"/>
    <m/>
    <m/>
    <n v="4"/>
    <s v="HUACAL"/>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1"/>
    <n v="1"/>
  </r>
  <r>
    <s v="DS-24110028"/>
    <d v="2024-11-07T00:00:00"/>
    <x v="1484"/>
    <d v="2024-11-07T00:00:00"/>
    <d v="2024-11-07T10:57:02"/>
    <s v="OP:2024-00653.001"/>
    <s v="CAJA TRIPLE 4040"/>
    <s v="METALTECO SAS [Girón]"/>
    <s v="Neumática Diversos"/>
    <s v="1.4.05.17 | Neumático"/>
    <s v="RAC-3/8.10M"/>
    <s v="RACOR RECTO Ø 3/8&quot; X Ø 10 MM O.D P/N: 153008 FESTO REF: QS-3/8-10 FESTO Ref: QS-3/8-10"/>
    <n v="6"/>
    <m/>
    <m/>
    <n v="6"/>
    <s v="HUACAL"/>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1"/>
    <n v="0"/>
  </r>
  <r>
    <s v="DS-24110028"/>
    <d v="2024-11-07T00:00:00"/>
    <x v="1484"/>
    <d v="2024-11-07T00:00:00"/>
    <d v="2024-11-07T10:57:02"/>
    <s v="OP:2024-00653.001"/>
    <s v="CAJA TRIPLE 4040"/>
    <s v="METALTECO SAS [Girón]"/>
    <s v="Racores"/>
    <s v="1.4.05.17 | Neumático"/>
    <s v="RAC-1/2.10M"/>
    <s v="RACOR CODO Ø 1/2 X Ø 10 MM O.D P/N: 190661 REF: QSL-1/2-10 FESTO"/>
    <n v="4"/>
    <m/>
    <m/>
    <n v="4"/>
    <s v="HUACAL"/>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1"/>
    <n v="0"/>
  </r>
  <r>
    <s v="DS-24110028"/>
    <d v="2024-11-07T00:00:00"/>
    <x v="1484"/>
    <d v="2024-11-07T00:00:00"/>
    <d v="2024-11-07T10:57:02"/>
    <s v="OP:2024-00653.001"/>
    <s v="CAJA TRIPLE 4040"/>
    <s v="METALTECO SAS [Girón]"/>
    <s v="Pivotes"/>
    <s v="1.4.05.17 | Neumático"/>
    <s v="PIV-HEM.100"/>
    <s v="PIVOTE POSTERIOR HEMBRA PARA CILINDRO Ø 100 MM P/N:174395  REF: SNCB-100 FESTO"/>
    <n v="2"/>
    <m/>
    <m/>
    <n v="2"/>
    <s v="HUACAL"/>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1"/>
    <n v="0"/>
  </r>
  <r>
    <s v="DS-24110028"/>
    <d v="2024-11-07T00:00:00"/>
    <x v="1484"/>
    <d v="2024-11-07T00:00:00"/>
    <d v="2024-11-07T10:57:02"/>
    <s v="OP:2024-00653.001"/>
    <s v="CAJA TRIPLE 4040"/>
    <s v="METALTECO SAS [Girón]"/>
    <s v="Mangueras Neumáticas"/>
    <s v="1.4.05.17 | Neumático"/>
    <s v="MAN-NEU-10MM"/>
    <s v="MANGUERA NEUMATICA Ø 10 MM OD"/>
    <n v="8"/>
    <m/>
    <m/>
    <n v="8"/>
    <s v="HUACAL"/>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1"/>
    <n v="0"/>
  </r>
  <r>
    <s v="DS-24110028"/>
    <d v="2024-11-07T00:00:00"/>
    <x v="1484"/>
    <d v="2024-11-07T00:00:00"/>
    <d v="2024-11-07T10:57:02"/>
    <s v="OP:2024-00653.001"/>
    <s v="CAJA TRIPLE 4040"/>
    <s v="METALTECO SAS [Girón]"/>
    <s v="Horquillas Neumáticos"/>
    <s v="1.4.05.17 | Neumático"/>
    <s v="HOR-CIL.614"/>
    <s v="HORQUILLA PASADOR PARA CILINDRO Ø 100 MM - P/N: 6147  REF. SG-M20X1.5 FESTO FESTO"/>
    <n v="2"/>
    <m/>
    <m/>
    <n v="2"/>
    <s v="HUACAL"/>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1"/>
    <n v="0"/>
  </r>
  <r>
    <s v="DS-24110028"/>
    <d v="2024-11-07T00:00:00"/>
    <x v="1484"/>
    <d v="2024-11-07T00:00:00"/>
    <d v="2024-11-07T10:57:02"/>
    <s v="OP:2024-00653.001"/>
    <s v="CAJA TRIPLE 4040"/>
    <s v="METALTECO SAS [Girón]"/>
    <s v="Electro-Valvulas"/>
    <s v="1.4.05.17 | Neumático"/>
    <s v="EFE-5/2.3/8"/>
    <s v="ELECTROVALVULA 5/2 VIAS BIESTABLE 3/8&quot; (NO INCLUYE BOBINA Y CONECTOR) P/N: 575609 FESTO Ref: VUVS-L30-B52-D-G38-F8"/>
    <n v="2"/>
    <m/>
    <m/>
    <n v="2"/>
    <s v="HUACAL"/>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1"/>
    <n v="0"/>
  </r>
  <r>
    <s v="DS-24110028"/>
    <d v="2024-11-07T00:00:00"/>
    <x v="1484"/>
    <d v="2024-11-07T00:00:00"/>
    <d v="2024-11-07T10:57:02"/>
    <s v="OP:2024-00653.001"/>
    <s v="CAJA TRIPLE 4040"/>
    <s v="METALTECO SAS [Girón]"/>
    <s v="Control de Flujo"/>
    <s v="1.4.05.17 | Neumático"/>
    <s v="CRO-3/8.FES"/>
    <s v="CONTROL DE FLUJO Ø 3/8&quot; CON SILENCIADOR P/N: 35310 FESTO Ref: GRE-3/8"/>
    <n v="4"/>
    <m/>
    <m/>
    <n v="4"/>
    <s v="HUACAL"/>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1"/>
    <n v="0"/>
  </r>
  <r>
    <s v="DS-24110028"/>
    <d v="2024-11-07T00:00:00"/>
    <x v="1484"/>
    <d v="2024-11-07T00:00:00"/>
    <d v="2024-11-07T10:57:02"/>
    <s v="OP:2024-00653.001"/>
    <s v="CAJA TRIPLE 4040"/>
    <s v="METALTECO SAS [Girón]"/>
    <s v="Neumática Diversos"/>
    <s v="1.4.05.17 | Neumático"/>
    <s v="CON-BOB.MSS"/>
    <s v="CONECTOR PARA ELECTROVALVULA 1/4&quot;-3/8&quot; P/N: 34431 FESTO Ref: MSSD-F"/>
    <n v="4"/>
    <m/>
    <m/>
    <n v="4"/>
    <s v="HUACAL"/>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1"/>
    <n v="0"/>
  </r>
  <r>
    <s v="DS-24110028"/>
    <d v="2024-11-07T00:00:00"/>
    <x v="1484"/>
    <d v="2024-11-07T00:00:00"/>
    <d v="2024-11-07T10:57:02"/>
    <s v="OP:2024-00653.001"/>
    <s v="CAJA TRIPLE 4040"/>
    <s v="METALTECO SAS [Girón]"/>
    <s v="Cilindros"/>
    <s v="1.4.05.17 | Neumático"/>
    <s v="CIL-100.120"/>
    <s v="CILINDRO NEUMATICO Ø 100 MM X 120 MM P/N: 1463598 FESTO Ref: DSBC-100-120-PPVA-N3"/>
    <n v="2"/>
    <m/>
    <m/>
    <n v="2"/>
    <s v="HUACAL"/>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1"/>
    <n v="0"/>
  </r>
  <r>
    <s v="DS-24110028"/>
    <d v="2024-11-07T00:00:00"/>
    <x v="1484"/>
    <d v="2024-11-07T00:00:00"/>
    <d v="2024-11-07T10:57:02"/>
    <s v="OP:2024-00653.001"/>
    <s v="CAJA TRIPLE 4040"/>
    <s v="METALTECO SAS [Girón]"/>
    <s v="Neumática Diversos"/>
    <s v="1.4.05.17 | Neumático"/>
    <s v="BOB-1/4.3/8FES"/>
    <s v="BOBINA MAGNETICA 24 VDC PARA ELECTROVALVULA 1/4&quot;-3/8&quot; MARCA FESTO P/N: 8030802 Ref: VACF-B-B2-1"/>
    <n v="4"/>
    <m/>
    <m/>
    <n v="4"/>
    <s v="HUACAL"/>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1"/>
    <n v="0"/>
  </r>
  <r>
    <s v="DS-24110028"/>
    <d v="2024-11-07T00:00:00"/>
    <x v="1485"/>
    <d v="2024-11-07T00:00:00"/>
    <d v="2024-11-07T10:57:13"/>
    <s v="OP:2024-00653.004"/>
    <s v="MODIFICACION PLATAFORMA ACCESO MANTENIMIENTO CAJA DE CAMBIOS"/>
    <s v="METALTECO SAS [Girón]"/>
    <s v="Tubería Aguas Negras"/>
    <s v="1.4.05.09 | Tubería"/>
    <s v="TUB-AGN-1"/>
    <s v="TUBO AGUAS NEGRAS Ø 1&quot; - ESPESOR 2 MM"/>
    <n v="3.5"/>
    <m/>
    <m/>
    <n v="3.5"/>
    <s v="ENTREGADO A PCC"/>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2"/>
    <n v="1"/>
  </r>
  <r>
    <s v="DS-24110028"/>
    <d v="2024-11-07T00:00:00"/>
    <x v="1485"/>
    <d v="2024-11-07T00:00:00"/>
    <d v="2024-11-07T10:57:13"/>
    <s v="OP:2024-00653.004"/>
    <s v="MODIFICACION PLATAFORMA ACCESO MANTENIMIENTO CAJA DE CAMBIOS"/>
    <s v="METALTECO SAS [Girón]"/>
    <s v="Lamina Alfajor"/>
    <s v="1.4.05.02 | Láminas"/>
    <s v="LAM-ALF-3MM-MT2"/>
    <s v="LAMINA ALFAJOR 3 MM Ref: 7225300000"/>
    <n v="1.5"/>
    <m/>
    <m/>
    <n v="1.5"/>
    <s v="ENTREGADO A PCC"/>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2"/>
    <n v="0"/>
  </r>
  <r>
    <s v="DS-24110028"/>
    <d v="2024-11-07T00:00:00"/>
    <x v="1485"/>
    <d v="2024-11-07T00:00:00"/>
    <d v="2024-11-07T10:57:13"/>
    <s v="OP:2024-00653.004"/>
    <s v="MODIFICACION PLATAFORMA ACCESO MANTENIMIENTO CAJA DE CAMBIOS"/>
    <s v="METALTECO SAS [Girón]"/>
    <s v="Perfiles U"/>
    <s v="1.4.05.04 | Perfilería"/>
    <s v="CANU-4"/>
    <s v="CANAL U 4 X 5.4 LIBRAS/PIE"/>
    <n v="12"/>
    <m/>
    <m/>
    <n v="12"/>
    <s v="ENTREGADO A PCC"/>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2"/>
    <n v="0"/>
  </r>
  <r>
    <s v="DS-24110028"/>
    <d v="2024-11-07T00:00:00"/>
    <x v="1485"/>
    <d v="2024-11-07T00:00:00"/>
    <d v="2024-11-07T10:57:13"/>
    <s v="OP:2024-00653.004"/>
    <s v="MODIFICACION PLATAFORMA ACCESO MANTENIMIENTO CAJA DE CAMBIOS"/>
    <s v="METALTECO SAS [Girón]"/>
    <s v="Angulo HR"/>
    <s v="1.4.05.04 | Perfilería"/>
    <s v="ANGH-2X1/4"/>
    <s v="ANGULO HR 2 X 1/4"/>
    <n v="12"/>
    <m/>
    <m/>
    <n v="12"/>
    <s v="ENTREGADO A PCC"/>
    <s v="Transportador por: TRANSPORTES TERRESTRES DE CARGA LTDA [BUCARAMANGA]. Placa: TAR692. Cédula Conductor: 91103387. Nombre Conductor: LUIS  ERNESTO LINARES PUENTES. Celular Conductor: 3176565034"/>
    <s v="TRANSPORTES TERRESTRES DE CARGA LTDA"/>
    <s v="CR 48 # 3-136 PUERTO RIVERPORT BARRANQUILLA"/>
    <s v="GIRÓN"/>
    <s v="BALLESTEROS RUGELES MANUEL FERNANDO"/>
    <s v="FABIO AVILA"/>
    <d v="2024-11-07T15:41:20"/>
    <x v="2"/>
    <n v="0"/>
  </r>
  <r>
    <s v="DS-24110032"/>
    <d v="2024-11-08T00:00:00"/>
    <x v="1486"/>
    <d v="2024-11-05T00:00:00"/>
    <d v="2024-11-06T08:31:09"/>
    <s v="OP:2024-00670.002"/>
    <s v="INSUMOS Y CONSUMIBLES Y DUCTOS"/>
    <s v="AVSA S.A. [Bucaramanga]"/>
    <s v="Materiales y Suministros"/>
    <s v="1.4.55.20 | Materiales y Suministros"/>
    <s v="WYP-ALL.X80"/>
    <s v="ESTOPA WYPALL X - 80  ROLLO 80 PAÑOS DE 42 CM X 28 CM"/>
    <n v="2"/>
    <m/>
    <m/>
    <n v="2"/>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1"/>
  </r>
  <r>
    <s v="DS-24110032"/>
    <d v="2024-11-08T00:00:00"/>
    <x v="1486"/>
    <d v="2024-11-05T00:00:00"/>
    <d v="2024-11-06T08:31:09"/>
    <s v="OP:2024-00670.002"/>
    <s v="INSUMOS Y CONSUMIBLES Y DUCTOS"/>
    <s v="AVSA S.A. [Bucaramanga]"/>
    <s v="Soldadura 7018"/>
    <s v="1.4.05.07 | Soldadura"/>
    <s v="SOL-7018-1/8"/>
    <s v="SOLDADURA 7018 1/8 WEST ARCO WEST ARCO"/>
    <n v="5"/>
    <m/>
    <m/>
    <n v="5"/>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Soldadura 6010"/>
    <s v="1.4.05.07 | Soldadura"/>
    <s v="SOL-6010-1/8"/>
    <s v="SOLDADURA 6010 1/8 WEST ARCO WEST ARCO"/>
    <n v="5"/>
    <m/>
    <m/>
    <n v="5"/>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Soldadura WEST RODE"/>
    <s v="1.4.05.07 | Soldadura"/>
    <s v="SOL-2212-1/8"/>
    <s v="SOLDADURA WEST RODE 2212 1/8 WEST ARCO WEST ARCO"/>
    <n v="5"/>
    <m/>
    <m/>
    <n v="5"/>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Materiales y Suministros"/>
    <s v="1.4.55.20 | Materiales y Suministros"/>
    <s v="SIK-FIX.BLA"/>
    <s v="SIKAFLEX - FIX  BLANCO X 370 GRAMOS / 300 ML SIKA Ref: 2560"/>
    <n v="4"/>
    <m/>
    <m/>
    <n v="4"/>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Pintura Diversos"/>
    <s v="1.4.05.05 | Pintura"/>
    <s v="PIN-THINNER"/>
    <s v="THINER"/>
    <n v="1"/>
    <m/>
    <m/>
    <n v="1"/>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Pintura Anticorrosiva"/>
    <s v="1.4.05.05 | Pintura"/>
    <s v="PIN-ANT.PRI"/>
    <s v="ANTICORROSIVO ALQUIDICO BIFUNCIONAL - COLOR GRIS SW Ref: RAL 7037 AGATE GREY"/>
    <n v="1"/>
    <m/>
    <m/>
    <n v="1"/>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Elementos de Protección"/>
    <s v="1.4.55.12 | Materiales y Suministros para MO"/>
    <s v="MAS-DES.KN5"/>
    <s v="MASCARILLA DESECHABLE N95 - 5 CAPAS"/>
    <n v="24"/>
    <m/>
    <m/>
    <n v="24"/>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Materiales y Suministros"/>
    <s v="1.4.55.20 | Materiales y Suministros"/>
    <s v="LUB-ANT.8ONZ"/>
    <s v="LUBRICANTE PENETRANTE AFLOJADOR DE TUERCAS Y TORNILLOS ANTIOXIDANTE X 8 ONZAS REF: REST PI Ref: REST PI"/>
    <n v="3"/>
    <m/>
    <m/>
    <n v="3"/>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Guantes"/>
    <s v="1.4.55.12 | Materiales y Suministros para MO"/>
    <s v="GUA-VAQ.REF"/>
    <s v="GUANTE TIPO INGENIERO EN VAQUETA CON REFUERZO EN PALMA Y DEDOS - MANOPLA DE 10 CMS"/>
    <n v="12"/>
    <m/>
    <m/>
    <n v="12"/>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Guantes"/>
    <s v="1.4.55.12 | Materiales y Suministros para MO"/>
    <s v="GUA-POL.G40.9"/>
    <s v="GUANTE G40 POLIURETANO MANTENIMIENTO # 9"/>
    <n v="24"/>
    <m/>
    <m/>
    <n v="24"/>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Consumible Maquinaria y Equipos"/>
    <s v="1.4.55.20 | Materiales y Suministros"/>
    <s v="ELE-PLA.220842"/>
    <s v="ELECTRODO PARA PLASMA PMX 1650 REF. 220842"/>
    <n v="2"/>
    <m/>
    <m/>
    <n v="2"/>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Disco Varios"/>
    <s v="1.4.55.20 | Materiales y Suministros"/>
    <s v="DIS-FLA.4.1/2X7/8.GR.INT"/>
    <s v="DISCO FLAP 4 1/2&quot; X 7/8&quot; GRANO 60 BOSH"/>
    <n v="8"/>
    <m/>
    <m/>
    <n v="8"/>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Disco de Pulir"/>
    <s v="1.4.55.20 | Materiales y Suministros"/>
    <s v="DISCO-PULIR-4"/>
    <s v="DISCO DESBASTE 4 1/2&quot; X 1/4&quot; X 7/8&quot; A24T TIPO 27 REF: CLAVE 904 Ref: CLAVE 904"/>
    <n v="6"/>
    <m/>
    <m/>
    <n v="6"/>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Disco de Corte"/>
    <s v="1.4.55.20 | Materiales y Suministros"/>
    <s v="DISCO-CORTE-4 1"/>
    <s v="DISCO CORTE 4 1/2&quot; X 1/16&quot; X 7/8&quot; A46T TIPO 1 Ref: CLAVE 422"/>
    <n v="50"/>
    <m/>
    <m/>
    <n v="50"/>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Disco de Corte"/>
    <s v="1.4.55.20 | Materiales y Suministros"/>
    <s v="DISCO-CORTE-1/1"/>
    <s v="DISCO CORTE 7&quot; X 1/16&quot; X 7/8&quot; A46T TIPO 42 ABRACOL Ref: CLAVE 443"/>
    <n v="50"/>
    <m/>
    <m/>
    <n v="50"/>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Materiales y Suministros"/>
    <s v="1.4.55.20 | Materiales y Suministros"/>
    <s v="CIN-SEÑ.PELX500MTS"/>
    <s v="CINTA DE SEÑALIZACION PELIGRO X 500 METROS"/>
    <n v="1"/>
    <m/>
    <m/>
    <n v="1"/>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Materiales y Suministros"/>
    <s v="1.4.55.20 | Materiales y Suministros"/>
    <s v="BRO-CHA.2&quot;"/>
    <s v="BROCHA 2&quot; - MARCA LA MONA"/>
    <n v="4"/>
    <m/>
    <m/>
    <n v="4"/>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Consumible Maquinaria y Equipos"/>
    <s v="1.4.55.20 | Materiales y Suministros"/>
    <s v="BOG-PLA.220990"/>
    <s v="BOQUILLA PLASMA PMX 1650 REF. 220990 Ref: SKU 228797"/>
    <n v="2"/>
    <m/>
    <m/>
    <n v="2"/>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6"/>
    <d v="2024-11-05T00:00:00"/>
    <d v="2024-11-06T08:31:09"/>
    <s v="OP:2024-00670.002"/>
    <s v="INSUMOS Y CONSUMIBLES Y DUCTOS"/>
    <s v="AVSA S.A. [Bucaramanga]"/>
    <s v="Elementos de Protección"/>
    <s v="1.4.55.12 | Materiales y Suministros para MO"/>
    <s v="ACE-CAR.PULIR"/>
    <s v="ACETATO CARETA DE PULIR BORDE METALICO"/>
    <n v="2"/>
    <m/>
    <m/>
    <n v="2"/>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7"/>
    <d v="2024-11-06T00:00:00"/>
    <d v="2024-11-08T11:46:26"/>
    <s v="OP:2024-00670.002"/>
    <s v="INSUMOS Y CONSUMIBLES Y DUCTOS"/>
    <s v="AVSA S.A. [Bucaramanga]"/>
    <s v="Tuerca Hexágona Zincada"/>
    <s v="1.4.05.08 | Tornillería"/>
    <s v="TUH-3/8"/>
    <s v="TUERCA HEX 3/8 ZINCADA"/>
    <n v="70"/>
    <m/>
    <m/>
    <n v="70"/>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7"/>
    <d v="2024-11-06T00:00:00"/>
    <d v="2024-11-08T11:46:26"/>
    <s v="OP:2024-00670.002"/>
    <s v="INSUMOS Y CONSUMIBLES Y DUCTOS"/>
    <s v="AVSA S.A. [Bucaramanga]"/>
    <s v="Tuerca Hexágona Zincada"/>
    <s v="1.4.05.08 | Tornillería"/>
    <s v="TUH-3/8"/>
    <s v="TUERCA HEX 3/8 ZINCADA"/>
    <n v="50"/>
    <m/>
    <m/>
    <n v="50"/>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7"/>
    <d v="2024-11-06T00:00:00"/>
    <d v="2024-11-08T11:46:26"/>
    <s v="OP:2024-00670.002"/>
    <s v="INSUMOS Y CONSUMIBLES Y DUCTOS"/>
    <s v="AVSA S.A. [Bucaramanga]"/>
    <s v="Tornillo Hexágono"/>
    <s v="1.4.05.08 | Tornillería"/>
    <s v="THE-3/8X3/4"/>
    <s v="TORNILLO HEX 3/8 X 3/4 ZINCADO"/>
    <n v="70"/>
    <m/>
    <m/>
    <n v="70"/>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7"/>
    <d v="2024-11-06T00:00:00"/>
    <d v="2024-11-08T11:46:26"/>
    <s v="OP:2024-00670.002"/>
    <s v="INSUMOS Y CONSUMIBLES Y DUCTOS"/>
    <s v="AVSA S.A. [Bucaramanga]"/>
    <s v="Tornillo Hexágono"/>
    <s v="1.4.05.08 | Tornillería"/>
    <s v="THE-3/8X3/4"/>
    <s v="TORNILLO HEX 3/8 X 3/4 ZINCADO"/>
    <n v="50"/>
    <m/>
    <m/>
    <n v="50"/>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7"/>
    <d v="2024-11-06T00:00:00"/>
    <d v="2024-11-08T11:46:26"/>
    <s v="OP:2024-00670.002"/>
    <s v="INSUMOS Y CONSUMIBLES Y DUCTOS"/>
    <s v="AVSA S.A. [Bucaramanga]"/>
    <s v="Envases y Empaques"/>
    <s v="1.4.55.25 | Envases y Empaques"/>
    <s v="PLA-TRA.6X3"/>
    <s v="PLASTICO TRANSPARENTE CAL 6 X 3 METROS DE ANCHO"/>
    <n v="20"/>
    <m/>
    <m/>
    <n v="20"/>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7"/>
    <d v="2024-11-06T00:00:00"/>
    <d v="2024-11-08T11:46:26"/>
    <s v="OP:2024-00670.002"/>
    <s v="INSUMOS Y CONSUMIBLES Y DUCTOS"/>
    <s v="AVSA S.A. [Bucaramanga]"/>
    <s v="Varios Diversos"/>
    <s v="1.4.05.10 | Varios"/>
    <s v="PER-3/8-GUA"/>
    <s v="PERRO PARA GUAYA Ø 3/8&quot; TIPO PESADO"/>
    <n v="17"/>
    <m/>
    <m/>
    <n v="17"/>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7"/>
    <d v="2024-11-06T00:00:00"/>
    <d v="2024-11-08T11:46:26"/>
    <s v="OP:2024-00670.002"/>
    <s v="INSUMOS Y CONSUMIBLES Y DUCTOS"/>
    <s v="AVSA S.A. [Bucaramanga]"/>
    <s v="Varios Diversos"/>
    <s v="1.4.05.10 | Varios"/>
    <s v="PER-3/8-GUA"/>
    <s v="PERRO PARA GUAYA Ø 3/8&quot; TIPO PESADO"/>
    <n v="3"/>
    <m/>
    <m/>
    <n v="3"/>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7"/>
    <d v="2024-11-06T00:00:00"/>
    <d v="2024-11-08T11:46:26"/>
    <s v="OP:2024-00670.002"/>
    <s v="INSUMOS Y CONSUMIBLES Y DUCTOS"/>
    <s v="AVSA S.A. [Bucaramanga]"/>
    <s v="Mangueras Neumáticas"/>
    <s v="1.4.05.17 | Neumático"/>
    <s v="MAN-NEU-10MM"/>
    <s v="MANGUERA NEUMATICA Ø 10 MM OD"/>
    <n v="15"/>
    <m/>
    <m/>
    <n v="15"/>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1"/>
    <n v="1"/>
  </r>
  <r>
    <s v="DS-24110032"/>
    <d v="2024-11-08T00:00:00"/>
    <x v="1487"/>
    <d v="2024-11-06T00:00:00"/>
    <d v="2024-11-08T11:46:26"/>
    <s v="OP:2024-00670.002"/>
    <s v="INSUMOS Y CONSUMIBLES Y DUCTOS"/>
    <s v="AVSA S.A. [Bucaramanga]"/>
    <s v="Varios Diversos"/>
    <s v="1.4.05.10 | Varios"/>
    <s v="GUA-ALM-YUT-3/8"/>
    <s v="GUAYA ALMA YUTE Ø 3/8&quot;"/>
    <n v="3.3"/>
    <m/>
    <m/>
    <n v="3.3"/>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1"/>
  </r>
  <r>
    <s v="DS-24110032"/>
    <d v="2024-11-08T00:00:00"/>
    <x v="1487"/>
    <d v="2024-11-06T00:00:00"/>
    <d v="2024-11-08T11:46:26"/>
    <s v="OP:2024-00670.002"/>
    <s v="INSUMOS Y CONSUMIBLES Y DUCTOS"/>
    <s v="AVSA S.A. [Bucaramanga]"/>
    <s v="Varios Diversos"/>
    <s v="1.4.05.10 | Varios"/>
    <s v="GUA-ALM-YUT-3/8"/>
    <s v="GUAYA ALMA YUTE Ø 3/8&quot;"/>
    <n v="6.7"/>
    <m/>
    <m/>
    <n v="6.7"/>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7"/>
    <d v="2024-11-06T00:00:00"/>
    <d v="2024-11-08T11:46:26"/>
    <s v="OP:2024-00670.002"/>
    <s v="INSUMOS Y CONSUMIBLES Y DUCTOS"/>
    <s v="AVSA S.A. [Bucaramanga]"/>
    <s v="Anclaje Expansivo"/>
    <s v="1.4.05.08 | Tornillería"/>
    <s v="ANC-EXP-1/2X3"/>
    <s v="ANCLAJE EXPANSIVO 1/2 X 3"/>
    <n v="15"/>
    <m/>
    <m/>
    <n v="15"/>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2"/>
    <d v="2024-11-08T00:00:00"/>
    <x v="1488"/>
    <d v="2024-11-06T00:00:00"/>
    <d v="2024-11-06T14:32:39"/>
    <s v="OP:2024-00670.002"/>
    <s v="INSUMOS Y CONSUMIBLES Y DUCTOS"/>
    <s v="AVSA S.A. [Bucaramanga]"/>
    <s v="Soldadura WEST RODE"/>
    <s v="1.4.05.07 | Soldadura"/>
    <s v="SOL-2212-1/8"/>
    <s v="SOLDADURA WEST RODE 2212 1/8 WEST ARCO WEST ARCO"/>
    <n v="120"/>
    <m/>
    <m/>
    <n v="120"/>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2:04:12"/>
    <x v="0"/>
    <n v="0"/>
  </r>
  <r>
    <s v="DS-24110034"/>
    <d v="2024-11-08T00:00:00"/>
    <x v="1487"/>
    <d v="2024-11-06T00:00:00"/>
    <d v="2024-11-08T11:46:26"/>
    <s v="OP:2024-00670.002"/>
    <s v="INSUMOS Y CONSUMIBLES Y DUCTOS"/>
    <s v="AVSA S.A. [Bucaramanga]"/>
    <s v="Tornillo Cangilón"/>
    <s v="1.4.05.08 | Tornillería"/>
    <s v="TOR-CAN.1/4.11/2.TA"/>
    <s v="TORNILLO PARA CANGILON 1/4 X 1 1/2 CON TUERCA Y ARANDELA GALVANIZADO"/>
    <n v="20"/>
    <m/>
    <m/>
    <n v="20"/>
    <s v="PM-24110004"/>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4:58:47"/>
    <x v="0"/>
    <n v="0"/>
  </r>
  <r>
    <s v="DS-24110034"/>
    <d v="2024-11-08T00:00:00"/>
    <x v="1487"/>
    <d v="2024-11-06T00:00:00"/>
    <d v="2024-11-08T11:46:26"/>
    <s v="OP:2024-00670.002"/>
    <s v="INSUMOS Y CONSUMIBLES Y DUCTOS"/>
    <s v="AVSA S.A. [Bucaramanga]"/>
    <s v="Varios Diversos"/>
    <s v="1.4.05.10 | Varios"/>
    <s v="CIN-ASF.20"/>
    <s v="CINTA ASFALTICA X 20 CMS DE ANCHO X 10 METROS"/>
    <n v="1"/>
    <m/>
    <m/>
    <n v="1"/>
    <s v="ENTREGAR A WILMER SANDOVAL"/>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08T14:58:47"/>
    <x v="0"/>
    <n v="0"/>
  </r>
  <r>
    <s v="DS-24110038"/>
    <d v="2024-11-08T00:00:00"/>
    <x v="1461"/>
    <d v="2024-11-02T00:00:00"/>
    <d v="2024-11-01T08:27:57"/>
    <s v="OP:2024-00146.005"/>
    <s v="COMPUERTA NEUMATICA 250 X 700 CN25 0700"/>
    <s v="AVICOLA EL GUAMITO S.A.S [Girón]"/>
    <s v="Control de Flujo"/>
    <s v="1.4.05.17 | Neumático"/>
    <s v="CON-FLU-1/8"/>
    <s v="CONTROL DE FLUJO Ø 1/8&quot; CON SILENCIADOR"/>
    <n v="4"/>
    <m/>
    <m/>
    <n v="4"/>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1"/>
    <n v="1"/>
  </r>
  <r>
    <s v="DS-24110038"/>
    <d v="2024-11-08T00:00:00"/>
    <x v="1462"/>
    <d v="2024-11-02T00:00:00"/>
    <d v="2024-11-01T08:30:25"/>
    <s v="OP:2024-00146.010"/>
    <s v="COMPUERTA NEUMATICA 250 X 700 CN25 0700"/>
    <s v="AVICOLA EL GUAMITO S.A.S [Girón]"/>
    <s v="Control de Flujo"/>
    <s v="1.4.05.17 | Neumático"/>
    <s v="CON-FLU-1/8"/>
    <s v="CONTROL DE FLUJO Ø 1/8&quot; CON SILENCIADOR"/>
    <n v="6"/>
    <m/>
    <m/>
    <n v="6"/>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1"/>
    <n v="0"/>
  </r>
  <r>
    <s v="DS-24110038"/>
    <d v="2024-11-08T00:00:00"/>
    <x v="1463"/>
    <d v="2024-11-02T00:00:00"/>
    <d v="2024-11-01T08:36:01"/>
    <s v="OP:2024-00146.030"/>
    <s v="COMPUERTA NEUMATICA 250 X 700 CN25 0700"/>
    <s v="AVICOLA EL GUAMITO S.A.S [Girón]"/>
    <s v="Control de Flujo"/>
    <s v="1.4.05.17 | Neumático"/>
    <s v="CON-FLU-1/8"/>
    <s v="CONTROL DE FLUJO Ø 1/8&quot; CON SILENCIADOR"/>
    <n v="4"/>
    <m/>
    <m/>
    <n v="4"/>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1"/>
    <n v="0"/>
  </r>
  <r>
    <s v="DS-24110038"/>
    <d v="2024-11-08T00:00:00"/>
    <x v="1489"/>
    <d v="2024-11-08T00:00:00"/>
    <d v="2024-11-08T14:10:59"/>
    <s v="OP:2024-00146.015"/>
    <s v="MANO DE OBRA DE TECNICO ESPECIALISTA EN MONTAJE PARA MONTAJE DE EQUIPOS"/>
    <s v="AVICOLA EL GUAMITO S.A.S [Girón]"/>
    <s v="Lamina Alfajor"/>
    <s v="1.4.05.02 | Láminas"/>
    <s v="LAM-ALF-3MM-MT2"/>
    <s v="LAMINA ALFAJOR 3 MM Ref: 7225300000"/>
    <n v="1"/>
    <n v="1"/>
    <n v="3"/>
    <n v="3"/>
    <s v="ENTREGADO A PCC"/>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2"/>
    <n v="1"/>
  </r>
  <r>
    <s v="DS-24110038"/>
    <d v="2024-11-08T00:00:00"/>
    <x v="1489"/>
    <d v="2024-11-08T00:00:00"/>
    <d v="2024-11-08T14:10:59"/>
    <s v="OP:2024-00146.015"/>
    <s v="MANO DE OBRA DE TECNICO ESPECIALISTA EN MONTAJE PARA MONTAJE DE EQUIPOS"/>
    <s v="AVICOLA EL GUAMITO S.A.S [Girón]"/>
    <s v="Angulo HR"/>
    <s v="1.4.05.04 | Perfilería"/>
    <s v="ANGH-2X1/4"/>
    <s v="ANGULO HR 2 X 1/4"/>
    <n v="6"/>
    <m/>
    <m/>
    <n v="6"/>
    <s v="ENTREGADO A PCC"/>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2"/>
    <n v="0"/>
  </r>
  <r>
    <s v="DS-24110038"/>
    <d v="2024-11-08T00:00:00"/>
    <x v="1490"/>
    <d v="2024-11-08T00:00:00"/>
    <d v="2024-11-08T14:12:57"/>
    <s v="OP:2024-00146.036"/>
    <s v="TANQUE ALMACENAMIENTO TQAL  8 TON"/>
    <s v="AVICOLA EL GUAMITO S.A.S [Girón]"/>
    <s v="Tubería Válvulas"/>
    <s v="1.4.05.11 | Accesorios Tuberia"/>
    <s v="VAL-BOL.1/2"/>
    <s v="VALVULA DE BOLA Ø 1/2&quot; X 1000 PSI ROSCADA -  ACERO AL CARBON"/>
    <n v="2"/>
    <m/>
    <m/>
    <n v="2"/>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1"/>
  </r>
  <r>
    <s v="DS-24110038"/>
    <d v="2024-11-08T00:00:00"/>
    <x v="1490"/>
    <d v="2024-11-08T00:00:00"/>
    <d v="2024-11-08T14:12:57"/>
    <s v="OP:2024-00146.036"/>
    <s v="TANQUE ALMACENAMIENTO TQAL  8 TON"/>
    <s v="AVICOLA EL GUAMITO S.A.S [Girón]"/>
    <s v="Tubería Válvulas"/>
    <s v="1.4.05.11 | Accesorios Tuberia"/>
    <s v="VAL-BOL."/>
    <s v="VALVULA DE BOLA Ø 2&quot; X 1000 LIBRAS ROSCADA - ACERO AL CARBON"/>
    <n v="7"/>
    <m/>
    <m/>
    <n v="7"/>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0"/>
    <d v="2024-11-08T00:00:00"/>
    <d v="2024-11-08T14:12:57"/>
    <s v="OP:2024-00146.036"/>
    <s v="TANQUE ALMACENAMIENTO TQAL  8 TON"/>
    <s v="AVICOLA EL GUAMITO S.A.S [Girón]"/>
    <s v="Tubería Uniones"/>
    <s v="1.4.05.11 | Accesorios Tuberia"/>
    <s v="UNI-UN2.300"/>
    <s v="UNION UNIVERSAL Ø 2&quot; ROSCADA X 300 PSI ACERO AL CARBON"/>
    <n v="2"/>
    <m/>
    <m/>
    <n v="2"/>
    <s v="PARA DESPACHAR EN LA TURBO QUE VA PARA GUAMITO-SABANALARGA   (ACCESORIOS TANQUES)"/>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0"/>
    <d v="2024-11-08T00:00:00"/>
    <d v="2024-11-08T14:12:57"/>
    <s v="OP:2024-00146.036"/>
    <s v="TANQUE ALMACENAMIENTO TQAL  8 TON"/>
    <s v="AVICOLA EL GUAMITO S.A.S [Girón]"/>
    <s v="Tubería Uniones"/>
    <s v="1.4.05.11 | Accesorios Tuberia"/>
    <s v="UNI-UN2.300"/>
    <s v="UNION UNIVERSAL Ø 2&quot; ROSCADA X 300 PSI ACERO AL CARBON"/>
    <n v="6"/>
    <m/>
    <m/>
    <n v="6"/>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0"/>
    <d v="2024-11-08T00:00:00"/>
    <d v="2024-11-08T14:12:57"/>
    <s v="OP:2024-00146.036"/>
    <s v="TANQUE ALMACENAMIENTO TQAL  8 TON"/>
    <s v="AVICOLA EL GUAMITO S.A.S [Girón]"/>
    <s v="Tubería Uniones"/>
    <s v="1.4.05.11 | Accesorios Tuberia"/>
    <s v="UNI-2PU.300"/>
    <s v="UNION ROSCADA Ø 2&quot; X 300 PSI - ACERO AL CARBON"/>
    <n v="4"/>
    <m/>
    <m/>
    <n v="4"/>
    <s v="PARA DESPACHAR EN LA TURBO QUE VA PARA GUAMITO-SABANALARGA   (ACCESORIOS TANQUES)"/>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0"/>
    <d v="2024-11-08T00:00:00"/>
    <d v="2024-11-08T14:12:57"/>
    <s v="OP:2024-00146.036"/>
    <s v="TANQUE ALMACENAMIENTO TQAL  8 TON"/>
    <s v="AVICOLA EL GUAMITO S.A.S [Girón]"/>
    <s v="Tubería SCH"/>
    <s v="1.4.05.09 | Tubería"/>
    <s v="TUB-SCH40-2-SC"/>
    <s v="TUBO SCH 40 Ø 2&quot; SIN COSTURA"/>
    <n v="42"/>
    <m/>
    <m/>
    <n v="42"/>
    <s v="ENTREGADO A PCC"/>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2"/>
    <n v="1"/>
  </r>
  <r>
    <s v="DS-24110038"/>
    <d v="2024-11-08T00:00:00"/>
    <x v="1490"/>
    <d v="2024-11-08T00:00:00"/>
    <d v="2024-11-08T14:12:57"/>
    <s v="OP:2024-00146.036"/>
    <s v="TANQUE ALMACENAMIENTO TQAL  8 TON"/>
    <s v="AVICOLA EL GUAMITO S.A.S [Girón]"/>
    <s v="Tubería TE"/>
    <s v="1.4.05.11 | Accesorios Tuberia"/>
    <s v="TEE-ROS.2PU"/>
    <s v="TEE ROSCADA Ø 2&quot; X 300 PSI - ACERO CARBON"/>
    <n v="4"/>
    <m/>
    <m/>
    <n v="4"/>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1"/>
  </r>
  <r>
    <s v="DS-24110038"/>
    <d v="2024-11-08T00:00:00"/>
    <x v="1490"/>
    <d v="2024-11-08T00:00:00"/>
    <d v="2024-11-08T14:12:57"/>
    <s v="OP:2024-00146.036"/>
    <s v="TANQUE ALMACENAMIENTO TQAL  8 TON"/>
    <s v="AVICOLA EL GUAMITO S.A.S [Girón]"/>
    <s v="Tubería TE"/>
    <s v="1.4.05.11 | Accesorios Tuberia"/>
    <s v="TEE-ROS.2PU"/>
    <s v="TEE ROSCADA Ø 2&quot; X 300 PSI - ACERO CARBON"/>
    <n v="7"/>
    <m/>
    <m/>
    <n v="7"/>
    <s v="PARA DESPACHAR EN LA TURBO QUE VA PARA GUAMITO-SABANALARGA   (ACCESORIOS TANQUES)"/>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0"/>
    <d v="2024-11-08T00:00:00"/>
    <d v="2024-11-08T14:12:57"/>
    <s v="OP:2024-00146.036"/>
    <s v="TANQUE ALMACENAMIENTO TQAL  8 TON"/>
    <s v="AVICOLA EL GUAMITO S.A.S [Girón]"/>
    <s v="Tubería Tapas"/>
    <s v="1.4.05.11 | Accesorios Tuberia"/>
    <s v="TAP-1/2.MAC"/>
    <s v="TAPON MACHO Ø 1/2&quot; ACERO AL CARBON"/>
    <n v="2"/>
    <m/>
    <m/>
    <n v="2"/>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0"/>
    <d v="2024-11-08T00:00:00"/>
    <d v="2024-11-08T14:12:57"/>
    <s v="OP:2024-00146.036"/>
    <s v="TANQUE ALMACENAMIENTO TQAL  8 TON"/>
    <s v="AVICOLA EL GUAMITO S.A.S [Girón]"/>
    <s v="Sensores"/>
    <s v="1.4.05.16 | Eléctricos y Electrónicos"/>
    <s v="SEN-TRA.200"/>
    <s v="SENSOR PT100 1/4 X 6 X 1/2 NPT, CO, SIN TRANSMISOR 0-200°C SIN TERMOPOZO, 4-20 MA - MARCA INSTRUMATIC Ref: 41-0690"/>
    <n v="2"/>
    <m/>
    <m/>
    <n v="2"/>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1"/>
    <n v="1"/>
  </r>
  <r>
    <s v="DS-24110038"/>
    <d v="2024-11-08T00:00:00"/>
    <x v="1490"/>
    <d v="2024-11-08T00:00:00"/>
    <d v="2024-11-08T14:12:57"/>
    <s v="OP:2024-00146.036"/>
    <s v="TANQUE ALMACENAMIENTO TQAL  8 TON"/>
    <s v="AVICOLA EL GUAMITO S.A.S [Girón]"/>
    <s v="Tubería Reducción"/>
    <s v="1.4.05.11 | Accesorios Tuberia"/>
    <s v="RED-2PU.1/2"/>
    <s v="REDUCCION BUSHING Ø 2&quot; A Ø 1/2&quot; ACERO AL CARBON"/>
    <n v="2"/>
    <m/>
    <m/>
    <n v="2"/>
    <s v="PARA DESPACHAR EN LA TURBO QUE VA PARA GUAMITO-SABANALARGA   (ACCESORIOS TANQUES)"/>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1"/>
  </r>
  <r>
    <s v="DS-24110038"/>
    <d v="2024-11-08T00:00:00"/>
    <x v="1490"/>
    <d v="2024-11-08T00:00:00"/>
    <d v="2024-11-08T14:12:57"/>
    <s v="OP:2024-00146.036"/>
    <s v="TANQUE ALMACENAMIENTO TQAL  8 TON"/>
    <s v="AVICOLA EL GUAMITO S.A.S [Girón]"/>
    <s v="Tubería Niples"/>
    <s v="1.4.05.11 | Accesorios Tuberia"/>
    <s v="NIP-1/2.32E"/>
    <s v="NIPLE ACERO AL CARBON Ø 1/2&quot; X 3&quot; ROSCA EN 2 EXTREMOS"/>
    <n v="2"/>
    <m/>
    <m/>
    <n v="2"/>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0"/>
    <d v="2024-11-08T00:00:00"/>
    <d v="2024-11-08T14:12:57"/>
    <s v="OP:2024-00146.036"/>
    <s v="TANQUE ALMACENAMIENTO TQAL  8 TON"/>
    <s v="AVICOLA EL GUAMITO S.A.S [Girón]"/>
    <s v="Tubería Codos"/>
    <s v="1.4.05.11 | Accesorios Tuberia"/>
    <s v="COD-290.300"/>
    <s v="CODO ROSCADO Ø 2&quot; X 90 X 300 PSI - ACERO AL CARBON"/>
    <n v="7"/>
    <m/>
    <m/>
    <n v="7"/>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0"/>
    <d v="2024-11-08T00:00:00"/>
    <d v="2024-11-08T14:12:57"/>
    <s v="OP:2024-00146.036"/>
    <s v="TANQUE ALMACENAMIENTO TQAL  8 TON"/>
    <s v="AVICOLA EL GUAMITO S.A.S [Girón]"/>
    <s v="Tubería Codos"/>
    <s v="1.4.05.11 | Accesorios Tuberia"/>
    <s v="COD-290.300"/>
    <s v="CODO ROSCADO Ø 2&quot; X 90 X 300 PSI - ACERO AL CARBON"/>
    <n v="9"/>
    <m/>
    <m/>
    <n v="9"/>
    <s v="PARA DESPACHAR EN LA TURBO QUE VA PARA GUAMITO-SABANALARGA   (ACCESORIOS TANQUES)"/>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0"/>
    <d v="2024-11-08T00:00:00"/>
    <d v="2024-11-08T14:12:57"/>
    <s v="OP:2024-00146.036"/>
    <s v="TANQUE ALMACENAMIENTO TQAL  8 TON"/>
    <s v="AVICOLA EL GUAMITO S.A.S [Girón]"/>
    <s v="Tubería Codos"/>
    <s v="1.4.05.11 | Accesorios Tuberia"/>
    <s v="COD-245.300"/>
    <s v="CODO ROSCADO Ø 2&quot; X 45 X 300 PSI - ACERO AL CARBON"/>
    <n v="5"/>
    <m/>
    <m/>
    <n v="5"/>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1"/>
    <d v="2024-11-08T00:00:00"/>
    <d v="2024-11-08T14:14:32"/>
    <s v="OP:2024-00146.016"/>
    <s v="COMPUERTA MANUAL PARA EVACUACIÓN DE SILOS"/>
    <s v="AVICOLA EL GUAMITO S.A.S [Girón]"/>
    <s v="Tuerca de Seguridad"/>
    <s v="1.4.05.08 | Tornillería"/>
    <s v="TUE-SEG-1/4"/>
    <s v="TUERCA DE SEGURIDAD 1/4 ZINCADA"/>
    <n v="4"/>
    <m/>
    <m/>
    <n v="4"/>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1"/>
    <d v="2024-11-08T00:00:00"/>
    <d v="2024-11-08T14:14:32"/>
    <s v="OP:2024-00146.016"/>
    <s v="COMPUERTA MANUAL PARA EVACUACIÓN DE SILOS"/>
    <s v="AVICOLA EL GUAMITO S.A.S [Girón]"/>
    <s v="Tubería SCH"/>
    <s v="1.4.05.09 | Tubería"/>
    <s v="TUB-SCH40-3/4CC"/>
    <s v="TUBO SCH 40 Ø 3/4&quot; CON COSTURA"/>
    <n v="12"/>
    <m/>
    <m/>
    <n v="12"/>
    <s v="ENTREGADO A PCC"/>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2"/>
    <n v="1"/>
  </r>
  <r>
    <s v="DS-24110038"/>
    <d v="2024-11-08T00:00:00"/>
    <x v="1491"/>
    <d v="2024-11-08T00:00:00"/>
    <d v="2024-11-08T14:14:32"/>
    <s v="OP:2024-00146.016"/>
    <s v="COMPUERTA MANUAL PARA EVACUACIÓN DE SILOS"/>
    <s v="AVICOLA EL GUAMITO S.A.S [Girón]"/>
    <s v="Tornillo Grado"/>
    <s v="1.4.05.08 | Tornillería"/>
    <s v="TOR-HEX.1/4X2.GR.5"/>
    <s v="TORNILLO HEX 1/4 X 2 -  GRADO 5"/>
    <n v="4"/>
    <m/>
    <m/>
    <n v="4"/>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1"/>
  </r>
  <r>
    <s v="DS-24110038"/>
    <d v="2024-11-08T00:00:00"/>
    <x v="1491"/>
    <d v="2024-11-08T00:00:00"/>
    <d v="2024-11-08T14:14:32"/>
    <s v="OP:2024-00146.016"/>
    <s v="COMPUERTA MANUAL PARA EVACUACIÓN DE SILOS"/>
    <s v="AVICOLA EL GUAMITO S.A.S [Girón]"/>
    <s v="Tornillo Hexágono"/>
    <s v="1.4.05.08 | Tornillería"/>
    <s v="THE-3/8X3/4"/>
    <s v="TORNILLO HEX 3/8 X 3/4 ZINCADO"/>
    <n v="152"/>
    <m/>
    <m/>
    <n v="152"/>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2"/>
    <d v="2024-11-08T00:00:00"/>
    <d v="2024-11-08T14:16:14"/>
    <s v="OP:2024-00146.036"/>
    <s v="TANQUE ALMACENAMIENTO TQAL  8 TON"/>
    <s v="AVICOLA EL GUAMITO S.A.S [Girón]"/>
    <s v="Materiales y Suministros"/>
    <s v="1.4.55.20 | Materiales y Suministros"/>
    <s v="CIN-TEF.19MMX0.2MMX15M"/>
    <s v="CINTA TEFLON INDUSTRIAL 3/4&quot; ( 19 MM ) X 0.2 MM X 15 METROS"/>
    <n v="3"/>
    <m/>
    <m/>
    <n v="3"/>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3"/>
    <d v="2024-11-08T00:00:00"/>
    <d v="2024-11-08T14:27:07"/>
    <s v="OP:2024-00146.014"/>
    <s v="DUCTOS DE INTERCONEXION"/>
    <s v="AVICOLA EL GUAMITO S.A.S [Girón]"/>
    <s v="Tubería Uniones"/>
    <s v="1.4.05.11 | Accesorios Tuberia"/>
    <s v="UNI-HEM.1 1/4"/>
    <s v="UNION HEMBRA Ø 1 1/4&quot; NPT ROSCADA - ACERO AL CARBON"/>
    <n v="1"/>
    <m/>
    <m/>
    <n v="1"/>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3"/>
    <d v="2024-11-08T00:00:00"/>
    <d v="2024-11-08T14:27:07"/>
    <s v="OP:2024-00146.014"/>
    <s v="DUCTOS DE INTERCONEXION"/>
    <s v="AVICOLA EL GUAMITO S.A.S [Girón]"/>
    <s v="Tuerca de Seguridad"/>
    <s v="1.4.05.08 | Tornillería"/>
    <s v="TUE-SEG-1/4"/>
    <s v="TUERCA DE SEGURIDAD 1/4 ZINCADA"/>
    <n v="2"/>
    <m/>
    <m/>
    <n v="2"/>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3"/>
    <d v="2024-11-08T00:00:00"/>
    <d v="2024-11-08T14:27:07"/>
    <s v="OP:2024-00146.014"/>
    <s v="DUCTOS DE INTERCONEXION"/>
    <s v="AVICOLA EL GUAMITO S.A.S [Girón]"/>
    <s v="Tornillo Hexágono"/>
    <s v="1.4.05.08 | Tornillería"/>
    <s v="THE-1/4X2"/>
    <s v="TORNILLO HEX 1/4 X 2 ZINCADO"/>
    <n v="2"/>
    <m/>
    <m/>
    <n v="2"/>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3"/>
    <d v="2024-11-08T00:00:00"/>
    <d v="2024-11-08T14:27:07"/>
    <s v="OP:2024-00146.014"/>
    <s v="DUCTOS DE INTERCONEXION"/>
    <s v="AVICOLA EL GUAMITO S.A.S [Girón]"/>
    <s v="Tornillo Hexágono"/>
    <s v="1.4.05.08 | Tornillería"/>
    <s v="THE-1/4X1 1/2"/>
    <s v="TORNILLO HEX 1/4 X 1 1/2 ZINCADO"/>
    <n v="2"/>
    <m/>
    <m/>
    <n v="2"/>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3"/>
    <d v="2024-11-08T00:00:00"/>
    <d v="2024-11-08T14:27:07"/>
    <s v="OP:2024-00146.014"/>
    <s v="DUCTOS DE INTERCONEXION"/>
    <s v="AVICOLA EL GUAMITO S.A.S [Girón]"/>
    <s v="Varios Diversos"/>
    <s v="1.4.05.10 | Varios"/>
    <s v="LON-CAM.15CMS"/>
    <s v="LONA CAMIONERA SUPER TRUCK X 15 CMS ANCHO"/>
    <n v="3"/>
    <m/>
    <m/>
    <n v="3"/>
    <s v="ESTIBA"/>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8"/>
    <d v="2024-11-08T00:00:00"/>
    <x v="1494"/>
    <d v="2024-11-08T00:00:00"/>
    <d v="2024-11-08T14:28:54"/>
    <s v="OP:2024-00146.015"/>
    <s v="MANO DE OBRA DE TECNICO ESPECIALISTA EN MONTAJE PARA MONTAJE DE EQUIPOS"/>
    <s v="AVICOLA EL GUAMITO S.A.S [Girón]"/>
    <s v="Tubería Uniones"/>
    <s v="1.4.05.11 | Accesorios Tuberia"/>
    <s v="UNI-HEM.1 1/4"/>
    <s v="UNION HEMBRA Ø 1 1/4&quot; NPT ROSCADA - ACERO AL CARBON"/>
    <n v="10"/>
    <m/>
    <m/>
    <n v="10"/>
    <s v="PARA DESPACHAR EN LA TURBO QUE VA PARA GUAMITO-SABANALARGA   (UNIONES PARA SENSOR)"/>
    <s v="Transportador por: CARGA MASIVA. Placa: TTR339. Cédula Conductor: 91182018. Nombre Conductor: JOSELIN IRREÑO GONZALEZ. Celular Conductor: 0"/>
    <s v="CARGA MASIVA"/>
    <s v="KM 5 360 VIA PALENQUE FLORIDABLANCA PAR INDU LA FORTUNA BG 1 SEC ANILLO VIAL"/>
    <s v="GIRÓN"/>
    <s v="CACERES PAREDES SERGIO AUGUSTO"/>
    <s v="FABIO AVILA"/>
    <d v="2024-11-08T17:36:23"/>
    <x v="0"/>
    <n v="0"/>
  </r>
  <r>
    <s v="DS-24110039"/>
    <d v="2024-11-09T00:00:00"/>
    <x v="1495"/>
    <d v="2024-11-09T00:00:00"/>
    <d v="2024-11-08T23:53:37"/>
    <s v="OP:2024-00496.001"/>
    <s v="FILTRO CICLON 30148 FC 30148"/>
    <s v="AVSA S.A. [Bucaramanga]"/>
    <s v="Materiales y Suministros"/>
    <s v="1.4.55.20 | Materiales y Suministros"/>
    <s v="SIK-FIX.BLA"/>
    <s v="SIKAFLEX - FIX  BLANCO X 370 GRAMOS / 300 ML SIKA Ref: 2560"/>
    <n v="5"/>
    <m/>
    <m/>
    <n v="5"/>
    <s v="PARA DESPACHAR EN LA TRACTOMULA QUE VA PARA AVIDESA"/>
    <s v="Transportador por: SANDOVAL DELGADO WILMER ALEXANDER. Placa: WIL123. Cédula Conductor: 91514200. Nombre Conductor: WILMER SANDOVAL. Celular Conductor: 1"/>
    <s v="SANDOVAL DELGADO WILMER ALEXANDER"/>
    <s v="Km 3 VIA PALENQUE CAFE MADRID"/>
    <s v="BUCARAMANGA"/>
    <s v="CACERES PAREDES SERGIO AUGUSTO"/>
    <s v="FABIO AVILA"/>
    <d v="2024-11-12T14:47:47"/>
    <x v="0"/>
    <n v="0"/>
  </r>
  <r>
    <s v="DS-24110039"/>
    <d v="2024-11-09T00:00:00"/>
    <x v="1496"/>
    <d v="2024-11-09T00:00:00"/>
    <d v="2024-11-09T09:43:09"/>
    <s v="OP:2024-00670.002"/>
    <s v="INSUMOS Y CONSUMIBLES Y DUCTOS"/>
    <s v="AVSA S.A. [Bucaramanga]"/>
    <s v="Tornillo Fijación"/>
    <s v="1.4.05.08 | Tornillería"/>
    <s v="TOR-FIJ.AUT.1/4X2.1/2"/>
    <s v="TORNILLO DE FIJACION AUTOPERFORANTE 1/4 X 2 1/2 - CON EMPAQUE"/>
    <n v="100"/>
    <m/>
    <m/>
    <n v="100"/>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12T14:47:47"/>
    <x v="0"/>
    <n v="0"/>
  </r>
  <r>
    <s v="DS-24110039"/>
    <d v="2024-11-09T00:00:00"/>
    <x v="1496"/>
    <d v="2024-11-09T00:00:00"/>
    <d v="2024-11-09T09:43:09"/>
    <s v="OP:2024-00670.002"/>
    <s v="INSUMOS Y CONSUMIBLES Y DUCTOS"/>
    <s v="AVSA S.A. [Bucaramanga]"/>
    <s v="Herramienta Desechable"/>
    <s v="1.4.55.15 | Herramienta Desechable"/>
    <s v="PIS-CAL.MAK"/>
    <s v="PISTOLA DE CALOR MARCA MAKITA"/>
    <n v="1"/>
    <m/>
    <m/>
    <n v="1"/>
    <s v="PH-24110078"/>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12T14:47:47"/>
    <x v="0"/>
    <n v="0"/>
  </r>
  <r>
    <s v="DS-24110039"/>
    <d v="2024-11-09T00:00:00"/>
    <x v="1496"/>
    <d v="2024-11-09T00:00:00"/>
    <d v="2024-11-09T09:43:09"/>
    <s v="OP:2024-00670.002"/>
    <s v="INSUMOS Y CONSUMIBLES Y DUCTOS"/>
    <s v="AVSA S.A. [Bucaramanga]"/>
    <s v="Varios Diversos"/>
    <s v="1.4.05.10 | Varios"/>
    <s v="LON-CAM.120CMS"/>
    <s v="LONA CAMIONERA SUPER TRUCK X 120 CMS ANCHO"/>
    <n v="3"/>
    <m/>
    <m/>
    <n v="3"/>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12T14:47:47"/>
    <x v="0"/>
    <n v="0"/>
  </r>
  <r>
    <s v="DS-24110039"/>
    <d v="2024-11-09T00:00:00"/>
    <x v="1496"/>
    <d v="2024-11-09T00:00:00"/>
    <d v="2024-11-09T09:43:09"/>
    <s v="OP:2024-00670.002"/>
    <s v="INSUMOS Y CONSUMIBLES Y DUCTOS"/>
    <s v="AVSA S.A. [Bucaramanga]"/>
    <s v="Copa"/>
    <s v="1.4.55.15 | Herramienta Desechable"/>
    <s v="COP-MAG.1/4"/>
    <s v="COPA MAGNETICA 1/4&quot;"/>
    <n v="2"/>
    <m/>
    <m/>
    <n v="2"/>
    <s v="PH-24110078"/>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12T14:47:47"/>
    <x v="0"/>
    <n v="0"/>
  </r>
  <r>
    <s v="DS-24110039"/>
    <d v="2024-11-09T00:00:00"/>
    <x v="1497"/>
    <d v="2024-11-09T00:00:00"/>
    <d v="2024-11-09T09:57:23"/>
    <s v="OP:2024-00496.001"/>
    <s v="FILTRO CICLON 30148 FC 30148"/>
    <s v="AVSA S.A. [Bucaramanga]"/>
    <s v="Tuerca Hexágona Galvanizada"/>
    <s v="1.4.05.08 | Tornillería"/>
    <s v="THE-1/2.G.A194"/>
    <s v="TUERCA HEX 1/2 - GALVANIZADA REF,  A194 GRADO 2H 13HPP"/>
    <n v="12"/>
    <m/>
    <m/>
    <n v="12"/>
    <s v="PM-24110005"/>
    <s v="Transportador por: SANDOVAL DELGADO WILMER ALEXANDER. Placa: WIL123. Cédula Conductor: 91514200. Nombre Conductor: WILMER SANDOVAL. Celular Conductor: 1"/>
    <s v="SANDOVAL DELGADO WILMER ALEXANDER"/>
    <s v="Km 3 VIA PALENQUE CAFE MADRID"/>
    <s v="BUCARAMANGA"/>
    <s v="CACERES PAREDES SERGIO AUGUSTO"/>
    <s v="FABIO AVILA"/>
    <d v="2024-11-12T14:47:47"/>
    <x v="0"/>
    <n v="0"/>
  </r>
  <r>
    <s v="DS-24110039"/>
    <d v="2024-11-09T00:00:00"/>
    <x v="1497"/>
    <d v="2024-11-09T00:00:00"/>
    <d v="2024-11-09T09:57:23"/>
    <s v="OP:2024-00496.001"/>
    <s v="FILTRO CICLON 30148 FC 30148"/>
    <s v="AVSA S.A. [Bucaramanga]"/>
    <s v="Tornillo Hexágono"/>
    <s v="1.4.05.08 | Tornillería"/>
    <s v="THE-1/2.2GL..A325"/>
    <s v="TORNILLO HEX 1/2 X 2 - GALVANIZADO REF. A325 TIPO 1"/>
    <n v="12"/>
    <m/>
    <m/>
    <n v="12"/>
    <s v="PM-24110005"/>
    <s v="Transportador por: SANDOVAL DELGADO WILMER ALEXANDER. Placa: WIL123. Cédula Conductor: 91514200. Nombre Conductor: WILMER SANDOVAL. Celular Conductor: 1"/>
    <s v="SANDOVAL DELGADO WILMER ALEXANDER"/>
    <s v="Km 3 VIA PALENQUE CAFE MADRID"/>
    <s v="BUCARAMANGA"/>
    <s v="CACERES PAREDES SERGIO AUGUSTO"/>
    <s v="FABIO AVILA"/>
    <d v="2024-11-12T14:47:47"/>
    <x v="0"/>
    <n v="0"/>
  </r>
  <r>
    <s v="DS-24110039"/>
    <d v="2024-11-09T00:00:00"/>
    <x v="1498"/>
    <d v="2024-11-09T00:00:00"/>
    <d v="2024-11-09T10:17:53"/>
    <s v="OP:2024-00670.002"/>
    <s v="INSUMOS Y CONSUMIBLES Y DUCTOS"/>
    <s v="AVSA S.A. [Bucaramanga]"/>
    <s v="Tuerca Hexágona Zincada"/>
    <s v="1.4.05.08 | Tornillería"/>
    <s v="TUH-3/8"/>
    <s v="TUERCA HEX 3/8 ZINCADA"/>
    <n v="30"/>
    <m/>
    <m/>
    <n v="30"/>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12T14:47:47"/>
    <x v="0"/>
    <n v="0"/>
  </r>
  <r>
    <s v="DS-24110039"/>
    <d v="2024-11-09T00:00:00"/>
    <x v="1498"/>
    <d v="2024-11-09T00:00:00"/>
    <d v="2024-11-09T10:17:53"/>
    <s v="OP:2024-00670.002"/>
    <s v="INSUMOS Y CONSUMIBLES Y DUCTOS"/>
    <s v="AVSA S.A. [Bucaramanga]"/>
    <s v="Tornillo Hexágono"/>
    <s v="1.4.05.08 | Tornillería"/>
    <s v="THE-3/8X1"/>
    <s v="TORNILLO HEX 3/8 X 1 ZINCADO"/>
    <n v="30"/>
    <m/>
    <m/>
    <n v="30"/>
    <m/>
    <s v="Transportador por: SANDOVAL DELGADO WILMER ALEXANDER. Placa: WIL123. Cédula Conductor: 91514200. Nombre Conductor: WILMER SANDOVAL. Celular Conductor: 1"/>
    <s v="SANDOVAL DELGADO WILMER ALEXANDER"/>
    <s v="Km 3 VIA PALENQUE CAFE MADRID"/>
    <s v="BUCARAMANGA"/>
    <s v="LIZARAZO MORENO EDWIN HORACIO"/>
    <s v="FABIO AVILA"/>
    <d v="2024-11-12T14:47:47"/>
    <x v="0"/>
    <n v="0"/>
  </r>
  <r>
    <s v="DS-24110041"/>
    <d v="2024-11-09T00:00:00"/>
    <x v="1428"/>
    <d v="2024-10-29T00:00:00"/>
    <d v="2024-10-29T14:34:53"/>
    <s v="OP:2024-00146.036"/>
    <s v="TANQUE ALMACENAMIENTO TQAL  8 TON"/>
    <s v="AVICOLA EL GUAMITO S.A.S [Girón]"/>
    <s v="Laminas Diversas"/>
    <s v="1.4.05.02 | Láminas"/>
    <s v="LAM-ADB-3MM-MT2"/>
    <s v="LAMINA DE ASBESTO CAL. 3 MM - 1/8&quot;"/>
    <n v="2"/>
    <n v="0.6"/>
    <n v="0.6"/>
    <n v="0.72"/>
    <s v="PARA DESPACHAR A SIMM"/>
    <s v="Transportador por: DE AVILA CANCHANO KEVIN JAVIER. Placa: BVG095. Cédula Conductor: 1152944027. Nombre Conductor: KEVIN DE AVILA. Celular Conductor: 1"/>
    <s v="DE AVILA CANCHANO KEVIN JAVIER"/>
    <s v="KM 5 360 VIA PALENQUE FLORIDABLANCA PAR INDU LA FORTUNA BG 1 SEC ANILLO VIAL"/>
    <s v="GIRÓN"/>
    <s v="CACERES PAREDES SERGIO AUGUSTO"/>
    <s v="NICOLAS HENAO"/>
    <d v="2024-11-13T10:45:49"/>
    <x v="2"/>
    <n v="1"/>
  </r>
  <r>
    <s v="DS-24110041"/>
    <d v="2024-11-09T00:00:00"/>
    <x v="1499"/>
    <d v="2024-11-09T00:00:00"/>
    <d v="2024-11-09T00:14:47"/>
    <s v="OP:2024-00146.036"/>
    <s v="TANQUE ALMACENAMIENTO TQAL  8 TON"/>
    <s v="AVICOLA EL GUAMITO S.A.S [Girón]"/>
    <s v="Pintura Esmalte"/>
    <s v="1.4.05.05 | Pintura"/>
    <s v="PIN-ESM.ALQ.AMAR"/>
    <s v="PINTURA ESMALTE ALQUIDICO INDUSTRIAL ENAMEL SR - AMARILLO SW Ref: RAL 1003"/>
    <n v="1"/>
    <m/>
    <m/>
    <n v="1"/>
    <s v="PARA ENVIAR A LAS INSTALACIONES DEL CONTRATISTA SIMM EL SABADO 9 DE NOVIEMBRE"/>
    <s v="Transportador por: DE AVILA CANCHANO KEVIN JAVIER. Placa: BVG095. Cédula Conductor: 1152944027. Nombre Conductor: KEVIN DE AVILA. Celular Conductor: 1"/>
    <s v="DE AVILA CANCHANO KEVIN JAVIER"/>
    <s v="KM 5 360 VIA PALENQUE FLORIDABLANCA PAR INDU LA FORTUNA BG 1 SEC ANILLO VIAL"/>
    <s v="GIRÓN"/>
    <s v="CACERES PAREDES SERGIO AUGUSTO"/>
    <s v="NICOLAS HENAO"/>
    <d v="2024-11-13T10:45:49"/>
    <x v="0"/>
    <n v="1"/>
  </r>
  <r>
    <s v="DS-24110042"/>
    <d v="2024-11-09T00:00:00"/>
    <x v="1500"/>
    <d v="2024-11-09T00:00:00"/>
    <d v="2024-11-08T11:07:48"/>
    <s v="OP:2024-00268.003"/>
    <s v="REPARACION Y AJUSTE DE FILTRO DE MANGAS FT30 0112"/>
    <s v="ITALCOL DE OCCIDENTE S.A. [Palmira]"/>
    <s v="Empaques"/>
    <s v="1.4.05.10 | Varios"/>
    <s v="EMP-ESP-11/2X1/"/>
    <s v="EMPAQUE ESPUMOSO 1 1/2&quot; X 1/4&quot;"/>
    <n v="11"/>
    <m/>
    <m/>
    <n v="11"/>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1"/>
    <d v="2024-11-09T00:00:00"/>
    <d v="2024-11-08T11:09:00"/>
    <s v="OP:2024-00268.010"/>
    <s v="AJUSTE DE DUCTO DE CONEXION TRCD-ELEVADOR"/>
    <s v="ITALCOL DE OCCIDENTE S.A. [Palmira]"/>
    <s v="Tuerca Hexágona Zincada"/>
    <s v="1.4.05.08 | Tornillería"/>
    <s v="TUH-3/8"/>
    <s v="TUERCA HEX 3/8 ZINCADA"/>
    <n v="300"/>
    <m/>
    <m/>
    <n v="300"/>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1"/>
    <d v="2024-11-09T00:00:00"/>
    <d v="2024-11-08T11:09:00"/>
    <s v="OP:2024-00268.010"/>
    <s v="AJUSTE DE DUCTO DE CONEXION TRCD-ELEVADOR"/>
    <s v="ITALCOL DE OCCIDENTE S.A. [Palmira]"/>
    <s v="Tuerca Hexágona Zincada"/>
    <s v="1.4.05.08 | Tornillería"/>
    <s v="TUH-3/8"/>
    <s v="TUERCA HEX 3/8 ZINCADA"/>
    <n v="150"/>
    <m/>
    <m/>
    <n v="150"/>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1"/>
    <d v="2024-11-09T00:00:00"/>
    <d v="2024-11-08T11:09:00"/>
    <s v="OP:2024-00268.010"/>
    <s v="AJUSTE DE DUCTO DE CONEXION TRCD-ELEVADOR"/>
    <s v="ITALCOL DE OCCIDENTE S.A. [Palmira]"/>
    <s v="Tuerca Hexágona Zincada"/>
    <s v="1.4.05.08 | Tornillería"/>
    <s v="TUH-1/2"/>
    <s v="TUERCA HEX 1/2 ZINCADA"/>
    <n v="200"/>
    <m/>
    <m/>
    <n v="200"/>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1"/>
    <d v="2024-11-09T00:00:00"/>
    <d v="2024-11-08T11:09:00"/>
    <s v="OP:2024-00268.010"/>
    <s v="AJUSTE DE DUCTO DE CONEXION TRCD-ELEVADOR"/>
    <s v="ITALCOL DE OCCIDENTE S.A. [Palmira]"/>
    <s v="Tornillo Hexágono"/>
    <s v="1.4.05.08 | Tornillería"/>
    <s v="THE-3/8X1"/>
    <s v="TORNILLO HEX 3/8 X 1 ZINCADO"/>
    <n v="150"/>
    <m/>
    <m/>
    <n v="150"/>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1"/>
    <d v="2024-11-09T00:00:00"/>
    <d v="2024-11-08T11:09:00"/>
    <s v="OP:2024-00268.010"/>
    <s v="AJUSTE DE DUCTO DE CONEXION TRCD-ELEVADOR"/>
    <s v="ITALCOL DE OCCIDENTE S.A. [Palmira]"/>
    <s v="Tornillo Hexágono"/>
    <s v="1.4.05.08 | Tornillería"/>
    <s v="THE-3/8X1"/>
    <s v="TORNILLO HEX 3/8 X 1 ZINCADO"/>
    <n v="300"/>
    <m/>
    <m/>
    <n v="300"/>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1"/>
    <d v="2024-11-09T00:00:00"/>
    <d v="2024-11-08T11:09:00"/>
    <s v="OP:2024-00268.010"/>
    <s v="AJUSTE DE DUCTO DE CONEXION TRCD-ELEVADOR"/>
    <s v="ITALCOL DE OCCIDENTE S.A. [Palmira]"/>
    <s v="Tornillo Hexágono"/>
    <s v="1.4.05.08 | Tornillería"/>
    <s v="THE-1/2X1"/>
    <s v="TORNILLO HEX 1/2 X 1 ZINCADO"/>
    <n v="200"/>
    <m/>
    <m/>
    <n v="200"/>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2"/>
    <d v="2024-11-09T00:00:00"/>
    <d v="2024-11-08T11:14:15"/>
    <s v="OP:2024-00272.005"/>
    <s v="REUBICACION DE ESCALERA DE ACCESO DE PLATAFORMA DE TRCD DE CARGUE DE SILOS A ELVADOR NIVEL 40 M"/>
    <s v="ITALCOL DE OCCIDENTE S.A. [Palmira]"/>
    <s v="Tuerca Hexágona Zincada"/>
    <s v="1.4.05.08 | Tornillería"/>
    <s v="TUH-1/2"/>
    <s v="TUERCA HEX 1/2 ZINCADA"/>
    <n v="125"/>
    <m/>
    <m/>
    <n v="125"/>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2"/>
    <d v="2024-11-09T00:00:00"/>
    <d v="2024-11-08T11:14:15"/>
    <s v="OP:2024-00272.005"/>
    <s v="REUBICACION DE ESCALERA DE ACCESO DE PLATAFORMA DE TRCD DE CARGUE DE SILOS A ELVADOR NIVEL 40 M"/>
    <s v="ITALCOL DE OCCIDENTE S.A. [Palmira]"/>
    <s v="Tuerca de Seguridad"/>
    <s v="1.4.05.08 | Tornillería"/>
    <s v="TUE-SEG-5/16"/>
    <s v="TUERCA DE SEGURIDAD 5/16 ZINCADA"/>
    <n v="36"/>
    <m/>
    <m/>
    <n v="36"/>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2"/>
    <d v="2024-11-09T00:00:00"/>
    <d v="2024-11-08T11:14:15"/>
    <s v="OP:2024-00272.005"/>
    <s v="REUBICACION DE ESCALERA DE ACCESO DE PLATAFORMA DE TRCD DE CARGUE DE SILOS A ELVADOR NIVEL 40 M"/>
    <s v="ITALCOL DE OCCIDENTE S.A. [Palmira]"/>
    <s v="Tornillo Hexágono"/>
    <s v="1.4.05.08 | Tornillería"/>
    <s v="THE-5/16X3/4"/>
    <s v="TORNILLO HEX 5/16 X 3/4 ZINCADO"/>
    <n v="36"/>
    <m/>
    <m/>
    <n v="36"/>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2"/>
    <d v="2024-11-09T00:00:00"/>
    <d v="2024-11-08T11:14:15"/>
    <s v="OP:2024-00272.005"/>
    <s v="REUBICACION DE ESCALERA DE ACCESO DE PLATAFORMA DE TRCD DE CARGUE DE SILOS A ELVADOR NIVEL 40 M"/>
    <s v="ITALCOL DE OCCIDENTE S.A. [Palmira]"/>
    <s v="Tornillo Hexágono"/>
    <s v="1.4.05.08 | Tornillería"/>
    <s v="THE-1/2X1"/>
    <s v="TORNILLO HEX 1/2 X 1 ZINCADO"/>
    <n v="125"/>
    <m/>
    <m/>
    <n v="125"/>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2"/>
    <d v="2024-11-09T00:00:00"/>
    <d v="2024-11-08T11:14:15"/>
    <s v="OP:2024-00272.005"/>
    <s v="REUBICACION DE ESCALERA DE ACCESO DE PLATAFORMA DE TRCD DE CARGUE DE SILOS A ELVADOR NIVEL 40 M"/>
    <s v="ITALCOL DE OCCIDENTE S.A. [Palmira]"/>
    <s v="Tuerca Hexágona Galvanizada"/>
    <s v="1.4.05.08 | Tornillería"/>
    <s v="THE-1/2.G.A194"/>
    <s v="TUERCA HEX 1/2 - GALVANIZADA REF,  A194 GRADO 2H 13HPP"/>
    <n v="22"/>
    <m/>
    <m/>
    <n v="22"/>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2"/>
    <d v="2024-11-09T00:00:00"/>
    <d v="2024-11-08T11:14:15"/>
    <s v="OP:2024-00272.005"/>
    <s v="REUBICACION DE ESCALERA DE ACCESO DE PLATAFORMA DE TRCD DE CARGUE DE SILOS A ELVADOR NIVEL 40 M"/>
    <s v="ITALCOL DE OCCIDENTE S.A. [Palmira]"/>
    <s v="Tornillo Hexágono"/>
    <s v="1.4.05.08 | Tornillería"/>
    <s v="THE-1/2.1.1/4.G.A325"/>
    <s v="TORNILLO HEX 1/2 X 1 1/4 - GALVANIZADO REF. A325 TIPO 1"/>
    <n v="4"/>
    <m/>
    <m/>
    <n v="4"/>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2"/>
    <d v="2024-11-09T00:00:00"/>
    <d v="2024-11-08T11:14:15"/>
    <s v="OP:2024-00272.005"/>
    <s v="REUBICACION DE ESCALERA DE ACCESO DE PLATAFORMA DE TRCD DE CARGUE DE SILOS A ELVADOR NIVEL 40 M"/>
    <s v="ITALCOL DE OCCIDENTE S.A. [Palmira]"/>
    <s v="Tornillo Hexágono"/>
    <s v="1.4.05.08 | Tornillería"/>
    <s v="THE-1/2.1.1/2.G.A325T1"/>
    <s v="TORNILLO HEX 1/2 X 1 1/2 - GALVANIZADO REF. A325 TIPO 1"/>
    <n v="18"/>
    <m/>
    <m/>
    <n v="18"/>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2"/>
    <d v="2024-11-09T00:00:00"/>
    <d v="2024-11-08T11:14:15"/>
    <s v="OP:2024-00272.005"/>
    <s v="REUBICACION DE ESCALERA DE ACCESO DE PLATAFORMA DE TRCD DE CARGUE DE SILOS A ELVADOR NIVEL 40 M"/>
    <s v="ITALCOL DE OCCIDENTE S.A. [Palmira]"/>
    <s v="Cauchos"/>
    <s v="1.4.05.10 | Varios"/>
    <s v="TAP-CAU.114"/>
    <s v="TAPA PISO EN CAUCHO PARA TUBO Ø 1 1/4&quot;"/>
    <n v="44"/>
    <m/>
    <m/>
    <n v="44"/>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2"/>
    <d v="2024-11-09T00:00:00"/>
    <d v="2024-11-08T11:14:15"/>
    <s v="OP:2024-00272.005"/>
    <s v="REUBICACION DE ESCALERA DE ACCESO DE PLATAFORMA DE TRCD DE CARGUE DE SILOS A ELVADOR NIVEL 40 M"/>
    <s v="ITALCOL DE OCCIDENTE S.A. [Palmira]"/>
    <s v="Cauchos"/>
    <s v="1.4.05.10 | Varios"/>
    <s v="TAP-AN1&quot;-CAU"/>
    <s v="TAPA PISO EN CAUCHO PARA TUBO Ø 1&quot;"/>
    <n v="44"/>
    <m/>
    <m/>
    <n v="44"/>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2"/>
    <d v="2024-11-09T00:00:00"/>
    <d v="2024-11-08T11:14:15"/>
    <s v="OP:2024-00272.005"/>
    <s v="REUBICACION DE ESCALERA DE ACCESO DE PLATAFORMA DE TRCD DE CARGUE DE SILOS A ELVADOR NIVEL 40 M"/>
    <s v="ITALCOL DE OCCIDENTE S.A. [Palmira]"/>
    <s v="Arandela Presión"/>
    <s v="1.4.05.08 | Tornillería"/>
    <s v="APR-1/2"/>
    <s v="ARANDELA PRESION 1/2 ZINCADA"/>
    <n v="22"/>
    <m/>
    <m/>
    <n v="22"/>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2"/>
    <d v="2024-11-09T00:00:00"/>
    <d v="2024-11-08T11:14:15"/>
    <s v="OP:2024-00272.005"/>
    <s v="REUBICACION DE ESCALERA DE ACCESO DE PLATAFORMA DE TRCD DE CARGUE DE SILOS A ELVADOR NIVEL 40 M"/>
    <s v="ITALCOL DE OCCIDENTE S.A. [Palmira]"/>
    <s v="Arandela Plana"/>
    <s v="1.4.05.08 | Tornillería"/>
    <s v="APL-1/2"/>
    <s v="ARANDELA PLANA 1/2 ZINCADA"/>
    <n v="22"/>
    <m/>
    <m/>
    <n v="22"/>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3"/>
    <d v="2024-11-09T00:00:00"/>
    <d v="2024-11-08T11:09:38"/>
    <s v="OP:2024-00268.014"/>
    <s v="PINTURA Y ADECUACION DE COJUNTO DE SOPORTES PARA LOS EQUIPOS"/>
    <s v="ITALCOL DE OCCIDENTE S.A. [Palmira]"/>
    <s v="Tuerca Hexágona Zincada"/>
    <s v="1.4.05.08 | Tornillería"/>
    <s v="TUH-3/8"/>
    <s v="TUERCA HEX 3/8 ZINCADA"/>
    <n v="8"/>
    <m/>
    <m/>
    <n v="8"/>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3"/>
    <d v="2024-11-09T00:00:00"/>
    <d v="2024-11-08T11:09:38"/>
    <s v="OP:2024-00268.014"/>
    <s v="PINTURA Y ADECUACION DE COJUNTO DE SOPORTES PARA LOS EQUIPOS"/>
    <s v="ITALCOL DE OCCIDENTE S.A. [Palmira]"/>
    <s v="Tornillo Hexágono"/>
    <s v="1.4.05.08 | Tornillería"/>
    <s v="THE-3/8X1"/>
    <s v="TORNILLO HEX 3/8 X 1 ZINCADO"/>
    <n v="8"/>
    <m/>
    <m/>
    <n v="8"/>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3"/>
    <d v="2024-11-09T00:00:00"/>
    <d v="2024-11-08T11:09:38"/>
    <s v="OP:2024-00268.014"/>
    <s v="PINTURA Y ADECUACION DE COJUNTO DE SOPORTES PARA LOS EQUIPOS"/>
    <s v="ITALCOL DE OCCIDENTE S.A. [Palmira]"/>
    <s v="Arandela Plana"/>
    <s v="1.4.05.08 | Tornillería"/>
    <s v="APL-3/8"/>
    <s v="ARANDELA PLANA 3/8 ZINCADA"/>
    <n v="8"/>
    <m/>
    <m/>
    <n v="8"/>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4"/>
    <d v="2024-11-09T00:00:00"/>
    <d v="2024-11-08T11:10:26"/>
    <s v="OP:2024-00268.015"/>
    <s v="AJUSTE DUCTOS Y ACCESORIOS DE INTERCONEXIÓN"/>
    <s v="ITALCOL DE OCCIDENTE S.A. [Palmira]"/>
    <s v="Tuerca Hexágona Zincada"/>
    <s v="1.4.05.08 | Tornillería"/>
    <s v="TUH-3/8"/>
    <s v="TUERCA HEX 3/8 ZINCADA"/>
    <n v="125"/>
    <m/>
    <m/>
    <n v="125"/>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4"/>
    <d v="2024-11-09T00:00:00"/>
    <d v="2024-11-08T11:10:26"/>
    <s v="OP:2024-00268.015"/>
    <s v="AJUSTE DUCTOS Y ACCESORIOS DE INTERCONEXIÓN"/>
    <s v="ITALCOL DE OCCIDENTE S.A. [Palmira]"/>
    <s v="Tornillo Hexágono"/>
    <s v="1.4.05.08 | Tornillería"/>
    <s v="THE-3/8X1"/>
    <s v="TORNILLO HEX 3/8 X 1 ZINCADO"/>
    <n v="125"/>
    <m/>
    <m/>
    <n v="125"/>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5"/>
    <d v="2024-11-09T00:00:00"/>
    <d v="2024-11-08T11:33:10"/>
    <s v="OP:2024-00268.008"/>
    <s v="MANTENIMIENTO GENERAL A TRANSPORTADOR DE CADENA TRCD 3426 165 M3/H, 13.3 M, 7.4 HP TRCD 3426"/>
    <s v="ITALCOL DE OCCIDENTE S.A. [Palmira]"/>
    <s v="Tornillo Bristol con cabeza"/>
    <s v="1.4.05.08 | Tornillería"/>
    <s v="TAV-3/8X1-BR"/>
    <s v="TORNILLO BRISTOL AVELLAN 3/8 X 1"/>
    <n v="21"/>
    <m/>
    <m/>
    <n v="21"/>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2"/>
    <d v="2024-11-09T00:00:00"/>
    <x v="1505"/>
    <d v="2024-11-09T00:00:00"/>
    <d v="2024-11-08T11:33:10"/>
    <s v="OP:2024-00268.008"/>
    <s v="MANTENIMIENTO GENERAL A TRANSPORTADOR DE CADENA TRCD 3426 165 M3/H, 13.3 M, 7.4 HP TRCD 3426"/>
    <s v="ITALCOL DE OCCIDENTE S.A. [Palmira]"/>
    <s v="Tornillo Bristol con cabeza"/>
    <s v="1.4.05.08 | Tornillería"/>
    <s v="TAV-3/8X1-BR"/>
    <s v="TORNILLO BRISTOL AVELLAN 3/8 X 1"/>
    <n v="3"/>
    <m/>
    <m/>
    <n v="3"/>
    <m/>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27:09"/>
    <x v="0"/>
    <n v="0"/>
  </r>
  <r>
    <s v="DS-24110043"/>
    <d v="2024-11-09T00:00:00"/>
    <x v="1506"/>
    <d v="2024-11-09T00:00:00"/>
    <d v="2024-11-08T15:34:19"/>
    <s v="OP:2024-00270.005"/>
    <s v="AJUSTE EN COMPUERTA NEUMATICA 400 X 700 CN40 0700"/>
    <s v="ITALCOL DE OCCIDENTE S.A. [Palmira]"/>
    <s v="Tuerca Hexágona Zincada"/>
    <s v="1.4.05.08 | Tornillería"/>
    <s v="TUH-5/32"/>
    <s v="TUERCA HEX 5/32 ZINCADA"/>
    <n v="2"/>
    <m/>
    <m/>
    <n v="2"/>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0"/>
    <n v="0"/>
  </r>
  <r>
    <s v="DS-24110043"/>
    <d v="2024-11-09T00:00:00"/>
    <x v="1506"/>
    <d v="2024-11-09T00:00:00"/>
    <d v="2024-11-08T15:34:19"/>
    <s v="OP:2024-00270.005"/>
    <s v="AJUSTE EN COMPUERTA NEUMATICA 400 X 700 CN40 0700"/>
    <s v="ITALCOL DE OCCIDENTE S.A. [Palmira]"/>
    <s v="Tornillo Garvanzo"/>
    <s v="1.4.05.08 | Tornillería"/>
    <s v="TGA-5/32X1 1/2"/>
    <s v="TORNILLO GARVANZO 5/32 X 1 1/2"/>
    <n v="2"/>
    <m/>
    <m/>
    <n v="2"/>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0"/>
    <n v="0"/>
  </r>
  <r>
    <s v="DS-24110043"/>
    <d v="2024-11-09T00:00:00"/>
    <x v="1506"/>
    <d v="2024-11-09T00:00:00"/>
    <d v="2024-11-08T15:34:19"/>
    <s v="OP:2024-00270.005"/>
    <s v="AJUSTE EN COMPUERTA NEUMATICA 400 X 700 CN40 0700"/>
    <s v="ITALCOL DE OCCIDENTE S.A. [Palmira]"/>
    <s v="Sensores"/>
    <s v="1.4.05.16 | Eléctricos y Electrónicos"/>
    <s v="SEN-IND-18X8-20"/>
    <s v="SENSOR INDUCTIVO Ø 18 MM X 8 MM ALCANCE 2 HILOS 100 - 240 VAC NORMALMENTE ABIERTO AUTONICS Ref: PR18-8AO"/>
    <n v="2"/>
    <m/>
    <m/>
    <n v="2"/>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1"/>
  </r>
  <r>
    <s v="DS-24110043"/>
    <d v="2024-11-09T00:00:00"/>
    <x v="1506"/>
    <d v="2024-11-09T00:00:00"/>
    <d v="2024-11-08T15:34:19"/>
    <s v="OP:2024-00270.005"/>
    <s v="AJUSTE EN COMPUERTA NEUMATICA 400 X 700 CN40 0700"/>
    <s v="ITALCOL DE OCCIDENTE S.A. [Palmira]"/>
    <s v="Racores"/>
    <s v="1.4.05.17 | Neumático"/>
    <s v="RAC-REC-3/8X10M"/>
    <s v="RACOR RECTO Ø 3/8&quot; NPT X Ø 10 MM O.D"/>
    <n v="3"/>
    <m/>
    <m/>
    <n v="3"/>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6"/>
    <d v="2024-11-09T00:00:00"/>
    <d v="2024-11-08T15:34:19"/>
    <s v="OP:2024-00270.005"/>
    <s v="AJUSTE EN COMPUERTA NEUMATICA 400 X 700 CN40 0700"/>
    <s v="ITALCOL DE OCCIDENTE S.A. [Palmira]"/>
    <s v="Racores"/>
    <s v="1.4.05.17 | Neumático"/>
    <s v="RAC-COD-3/8-"/>
    <s v="RACOR CODO Ø 3/8&quot; NPT X Ø 10 MM O.D"/>
    <n v="2"/>
    <m/>
    <m/>
    <n v="2"/>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6"/>
    <d v="2024-11-09T00:00:00"/>
    <d v="2024-11-08T15:34:19"/>
    <s v="OP:2024-00270.005"/>
    <s v="AJUSTE EN COMPUERTA NEUMATICA 400 X 700 CN40 0700"/>
    <s v="ITALCOL DE OCCIDENTE S.A. [Palmira]"/>
    <s v="Mangueras Neumáticas"/>
    <s v="1.4.05.17 | Neumático"/>
    <s v="MAN-NEU-10MM"/>
    <s v="MANGUERA NEUMATICA Ø 10 MM OD"/>
    <n v="2"/>
    <m/>
    <m/>
    <n v="2"/>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6"/>
    <d v="2024-11-09T00:00:00"/>
    <d v="2024-11-08T15:34:19"/>
    <s v="OP:2024-00270.005"/>
    <s v="AJUSTE EN COMPUERTA NEUMATICA 400 X 700 CN40 0700"/>
    <s v="ITALCOL DE OCCIDENTE S.A. [Palmira]"/>
    <s v="Horquillas Neumáticos"/>
    <s v="1.4.05.17 | Neumático"/>
    <s v="HOR-PAS-63MM"/>
    <s v="HORQUILLA PASADOR PARA CILINDRO Ø 63 MM ROSCA M16 X 1.25"/>
    <n v="1"/>
    <m/>
    <m/>
    <n v="1"/>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6"/>
    <d v="2024-11-09T00:00:00"/>
    <d v="2024-11-08T15:34:19"/>
    <s v="OP:2024-00270.005"/>
    <s v="AJUSTE EN COMPUERTA NEUMATICA 400 X 700 CN40 0700"/>
    <s v="ITALCOL DE OCCIDENTE S.A. [Palmira]"/>
    <s v="Flanches"/>
    <s v="1.4.05.17 | Neumático"/>
    <s v="FLA-FRO-63MM"/>
    <s v="FLANCHE FRONTAL PARA CILINDRO Ø 63 MM"/>
    <n v="1"/>
    <m/>
    <m/>
    <n v="1"/>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6"/>
    <d v="2024-11-09T00:00:00"/>
    <d v="2024-11-08T15:34:19"/>
    <s v="OP:2024-00270.005"/>
    <s v="AJUSTE EN COMPUERTA NEUMATICA 400 X 700 CN40 0700"/>
    <s v="ITALCOL DE OCCIDENTE S.A. [Palmira]"/>
    <s v="Electro-Valvulas"/>
    <s v="1.4.05.17 | Neumático"/>
    <s v="ELE-5/2-3/8-NPT"/>
    <s v="ELECTROVALVULA 5/2 VIAS X 3/8&quot; NPT A 110V MONOESTABLE"/>
    <n v="1"/>
    <m/>
    <m/>
    <n v="1"/>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6"/>
    <d v="2024-11-09T00:00:00"/>
    <d v="2024-11-08T15:34:19"/>
    <s v="OP:2024-00270.005"/>
    <s v="AJUSTE EN COMPUERTA NEUMATICA 400 X 700 CN40 0700"/>
    <s v="ITALCOL DE OCCIDENTE S.A. [Palmira]"/>
    <s v="Control de Flujo"/>
    <s v="1.4.05.17 | Neumático"/>
    <s v="CON-FLU-1/4"/>
    <s v="CONTROL DE FLUJO Ø 1/4&quot; CON SILENCIADOR"/>
    <n v="2"/>
    <m/>
    <m/>
    <n v="2"/>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6"/>
    <d v="2024-11-09T00:00:00"/>
    <d v="2024-11-08T15:34:19"/>
    <s v="OP:2024-00270.005"/>
    <s v="AJUSTE EN COMPUERTA NEUMATICA 400 X 700 CN40 0700"/>
    <s v="ITALCOL DE OCCIDENTE S.A. [Palmira]"/>
    <s v="Cilindros"/>
    <s v="1.4.05.17 | Neumático"/>
    <s v="CIL-NEU-63X400"/>
    <s v="CILINDRO NEUMATICO Ø 63 MM X Ø 400 MM"/>
    <n v="1"/>
    <m/>
    <m/>
    <n v="1"/>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7"/>
    <d v="2024-11-09T00:00:00"/>
    <d v="2024-11-08T15:39:45"/>
    <s v="OP:2024-00269.007"/>
    <s v="REPARACION DE COMPUERTA NEUMATICA CN40 0400"/>
    <s v="ITALCOL DE OCCIDENTE S.A. [Palmira]"/>
    <s v="Tuerca Hexágona Zincada"/>
    <s v="1.4.05.08 | Tornillería"/>
    <s v="TUH-5/32"/>
    <s v="TUERCA HEX 5/32 ZINCADA"/>
    <n v="4"/>
    <m/>
    <m/>
    <n v="4"/>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0"/>
    <n v="1"/>
  </r>
  <r>
    <s v="DS-24110043"/>
    <d v="2024-11-09T00:00:00"/>
    <x v="1507"/>
    <d v="2024-11-09T00:00:00"/>
    <d v="2024-11-08T15:39:45"/>
    <s v="OP:2024-00269.007"/>
    <s v="REPARACION DE COMPUERTA NEUMATICA CN40 0400"/>
    <s v="ITALCOL DE OCCIDENTE S.A. [Palmira]"/>
    <s v="Tornillo Garvanzo"/>
    <s v="1.4.05.08 | Tornillería"/>
    <s v="TGA-5/32X1 1/2"/>
    <s v="TORNILLO GARVANZO 5/32 X 1 1/2"/>
    <n v="4"/>
    <m/>
    <m/>
    <n v="4"/>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0"/>
    <n v="0"/>
  </r>
  <r>
    <s v="DS-24110043"/>
    <d v="2024-11-09T00:00:00"/>
    <x v="1507"/>
    <d v="2024-11-09T00:00:00"/>
    <d v="2024-11-08T15:39:45"/>
    <s v="OP:2024-00269.007"/>
    <s v="REPARACION DE COMPUERTA NEUMATICA CN40 0400"/>
    <s v="ITALCOL DE OCCIDENTE S.A. [Palmira]"/>
    <s v="Sensores"/>
    <s v="1.4.05.16 | Eléctricos y Electrónicos"/>
    <s v="SEN-IND-18X8-20"/>
    <s v="SENSOR INDUCTIVO Ø 18 MM X 8 MM ALCANCE 2 HILOS 100 - 240 VAC NORMALMENTE ABIERTO AUTONICS Ref: PR18-8AO"/>
    <n v="6"/>
    <m/>
    <m/>
    <n v="6"/>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1"/>
  </r>
  <r>
    <s v="DS-24110043"/>
    <d v="2024-11-09T00:00:00"/>
    <x v="1507"/>
    <d v="2024-11-09T00:00:00"/>
    <d v="2024-11-08T15:39:45"/>
    <s v="OP:2024-00269.007"/>
    <s v="REPARACION DE COMPUERTA NEUMATICA CN40 0400"/>
    <s v="ITALCOL DE OCCIDENTE S.A. [Palmira]"/>
    <s v="Racores"/>
    <s v="1.4.05.17 | Neumático"/>
    <s v="RAC-REC-3/8X10M"/>
    <s v="RACOR RECTO Ø 3/8&quot; NPT X Ø 10 MM O.D"/>
    <n v="9"/>
    <m/>
    <m/>
    <n v="9"/>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7"/>
    <d v="2024-11-09T00:00:00"/>
    <d v="2024-11-08T15:39:45"/>
    <s v="OP:2024-00269.007"/>
    <s v="REPARACION DE COMPUERTA NEUMATICA CN40 0400"/>
    <s v="ITALCOL DE OCCIDENTE S.A. [Palmira]"/>
    <s v="Racores"/>
    <s v="1.4.05.17 | Neumático"/>
    <s v="RAC-COD-3/8-"/>
    <s v="RACOR CODO Ø 3/8&quot; NPT X Ø 10 MM O.D"/>
    <n v="6"/>
    <m/>
    <m/>
    <n v="6"/>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7"/>
    <d v="2024-11-09T00:00:00"/>
    <d v="2024-11-08T15:39:45"/>
    <s v="OP:2024-00269.007"/>
    <s v="REPARACION DE COMPUERTA NEUMATICA CN40 0400"/>
    <s v="ITALCOL DE OCCIDENTE S.A. [Palmira]"/>
    <s v="Mangueras Neumáticas"/>
    <s v="1.4.05.17 | Neumático"/>
    <s v="MAN-NEU-10MM"/>
    <s v="MANGUERA NEUMATICA Ø 10 MM OD"/>
    <n v="5"/>
    <m/>
    <m/>
    <n v="5"/>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7"/>
    <d v="2024-11-09T00:00:00"/>
    <d v="2024-11-08T15:39:45"/>
    <s v="OP:2024-00269.007"/>
    <s v="REPARACION DE COMPUERTA NEUMATICA CN40 0400"/>
    <s v="ITALCOL DE OCCIDENTE S.A. [Palmira]"/>
    <s v="Horquillas Neumáticos"/>
    <s v="1.4.05.17 | Neumático"/>
    <s v="HOR-PAS-63MM"/>
    <s v="HORQUILLA PASADOR PARA CILINDRO Ø 63 MM ROSCA M16 X 1.25"/>
    <n v="3"/>
    <m/>
    <m/>
    <n v="3"/>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7"/>
    <d v="2024-11-09T00:00:00"/>
    <d v="2024-11-08T15:39:45"/>
    <s v="OP:2024-00269.007"/>
    <s v="REPARACION DE COMPUERTA NEUMATICA CN40 0400"/>
    <s v="ITALCOL DE OCCIDENTE S.A. [Palmira]"/>
    <s v="Flanches"/>
    <s v="1.4.05.17 | Neumático"/>
    <s v="FLA-FRO-63MM"/>
    <s v="FLANCHE FRONTAL PARA CILINDRO Ø 63 MM"/>
    <n v="3"/>
    <m/>
    <m/>
    <n v="3"/>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7"/>
    <d v="2024-11-09T00:00:00"/>
    <d v="2024-11-08T15:39:45"/>
    <s v="OP:2024-00269.007"/>
    <s v="REPARACION DE COMPUERTA NEUMATICA CN40 0400"/>
    <s v="ITALCOL DE OCCIDENTE S.A. [Palmira]"/>
    <s v="Electro-Valvulas"/>
    <s v="1.4.05.17 | Neumático"/>
    <s v="ELE-5/2-3/8-NPT"/>
    <s v="ELECTROVALVULA 5/2 VIAS X 3/8&quot; NPT A 110V MONOESTABLE"/>
    <n v="3"/>
    <m/>
    <m/>
    <n v="3"/>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7"/>
    <d v="2024-11-09T00:00:00"/>
    <d v="2024-11-08T15:39:45"/>
    <s v="OP:2024-00269.007"/>
    <s v="REPARACION DE COMPUERTA NEUMATICA CN40 0400"/>
    <s v="ITALCOL DE OCCIDENTE S.A. [Palmira]"/>
    <s v="Control de Flujo"/>
    <s v="1.4.05.17 | Neumático"/>
    <s v="CON-FLU-1/4"/>
    <s v="CONTROL DE FLUJO Ø 1/4&quot; CON SILENCIADOR"/>
    <n v="6"/>
    <m/>
    <m/>
    <n v="6"/>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7"/>
    <d v="2024-11-09T00:00:00"/>
    <d v="2024-11-08T15:39:45"/>
    <s v="OP:2024-00269.007"/>
    <s v="REPARACION DE COMPUERTA NEUMATICA CN40 0400"/>
    <s v="ITALCOL DE OCCIDENTE S.A. [Palmira]"/>
    <s v="Cilindros"/>
    <s v="1.4.05.17 | Neumático"/>
    <s v="CIL-NEU-63X400"/>
    <s v="CILINDRO NEUMATICO Ø 63 MM X Ø 400 MM"/>
    <n v="3"/>
    <m/>
    <m/>
    <n v="3"/>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1"/>
    <n v="0"/>
  </r>
  <r>
    <s v="DS-24110043"/>
    <d v="2024-11-09T00:00:00"/>
    <x v="1508"/>
    <d v="2024-11-09T00:00:00"/>
    <d v="2024-11-08T16:48:33"/>
    <s v="OP:2024-00270.013"/>
    <s v="MANTENIMIENTO TRANSPORTADOR DE CADENA TRCD 2526 110 M3/H, 21.8 M, 7.4 HP TRCD 2526"/>
    <s v="ITALCOL DE OCCIDENTE S.A. [Palmira]"/>
    <s v="Tuerca Hexágona Zincada"/>
    <s v="1.4.05.08 | Tornillería"/>
    <s v="TUH-3/8"/>
    <s v="TUERCA HEX 3/8 ZINCADA"/>
    <n v="156"/>
    <m/>
    <m/>
    <n v="156"/>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0"/>
    <n v="1"/>
  </r>
  <r>
    <s v="DS-24110043"/>
    <d v="2024-11-09T00:00:00"/>
    <x v="1508"/>
    <d v="2024-11-09T00:00:00"/>
    <d v="2024-11-08T16:48:33"/>
    <s v="OP:2024-00270.013"/>
    <s v="MANTENIMIENTO TRANSPORTADOR DE CADENA TRCD 2526 110 M3/H, 21.8 M, 7.4 HP TRCD 2526"/>
    <s v="ITALCOL DE OCCIDENTE S.A. [Palmira]"/>
    <s v="Tuerca Hexágona Zincada"/>
    <s v="1.4.05.08 | Tornillería"/>
    <s v="TUH-3/8"/>
    <s v="TUERCA HEX 3/8 ZINCADA"/>
    <n v="220"/>
    <m/>
    <m/>
    <n v="220"/>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0"/>
    <n v="0"/>
  </r>
  <r>
    <s v="DS-24110043"/>
    <d v="2024-11-09T00:00:00"/>
    <x v="1508"/>
    <d v="2024-11-09T00:00:00"/>
    <d v="2024-11-08T16:48:33"/>
    <s v="OP:2024-00270.013"/>
    <s v="MANTENIMIENTO TRANSPORTADOR DE CADENA TRCD 2526 110 M3/H, 21.8 M, 7.4 HP TRCD 2526"/>
    <s v="ITALCOL DE OCCIDENTE S.A. [Palmira]"/>
    <s v="Tornillo Hexágono"/>
    <s v="1.4.05.08 | Tornillería"/>
    <s v="THE-3/8X3/4"/>
    <s v="TORNILLO HEX 3/8 X 3/4 ZINCADO"/>
    <n v="238"/>
    <m/>
    <m/>
    <n v="238"/>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0"/>
    <n v="0"/>
  </r>
  <r>
    <s v="DS-24110043"/>
    <d v="2024-11-09T00:00:00"/>
    <x v="1508"/>
    <d v="2024-11-09T00:00:00"/>
    <d v="2024-11-08T16:48:33"/>
    <s v="OP:2024-00270.013"/>
    <s v="MANTENIMIENTO TRANSPORTADOR DE CADENA TRCD 2526 110 M3/H, 21.8 M, 7.4 HP TRCD 2526"/>
    <s v="ITALCOL DE OCCIDENTE S.A. [Palmira]"/>
    <s v="Tornillo Hexágono"/>
    <s v="1.4.05.08 | Tornillería"/>
    <s v="THE-3/8X3/4"/>
    <s v="TORNILLO HEX 3/8 X 3/4 ZINCADO"/>
    <n v="138"/>
    <m/>
    <m/>
    <n v="138"/>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0"/>
    <n v="0"/>
  </r>
  <r>
    <s v="DS-24110043"/>
    <d v="2024-11-09T00:00:00"/>
    <x v="1508"/>
    <d v="2024-11-09T00:00:00"/>
    <d v="2024-11-08T16:48:33"/>
    <s v="OP:2024-00270.013"/>
    <s v="MANTENIMIENTO TRANSPORTADOR DE CADENA TRCD 2526 110 M3/H, 21.8 M, 7.4 HP TRCD 2526"/>
    <s v="ITALCOL DE OCCIDENTE S.A. [Palmira]"/>
    <s v="Varios Diversos"/>
    <s v="1.4.05.10 | Varios"/>
    <s v="CIN-ESP-PVC-24X"/>
    <s v="CINTA ESPUMA EN PVC 24 MM X 5 MM"/>
    <n v="90"/>
    <m/>
    <m/>
    <n v="90"/>
    <s v="HUACAL"/>
    <s v="Transportador por: Edilmer Giovani Rojas Ramos. Placa: SVB751. Cédula Conductor: 1074132647. Nombre Conductor: Edilmer Giovani Rojas Ramos. Celular Conductor: 3213790266"/>
    <s v="Edilmer Giovani Rojas Ramos"/>
    <s v="KM 20 AUTOPISTA NORTE VIA KM 11 RECTA PALMIRA CALI"/>
    <s v="PALMIRA"/>
    <s v="VARGAS RAMIREZ LUIS CARLOS"/>
    <s v="FABIO AVILA"/>
    <d v="2024-11-09T11:30:41"/>
    <x v="0"/>
    <n v="0"/>
  </r>
  <r>
    <s v="DS-24110044"/>
    <d v="2024-11-09T00:00:00"/>
    <x v="1509"/>
    <d v="2024-11-09T00:00:00"/>
    <d v="2024-11-08T15:06:59"/>
    <s v="OP:2024-00269.015"/>
    <s v="AJUSTE DE CONJUNTO DE DUCTOS Y ACCESORIOS  DE INTERCONEXION"/>
    <s v="ITALCOL DE OCCIDENTE S.A. [Palmira]"/>
    <s v="Varios Diversos"/>
    <s v="1.4.05.10 | Varios"/>
    <s v="VIS-LAM.ACRX150"/>
    <s v="VISOR EN LAMINA ACRILICO Ø 150 MM"/>
    <n v="6"/>
    <m/>
    <m/>
    <n v="6"/>
    <m/>
    <s v="Transportador por: Edilmer Giovani Rojas Ramos. Placa: SVB751. Cédula Conductor: 1074132647. Nombre Conductor: Edilmer Giovani Rojas Ramos. Celular Conductor: 3213790266"/>
    <s v="Edilmer Giovani Rojas Ramos"/>
    <s v="KM 20 AUTOPISTA NORTE VIA KM 11 RECTA PALMIRA CALI"/>
    <s v="PALMIRA"/>
    <s v="MATIZ RAMIREZ CARLOS JAVIER"/>
    <s v="FABIO AVILA"/>
    <d v="2024-11-09T11:33:40"/>
    <x v="0"/>
    <n v="0"/>
  </r>
  <r>
    <s v="DS-24110044"/>
    <d v="2024-11-09T00:00:00"/>
    <x v="1509"/>
    <d v="2024-11-09T00:00:00"/>
    <d v="2024-11-08T15:06:59"/>
    <s v="OP:2024-00269.015"/>
    <s v="AJUSTE DE CONJUNTO DE DUCTOS Y ACCESORIOS  DE INTERCONEXION"/>
    <s v="ITALCOL DE OCCIDENTE S.A. [Palmira]"/>
    <s v="Tuerca Hexágona Zincada"/>
    <s v="1.4.05.08 | Tornillería"/>
    <s v="TUH-3/8"/>
    <s v="TUERCA HEX 3/8 ZINCADA"/>
    <n v="125"/>
    <m/>
    <m/>
    <n v="125"/>
    <m/>
    <s v="Transportador por: Edilmer Giovani Rojas Ramos. Placa: SVB751. Cédula Conductor: 1074132647. Nombre Conductor: Edilmer Giovani Rojas Ramos. Celular Conductor: 3213790266"/>
    <s v="Edilmer Giovani Rojas Ramos"/>
    <s v="KM 20 AUTOPISTA NORTE VIA KM 11 RECTA PALMIRA CALI"/>
    <s v="PALMIRA"/>
    <s v="MATIZ RAMIREZ CARLOS JAVIER"/>
    <s v="FABIO AVILA"/>
    <d v="2024-11-09T11:33:40"/>
    <x v="0"/>
    <n v="0"/>
  </r>
  <r>
    <s v="DS-24110044"/>
    <d v="2024-11-09T00:00:00"/>
    <x v="1509"/>
    <d v="2024-11-09T00:00:00"/>
    <d v="2024-11-08T15:06:59"/>
    <s v="OP:2024-00269.015"/>
    <s v="AJUSTE DE CONJUNTO DE DUCTOS Y ACCESORIOS  DE INTERCONEXION"/>
    <s v="ITALCOL DE OCCIDENTE S.A. [Palmira]"/>
    <s v="Tuerca Hexágona Zincada"/>
    <s v="1.4.05.08 | Tornillería"/>
    <s v="TUH-3/8"/>
    <s v="TUERCA HEX 3/8 ZINCADA"/>
    <n v="100"/>
    <m/>
    <m/>
    <n v="100"/>
    <m/>
    <s v="Transportador por: Edilmer Giovani Rojas Ramos. Placa: SVB751. Cédula Conductor: 1074132647. Nombre Conductor: Edilmer Giovani Rojas Ramos. Celular Conductor: 3213790266"/>
    <s v="Edilmer Giovani Rojas Ramos"/>
    <s v="KM 20 AUTOPISTA NORTE VIA KM 11 RECTA PALMIRA CALI"/>
    <s v="PALMIRA"/>
    <s v="MATIZ RAMIREZ CARLOS JAVIER"/>
    <s v="FABIO AVILA"/>
    <d v="2024-11-09T11:33:40"/>
    <x v="0"/>
    <n v="0"/>
  </r>
  <r>
    <s v="DS-24110044"/>
    <d v="2024-11-09T00:00:00"/>
    <x v="1509"/>
    <d v="2024-11-09T00:00:00"/>
    <d v="2024-11-08T15:06:59"/>
    <s v="OP:2024-00269.015"/>
    <s v="AJUSTE DE CONJUNTO DE DUCTOS Y ACCESORIOS  DE INTERCONEXION"/>
    <s v="ITALCOL DE OCCIDENTE S.A. [Palmira]"/>
    <s v="Tornillo Hexágono"/>
    <s v="1.4.05.08 | Tornillería"/>
    <s v="THE-3/8X1"/>
    <s v="TORNILLO HEX 3/8 X 1 ZINCADO"/>
    <n v="125"/>
    <m/>
    <m/>
    <n v="125"/>
    <m/>
    <s v="Transportador por: Edilmer Giovani Rojas Ramos. Placa: SVB751. Cédula Conductor: 1074132647. Nombre Conductor: Edilmer Giovani Rojas Ramos. Celular Conductor: 3213790266"/>
    <s v="Edilmer Giovani Rojas Ramos"/>
    <s v="KM 20 AUTOPISTA NORTE VIA KM 11 RECTA PALMIRA CALI"/>
    <s v="PALMIRA"/>
    <s v="MATIZ RAMIREZ CARLOS JAVIER"/>
    <s v="FABIO AVILA"/>
    <d v="2024-11-09T11:33:40"/>
    <x v="0"/>
    <n v="0"/>
  </r>
  <r>
    <s v="DS-24110044"/>
    <d v="2024-11-09T00:00:00"/>
    <x v="1509"/>
    <d v="2024-11-09T00:00:00"/>
    <d v="2024-11-08T15:06:59"/>
    <s v="OP:2024-00269.015"/>
    <s v="AJUSTE DE CONJUNTO DE DUCTOS Y ACCESORIOS  DE INTERCONEXION"/>
    <s v="ITALCOL DE OCCIDENTE S.A. [Palmira]"/>
    <s v="Tornillo Hexágono"/>
    <s v="1.4.05.08 | Tornillería"/>
    <s v="THE-3/8X1"/>
    <s v="TORNILLO HEX 3/8 X 1 ZINCADO"/>
    <n v="100"/>
    <m/>
    <m/>
    <n v="100"/>
    <m/>
    <s v="Transportador por: Edilmer Giovani Rojas Ramos. Placa: SVB751. Cédula Conductor: 1074132647. Nombre Conductor: Edilmer Giovani Rojas Ramos. Celular Conductor: 3213790266"/>
    <s v="Edilmer Giovani Rojas Ramos"/>
    <s v="KM 20 AUTOPISTA NORTE VIA KM 11 RECTA PALMIRA CALI"/>
    <s v="PALMIRA"/>
    <s v="MATIZ RAMIREZ CARLOS JAVIER"/>
    <s v="FABIO AVILA"/>
    <d v="2024-11-09T11:33:40"/>
    <x v="0"/>
    <n v="0"/>
  </r>
  <r>
    <s v="DS-24110044"/>
    <d v="2024-11-09T00:00:00"/>
    <x v="1509"/>
    <d v="2024-11-09T00:00:00"/>
    <d v="2024-11-08T15:06:59"/>
    <s v="OP:2024-00269.015"/>
    <s v="AJUSTE DE CONJUNTO DE DUCTOS Y ACCESORIOS  DE INTERCONEXION"/>
    <s v="ITALCOL DE OCCIDENTE S.A. [Palmira]"/>
    <s v="Tornillo Hexágono"/>
    <s v="1.4.05.08 | Tornillería"/>
    <s v="THE-1/4X3/4"/>
    <s v="TORNILLO HEX 1/4 X 3/4 ZINCADO"/>
    <n v="14"/>
    <m/>
    <m/>
    <n v="14"/>
    <m/>
    <s v="Transportador por: Edilmer Giovani Rojas Ramos. Placa: SVB751. Cédula Conductor: 1074132647. Nombre Conductor: Edilmer Giovani Rojas Ramos. Celular Conductor: 3213790266"/>
    <s v="Edilmer Giovani Rojas Ramos"/>
    <s v="KM 20 AUTOPISTA NORTE VIA KM 11 RECTA PALMIRA CALI"/>
    <s v="PALMIRA"/>
    <s v="MATIZ RAMIREZ CARLOS JAVIER"/>
    <s v="FABIO AVILA"/>
    <d v="2024-11-09T11:33:40"/>
    <x v="0"/>
    <n v="0"/>
  </r>
  <r>
    <s v="DS-24110044"/>
    <d v="2024-11-09T00:00:00"/>
    <x v="1509"/>
    <d v="2024-11-09T00:00:00"/>
    <d v="2024-11-08T15:06:59"/>
    <s v="OP:2024-00269.015"/>
    <s v="AJUSTE DE CONJUNTO DE DUCTOS Y ACCESORIOS  DE INTERCONEXION"/>
    <s v="ITALCOL DE OCCIDENTE S.A. [Palmira]"/>
    <s v="Tornillo Hexágono"/>
    <s v="1.4.05.08 | Tornillería"/>
    <s v="THE-1/4X3/4"/>
    <s v="TORNILLO HEX 1/4 X 3/4 ZINCADO"/>
    <n v="36"/>
    <m/>
    <m/>
    <n v="36"/>
    <m/>
    <s v="Transportador por: Edilmer Giovani Rojas Ramos. Placa: SVB751. Cédula Conductor: 1074132647. Nombre Conductor: Edilmer Giovani Rojas Ramos. Celular Conductor: 3213790266"/>
    <s v="Edilmer Giovani Rojas Ramos"/>
    <s v="KM 20 AUTOPISTA NORTE VIA KM 11 RECTA PALMIRA CALI"/>
    <s v="PALMIRA"/>
    <s v="MATIZ RAMIREZ CARLOS JAVIER"/>
    <s v="FABIO AVILA"/>
    <d v="2024-11-09T11:33:40"/>
    <x v="0"/>
    <n v="0"/>
  </r>
  <r>
    <s v="DS-24110045"/>
    <d v="2024-11-09T00:00:00"/>
    <x v="1510"/>
    <d v="2024-11-09T00:00:00"/>
    <d v="2024-11-08T15:11:26"/>
    <s v="OP:2024-00272.001"/>
    <s v="REFUERZO Y PINTURA DE TORRE PARA SOPORTAR ELEVADORES"/>
    <s v="ITALCOL DE OCCIDENTE S.A. [Palmira]"/>
    <s v="Tuerca Hexágona Grado"/>
    <s v="1.4.05.08 | Tornillería"/>
    <s v="TUH-3/8-G5"/>
    <s v="TUERCA HEX 3/8 GRADO 5"/>
    <n v="70"/>
    <m/>
    <m/>
    <n v="70"/>
    <m/>
    <s v="Transportador por: Edilmer Giovani Rojas Ramos. Placa: SVB751. Cédula Conductor: 1074132647. Nombre Conductor: Edilmer Giovani Rojas Ramos. Celular Conductor: 3213790266"/>
    <s v="Edilmer Giovani Rojas Ramos"/>
    <s v="KM 20 AUTOPISTA NORTE VIA KM 11 RECTA PALMIRA CALI"/>
    <s v="PALMIRA"/>
    <s v="DURAN HERNANDEZ FABIAN RUMMENIGE"/>
    <s v="FABIO AVILA"/>
    <d v="2024-11-09T11:41:06"/>
    <x v="0"/>
    <n v="0"/>
  </r>
  <r>
    <s v="DS-24110045"/>
    <d v="2024-11-09T00:00:00"/>
    <x v="1510"/>
    <d v="2024-11-09T00:00:00"/>
    <d v="2024-11-08T15:11:26"/>
    <s v="OP:2024-00272.001"/>
    <s v="REFUERZO Y PINTURA DE TORRE PARA SOPORTAR ELEVADORES"/>
    <s v="ITALCOL DE OCCIDENTE S.A. [Palmira]"/>
    <s v="Tuerca Hexágona Zincada"/>
    <s v="1.4.05.08 | Tornillería"/>
    <s v="TUH-3/8"/>
    <s v="TUERCA HEX 3/8 ZINCADA"/>
    <n v="80"/>
    <m/>
    <m/>
    <n v="80"/>
    <m/>
    <s v="Transportador por: Edilmer Giovani Rojas Ramos. Placa: SVB751. Cédula Conductor: 1074132647. Nombre Conductor: Edilmer Giovani Rojas Ramos. Celular Conductor: 3213790266"/>
    <s v="Edilmer Giovani Rojas Ramos"/>
    <s v="KM 20 AUTOPISTA NORTE VIA KM 11 RECTA PALMIRA CALI"/>
    <s v="PALMIRA"/>
    <s v="DURAN HERNANDEZ FABIAN RUMMENIGE"/>
    <s v="FABIO AVILA"/>
    <d v="2024-11-09T11:41:06"/>
    <x v="0"/>
    <n v="0"/>
  </r>
  <r>
    <s v="DS-24110045"/>
    <d v="2024-11-09T00:00:00"/>
    <x v="1510"/>
    <d v="2024-11-09T00:00:00"/>
    <d v="2024-11-08T15:11:26"/>
    <s v="OP:2024-00272.001"/>
    <s v="REFUERZO Y PINTURA DE TORRE PARA SOPORTAR ELEVADORES"/>
    <s v="ITALCOL DE OCCIDENTE S.A. [Palmira]"/>
    <s v="Tuerca Hexágona Galvanizada"/>
    <s v="1.4.05.08 | Tornillería"/>
    <s v="TUE-5/8.GALV.A194.2H"/>
    <s v="TUERCA HEX 5/8 - GALVANIZADA  REF. A194 GRADO 2H 11 HILOS"/>
    <n v="70"/>
    <m/>
    <m/>
    <n v="70"/>
    <m/>
    <s v="Transportador por: Edilmer Giovani Rojas Ramos. Placa: SVB751. Cédula Conductor: 1074132647. Nombre Conductor: Edilmer Giovani Rojas Ramos. Celular Conductor: 3213790266"/>
    <s v="Edilmer Giovani Rojas Ramos"/>
    <s v="KM 20 AUTOPISTA NORTE VIA KM 11 RECTA PALMIRA CALI"/>
    <s v="PALMIRA"/>
    <s v="DURAN HERNANDEZ FABIAN RUMMENIGE"/>
    <s v="FABIO AVILA"/>
    <d v="2024-11-09T11:41:06"/>
    <x v="0"/>
    <n v="0"/>
  </r>
  <r>
    <s v="DS-24110045"/>
    <d v="2024-11-09T00:00:00"/>
    <x v="1510"/>
    <d v="2024-11-09T00:00:00"/>
    <d v="2024-11-08T15:11:26"/>
    <s v="OP:2024-00272.001"/>
    <s v="REFUERZO Y PINTURA DE TORRE PARA SOPORTAR ELEVADORES"/>
    <s v="ITALCOL DE OCCIDENTE S.A. [Palmira]"/>
    <s v="Tornillo Hexágono"/>
    <s v="1.4.05.08 | Tornillería"/>
    <s v="THE-3/8X3/4"/>
    <s v="TORNILLO HEX 3/8 X 3/4 ZINCADO"/>
    <n v="80"/>
    <m/>
    <m/>
    <n v="80"/>
    <m/>
    <s v="Transportador por: Edilmer Giovani Rojas Ramos. Placa: SVB751. Cédula Conductor: 1074132647. Nombre Conductor: Edilmer Giovani Rojas Ramos. Celular Conductor: 3213790266"/>
    <s v="Edilmer Giovani Rojas Ramos"/>
    <s v="KM 20 AUTOPISTA NORTE VIA KM 11 RECTA PALMIRA CALI"/>
    <s v="PALMIRA"/>
    <s v="DURAN HERNANDEZ FABIAN RUMMENIGE"/>
    <s v="FABIO AVILA"/>
    <d v="2024-11-09T11:41:06"/>
    <x v="0"/>
    <n v="0"/>
  </r>
  <r>
    <s v="DS-24110045"/>
    <d v="2024-11-09T00:00:00"/>
    <x v="1510"/>
    <d v="2024-11-09T00:00:00"/>
    <d v="2024-11-08T15:11:26"/>
    <s v="OP:2024-00272.001"/>
    <s v="REFUERZO Y PINTURA DE TORRE PARA SOPORTAR ELEVADORES"/>
    <s v="ITALCOL DE OCCIDENTE S.A. [Palmira]"/>
    <s v="Tornillo Grado"/>
    <s v="1.4.05.08 | Tornillería"/>
    <s v="THE-3/8X1-G5"/>
    <s v="TORNILLO HEX 3/8 X 1 - GRADO 5"/>
    <n v="70"/>
    <m/>
    <m/>
    <n v="70"/>
    <m/>
    <s v="Transportador por: Edilmer Giovani Rojas Ramos. Placa: SVB751. Cédula Conductor: 1074132647. Nombre Conductor: Edilmer Giovani Rojas Ramos. Celular Conductor: 3213790266"/>
    <s v="Edilmer Giovani Rojas Ramos"/>
    <s v="KM 20 AUTOPISTA NORTE VIA KM 11 RECTA PALMIRA CALI"/>
    <s v="PALMIRA"/>
    <s v="DURAN HERNANDEZ FABIAN RUMMENIGE"/>
    <s v="FABIO AVILA"/>
    <d v="2024-11-09T11:41:06"/>
    <x v="0"/>
    <n v="0"/>
  </r>
  <r>
    <s v="DS-24110045"/>
    <d v="2024-11-09T00:00:00"/>
    <x v="1511"/>
    <d v="2024-11-09T00:00:00"/>
    <d v="2024-11-09T05:32:01"/>
    <s v="OP:2024-00269.001"/>
    <s v="MANTENIMIENTO GENERAL ELEVADOR DE CANGILONES GALVANIZADO ELGV 30116, 180 M3/H, 38.2 M, 30 HP ELGV 30116"/>
    <s v="ITALCOL DE OCCIDENTE S.A. [Palmira]"/>
    <s v="Accesorios Bandas"/>
    <s v="1.4.05.14 | Bandas"/>
    <s v="EMP-MEC.SPLICEAB"/>
    <s v="EMPALME MECANICO MAXI SPLICE AB - 1 CADA 2&quot;"/>
    <n v="4"/>
    <m/>
    <m/>
    <n v="4"/>
    <m/>
    <s v="Transportador por: Edilmer Giovani Rojas Ramos. Placa: SVB751. Cédula Conductor: 1074132647. Nombre Conductor: Edilmer Giovani Rojas Ramos. Celular Conductor: 3213790266"/>
    <s v="Edilmer Giovani Rojas Ramos"/>
    <s v="KM 20 AUTOPISTA NORTE VIA KM 11 RECTA PALMIRA CALI"/>
    <s v="PALMIRA"/>
    <s v="DURAN HERNANDEZ FABIAN RUMMENIGE"/>
    <s v="FABIO AVILA"/>
    <d v="2024-11-09T11:41:06"/>
    <x v="4"/>
    <n v="1"/>
  </r>
  <r>
    <s v="DS-24110045"/>
    <d v="2024-11-09T00:00:00"/>
    <x v="1512"/>
    <d v="2024-11-09T00:00:00"/>
    <d v="2024-11-09T05:37:55"/>
    <s v="OP:2024-00272.001"/>
    <s v="REFUERZO Y PINTURA DE TORRE PARA SOPORTAR ELEVADORES"/>
    <s v="ITALCOL DE OCCIDENTE S.A. [Palmira]"/>
    <s v="Tuerca Hexágona Zincada"/>
    <s v="1.4.05.08 | Tornillería"/>
    <s v="TUH-3/8"/>
    <s v="TUERCA HEX 3/8 ZINCADA"/>
    <n v="320"/>
    <m/>
    <m/>
    <n v="320"/>
    <m/>
    <s v="Transportador por: Edilmer Giovani Rojas Ramos. Placa: SVB751. Cédula Conductor: 1074132647. Nombre Conductor: Edilmer Giovani Rojas Ramos. Celular Conductor: 3213790266"/>
    <s v="Edilmer Giovani Rojas Ramos"/>
    <s v="KM 20 AUTOPISTA NORTE VIA KM 11 RECTA PALMIRA CALI"/>
    <s v="PALMIRA"/>
    <s v="DURAN HERNANDEZ FABIAN RUMMENIGE"/>
    <s v="FABIO AVILA"/>
    <d v="2024-11-09T11:41:06"/>
    <x v="0"/>
    <n v="1"/>
  </r>
  <r>
    <s v="DS-24110045"/>
    <d v="2024-11-09T00:00:00"/>
    <x v="1512"/>
    <d v="2024-11-09T00:00:00"/>
    <d v="2024-11-09T05:37:55"/>
    <s v="OP:2024-00272.001"/>
    <s v="REFUERZO Y PINTURA DE TORRE PARA SOPORTAR ELEVADORES"/>
    <s v="ITALCOL DE OCCIDENTE S.A. [Palmira]"/>
    <s v="Tornillo Hexágono"/>
    <s v="1.4.05.08 | Tornillería"/>
    <s v="THE-3/8X2"/>
    <s v="TORNILLO HEX 3/8 X 2  ZINCADO"/>
    <n v="70"/>
    <m/>
    <m/>
    <n v="70"/>
    <m/>
    <s v="Transportador por: Edilmer Giovani Rojas Ramos. Placa: SVB751. Cédula Conductor: 1074132647. Nombre Conductor: Edilmer Giovani Rojas Ramos. Celular Conductor: 3213790266"/>
    <s v="Edilmer Giovani Rojas Ramos"/>
    <s v="KM 20 AUTOPISTA NORTE VIA KM 11 RECTA PALMIRA CALI"/>
    <s v="PALMIRA"/>
    <s v="DURAN HERNANDEZ FABIAN RUMMENIGE"/>
    <s v="FABIO AVILA"/>
    <d v="2024-11-09T11:41:06"/>
    <x v="0"/>
    <n v="0"/>
  </r>
  <r>
    <s v="DS-24110045"/>
    <d v="2024-11-09T00:00:00"/>
    <x v="1512"/>
    <d v="2024-11-09T00:00:00"/>
    <d v="2024-11-09T05:37:55"/>
    <s v="OP:2024-00272.001"/>
    <s v="REFUERZO Y PINTURA DE TORRE PARA SOPORTAR ELEVADORES"/>
    <s v="ITALCOL DE OCCIDENTE S.A. [Palmira]"/>
    <s v="Tornillo Grado"/>
    <s v="1.4.05.08 | Tornillería"/>
    <s v="THE-3/8X1-G5"/>
    <s v="TORNILLO HEX 3/8 X 1 - GRADO 5"/>
    <n v="40"/>
    <m/>
    <m/>
    <n v="40"/>
    <m/>
    <s v="Transportador por: Edilmer Giovani Rojas Ramos. Placa: SVB751. Cédula Conductor: 1074132647. Nombre Conductor: Edilmer Giovani Rojas Ramos. Celular Conductor: 3213790266"/>
    <s v="Edilmer Giovani Rojas Ramos"/>
    <s v="KM 20 AUTOPISTA NORTE VIA KM 11 RECTA PALMIRA CALI"/>
    <s v="PALMIRA"/>
    <s v="DURAN HERNANDEZ FABIAN RUMMENIGE"/>
    <s v="FABIO AVILA"/>
    <d v="2024-11-09T11:41:06"/>
    <x v="0"/>
    <n v="0"/>
  </r>
  <r>
    <s v="DS-24110045"/>
    <d v="2024-11-09T00:00:00"/>
    <x v="1512"/>
    <d v="2024-11-09T00:00:00"/>
    <d v="2024-11-09T05:37:55"/>
    <s v="OP:2024-00272.001"/>
    <s v="REFUERZO Y PINTURA DE TORRE PARA SOPORTAR ELEVADORES"/>
    <s v="ITALCOL DE OCCIDENTE S.A. [Palmira]"/>
    <s v="Tornillo Hexágono"/>
    <s v="1.4.05.08 | Tornillería"/>
    <s v="THE-3/8X1 1/4"/>
    <s v="TORNILLO HEX 3/8 X 1 1/4 ZINCADO"/>
    <n v="250"/>
    <m/>
    <m/>
    <n v="250"/>
    <m/>
    <s v="Transportador por: Edilmer Giovani Rojas Ramos. Placa: SVB751. Cédula Conductor: 1074132647. Nombre Conductor: Edilmer Giovani Rojas Ramos. Celular Conductor: 3213790266"/>
    <s v="Edilmer Giovani Rojas Ramos"/>
    <s v="KM 20 AUTOPISTA NORTE VIA KM 11 RECTA PALMIRA CALI"/>
    <s v="PALMIRA"/>
    <s v="DURAN HERNANDEZ FABIAN RUMMENIGE"/>
    <s v="FABIO AVILA"/>
    <d v="2024-11-09T11:41:06"/>
    <x v="0"/>
    <n v="0"/>
  </r>
  <r>
    <s v="DS-24110046"/>
    <d v="2024-11-09T00:00:00"/>
    <x v="1513"/>
    <d v="2024-11-09T00:00:00"/>
    <d v="2024-11-08T12:10:18"/>
    <s v="OP:2024-00270.007"/>
    <s v="MODIFICACIONES DE DUCTOS Y ACCESORIOS DE INTERCONEXIÓN"/>
    <s v="ITALCOL DE OCCIDENTE S.A. [Palmira]"/>
    <s v="Tuerca Hexágona Zincada"/>
    <s v="1.4.05.08 | Tornillería"/>
    <s v="TUH-3/8"/>
    <s v="TUERCA HEX 3/8 ZINCADA"/>
    <n v="125"/>
    <m/>
    <m/>
    <n v="125"/>
    <s v="HUACAL"/>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44:38"/>
    <x v="0"/>
    <n v="0"/>
  </r>
  <r>
    <s v="DS-24110046"/>
    <d v="2024-11-09T00:00:00"/>
    <x v="1513"/>
    <d v="2024-11-09T00:00:00"/>
    <d v="2024-11-08T12:10:18"/>
    <s v="OP:2024-00270.007"/>
    <s v="MODIFICACIONES DE DUCTOS Y ACCESORIOS DE INTERCONEXIÓN"/>
    <s v="ITALCOL DE OCCIDENTE S.A. [Palmira]"/>
    <s v="Tornillo Hexágono"/>
    <s v="1.4.05.08 | Tornillería"/>
    <s v="THE-3/8X1"/>
    <s v="TORNILLO HEX 3/8 X 1 ZINCADO"/>
    <n v="125"/>
    <m/>
    <m/>
    <n v="125"/>
    <s v="HUACAL"/>
    <s v="Transportador por: Edilmer Giovani Rojas Ramos. Placa: SVB751. Cédula Conductor: 1074132647. Nombre Conductor: Edilmer Giovani Rojas Ramos. Celular Conductor: 3213790266"/>
    <s v="Edilmer Giovani Rojas Ramos"/>
    <s v="KM 20 AUTOPISTA NORTE VIA KM 11 RECTA PALMIRA CALI"/>
    <s v="PALMIRA"/>
    <s v="VALBUENA PEREZ ELKIN YESID"/>
    <s v="FABIO AVILA"/>
    <d v="2024-11-09T11:44:38"/>
    <x v="0"/>
    <n v="0"/>
  </r>
  <r>
    <s v="DS-24110050"/>
    <d v="2024-11-12T00:00:00"/>
    <x v="1514"/>
    <d v="2024-11-12T00:00:00"/>
    <d v="2024-11-12T10:18:30"/>
    <s v="OP:2023-00206.109"/>
    <s v="ITEM 706: TORRE DE SOPORTE TRSP 3030"/>
    <s v="PUERTO BAHIA COLOMBIA DE URABA S.A [Antioquia]"/>
    <s v="Tuerca Hexágona Galvanizada"/>
    <s v="1.4.05.08 | Tornillería"/>
    <s v="TUE-5/8.GALV.A194.2H"/>
    <s v="TUERCA HEX 5/8 - GALVANIZADA  REF. A194 GRADO 2H 11 HILOS"/>
    <n v="380"/>
    <m/>
    <m/>
    <n v="380"/>
    <s v="CAJA 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4"/>
    <d v="2024-11-12T00:00:00"/>
    <d v="2024-11-12T10:18:30"/>
    <s v="OP:2023-00206.109"/>
    <s v="ITEM 706: TORRE DE SOPORTE TRSP 3030"/>
    <s v="PUERTO BAHIA COLOMBIA DE URABA S.A [Antioquia]"/>
    <s v="Tuerca Hexágona Galvanizada"/>
    <s v="1.4.05.08 | Tornillería"/>
    <s v="TUE-3/4.GALV.A194.GR2H"/>
    <s v="TUERCA HEX 3/4 - GALVANIZADA REF,  A194 GRADO 2H - 10HPP"/>
    <n v="200"/>
    <m/>
    <m/>
    <n v="200"/>
    <s v="CAJA 4"/>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4"/>
    <d v="2024-11-12T00:00:00"/>
    <d v="2024-11-12T10:18:30"/>
    <s v="OP:2023-00206.109"/>
    <s v="ITEM 706: TORRE DE SOPORTE TRSP 3030"/>
    <s v="PUERTO BAHIA COLOMBIA DE URABA S.A [Antioquia]"/>
    <s v="Tuerca Hexágona Galvanizada"/>
    <s v="1.4.05.08 | Tornillería"/>
    <s v="TUE-3/4.GALV.A194.GR2H"/>
    <s v="TUERCA HEX 3/4 - GALVANIZADA REF,  A194 GRADO 2H - 10HPP"/>
    <n v="4"/>
    <m/>
    <m/>
    <n v="4"/>
    <s v="CAJA 4"/>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4"/>
    <d v="2024-11-12T00:00:00"/>
    <d v="2024-11-12T10:18:30"/>
    <s v="OP:2023-00206.109"/>
    <s v="ITEM 706: TORRE DE SOPORTE TRSP 3030"/>
    <s v="PUERTO BAHIA COLOMBIA DE URABA S.A [Antioquia]"/>
    <s v="Tuerca Hexágona Galvanizada"/>
    <s v="1.4.05.08 | Tornillería"/>
    <s v="TUE-1GA.A194.GR.2H"/>
    <s v="TUERCA HEX 1 - GALVANIZADA REF. A194 GRADO 2H - 8HPP"/>
    <n v="44"/>
    <m/>
    <m/>
    <n v="44"/>
    <s v="CAJA 7"/>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4"/>
    <d v="2024-11-12T00:00:00"/>
    <d v="2024-11-12T10:18:30"/>
    <s v="OP:2023-00206.109"/>
    <s v="ITEM 706: TORRE DE SOPORTE TRSP 3030"/>
    <s v="PUERTO BAHIA COLOMBIA DE URABA S.A [Antioquia]"/>
    <s v="Tornillo Hexágono"/>
    <s v="1.4.05.08 | Tornillería"/>
    <s v="TOR-HEX.7/8.X2"/>
    <s v="TORNILLO HEX 7/8 X 2 - GALVANIZADO REF. A325 TIPO 1"/>
    <n v="10"/>
    <m/>
    <m/>
    <n v="10"/>
    <s v="CAJA 7"/>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4"/>
    <d v="2024-11-12T00:00:00"/>
    <d v="2024-11-12T10:18:30"/>
    <s v="OP:2023-00206.109"/>
    <s v="ITEM 706: TORRE DE SOPORTE TRSP 3030"/>
    <s v="PUERTO BAHIA COLOMBIA DE URABA S.A [Antioquia]"/>
    <s v="Tornillo Hexágono"/>
    <s v="1.4.05.08 | Tornillería"/>
    <s v="TOR-5/8.1.1/2.GAL.A325T1"/>
    <s v="TORNILLO HEX 5/8 X 1 1/2  GALVANIZADO REF. A325 TIPO 1"/>
    <n v="380"/>
    <m/>
    <m/>
    <n v="380"/>
    <s v="CAJA 5-6"/>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4"/>
    <d v="2024-11-12T00:00:00"/>
    <d v="2024-11-12T10:18:30"/>
    <s v="OP:2023-00206.109"/>
    <s v="ITEM 706: TORRE DE SOPORTE TRSP 3030"/>
    <s v="PUERTO BAHIA COLOMBIA DE URABA S.A [Antioquia]"/>
    <s v="Tornillo Hexágono"/>
    <s v="1.4.05.08 | Tornillería"/>
    <s v="TOR-3/4.X2.A325.T1"/>
    <s v="TORNILLO HEX 3/4 X 2 - GALVANIZADO REF. A325 TIPO 1"/>
    <n v="4"/>
    <m/>
    <m/>
    <n v="4"/>
    <s v="CAJA 7"/>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4"/>
    <d v="2024-11-12T00:00:00"/>
    <d v="2024-11-12T10:18:30"/>
    <s v="OP:2023-00206.109"/>
    <s v="ITEM 706: TORRE DE SOPORTE TRSP 3030"/>
    <s v="PUERTO BAHIA COLOMBIA DE URABA S.A [Antioquia]"/>
    <s v="Tornillo Hexágono"/>
    <s v="1.4.05.08 | Tornillería"/>
    <s v="TOR-1X3.GALV.A325.T1"/>
    <s v="TORNILLO HEX 1 X 3 - GALVANIZADO REF.A325 TIP 1"/>
    <n v="44"/>
    <m/>
    <m/>
    <n v="44"/>
    <s v="CAJA 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4"/>
    <d v="2024-11-12T00:00:00"/>
    <d v="2024-11-12T10:18:30"/>
    <s v="OP:2023-00206.109"/>
    <s v="ITEM 706: TORRE DE SOPORTE TRSP 3030"/>
    <s v="PUERTO BAHIA COLOMBIA DE URABA S.A [Antioquia]"/>
    <s v="Tuerca Hexágona Galvanizada"/>
    <s v="1.4.05.08 | Tornillería"/>
    <s v="THE-7/8. A194"/>
    <s v="TUERCA HEX 7/8 - GALVANIZADA REF A194 GRADO 2H - 9HPP"/>
    <n v="10"/>
    <m/>
    <m/>
    <n v="10"/>
    <s v="CAJA 7"/>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4"/>
    <d v="2024-11-12T00:00:00"/>
    <d v="2024-11-12T10:18:30"/>
    <s v="OP:2023-00206.109"/>
    <s v="ITEM 706: TORRE DE SOPORTE TRSP 3030"/>
    <s v="PUERTO BAHIA COLOMBIA DE URABA S.A [Antioquia]"/>
    <s v="Tornillo Hexágono"/>
    <s v="1.4.05.08 | Tornillería"/>
    <s v="THE-3/4.214"/>
    <s v="TORNILLO HEX 3/4 X 2 1/4 - GALVANIZADO REF. A325 TIPO 1"/>
    <n v="200"/>
    <m/>
    <m/>
    <n v="200"/>
    <s v="CAJA 8-9"/>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5"/>
    <d v="2024-11-12T00:00:00"/>
    <d v="2024-11-12T10:26:05"/>
    <s v="OP:2023-00206.112"/>
    <s v="ITEM 710: CARRO VIAJERO  GALVANIZADO PARA CARGUE LONGITUDINAL DE BODEGA._x000a_ITEM 711: ACCIONAMIENTO PARA CARRO VIAJERO"/>
    <s v="PUERTO BAHIA COLOMBIA DE URABA S.A [Antioquia]"/>
    <s v="Varilla Toda Rosca"/>
    <s v="1.4.05.08 | Tornillería"/>
    <s v="VAR-GAL.3/4"/>
    <s v="VARILLA TODOROSCA A193 GALVANIZADA GRADO B7 Ø 3/4&quot;"/>
    <n v="8"/>
    <m/>
    <m/>
    <n v="8"/>
    <s v="ENTREGADO A PCC"/>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5"/>
    <d v="2024-11-12T00:00:00"/>
    <d v="2024-11-12T10:26:05"/>
    <s v="OP:2023-00206.112"/>
    <s v="ITEM 710: CARRO VIAJERO  GALVANIZADO PARA CARGUE LONGITUDINAL DE BODEGA._x000a_ITEM 711: ACCIONAMIENTO PARA CARRO VIAJERO"/>
    <s v="PUERTO BAHIA COLOMBIA DE URABA S.A [Antioquia]"/>
    <s v="Varilla Toda Rosca"/>
    <s v="1.4.05.08 | Tornillería"/>
    <s v="VAR-GAL.3/4"/>
    <s v="VARILLA TODOROSCA A193 GALVANIZADA GRADO B7 Ø 3/4&quot;"/>
    <n v="1"/>
    <m/>
    <m/>
    <n v="1"/>
    <s v="ENTREGADO A PCC"/>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5"/>
    <d v="2024-11-12T00:00:00"/>
    <d v="2024-11-12T10:26:05"/>
    <s v="OP:2023-00206.112"/>
    <s v="ITEM 710: CARRO VIAJERO  GALVANIZADO PARA CARGUE LONGITUDINAL DE BODEGA._x000a_ITEM 711: ACCIONAMIENTO PARA CARRO VIAJERO"/>
    <s v="PUERTO BAHIA COLOMBIA DE URABA S.A [Antioquia]"/>
    <s v="Tornillo Hexágono"/>
    <s v="1.4.05.08 | Tornillería"/>
    <s v="TOR-1X4.GALV.A325.T1"/>
    <s v="TORNILLO HEX 1 X 4 - GALVANIZADO REF.A325 TIPO 1"/>
    <n v="20"/>
    <m/>
    <m/>
    <n v="20"/>
    <s v="CAJA 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5"/>
    <d v="2024-11-12T00:00:00"/>
    <d v="2024-11-12T10:26:05"/>
    <s v="OP:2023-00206.112"/>
    <s v="ITEM 710: CARRO VIAJERO  GALVANIZADO PARA CARGUE LONGITUDINAL DE BODEGA._x000a_ITEM 711: ACCIONAMIENTO PARA CARRO VIAJERO"/>
    <s v="PUERTO BAHIA COLOMBIA DE URABA S.A [Antioquia]"/>
    <s v="Tornillo Grado"/>
    <s v="1.4.05.08 | Tornillería"/>
    <s v="THE-3/8X21/2-G5"/>
    <s v="TORNILLO HEX 3/8 X 2 1/2 - GRADO 5"/>
    <n v="2"/>
    <m/>
    <m/>
    <n v="2"/>
    <s v="CAJA 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5"/>
    <d v="2024-11-12T00:00:00"/>
    <d v="2024-11-12T10:26:05"/>
    <s v="OP:2023-00206.112"/>
    <s v="ITEM 710: CARRO VIAJERO  GALVANIZADO PARA CARGUE LONGITUDINAL DE BODEGA._x000a_ITEM 711: ACCIONAMIENTO PARA CARRO VIAJERO"/>
    <s v="PUERTO BAHIA COLOMBIA DE URABA S.A [Antioquia]"/>
    <s v="Tornillo Hexágono"/>
    <s v="1.4.05.08 | Tornillería"/>
    <s v="THE-3/8X21/2"/>
    <s v="TORNILLO HEX 3/8 X 2 1/2  ZINCADO"/>
    <n v="16"/>
    <m/>
    <m/>
    <n v="16"/>
    <s v="CAJA 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Hexágona Zincada"/>
    <s v="1.4.05.08 | Tornillería"/>
    <s v="TUH-5/16"/>
    <s v="TUERCA HEX 5/16 ZINCADA"/>
    <n v="72"/>
    <m/>
    <m/>
    <n v="72"/>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Hexágona Zincada"/>
    <s v="1.4.05.08 | Tornillería"/>
    <s v="TUH-5/16"/>
    <s v="TUERCA HEX 5/16 ZINCADA"/>
    <n v="36"/>
    <m/>
    <m/>
    <n v="36"/>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Hexágona Zincada"/>
    <s v="1.4.05.08 | Tornillería"/>
    <s v="TUH-3/8"/>
    <s v="TUERCA HEX 3/8 ZINCADA"/>
    <n v="90"/>
    <m/>
    <m/>
    <n v="90"/>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Hexágona Zincada"/>
    <s v="1.4.05.08 | Tornillería"/>
    <s v="TUH-1/4"/>
    <s v="TUERCA HEX 1/4 ZINCADA"/>
    <n v="20"/>
    <m/>
    <m/>
    <n v="20"/>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de Seguridad"/>
    <s v="1.4.05.08 | Tornillería"/>
    <s v="TUE-SEG-5/16"/>
    <s v="TUERCA DE SEGURIDAD 5/16 ZINCADA"/>
    <n v="4"/>
    <m/>
    <m/>
    <n v="4"/>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de Seguridad"/>
    <s v="1.4.05.08 | Tornillería"/>
    <s v="TUE-SEG-3/16"/>
    <s v="TUERCA DE SEGURIDAD 3/16 ZINCADA"/>
    <n v="20"/>
    <m/>
    <m/>
    <n v="20"/>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de Seguridad"/>
    <s v="1.4.05.08 | Tornillería"/>
    <s v="TUE-SEG-3/16"/>
    <s v="TUERCA DE SEGURIDAD 3/16 ZINCADA"/>
    <n v="60"/>
    <m/>
    <m/>
    <n v="60"/>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de Seguridad"/>
    <s v="1.4.05.08 | Tornillería"/>
    <s v="TUE-SEG-1/2"/>
    <s v="TUERCA DE SEGURIDAD 1/2 ZINCADA"/>
    <n v="2"/>
    <m/>
    <m/>
    <n v="2"/>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Hexágona Galvanizada"/>
    <s v="1.4.05.08 | Tornillería"/>
    <s v="TUE-5/8.GALV.A194.2H"/>
    <s v="TUERCA HEX 5/8 - GALVANIZADA  REF. A194 GRADO 2H 11 HILOS"/>
    <n v="24"/>
    <m/>
    <m/>
    <n v="24"/>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Hexágona Galvanizada"/>
    <s v="1.4.05.08 | Tornillería"/>
    <s v="TUE-5/8.GALV.A194.2H"/>
    <s v="TUERCA HEX 5/8 - GALVANIZADA  REF. A194 GRADO 2H 11 HILOS"/>
    <n v="2"/>
    <m/>
    <m/>
    <n v="2"/>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Hexágona Galvanizada"/>
    <s v="1.4.05.08 | Tornillería"/>
    <s v="TUE-3/4.GALV.A194.GR2H"/>
    <s v="TUERCA HEX 3/4 - GALVANIZADA REF,  A194 GRADO 2H - 10HPP"/>
    <n v="22"/>
    <m/>
    <m/>
    <n v="22"/>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Hexágona Galvanizada"/>
    <s v="1.4.05.08 | Tornillería"/>
    <s v="TUE-3/4.GALV.A194.GR2H"/>
    <s v="TUERCA HEX 3/4 - GALVANIZADA REF,  A194 GRADO 2H - 10HPP"/>
    <n v="4"/>
    <m/>
    <m/>
    <n v="4"/>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Hexágona Galvanizada"/>
    <s v="1.4.05.08 | Tornillería"/>
    <s v="TUE-1GA.A194.GR.2H"/>
    <s v="TUERCA HEX 1 - GALVANIZADA REF. A194 GRADO 2H - 8HPP"/>
    <n v="4"/>
    <m/>
    <m/>
    <n v="4"/>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Bristol con cabeza"/>
    <s v="1.4.05.08 | Tornillería"/>
    <s v="TRB-AVE.5/16X1-INOX"/>
    <s v="TORNILLO BRISTOL AVELLAN 5/16 X 1 - INOX"/>
    <n v="500"/>
    <m/>
    <m/>
    <n v="500"/>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Grado"/>
    <s v="1.4.05.08 | Tornillería"/>
    <s v="TOR-HEX.3/8"/>
    <s v="TORNILLO HEX 3/8 X 1 1/2 UNC GRADO 5 GALVANIZADO EN CALIENTE"/>
    <n v="10"/>
    <m/>
    <m/>
    <n v="10"/>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Hexágono"/>
    <s v="1.4.05.08 | Tornillería"/>
    <s v="TOR-GAL.3/8"/>
    <s v="TORNILLO HEX 3/8 X 1 1/4 GALVANIZADO REF.325 TIPO 1"/>
    <n v="60"/>
    <m/>
    <m/>
    <n v="60"/>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Carriaje"/>
    <s v="1.4.05.08 | Tornillería"/>
    <s v="TOR-CAR.5/16X1"/>
    <s v="TORNILLO CARRIAJE  5/16 X 1 ZINCADO."/>
    <n v="60"/>
    <m/>
    <m/>
    <n v="60"/>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Hexágono"/>
    <s v="1.4.05.08 | Tornillería"/>
    <s v="TOR-5/8.1.1/4.GAL.A325T1"/>
    <s v="TORNILLO HEX 5/8 X 1 1/4 - GALVANIZADO REF. A325 TIPO 1"/>
    <n v="12"/>
    <m/>
    <m/>
    <n v="12"/>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Hexágono"/>
    <s v="1.4.05.08 | Tornillería"/>
    <s v="TOR-5/8.1.1/2.GAL.A325T1"/>
    <s v="TORNILLO HEX 5/8 X 1 1/2  GALVANIZADO REF. A325 TIPO 1"/>
    <n v="4"/>
    <m/>
    <m/>
    <n v="4"/>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Hexágono"/>
    <s v="1.4.05.08 | Tornillería"/>
    <s v="TOR-1X4.GALV.A325.T1"/>
    <s v="TORNILLO HEX 1 X 4 - GALVANIZADO REF.A325 TIPO 1"/>
    <n v="4"/>
    <m/>
    <m/>
    <n v="4"/>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Hexágono"/>
    <s v="1.4.05.08 | Tornillería"/>
    <s v="THE-5/8.3GL.A325"/>
    <s v="TORNILLO HEX 5/8 X 3 - GALVANIZADO REF. A325 TIPO 1"/>
    <n v="4"/>
    <m/>
    <m/>
    <n v="4"/>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Hexágono"/>
    <s v="1.4.05.08 | Tornillería"/>
    <s v="THE-5/16X3/4"/>
    <s v="TORNILLO HEX 5/16 X 3/4 ZINCADO"/>
    <n v="32"/>
    <m/>
    <m/>
    <n v="32"/>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Hexágona Galvanizada"/>
    <s v="1.4.05.08 | Tornillería"/>
    <s v="THE-3/8.A194"/>
    <s v="TUERCA HEX 3/8 - GALVANIZADA REF,  A194 GRADO 2H 16HPP"/>
    <n v="206"/>
    <m/>
    <m/>
    <n v="206"/>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Hexágono"/>
    <s v="1.4.05.08 | Tornillería"/>
    <s v="THE-3/4.X4 GALV"/>
    <s v="TORNILLO HEX 3/4 X 4 - GALVANIZADO REF. A325 TIPO 1"/>
    <n v="4"/>
    <m/>
    <m/>
    <n v="4"/>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Hexágono"/>
    <s v="1.4.05.08 | Tornillería"/>
    <s v="THE-3/4.X4 GALV"/>
    <s v="TORNILLO HEX 3/4 X 4 - GALVANIZADO REF. A325 TIPO 1"/>
    <n v="4"/>
    <m/>
    <m/>
    <n v="4"/>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Hexágono"/>
    <s v="1.4.05.08 | Tornillería"/>
    <s v="THE-3/16X3/4"/>
    <s v="TORNILLO HEX 3/16 X 3/4 ZINCADO"/>
    <n v="20"/>
    <m/>
    <m/>
    <n v="20"/>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uerca Hexágona Galvanizada"/>
    <s v="1.4.05.08 | Tornillería"/>
    <s v="THE-1/2.G.A194"/>
    <s v="TUERCA HEX 1/2 - GALVANIZADA REF,  A194 GRADO 2H 13HPP"/>
    <n v="18"/>
    <m/>
    <m/>
    <n v="18"/>
    <s v="CAJA 13"/>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Grado"/>
    <s v="1.4.05.08 | Tornillería"/>
    <s v="RHE-3/8.1GC"/>
    <s v="TORNILLO HEX 3/8 X 1 UNC GRADO 5 GALVANIZADO EN CALIENTE"/>
    <n v="110"/>
    <m/>
    <m/>
    <n v="110"/>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Tornillo Grado"/>
    <s v="1.4.05.08 | Tornillería"/>
    <s v="RHE-3/8.1GC"/>
    <s v="TORNILLO HEX 3/8 X 1 UNC GRADO 5 GALVANIZADO EN CALIENTE"/>
    <n v="200"/>
    <m/>
    <m/>
    <n v="200"/>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Arandela Presión"/>
    <s v="1.4.05.08 | Tornillería"/>
    <s v="APR-5/8"/>
    <s v="ARANDELA PRESION 5/8 ZINCADA"/>
    <n v="8"/>
    <m/>
    <m/>
    <n v="8"/>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Arandela Presión"/>
    <s v="1.4.05.08 | Tornillería"/>
    <s v="APR-1"/>
    <s v="ARANDELA PRESION 1 ZINCADA"/>
    <n v="8"/>
    <m/>
    <m/>
    <n v="8"/>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Arandela Presión"/>
    <s v="1.4.05.08 | Tornillería"/>
    <s v="APR-1"/>
    <s v="ARANDELA PRESION 1 ZINCADA"/>
    <n v="10"/>
    <m/>
    <m/>
    <n v="10"/>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6"/>
    <d v="2024-11-12T00:00:00"/>
    <d v="2024-11-12T10:38:59"/>
    <s v="OP:2023-00206.111"/>
    <s v="ITEM 709: BANDA ABIERTA PARA LLENADO DE BODEGA 4245, 800 TPH, 63.0 M, 50 HP"/>
    <s v="PUERTO BAHIA COLOMBIA DE URABA S.A [Antioquia]"/>
    <s v="Arandela Plana"/>
    <s v="1.4.05.08 | Tornillería"/>
    <s v="APL-5/8"/>
    <s v="ARANDELA PLANA 5/8 ZINCADA"/>
    <n v="500"/>
    <m/>
    <m/>
    <n v="500"/>
    <s v="CAJA 12"/>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uerca Hexágona Zincada"/>
    <s v="1.4.05.08 | Tornillería"/>
    <s v="TUH-5/16"/>
    <s v="TUERCA HEX 5/16 ZINCADA"/>
    <n v="40"/>
    <m/>
    <m/>
    <n v="40"/>
    <s v="CAJA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uerca Hexágona Zincada"/>
    <s v="1.4.05.08 | Tornillería"/>
    <s v="TUH-1/4"/>
    <s v="TUERCA HEX 1/4 ZINCADA"/>
    <n v="20"/>
    <m/>
    <m/>
    <n v="20"/>
    <s v="CAJA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uerca de Seguridad"/>
    <s v="1.4.05.08 | Tornillería"/>
    <s v="TUE-SEG-3/16"/>
    <s v="TUERCA DE SEGURIDAD 3/16 ZINCADA"/>
    <n v="60"/>
    <m/>
    <m/>
    <n v="60"/>
    <s v="CAJA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uerca Hexágona Galvanizada"/>
    <s v="1.4.05.08 | Tornillería"/>
    <s v="TUE-5/8.GALV.A194.2H"/>
    <s v="TUERCA HEX 5/8 - GALVANIZADA  REF. A194 GRADO 2H 11 HILOS"/>
    <n v="4"/>
    <m/>
    <m/>
    <n v="4"/>
    <s v="CAJA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uerca Hexágona Galvanizada"/>
    <s v="1.4.05.08 | Tornillería"/>
    <s v="TUE-3/4.GALV.A194.GR2H"/>
    <s v="TUERCA HEX 3/4 - GALVANIZADA REF,  A194 GRADO 2H - 10HPP"/>
    <n v="16"/>
    <m/>
    <m/>
    <n v="16"/>
    <s v="CAJA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uerca Hexágona Galvanizada"/>
    <s v="1.4.05.08 | Tornillería"/>
    <s v="TUE-3/4.GALV.A194.GR2H"/>
    <s v="TUERCA HEX 3/4 - GALVANIZADA REF,  A194 GRADO 2H - 10HPP"/>
    <n v="4"/>
    <m/>
    <m/>
    <n v="4"/>
    <s v="CAJA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ornillo Grado"/>
    <s v="1.4.05.08 | Tornillería"/>
    <s v="TOR-HEX.3/8"/>
    <s v="TORNILLO HEX 3/8 X 1 1/2 UNC GRADO 5 GALVANIZADO EN CALIENTE"/>
    <n v="2"/>
    <m/>
    <m/>
    <n v="2"/>
    <s v="CAJA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ornillo Hexágono"/>
    <s v="1.4.05.08 | Tornillería"/>
    <s v="TOR-5/8.1.1/4.GAL.A325T1"/>
    <s v="TORNILLO HEX 5/8 X 1 1/4 - GALVANIZADO REF. A325 TIPO 1"/>
    <n v="4"/>
    <m/>
    <m/>
    <n v="4"/>
    <s v="CAJA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ornillo Hexágono"/>
    <s v="1.4.05.08 | Tornillería"/>
    <s v="TOR-5/8.1.1/2.GAL.A325T1"/>
    <s v="TORNILLO HEX 5/8 X 1 1/2  GALVANIZADO REF. A325 TIPO 1"/>
    <n v="4"/>
    <m/>
    <m/>
    <n v="4"/>
    <s v="CAJA 10"/>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ornillo Hexágono"/>
    <s v="1.4.05.08 | Tornillería"/>
    <s v="TOR-5/8.1.1/2.GAL.A325T1"/>
    <s v="TORNILLO HEX 5/8 X 1 1/2  GALVANIZADO REF. A325 TIPO 1"/>
    <n v="378"/>
    <m/>
    <m/>
    <n v="378"/>
    <s v="CAJA 10"/>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ornillo Hexágono"/>
    <s v="1.4.05.08 | Tornillería"/>
    <s v="THE-3/4.X4 GALV"/>
    <s v="TORNILLO HEX 3/4 X 4 - GALVANIZADO REF. A325 TIPO 1"/>
    <n v="4"/>
    <m/>
    <m/>
    <n v="4"/>
    <s v="CAJA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ornillo Hexágono"/>
    <s v="1.4.05.08 | Tornillería"/>
    <s v="THE-1/2.X1.GAL"/>
    <s v="TORNILLO HEX 1/2 X 1 - GALVANIZADO REF. A325 TIPO 1"/>
    <n v="20"/>
    <m/>
    <m/>
    <n v="20"/>
    <s v="CAJA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uerca Hexágona Galvanizada"/>
    <s v="1.4.05.08 | Tornillería"/>
    <s v="THE-1/2.G.A194"/>
    <s v="TUERCA HEX 1/2 - GALVANIZADA REF,  A194 GRADO 2H 13HPP"/>
    <n v="20"/>
    <m/>
    <m/>
    <n v="20"/>
    <s v="CAJA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0"/>
    <d v="2024-11-12T00:00:00"/>
    <x v="1517"/>
    <d v="2024-11-12T00:00:00"/>
    <d v="2024-11-12T10:42:05"/>
    <s v="OP:2023-00206.110"/>
    <s v="ITEM 708: BANDA ABIERTA PARA LLENADO DE BODEGA 4245, 800 TPH, 134 M, 75 HP"/>
    <s v="PUERTO BAHIA COLOMBIA DE URABA S.A [Antioquia]"/>
    <s v="Tornillo Carriaje"/>
    <s v="1.4.05.08 | Tornillería"/>
    <s v="TCA-1/4.1"/>
    <s v="TORNILLO CARRIAJE 1/4 X 1 ZINCADO"/>
    <n v="7"/>
    <m/>
    <m/>
    <n v="7"/>
    <s v="CAJ 11"/>
    <s v="Transportador por: TRANSPORTES CONDOR ANDINO S.A. Placa: XVH197. Cédula Conductor: 91489423. Nombre Conductor: EDWIN TOLOZA ANTOLINEZ. Celular Conductor: 0"/>
    <s v="TRANSPORTES CONDOR ANDINO S.A"/>
    <s v="VEREDA EL CANAL CORR NUEVA COLONIA, TURBO, ANTIOQUIA"/>
    <s v="TURBO"/>
    <s v="PAREDES VACA PEDRO LUIS"/>
    <s v="FABIO AVILA"/>
    <d v="2024-11-12T17:22:15"/>
    <x v="0"/>
    <n v="0"/>
  </r>
  <r>
    <s v="DS-24110051"/>
    <d v="2024-11-12T00:00:00"/>
    <x v="1442"/>
    <d v="2024-11-01T00:00:00"/>
    <d v="2024-11-01T09:57:52"/>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ubería Aguas Negras"/>
    <s v="1.4.05.09 | Tubería"/>
    <s v="TUB-LIV.006"/>
    <s v="TUBO EN PVC AGUAS LLUVIAS Ø 6&quot; TIPO LIVIANO"/>
    <n v="6"/>
    <m/>
    <m/>
    <n v="6"/>
    <s v="ENTREGADO A PCC"/>
    <s v="Transportador por: TRANSPORTES CONDOR ANDINO S.A. Placa: XVH197. Cédula Conductor: 91489423. Nombre Conductor: EDWIN TOLOZA ANTOLINEZ. Celular Conductor: 0"/>
    <s v="TRANSPORTES CONDOR ANDINO S.A"/>
    <s v="VEREDA EL CANAL CORR NUEVA COLONIA, TURBO, ANTIOQUIA"/>
    <s v="TURBO"/>
    <s v="USCATEGUI ECHEVERRIA JULIAN HERNANDO"/>
    <s v="FABIO AVILA"/>
    <d v="2024-11-12T17:21:42"/>
    <x v="2"/>
    <n v="1"/>
  </r>
  <r>
    <s v="DS-24110052"/>
    <d v="2024-11-12T00:00:00"/>
    <x v="1518"/>
    <d v="2024-11-12T00:00:00"/>
    <d v="2024-11-12T11:06:49"/>
    <s v="OP:2023-00206.020"/>
    <s v="ITEM 318: CONJUNTO DE MARCOS DE SOPORTE PARA TRANSPORTADOR DE CADENA"/>
    <s v="PUERTO BAHIA COLOMBIA DE URABA S.A [Antioquia]"/>
    <s v="Anclaje Expansivo"/>
    <s v="1.4.05.08 | Tornillería"/>
    <s v="ANC-EXP-5/8X4"/>
    <s v="ANCLAJE EXPANSIVO 5/8 X 4"/>
    <n v="8"/>
    <m/>
    <m/>
    <n v="8"/>
    <s v="CAJA 1"/>
    <s v="Transportador por: TRANSPORTES CONDOR ANDINO S.A. Placa: XVH197. Cédula Conductor: 91489423. Nombre Conductor: EDWIN TOLOZA ANTOLINEZ. Celular Conductor: 0"/>
    <s v="TRANSPORTES CONDOR ANDINO S.A"/>
    <s v="VEREDA EL CANAL CORR NUEVA COLONIA, TURBO, ANTIOQUIA"/>
    <s v="TURBO"/>
    <s v="MEJIA CORTES NESTOR DARIO"/>
    <s v="FABIO AVILA"/>
    <d v="2024-11-12T17:25:12"/>
    <x v="0"/>
    <n v="1"/>
  </r>
  <r>
    <s v="DS-24110052"/>
    <d v="2024-11-12T00:00:00"/>
    <x v="1519"/>
    <d v="2024-11-12T00:00:00"/>
    <d v="2024-11-12T11:23:26"/>
    <s v="OP:2023-00206.033"/>
    <s v="ITEM 326: TRANSPORTADOR DE CADENA GALVANIZADO, TRCG 8484, @1200 M3/HR, 22.0 MTS, 50 HP/20 RPM,"/>
    <s v="PUERTO BAHIA COLOMBIA DE URABA S.A [Antioquia]"/>
    <s v="Tuerca Hexágona Galvanizada"/>
    <s v="1.4.05.08 | Tornillería"/>
    <s v="THE-1/2.G.A194"/>
    <s v="TUERCA HEX 1/2 - GALVANIZADA REF,  A194 GRADO 2H 13HPP"/>
    <n v="80"/>
    <m/>
    <m/>
    <n v="80"/>
    <s v="CAJA 1"/>
    <s v="Transportador por: TRANSPORTES CONDOR ANDINO S.A. Placa: XVH197. Cédula Conductor: 91489423. Nombre Conductor: EDWIN TOLOZA ANTOLINEZ. Celular Conductor: 0"/>
    <s v="TRANSPORTES CONDOR ANDINO S.A"/>
    <s v="VEREDA EL CANAL CORR NUEVA COLONIA, TURBO, ANTIOQUIA"/>
    <s v="TURBO"/>
    <s v="MEJIA CORTES NESTOR DARIO"/>
    <s v="FABIO AVILA"/>
    <d v="2024-11-12T17:25:12"/>
    <x v="0"/>
    <n v="0"/>
  </r>
  <r>
    <s v="DS-24110052"/>
    <d v="2024-11-12T00:00:00"/>
    <x v="1519"/>
    <d v="2024-11-12T00:00:00"/>
    <d v="2024-11-12T11:23:26"/>
    <s v="OP:2023-00206.033"/>
    <s v="ITEM 326: TRANSPORTADOR DE CADENA GALVANIZADO, TRCG 8484, @1200 M3/HR, 22.0 MTS, 50 HP/20 RPM,"/>
    <s v="PUERTO BAHIA COLOMBIA DE URABA S.A [Antioquia]"/>
    <s v="Arandela Presión"/>
    <s v="1.4.05.08 | Tornillería"/>
    <s v="APR-1/2"/>
    <s v="ARANDELA PRESION 1/2 ZINCADA"/>
    <n v="80"/>
    <m/>
    <m/>
    <n v="80"/>
    <s v="CAJA 1"/>
    <s v="Transportador por: TRANSPORTES CONDOR ANDINO S.A. Placa: XVH197. Cédula Conductor: 91489423. Nombre Conductor: EDWIN TOLOZA ANTOLINEZ. Celular Conductor: 0"/>
    <s v="TRANSPORTES CONDOR ANDINO S.A"/>
    <s v="VEREDA EL CANAL CORR NUEVA COLONIA, TURBO, ANTIOQUIA"/>
    <s v="TURBO"/>
    <s v="MEJIA CORTES NESTOR DARIO"/>
    <s v="FABIO AVILA"/>
    <d v="2024-11-12T17:25:12"/>
    <x v="0"/>
    <n v="0"/>
  </r>
  <r>
    <s v="DS-24110052"/>
    <d v="2024-11-12T00:00:00"/>
    <x v="1519"/>
    <d v="2024-11-12T00:00:00"/>
    <d v="2024-11-12T11:23:26"/>
    <s v="OP:2023-00206.033"/>
    <s v="ITEM 326: TRANSPORTADOR DE CADENA GALVANIZADO, TRCG 8484, @1200 M3/HR, 22.0 MTS, 50 HP/20 RPM,"/>
    <s v="PUERTO BAHIA COLOMBIA DE URABA S.A [Antioquia]"/>
    <s v="Arandela Plana"/>
    <s v="1.4.05.08 | Tornillería"/>
    <s v="APL-1/2"/>
    <s v="ARANDELA PLANA 1/2 ZINCADA"/>
    <n v="80"/>
    <m/>
    <m/>
    <n v="80"/>
    <s v="CAJA 1"/>
    <s v="Transportador por: TRANSPORTES CONDOR ANDINO S.A. Placa: XVH197. Cédula Conductor: 91489423. Nombre Conductor: EDWIN TOLOZA ANTOLINEZ. Celular Conductor: 0"/>
    <s v="TRANSPORTES CONDOR ANDINO S.A"/>
    <s v="VEREDA EL CANAL CORR NUEVA COLONIA, TURBO, ANTIOQUIA"/>
    <s v="TURBO"/>
    <s v="MEJIA CORTES NESTOR DARIO"/>
    <s v="FABIO AVILA"/>
    <d v="2024-11-12T17:25:12"/>
    <x v="0"/>
    <n v="0"/>
  </r>
  <r>
    <s v="DS-24110052"/>
    <d v="2024-11-12T00:00:00"/>
    <x v="1520"/>
    <d v="2024-11-12T00:00:00"/>
    <d v="2024-11-12T11:33:24"/>
    <s v="OP:2023-00206.143"/>
    <s v="ITEM 819: SOPORTE PARA TRANSPORTADORES DE CADENA"/>
    <s v="PUERTO BAHIA COLOMBIA DE URABA S.A [Antioquia]"/>
    <s v="Tuerca Hexágona Zincada"/>
    <s v="1.4.05.08 | Tornillería"/>
    <s v="TUH-1/2"/>
    <s v="TUERCA HEX 1/2 ZINCADA"/>
    <n v="20"/>
    <m/>
    <m/>
    <n v="20"/>
    <s v="CAJA 1"/>
    <s v="Transportador por: TRANSPORTES CONDOR ANDINO S.A. Placa: XVH197. Cédula Conductor: 91489423. Nombre Conductor: EDWIN TOLOZA ANTOLINEZ. Celular Conductor: 0"/>
    <s v="TRANSPORTES CONDOR ANDINO S.A"/>
    <s v="VEREDA EL CANAL CORR NUEVA COLONIA, TURBO, ANTIOQUIA"/>
    <s v="TURBO"/>
    <s v="MEJIA CORTES NESTOR DARIO"/>
    <s v="FABIO AVILA"/>
    <d v="2024-11-12T17:25:12"/>
    <x v="0"/>
    <n v="0"/>
  </r>
  <r>
    <s v="DS-24110052"/>
    <d v="2024-11-12T00:00:00"/>
    <x v="1520"/>
    <d v="2024-11-12T00:00:00"/>
    <d v="2024-11-12T11:33:24"/>
    <s v="OP:2023-00206.143"/>
    <s v="ITEM 819: SOPORTE PARA TRANSPORTADORES DE CADENA"/>
    <s v="PUERTO BAHIA COLOMBIA DE URABA S.A [Antioquia]"/>
    <s v="Arandela Presión"/>
    <s v="1.4.05.08 | Tornillería"/>
    <s v="APR-1/2"/>
    <s v="ARANDELA PRESION 1/2 ZINCADA"/>
    <n v="20"/>
    <m/>
    <m/>
    <n v="20"/>
    <s v="CAJA 1"/>
    <s v="Transportador por: TRANSPORTES CONDOR ANDINO S.A. Placa: XVH197. Cédula Conductor: 91489423. Nombre Conductor: EDWIN TOLOZA ANTOLINEZ. Celular Conductor: 0"/>
    <s v="TRANSPORTES CONDOR ANDINO S.A"/>
    <s v="VEREDA EL CANAL CORR NUEVA COLONIA, TURBO, ANTIOQUIA"/>
    <s v="TURBO"/>
    <s v="MEJIA CORTES NESTOR DARIO"/>
    <s v="FABIO AVILA"/>
    <d v="2024-11-12T17:25:12"/>
    <x v="0"/>
    <n v="0"/>
  </r>
  <r>
    <s v="DS-24110052"/>
    <d v="2024-11-12T00:00:00"/>
    <x v="1520"/>
    <d v="2024-11-12T00:00:00"/>
    <d v="2024-11-12T11:33:24"/>
    <s v="OP:2023-00206.143"/>
    <s v="ITEM 819: SOPORTE PARA TRANSPORTADORES DE CADENA"/>
    <s v="PUERTO BAHIA COLOMBIA DE URABA S.A [Antioquia]"/>
    <s v="Arandela Plana"/>
    <s v="1.4.05.08 | Tornillería"/>
    <s v="APL-1/2"/>
    <s v="ARANDELA PLANA 1/2 ZINCADA"/>
    <n v="20"/>
    <m/>
    <m/>
    <n v="20"/>
    <s v="CAJA 1"/>
    <s v="Transportador por: TRANSPORTES CONDOR ANDINO S.A. Placa: XVH197. Cédula Conductor: 91489423. Nombre Conductor: EDWIN TOLOZA ANTOLINEZ. Celular Conductor: 0"/>
    <s v="TRANSPORTES CONDOR ANDINO S.A"/>
    <s v="VEREDA EL CANAL CORR NUEVA COLONIA, TURBO, ANTIOQUIA"/>
    <s v="TURBO"/>
    <s v="MEJIA CORTES NESTOR DARIO"/>
    <s v="FABIO AVILA"/>
    <d v="2024-11-12T17:25:12"/>
    <x v="0"/>
    <n v="0"/>
  </r>
  <r>
    <s v="DS-24110055"/>
    <d v="2024-11-13T00:00:00"/>
    <x v="1521"/>
    <d v="2024-11-08T00:00:00"/>
    <d v="2024-11-08T15:21:05"/>
    <s v="OP:2024-00146.015"/>
    <s v="MANO DE OBRA DE TECNICO ESPECIALISTA EN MONTAJE PARA MONTAJE DE EQUIPOS"/>
    <s v="AVICOLA EL GUAMITO S.A.S [Girón]"/>
    <s v="Racores"/>
    <s v="1.4.05.17 | Neumático"/>
    <s v="RAC-COD-1/4X8MM"/>
    <s v="RACOR CODO Ø 1/4&quot; NPT X Ø 8 MM O.D"/>
    <n v="8"/>
    <m/>
    <m/>
    <n v="8"/>
    <s v="CAJA 1"/>
    <s v="Transportador por: LUIS ALBERTO BRICEÑO CUSPOCA. Placa: SNU273. Cédula Conductor: 7222344. Nombre Conductor: LUIS ALBERTO BRICEÑO CUSPOCA. Celular Conductor: 3124480077"/>
    <s v="LUIS ALBERTO BRICEÑO CUSPOCA"/>
    <s v="KM 5 360 VIA PALENQUE FLORIDABLANCA PAR INDU LA FORTUNA BG 1 SEC ANILLO VIAL"/>
    <s v="GIRÓN"/>
    <s v="CACERES PAREDES SERGIO AUGUSTO"/>
    <s v="FABIO AVILA"/>
    <d v="2024-11-13T11:12:31"/>
    <x v="1"/>
    <n v="1"/>
  </r>
  <r>
    <s v="DS-24110055"/>
    <d v="2024-11-13T00:00:00"/>
    <x v="1522"/>
    <d v="2024-11-12T00:00:00"/>
    <d v="2024-11-13T09:16:27"/>
    <s v="OP:2024-00146.015"/>
    <s v="MANO DE OBRA DE TECNICO ESPECIALISTA EN MONTAJE PARA MONTAJE DE EQUIPOS"/>
    <s v="AVICOLA EL GUAMITO S.A.S [Girón]"/>
    <s v="Materiales y Suministros"/>
    <s v="1.4.55.20 | Materiales y Suministros"/>
    <s v="WYP-ALL.X80"/>
    <s v="ESTOPA WYPALL X - 80  ROLLO 80 PAÑOS DE 42 CM X 28 CM"/>
    <n v="1"/>
    <m/>
    <m/>
    <n v="1"/>
    <s v="CAJA 2"/>
    <s v="Transportador por: LUIS ALBERTO BRICEÑO CUSPOCA. Placa: SNU273. Cédula Conductor: 7222344. Nombre Conductor: LUIS ALBERTO BRICEÑO CUSPOCA. Celular Conductor: 3124480077"/>
    <s v="LUIS ALBERTO BRICEÑO CUSPOCA"/>
    <s v="KM 5 360 VIA PALENQUE FLORIDABLANCA PAR INDU LA FORTUNA BG 1 SEC ANILLO VIAL"/>
    <s v="GIRÓN"/>
    <s v="CACERES PAREDES SERGIO AUGUSTO"/>
    <s v="FABIO AVILA"/>
    <d v="2024-11-13T11:12:31"/>
    <x v="0"/>
    <n v="1"/>
  </r>
  <r>
    <s v="DS-24110055"/>
    <d v="2024-11-13T00:00:00"/>
    <x v="1522"/>
    <d v="2024-11-12T00:00:00"/>
    <d v="2024-11-13T09:16:27"/>
    <s v="OP:2024-00146.015"/>
    <s v="MANO DE OBRA DE TECNICO ESPECIALISTA EN MONTAJE PARA MONTAJE DE EQUIPOS"/>
    <s v="AVICOLA EL GUAMITO S.A.S [Girón]"/>
    <s v="Pintura Esmalte"/>
    <s v="1.4.05.05 | Pintura"/>
    <s v="PIN-ESM.ALQ.AMAR"/>
    <s v="PINTURA ESMALTE ALQUIDICO INDUSTRIAL ENAMEL SR - AMARILLO SW Ref: RAL 1003"/>
    <n v="1"/>
    <m/>
    <m/>
    <n v="1"/>
    <s v="CAJA 2"/>
    <s v="Transportador por: LUIS ALBERTO BRICEÑO CUSPOCA. Placa: SNU273. Cédula Conductor: 7222344. Nombre Conductor: LUIS ALBERTO BRICEÑO CUSPOCA. Celular Conductor: 3124480077"/>
    <s v="LUIS ALBERTO BRICEÑO CUSPOCA"/>
    <s v="KM 5 360 VIA PALENQUE FLORIDABLANCA PAR INDU LA FORTUNA BG 1 SEC ANILLO VIAL"/>
    <s v="GIRÓN"/>
    <s v="CACERES PAREDES SERGIO AUGUSTO"/>
    <s v="FABIO AVILA"/>
    <d v="2024-11-13T11:12:31"/>
    <x v="0"/>
    <n v="0"/>
  </r>
  <r>
    <s v="DS-24110055"/>
    <d v="2024-11-13T00:00:00"/>
    <x v="1523"/>
    <d v="2024-11-13T00:00:00"/>
    <d v="2024-11-13T09:25:02"/>
    <s v="OP:2024-00146.036"/>
    <s v="TANQUE ALMACENAMIENTO TQAL  8 TON"/>
    <s v="AVICOLA EL GUAMITO S.A.S [Girón]"/>
    <s v="Tuerca Hexágona Zincada"/>
    <s v="1.4.05.08 | Tornillería"/>
    <s v="TUH-3/8"/>
    <s v="TUERCA HEX 3/8 ZINCADA"/>
    <n v="10"/>
    <m/>
    <m/>
    <n v="10"/>
    <s v="CAJA 2"/>
    <s v="Transportador por: LUIS ALBERTO BRICEÑO CUSPOCA. Placa: SNU273. Cédula Conductor: 7222344. Nombre Conductor: LUIS ALBERTO BRICEÑO CUSPOCA. Celular Conductor: 3124480077"/>
    <s v="LUIS ALBERTO BRICEÑO CUSPOCA"/>
    <s v="KM 5 360 VIA PALENQUE FLORIDABLANCA PAR INDU LA FORTUNA BG 1 SEC ANILLO VIAL"/>
    <s v="GIRÓN"/>
    <s v="CACERES PAREDES SERGIO AUGUSTO"/>
    <s v="FABIO AVILA"/>
    <d v="2024-11-13T11:12:31"/>
    <x v="0"/>
    <n v="0"/>
  </r>
  <r>
    <s v="DS-24110055"/>
    <d v="2024-11-13T00:00:00"/>
    <x v="1523"/>
    <d v="2024-11-13T00:00:00"/>
    <d v="2024-11-13T09:25:02"/>
    <s v="OP:2024-00146.036"/>
    <s v="TANQUE ALMACENAMIENTO TQAL  8 TON"/>
    <s v="AVICOLA EL GUAMITO S.A.S [Girón]"/>
    <s v="Tuerca Hexágona Galvanizada"/>
    <s v="1.4.05.08 | Tornillería"/>
    <s v="TUE-HEX.3/8"/>
    <s v="TUERCA HEX 3/8 UNC GRADO 5 GALVANIZADA EN CALIENTE"/>
    <n v="45"/>
    <m/>
    <m/>
    <n v="45"/>
    <s v="CAJA 2"/>
    <s v="Transportador por: LUIS ALBERTO BRICEÑO CUSPOCA. Placa: SNU273. Cédula Conductor: 7222344. Nombre Conductor: LUIS ALBERTO BRICEÑO CUSPOCA. Celular Conductor: 3124480077"/>
    <s v="LUIS ALBERTO BRICEÑO CUSPOCA"/>
    <s v="KM 5 360 VIA PALENQUE FLORIDABLANCA PAR INDU LA FORTUNA BG 1 SEC ANILLO VIAL"/>
    <s v="GIRÓN"/>
    <s v="CACERES PAREDES SERGIO AUGUSTO"/>
    <s v="FABIO AVILA"/>
    <d v="2024-11-13T11:12:31"/>
    <x v="0"/>
    <n v="0"/>
  </r>
  <r>
    <s v="DS-24110055"/>
    <d v="2024-11-13T00:00:00"/>
    <x v="1523"/>
    <d v="2024-11-13T00:00:00"/>
    <d v="2024-11-13T09:25:02"/>
    <s v="OP:2024-00146.036"/>
    <s v="TANQUE ALMACENAMIENTO TQAL  8 TON"/>
    <s v="AVICOLA EL GUAMITO S.A.S [Girón]"/>
    <s v="Tornillo Grado"/>
    <s v="1.4.05.08 | Tornillería"/>
    <s v="TOR-HEX.3/8"/>
    <s v="TORNILLO HEX 3/8 X 1 1/2 UNC GRADO 5 GALVANIZADO EN CALIENTE"/>
    <n v="45"/>
    <m/>
    <m/>
    <n v="45"/>
    <s v="CAJA 2"/>
    <s v="Transportador por: LUIS ALBERTO BRICEÑO CUSPOCA. Placa: SNU273. Cédula Conductor: 7222344. Nombre Conductor: LUIS ALBERTO BRICEÑO CUSPOCA. Celular Conductor: 3124480077"/>
    <s v="LUIS ALBERTO BRICEÑO CUSPOCA"/>
    <s v="KM 5 360 VIA PALENQUE FLORIDABLANCA PAR INDU LA FORTUNA BG 1 SEC ANILLO VIAL"/>
    <s v="GIRÓN"/>
    <s v="CACERES PAREDES SERGIO AUGUSTO"/>
    <s v="FABIO AVILA"/>
    <d v="2024-11-13T11:12:31"/>
    <x v="0"/>
    <n v="0"/>
  </r>
  <r>
    <s v="DS-24110055"/>
    <d v="2024-11-13T00:00:00"/>
    <x v="1523"/>
    <d v="2024-11-13T00:00:00"/>
    <d v="2024-11-13T09:25:02"/>
    <s v="OP:2024-00146.036"/>
    <s v="TANQUE ALMACENAMIENTO TQAL  8 TON"/>
    <s v="AVICOLA EL GUAMITO S.A.S [Girón]"/>
    <s v="Tornillo Hexágono"/>
    <s v="1.4.05.08 | Tornillería"/>
    <s v="THE-3/8X1"/>
    <s v="TORNILLO HEX 3/8 X 1 ZINCADO"/>
    <n v="10"/>
    <m/>
    <m/>
    <n v="10"/>
    <s v="CAJA 2"/>
    <s v="Transportador por: LUIS ALBERTO BRICEÑO CUSPOCA. Placa: SNU273. Cédula Conductor: 7222344. Nombre Conductor: LUIS ALBERTO BRICEÑO CUSPOCA. Celular Conductor: 3124480077"/>
    <s v="LUIS ALBERTO BRICEÑO CUSPOCA"/>
    <s v="KM 5 360 VIA PALENQUE FLORIDABLANCA PAR INDU LA FORTUNA BG 1 SEC ANILLO VIAL"/>
    <s v="GIRÓN"/>
    <s v="CACERES PAREDES SERGIO AUGUSTO"/>
    <s v="FABIO AVILA"/>
    <d v="2024-11-13T11:12:31"/>
    <x v="0"/>
    <n v="0"/>
  </r>
  <r>
    <s v="DS-24110055"/>
    <d v="2024-11-13T00:00:00"/>
    <x v="1523"/>
    <d v="2024-11-13T00:00:00"/>
    <d v="2024-11-13T09:25:02"/>
    <s v="OP:2024-00146.036"/>
    <s v="TANQUE ALMACENAMIENTO TQAL  8 TON"/>
    <s v="AVICOLA EL GUAMITO S.A.S [Girón]"/>
    <s v="Eléctricos"/>
    <s v="1.4.05.16 | Eléctricos y Electrónicos"/>
    <s v="RES-TUB.135"/>
    <s v="RESISTENCIA TUBULAR X 3 ELEMENTOS X 135 CM DE LARGO CON DISCO Ø15CM"/>
    <n v="2"/>
    <m/>
    <m/>
    <n v="2"/>
    <s v="PAQUETE 3"/>
    <s v="Transportador por: LUIS ALBERTO BRICEÑO CUSPOCA. Placa: SNU273. Cédula Conductor: 7222344. Nombre Conductor: LUIS ALBERTO BRICEÑO CUSPOCA. Celular Conductor: 3124480077"/>
    <s v="LUIS ALBERTO BRICEÑO CUSPOCA"/>
    <s v="KM 5 360 VIA PALENQUE FLORIDABLANCA PAR INDU LA FORTUNA BG 1 SEC ANILLO VIAL"/>
    <s v="GIRÓN"/>
    <s v="CACERES PAREDES SERGIO AUGUSTO"/>
    <s v="FABIO AVILA"/>
    <d v="2024-11-13T11:12:31"/>
    <x v="1"/>
    <n v="1"/>
  </r>
  <r>
    <s v="DS-24110055"/>
    <d v="2024-11-13T00:00:00"/>
    <x v="1523"/>
    <d v="2024-11-13T00:00:00"/>
    <d v="2024-11-13T09:25:02"/>
    <s v="OP:2024-00146.036"/>
    <s v="TANQUE ALMACENAMIENTO TQAL  8 TON"/>
    <s v="AVICOLA EL GUAMITO S.A.S [Girón]"/>
    <s v="Arandela Presión"/>
    <s v="1.4.05.08 | Tornillería"/>
    <s v="APR-3/8"/>
    <s v="ARANDELA PRESION 3/8 ZINCADA"/>
    <n v="50"/>
    <m/>
    <m/>
    <n v="50"/>
    <s v="CAJA 1"/>
    <s v="Transportador por: LUIS ALBERTO BRICEÑO CUSPOCA. Placa: SNU273. Cédula Conductor: 7222344. Nombre Conductor: LUIS ALBERTO BRICEÑO CUSPOCA. Celular Conductor: 3124480077"/>
    <s v="LUIS ALBERTO BRICEÑO CUSPOCA"/>
    <s v="KM 5 360 VIA PALENQUE FLORIDABLANCA PAR INDU LA FORTUNA BG 1 SEC ANILLO VIAL"/>
    <s v="GIRÓN"/>
    <s v="CACERES PAREDES SERGIO AUGUSTO"/>
    <s v="FABIO AVILA"/>
    <d v="2024-11-13T11:12:31"/>
    <x v="0"/>
    <n v="1"/>
  </r>
  <r>
    <s v="DS-24110055"/>
    <d v="2024-11-13T00:00:00"/>
    <x v="1523"/>
    <d v="2024-11-13T00:00:00"/>
    <d v="2024-11-13T09:25:02"/>
    <s v="OP:2024-00146.036"/>
    <s v="TANQUE ALMACENAMIENTO TQAL  8 TON"/>
    <s v="AVICOLA EL GUAMITO S.A.S [Girón]"/>
    <s v="Arandela Plana"/>
    <s v="1.4.05.08 | Tornillería"/>
    <s v="APL-3/8"/>
    <s v="ARANDELA PLANA 3/8 ZINCADA"/>
    <n v="50"/>
    <m/>
    <m/>
    <n v="50"/>
    <s v="CAJA 1"/>
    <s v="Transportador por: LUIS ALBERTO BRICEÑO CUSPOCA. Placa: SNU273. Cédula Conductor: 7222344. Nombre Conductor: LUIS ALBERTO BRICEÑO CUSPOCA. Celular Conductor: 3124480077"/>
    <s v="LUIS ALBERTO BRICEÑO CUSPOCA"/>
    <s v="KM 5 360 VIA PALENQUE FLORIDABLANCA PAR INDU LA FORTUNA BG 1 SEC ANILLO VIAL"/>
    <s v="GIRÓN"/>
    <s v="CACERES PAREDES SERGIO AUGUSTO"/>
    <s v="FABIO AVILA"/>
    <d v="2024-11-13T11:12:31"/>
    <x v="0"/>
    <n v="0"/>
  </r>
  <r>
    <s v="DS-24110057"/>
    <d v="2024-11-13T00:00:00"/>
    <x v="1524"/>
    <d v="2024-11-13T00:00:00"/>
    <d v="2024-11-13T09:28:25"/>
    <s v="OP:2024-00232.001"/>
    <s v="DISEÑO DE PLANOS TALLER FABRICACIÓN DE ESTRUCTURA METÁLICA EN ACERO ESTRUCTURAL A-709/ A500 GRADO C"/>
    <s v="UNION TEMPORAL CONEXION CARRIZAL [Bogotá D.C.]"/>
    <s v="Pintura Diversos"/>
    <s v="1.4.05.05 | Pintura"/>
    <s v="PPG-AJU.210"/>
    <s v="AJUSTADOR 21-06 PPG (DISOLVENTE) Ref: 00113191CO"/>
    <n v="10"/>
    <m/>
    <m/>
    <n v="10"/>
    <s v="INDUSTRIAS ACEROS - TRANSPORTA JHONNY CAMACHO - ING. CALIDAD"/>
    <s v="Transportador por: CAMACHO ACUÑA JHONNY STEVEN. Placa: NA. Cédula Conductor: 1101759781. Nombre Conductor: JHONNY CAMACHO. Celular Conductor: 1"/>
    <s v="CAMACHO ACUÑA JHONNY STEVEN"/>
    <s v="AV CL 26 69 63 OF 303"/>
    <s v="BOGOTÁ. D.C."/>
    <s v="USCATEGUI ECHEVERRIA JULIAN HERNANDO"/>
    <s v="JORGE ROMAN"/>
    <d v="2024-11-13T14:08:50"/>
    <x v="0"/>
    <n v="0"/>
  </r>
  <r>
    <s v="DS-24110057"/>
    <d v="2024-11-13T00:00:00"/>
    <x v="1524"/>
    <d v="2024-11-13T00:00:00"/>
    <d v="2024-11-13T09:28:25"/>
    <s v="OP:2024-00232.001"/>
    <s v="DISEÑO DE PLANOS TALLER FABRICACIÓN DE ESTRUCTURA METÁLICA EN ACERO ESTRUCTURAL A-709/ A500 GRADO C"/>
    <s v="UNION TEMPORAL CONEXION CARRIZAL [Bogotá D.C.]"/>
    <s v="Pintura Diversos"/>
    <s v="1.4.05.05 | Pintura"/>
    <s v="PPG-AJU.210"/>
    <s v="AJUSTADOR 21-06 PPG (DISOLVENTE) Ref: 00113191CO"/>
    <n v="10"/>
    <m/>
    <m/>
    <n v="10"/>
    <s v="INDUSTRIAS ACEROS - TRANSPORTA JHONNY CAMACHO - ING. CALIDAD"/>
    <s v="Transportador por: CAMACHO ACUÑA JHONNY STEVEN. Placa: NA. Cédula Conductor: 1101759781. Nombre Conductor: JHONNY CAMACHO. Celular Conductor: 1"/>
    <s v="CAMACHO ACUÑA JHONNY STEVEN"/>
    <s v="AV CL 26 69 63 OF 303"/>
    <s v="BOGOTÁ. D.C."/>
    <s v="USCATEGUI ECHEVERRIA JULIAN HERNANDO"/>
    <s v="JORGE ROMAN"/>
    <d v="2024-11-13T14:08:50"/>
    <x v="0"/>
    <n v="0"/>
  </r>
  <r>
    <s v="DS-24110058"/>
    <d v="2024-11-13T00:00:00"/>
    <x v="1525"/>
    <d v="2024-11-13T00:00:00"/>
    <d v="2024-11-13T15:19:00"/>
    <s v="OP:2024-00710.001"/>
    <s v="SUMINISTRO DE  SENSORES DE MOVIMIENTO VIGIRO (NO ATEX)"/>
    <s v="ITALCOL SA [Barranquilla]"/>
    <s v="Sensores"/>
    <s v="1.4.05.16 | Eléctricos y Electrónicos"/>
    <s v="SEN-VIG.55CRMV91205TE"/>
    <s v="SENSOR GYRIJET VIGIRO - SV-26  VOLTAJE 20 - 264V AC/DC STIF REF: 55CRMV91205TE STIF Ref: 55CRMV91205TE"/>
    <n v="6"/>
    <m/>
    <m/>
    <n v="6"/>
    <s v="Despacho por transportadora"/>
    <s v="GUIA TCC 365758124     Transportador por: TCC SAS. Placa: TCC123. Cédula Conductor: 860016640. Nombre Conductor: TCC SAS [Floridablanca]. Celular Conductor: 6973888"/>
    <s v="TCC SAS"/>
    <s v="CR 48  # 3 - 136  PUERTO RIVERPORT"/>
    <s v="BARRANQUILLA"/>
    <s v="SAMANIEGO RODRIGUEZ EDWAR YESID"/>
    <s v="ANDRES GULUMA"/>
    <d v="2024-11-13T16:12:29"/>
    <x v="1"/>
    <n v="1"/>
  </r>
  <r>
    <s v="DS-24110060"/>
    <d v="2024-11-13T00:00:00"/>
    <x v="1526"/>
    <d v="2024-11-13T00:00:00"/>
    <d v="2024-11-13T14:00:19"/>
    <s v="OP:2024-00695.001"/>
    <s v="OP:386-02/24 BASCULA ENSACADORA ELECTRONICA DUPLEX DE PESO NETO CON BANDA DE ALIMENTACION BSXB 120L"/>
    <s v="ITALCOL SA [Palermo]"/>
    <s v="Pivotes"/>
    <s v="1.4.05.17 | Neumático"/>
    <s v="PIV-POS.SNCB32"/>
    <s v="PIVOTE POSTERIOR HEMBRA PARA CILINDRO Ø 32 MM P/N:174390 FESTO Ref: SNCB-32"/>
    <n v="2"/>
    <m/>
    <m/>
    <n v="2"/>
    <s v="PM-24110011"/>
    <s v="GUIA ENVIA 064106775713 Transportador por: COLVANES SAS [Giron]. Placa: COL123. Cédula Conductor: 800185306. Nombre Conductor: COLVANES SAS [Giron]. Celular Conductor: 6084035"/>
    <s v="COLVANES SAS"/>
    <s v="KM 2 VÍA PALERMO CONTIGUO AL CONDOMINIO INDUSTRIAL TERPEL"/>
    <s v="PALERMO"/>
    <s v="NIÑO DUARTE ARNULFO JAVIER"/>
    <s v="FABIO AVILA"/>
    <d v="2024-11-14T15:10:30"/>
    <x v="1"/>
    <n v="0"/>
  </r>
  <r>
    <s v="DS-24110060"/>
    <d v="2024-11-13T00:00:00"/>
    <x v="1526"/>
    <d v="2024-11-13T00:00:00"/>
    <d v="2024-11-13T14:00:19"/>
    <s v="OP:2024-00695.001"/>
    <s v="OP:386-02/24 BASCULA ENSACADORA ELECTRONICA DUPLEX DE PESO NETO CON BANDA DE ALIMENTACION BSXB 120L"/>
    <s v="ITALCOL SA [Palermo]"/>
    <s v="Eléctricos"/>
    <s v="1.4.05.16 | Eléctricos y Electrónicos"/>
    <s v="BOT-PAR.EMER"/>
    <s v="BOTON PARADA DE EMERGENCIA REMOTA XALK178"/>
    <n v="1"/>
    <m/>
    <m/>
    <n v="1"/>
    <s v="ENVIAR POR TRANSPORTADORA ENVIA A NOMBRE DEL SEÑOR CRISTIAN ROJAS // CEL: 323 237 6271"/>
    <s v="GUIA ENVIA 064106775713 Transportador por: COLVANES SAS [Giron]. Placa: COL123. Cédula Conductor: 800185306. Nombre Conductor: COLVANES SAS [Giron]. Celular Conductor: 6084035"/>
    <s v="COLVANES SAS"/>
    <s v="KM 2 VÍA PALERMO CONTIGUO AL CONDOMINIO INDUSTRIAL TERPEL"/>
    <s v="PALERMO"/>
    <s v="NIÑO DUARTE ARNULFO JAVIER"/>
    <s v="FABIO AVILA"/>
    <d v="2024-11-14T15:10:30"/>
    <x v="1"/>
    <n v="0"/>
  </r>
  <r>
    <s v="DS-24110063"/>
    <d v="2024-11-14T00:00:00"/>
    <x v="1527"/>
    <d v="2024-11-06T00:00:00"/>
    <d v="2024-11-11T20:17:20"/>
    <s v="OP:2024-00515.038"/>
    <s v="SOPORTERIA PARA TRANSPORTADORES DE CADENA"/>
    <s v="BIOENA SAS [Bogotá D.C.]"/>
    <s v="Tuerca Hexágona Zincada"/>
    <s v="1.4.05.08 | Tornillería"/>
    <s v="TUH-3/8"/>
    <s v="TUERCA HEX 3/8 ZINCADA"/>
    <n v="26"/>
    <m/>
    <m/>
    <n v="26"/>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PINTO PINZON LUIS ARNULFO"/>
    <s v="FABIO AVILA"/>
    <d v="2024-11-14T14:38:49"/>
    <x v="0"/>
    <n v="1"/>
  </r>
  <r>
    <s v="DS-24110063"/>
    <d v="2024-11-14T00:00:00"/>
    <x v="1527"/>
    <d v="2024-11-06T00:00:00"/>
    <d v="2024-11-11T20:17:20"/>
    <s v="OP:2024-00515.038"/>
    <s v="SOPORTERIA PARA TRANSPORTADORES DE CADENA"/>
    <s v="BIOENA SAS [Bogotá D.C.]"/>
    <s v="Tornillo Hexágono"/>
    <s v="1.4.05.08 | Tornillería"/>
    <s v="THE-3/8X1 1/4"/>
    <s v="TORNILLO HEX 3/8 X 1 1/4 ZINCADO"/>
    <n v="26"/>
    <m/>
    <m/>
    <n v="26"/>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PINTO PINZON LUIS ARNULFO"/>
    <s v="FABIO AVILA"/>
    <d v="2024-11-14T14:38:49"/>
    <x v="0"/>
    <n v="0"/>
  </r>
  <r>
    <s v="DS-24110063"/>
    <d v="2024-11-14T00:00:00"/>
    <x v="1527"/>
    <d v="2024-11-06T00:00:00"/>
    <d v="2024-11-11T20:17:20"/>
    <s v="OP:2024-00515.038"/>
    <s v="SOPORTERIA PARA TRANSPORTADORES DE CADENA"/>
    <s v="BIOENA SAS [Bogotá D.C.]"/>
    <s v="Anclaje Expansivo"/>
    <s v="1.4.05.08 | Tornillería"/>
    <s v="ANC-EXP-1/2X21/"/>
    <s v="ANCLAJE EXPANSIVO 1/2 X 2 1/2"/>
    <n v="26"/>
    <m/>
    <m/>
    <n v="26"/>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PINTO PINZON LUIS ARNULFO"/>
    <s v="FABIO AVILA"/>
    <d v="2024-11-14T14:38:49"/>
    <x v="0"/>
    <n v="0"/>
  </r>
  <r>
    <s v="DS-24110063"/>
    <d v="2024-11-14T00:00:00"/>
    <x v="1528"/>
    <d v="2024-11-14T00:00:00"/>
    <d v="2024-11-12T10:31:52"/>
    <s v="OP:2024-00515.023"/>
    <s v="TRANSPORTADOR DE CADENA INOXIDABLE TRCD 3036 @260 M3/H,  21.3 M, 15 HP.(SEW) [TRCG 41600]"/>
    <s v="BIOENA SAS [Bogotá D.C.]"/>
    <s v="Materiales y Suministros"/>
    <s v="1.4.55.20 | Materiales y Suministros"/>
    <s v="SIK-FIX.BLA"/>
    <s v="SIKAFLEX - FIX  BLANCO X 370 GRAMOS / 300 ML SIKA Ref: 2560"/>
    <n v="2"/>
    <m/>
    <m/>
    <n v="2"/>
    <s v="CAJA 2"/>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PINTO PINZON LUIS ARNULFO"/>
    <s v="FABIO AVILA"/>
    <d v="2024-11-14T14:38:49"/>
    <x v="0"/>
    <n v="0"/>
  </r>
  <r>
    <s v="DS-24110064"/>
    <d v="2024-11-14T00:00:00"/>
    <x v="1529"/>
    <d v="2024-11-13T00:00:00"/>
    <d v="2024-11-13T16:12:11"/>
    <s v="OP:2024-00515.004"/>
    <s v="ELEVADOR DE CANGILONES INOXIDABLE  ELGV 2096, 19 M, 45 M3/H, 10.0 HP ELGV 41610"/>
    <s v="BIOENA SAS [Bogotá D.C.]"/>
    <s v="Tuerca Hexágona Zincada"/>
    <s v="1.4.05.08 | Tornillería"/>
    <s v="TUH-3/8"/>
    <s v="TUERCA HEX 3/8 ZINCADA"/>
    <n v="9"/>
    <m/>
    <m/>
    <n v="9"/>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0"/>
  </r>
  <r>
    <s v="DS-24110064"/>
    <d v="2024-11-14T00:00:00"/>
    <x v="1529"/>
    <d v="2024-11-13T00:00:00"/>
    <d v="2024-11-13T16:12:11"/>
    <s v="OP:2024-00515.004"/>
    <s v="ELEVADOR DE CANGILONES INOXIDABLE  ELGV 2096, 19 M, 45 M3/H, 10.0 HP ELGV 41610"/>
    <s v="BIOENA SAS [Bogotá D.C.]"/>
    <s v="Tuerca Hexágona Zincada"/>
    <s v="1.4.05.08 | Tornillería"/>
    <s v="TUH-3/8"/>
    <s v="TUERCA HEX 3/8 ZINCADA"/>
    <n v="50"/>
    <m/>
    <m/>
    <n v="50"/>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0"/>
  </r>
  <r>
    <s v="DS-24110064"/>
    <d v="2024-11-14T00:00:00"/>
    <x v="1529"/>
    <d v="2024-11-13T00:00:00"/>
    <d v="2024-11-13T16:12:11"/>
    <s v="OP:2024-00515.004"/>
    <s v="ELEVADOR DE CANGILONES INOXIDABLE  ELGV 2096, 19 M, 45 M3/H, 10.0 HP ELGV 41610"/>
    <s v="BIOENA SAS [Bogotá D.C.]"/>
    <s v="Tuerca Hexágona Zincada"/>
    <s v="1.4.05.08 | Tornillería"/>
    <s v="TUH-3/8"/>
    <s v="TUERCA HEX 3/8 ZINCADA"/>
    <n v="22"/>
    <m/>
    <m/>
    <n v="22"/>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0"/>
  </r>
  <r>
    <s v="DS-24110064"/>
    <d v="2024-11-14T00:00:00"/>
    <x v="1529"/>
    <d v="2024-11-13T00:00:00"/>
    <d v="2024-11-13T16:12:11"/>
    <s v="OP:2024-00515.004"/>
    <s v="ELEVADOR DE CANGILONES INOXIDABLE  ELGV 2096, 19 M, 45 M3/H, 10.0 HP ELGV 41610"/>
    <s v="BIOENA SAS [Bogotá D.C.]"/>
    <s v="Tuerca Hexágona Zincada"/>
    <s v="1.4.05.08 | Tornillería"/>
    <s v="TUH-3/8"/>
    <s v="TUERCA HEX 3/8 ZINCADA"/>
    <n v="150"/>
    <m/>
    <m/>
    <n v="150"/>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0"/>
  </r>
  <r>
    <s v="DS-24110064"/>
    <d v="2024-11-14T00:00:00"/>
    <x v="1529"/>
    <d v="2024-11-13T00:00:00"/>
    <d v="2024-11-13T16:12:11"/>
    <s v="OP:2024-00515.004"/>
    <s v="ELEVADOR DE CANGILONES INOXIDABLE  ELGV 2096, 19 M, 45 M3/H, 10.0 HP ELGV 41610"/>
    <s v="BIOENA SAS [Bogotá D.C.]"/>
    <s v="Tuerca Hexágona Zincada"/>
    <s v="1.4.05.08 | Tornillería"/>
    <s v="TUH-3/8"/>
    <s v="TUERCA HEX 3/8 ZINCADA"/>
    <n v="29"/>
    <m/>
    <m/>
    <n v="29"/>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0"/>
  </r>
  <r>
    <s v="DS-24110064"/>
    <d v="2024-11-14T00:00:00"/>
    <x v="1529"/>
    <d v="2024-11-13T00:00:00"/>
    <d v="2024-11-13T16:12:11"/>
    <s v="OP:2024-00515.004"/>
    <s v="ELEVADOR DE CANGILONES INOXIDABLE  ELGV 2096, 19 M, 45 M3/H, 10.0 HP ELGV 41610"/>
    <s v="BIOENA SAS [Bogotá D.C.]"/>
    <s v="Tornillo Cangilón"/>
    <s v="1.4.05.08 | Tornillería"/>
    <s v="TOR-CAN.1/4.11/2.TA"/>
    <s v="TORNILLO PARA CANGILON 1/4 X 1 1/2 CON TUERCA Y ARANDELA GALVANIZADO"/>
    <n v="636"/>
    <m/>
    <m/>
    <n v="636"/>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0"/>
  </r>
  <r>
    <s v="DS-24110064"/>
    <d v="2024-11-14T00:00:00"/>
    <x v="1529"/>
    <d v="2024-11-13T00:00:00"/>
    <d v="2024-11-13T16:12:11"/>
    <s v="OP:2024-00515.004"/>
    <s v="ELEVADOR DE CANGILONES INOXIDABLE  ELGV 2096, 19 M, 45 M3/H, 10.0 HP ELGV 41610"/>
    <s v="BIOENA SAS [Bogotá D.C.]"/>
    <s v="Tornillo Inox"/>
    <s v="1.4.05.08 | Tornillería"/>
    <s v="TIN-3/8X1"/>
    <s v="TORNILLO HEX INOX 3/8 X 1"/>
    <n v="44"/>
    <m/>
    <m/>
    <n v="44"/>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0"/>
  </r>
  <r>
    <s v="DS-24110064"/>
    <d v="2024-11-14T00:00:00"/>
    <x v="1529"/>
    <d v="2024-11-13T00:00:00"/>
    <d v="2024-11-13T16:12:11"/>
    <s v="OP:2024-00515.004"/>
    <s v="ELEVADOR DE CANGILONES INOXIDABLE  ELGV 2096, 19 M, 45 M3/H, 10.0 HP ELGV 41610"/>
    <s v="BIOENA SAS [Bogotá D.C.]"/>
    <s v="Tornillo Inox"/>
    <s v="1.4.05.08 | Tornillería"/>
    <s v="TIN-3/8X1"/>
    <s v="TORNILLO HEX INOX 3/8 X 1"/>
    <n v="8"/>
    <m/>
    <m/>
    <n v="8"/>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0"/>
  </r>
  <r>
    <s v="DS-24110064"/>
    <d v="2024-11-14T00:00:00"/>
    <x v="1529"/>
    <d v="2024-11-13T00:00:00"/>
    <d v="2024-11-13T16:12:11"/>
    <s v="OP:2024-00515.004"/>
    <s v="ELEVADOR DE CANGILONES INOXIDABLE  ELGV 2096, 19 M, 45 M3/H, 10.0 HP ELGV 41610"/>
    <s v="BIOENA SAS [Bogotá D.C.]"/>
    <s v="Tornillo Inox"/>
    <s v="1.4.05.08 | Tornillería"/>
    <s v="TIN-3/8X1"/>
    <s v="TORNILLO HEX INOX 3/8 X 1"/>
    <n v="158"/>
    <m/>
    <m/>
    <n v="158"/>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0"/>
  </r>
  <r>
    <s v="DS-24110064"/>
    <d v="2024-11-14T00:00:00"/>
    <x v="1529"/>
    <d v="2024-11-13T00:00:00"/>
    <d v="2024-11-13T16:12:11"/>
    <s v="OP:2024-00515.004"/>
    <s v="ELEVADOR DE CANGILONES INOXIDABLE  ELGV 2096, 19 M, 45 M3/H, 10.0 HP ELGV 41610"/>
    <s v="BIOENA SAS [Bogotá D.C.]"/>
    <s v="Tornillo Hexágono"/>
    <s v="1.4.05.08 | Tornillería"/>
    <s v="THE-3/8X1 1/2"/>
    <s v="TORNILLO HEX 3/8 X 1 1/2 ZINCADO"/>
    <n v="50"/>
    <m/>
    <m/>
    <n v="50"/>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0"/>
  </r>
  <r>
    <s v="DS-24110064"/>
    <d v="2024-11-14T00:00:00"/>
    <x v="1529"/>
    <d v="2024-11-13T00:00:00"/>
    <d v="2024-11-13T16:12:11"/>
    <s v="OP:2024-00515.004"/>
    <s v="ELEVADOR DE CANGILONES INOXIDABLE  ELGV 2096, 19 M, 45 M3/H, 10.0 HP ELGV 41610"/>
    <s v="BIOENA SAS [Bogotá D.C.]"/>
    <s v="Materiales y Suministros"/>
    <s v="1.4.55.20 | Materiales y Suministros"/>
    <s v="SIK-FIX.BLA"/>
    <s v="SIKAFLEX - FIX  BLANCO X 370 GRAMOS / 300 ML SIKA Ref: 2560"/>
    <n v="5"/>
    <m/>
    <m/>
    <n v="5"/>
    <s v="CAJA 2"/>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0"/>
  </r>
  <r>
    <s v="DS-24110064"/>
    <d v="2024-11-14T00:00:00"/>
    <x v="1529"/>
    <d v="2024-11-13T00:00:00"/>
    <d v="2024-11-13T16:12:11"/>
    <s v="OP:2024-00515.004"/>
    <s v="ELEVADOR DE CANGILONES INOXIDABLE  ELGV 2096, 19 M, 45 M3/H, 10.0 HP ELGV 41610"/>
    <s v="BIOENA SAS [Bogotá D.C.]"/>
    <s v="Accesorios Bandas"/>
    <s v="1.4.05.14 | Bandas"/>
    <s v="EMP-MEC.SPLICEAB"/>
    <s v="EMPALME MECANICO MAXI SPLICE AB - 1 CADA 2&quot;"/>
    <n v="5"/>
    <m/>
    <m/>
    <n v="5"/>
    <s v="CAJA 2"/>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4"/>
    <n v="1"/>
  </r>
  <r>
    <s v="DS-24110064"/>
    <d v="2024-11-14T00:00:00"/>
    <x v="1529"/>
    <d v="2024-11-13T00:00:00"/>
    <d v="2024-11-13T16:12:11"/>
    <s v="OP:2024-00515.004"/>
    <s v="ELEVADOR DE CANGILONES INOXIDABLE  ELGV 2096, 19 M, 45 M3/H, 10.0 HP ELGV 41610"/>
    <s v="BIOENA SAS [Bogotá D.C.]"/>
    <s v="Cangilones"/>
    <s v="1.4.05.14 | Bandas"/>
    <s v="CAN-8X5.MAX"/>
    <s v="CANGILON PLASTICO 8 X 5 - HD MAX - NYLON - MAXILIFT"/>
    <n v="212"/>
    <m/>
    <m/>
    <n v="212"/>
    <s v="ENTREGADO A PCC"/>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4"/>
    <n v="0"/>
  </r>
  <r>
    <s v="DS-24110064"/>
    <d v="2024-11-14T00:00:00"/>
    <x v="1529"/>
    <d v="2024-11-13T00:00:00"/>
    <d v="2024-11-13T16:12:11"/>
    <s v="OP:2024-00515.004"/>
    <s v="ELEVADOR DE CANGILONES INOXIDABLE  ELGV 2096, 19 M, 45 M3/H, 10.0 HP ELGV 41610"/>
    <s v="BIOENA SAS [Bogotá D.C.]"/>
    <s v="Angulo Inoxidable"/>
    <s v="1.4.05.04 | Perfilería"/>
    <s v="ANG-INO-1 1/2X3"/>
    <s v="ANGULO INOX 1 1/2 X 3/16"/>
    <n v="6"/>
    <n v="1"/>
    <m/>
    <n v="6"/>
    <s v="ENTREGADO A PCC"/>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2"/>
    <n v="1"/>
  </r>
  <r>
    <s v="DS-24110064"/>
    <d v="2024-11-14T00:00:00"/>
    <x v="1529"/>
    <d v="2024-11-13T00:00:00"/>
    <d v="2024-11-13T16:12:11"/>
    <s v="OP:2024-00515.004"/>
    <s v="ELEVADOR DE CANGILONES INOXIDABLE  ELGV 2096, 19 M, 45 M3/H, 10.0 HP ELGV 41610"/>
    <s v="BIOENA SAS [Bogotá D.C.]"/>
    <s v="Anclaje Expansivo"/>
    <s v="1.4.05.08 | Tornillería"/>
    <s v="ANC-EXP.3/4X3"/>
    <s v="ANCLAJE EXPANSIVO 3/4 X 3"/>
    <n v="8"/>
    <m/>
    <m/>
    <n v="8"/>
    <s v="CAJA 1"/>
    <s v="Transportador por: TRANSPORTES CONDOR ANDINO S.A. Placa: SNN335. Cédula Conductor: 91352325. Nombre Conductor: LUIS ARTURO VALERO  ANAYA. Celular Conductor: 0"/>
    <s v="TRANSPORTES CONDOR ANDINO S.A"/>
    <s v="Km 54, 1 Ruta del sol 3 Bosconia-Santa Marta, desviación vía a monterrubio Km 1, (Algarrobo. Magdalena)"/>
    <s v="BOGOTÁ. D.C."/>
    <s v="CACERES PAREDES SERGIO AUGUSTO"/>
    <s v="FABIO AVILA"/>
    <d v="2024-11-14T14:31:34"/>
    <x v="0"/>
    <n v="1"/>
  </r>
  <r>
    <s v="DS-24110065"/>
    <d v="2024-11-14T00:00:00"/>
    <x v="1530"/>
    <d v="2024-11-06T00:00:00"/>
    <d v="2024-11-06T10:31:02"/>
    <s v="OP:2024-00232.001"/>
    <s v="DISEÑO DE PLANOS TALLER FABRICACIÓN DE ESTRUCTURA METÁLICA EN ACERO ESTRUCTURAL A-709/ A500 GRADO C"/>
    <s v="UNION TEMPORAL CONEXION CARRIZAL [Bogotá D.C.]"/>
    <s v="Ejes 1020"/>
    <s v="1.4.05.04 | Perfilería"/>
    <s v="EJE-1020-5&quot;"/>
    <s v="EJE SAE 1020 Ø 5&quot; ( 127 MM )"/>
    <n v="28"/>
    <n v="0.48"/>
    <m/>
    <n v="13.44"/>
    <s v="Calle 19 N° 15-56, Bucaramanga MECANIZADO ROQUE PARRA"/>
    <s v="Transportador por: CAMACHO ACUÑA JHONNY STEVEN. Placa: NA. Cédula Conductor: 1101759781. Nombre Conductor: JHONNY CAMACHO. Celular Conductor: 1"/>
    <s v="CAMACHO ACUÑA JHONNY STEVEN"/>
    <s v="AV CL 26 69 63 OF 303"/>
    <s v="BOGOTÁ. D.C."/>
    <s v="USCATEGUI ECHEVERRIA JULIAN HERNANDO"/>
    <s v="ANDRES GULUMA"/>
    <d v="2024-11-14T15:49:43"/>
    <x v="2"/>
    <n v="1"/>
  </r>
  <r>
    <s v="DS-24110065"/>
    <d v="2024-11-14T00:00:00"/>
    <x v="1530"/>
    <d v="2024-11-06T00:00:00"/>
    <d v="2024-11-06T10:31:02"/>
    <s v="OP:2024-00232.001"/>
    <s v="DISEÑO DE PLANOS TALLER FABRICACIÓN DE ESTRUCTURA METÁLICA EN ACERO ESTRUCTURAL A-709/ A500 GRADO C"/>
    <s v="UNION TEMPORAL CONEXION CARRIZAL [Bogotá D.C.]"/>
    <s v="Ejes 1020"/>
    <s v="1.4.05.04 | Perfilería"/>
    <s v="EJE-1020-5&quot;"/>
    <s v="EJE SAE 1020 Ø 5&quot; ( 127 MM )"/>
    <n v="28"/>
    <n v="0.67"/>
    <m/>
    <n v="18.760000000000002"/>
    <s v="Calle 19 N° 15-56, Bucaramanga MECANIZADO ROQUE PARRA"/>
    <s v="Transportador por: CAMACHO ACUÑA JHONNY STEVEN. Placa: NA. Cédula Conductor: 1101759781. Nombre Conductor: JHONNY CAMACHO. Celular Conductor: 1"/>
    <s v="CAMACHO ACUÑA JHONNY STEVEN"/>
    <s v="AV CL 26 69 63 OF 303"/>
    <s v="BOGOTÁ. D.C."/>
    <s v="USCATEGUI ECHEVERRIA JULIAN HERNANDO"/>
    <s v="ANDRES GULUMA"/>
    <d v="2024-11-14T15:49:43"/>
    <x v="2"/>
    <n v="0"/>
  </r>
  <r>
    <s v="DS-24110066"/>
    <d v="2024-11-16T00:00:00"/>
    <x v="1531"/>
    <d v="2024-11-16T00:00:00"/>
    <d v="2024-11-14T08:29:57"/>
    <s v="OP:2024-00268.012"/>
    <s v="MANTENIMIENTO GENERAL DE ELEVADOR DE CANGILONES GALVANIZADO ELGV 30116, 180 M3/H, 38.2 M, 30 HP ELGV 30116"/>
    <s v="ITALCOL DE OCCIDENTE S.A. [Palmira]"/>
    <s v="Accesorios Bandas"/>
    <s v="1.4.05.14 | Bandas"/>
    <s v="EMP-MEC.SPLICEAB"/>
    <s v="EMPALME MECANICO MAXI SPLICE AB - 1 CADA 2&quot;"/>
    <n v="2"/>
    <m/>
    <m/>
    <n v="2"/>
    <s v="CAJA 2"/>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4"/>
    <n v="1"/>
  </r>
  <r>
    <s v="DS-24110066"/>
    <d v="2024-11-16T00:00:00"/>
    <x v="1531"/>
    <d v="2024-11-16T00:00:00"/>
    <d v="2024-11-14T08:29:57"/>
    <s v="OP:2024-00268.012"/>
    <s v="MANTENIMIENTO GENERAL DE ELEVADOR DE CANGILONES GALVANIZADO ELGV 30116, 180 M3/H, 38.2 M, 30 HP ELGV 30116"/>
    <s v="ITALCOL DE OCCIDENTE S.A. [Palmira]"/>
    <s v="Accesorios Bandas"/>
    <s v="1.4.05.14 | Bandas"/>
    <s v="EMP-MEC.SPLICEAB"/>
    <s v="EMPALME MECANICO MAXI SPLICE AB - 1 CADA 2&quot;"/>
    <n v="4"/>
    <m/>
    <m/>
    <n v="4"/>
    <s v="CAJA 2"/>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4"/>
    <n v="0"/>
  </r>
  <r>
    <s v="DS-24110066"/>
    <d v="2024-11-16T00:00:00"/>
    <x v="1532"/>
    <d v="2024-11-16T00:00:00"/>
    <d v="2024-11-14T08:31:20"/>
    <s v="OP:2024-00270.001"/>
    <s v="MANTENIMIENTO GENERAL ELEVADOR DE CANGILONES GALVANIZADO ELGV 30116, 180 M3/H, 38.2 M, 30 HP ELGV 30116"/>
    <s v="ITALCOL DE OCCIDENTE S.A. [Palmira]"/>
    <s v="Accesorios Bandas"/>
    <s v="1.4.05.14 | Bandas"/>
    <s v="EMP-MEC.SPLICEAB"/>
    <s v="EMPALME MECANICO MAXI SPLICE AB - 1 CADA 2&quot;"/>
    <n v="4"/>
    <m/>
    <m/>
    <n v="4"/>
    <s v="CAJA 2"/>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4"/>
    <n v="0"/>
  </r>
  <r>
    <s v="DS-24110066"/>
    <d v="2024-11-16T00:00:00"/>
    <x v="1532"/>
    <d v="2024-11-16T00:00:00"/>
    <d v="2024-11-14T08:31:20"/>
    <s v="OP:2024-00270.001"/>
    <s v="MANTENIMIENTO GENERAL ELEVADOR DE CANGILONES GALVANIZADO ELGV 30116, 180 M3/H, 38.2 M, 30 HP ELGV 30116"/>
    <s v="ITALCOL DE OCCIDENTE S.A. [Palmira]"/>
    <s v="Accesorios Bandas"/>
    <s v="1.4.05.14 | Bandas"/>
    <s v="EMP-MEC.SPLICEAB"/>
    <s v="EMPALME MECANICO MAXI SPLICE AB - 1 CADA 2&quot;"/>
    <n v="2"/>
    <m/>
    <m/>
    <n v="2"/>
    <s v="CAJA 2"/>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4"/>
    <n v="0"/>
  </r>
  <r>
    <s v="DS-24110066"/>
    <d v="2024-11-16T00:00:00"/>
    <x v="1533"/>
    <d v="2024-11-16T00:00:00"/>
    <d v="2024-11-14T19:44:39"/>
    <s v="OP:2024-00268.015"/>
    <s v="AJUSTE DUCTOS Y ACCESORIOS DE INTERCONEXIÓN"/>
    <s v="ITALCOL DE OCCIDENTE S.A. [Palmira]"/>
    <s v="Tuerca Hexágona Zincada"/>
    <s v="1.4.05.08 | Tornillería"/>
    <s v="TUH-3/8"/>
    <s v="TUERCA HEX 3/8 ZINCADA"/>
    <n v="54"/>
    <m/>
    <m/>
    <n v="54"/>
    <s v="CAJA 3"/>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0"/>
    <n v="1"/>
  </r>
  <r>
    <s v="DS-24110066"/>
    <d v="2024-11-16T00:00:00"/>
    <x v="1533"/>
    <d v="2024-11-16T00:00:00"/>
    <d v="2024-11-14T19:44:39"/>
    <s v="OP:2024-00268.015"/>
    <s v="AJUSTE DUCTOS Y ACCESORIOS DE INTERCONEXIÓN"/>
    <s v="ITALCOL DE OCCIDENTE S.A. [Palmira]"/>
    <s v="Tornillo Hexágono"/>
    <s v="1.4.05.08 | Tornillería"/>
    <s v="THE-3/8X1"/>
    <s v="TORNILLO HEX 3/8 X 1 ZINCADO"/>
    <n v="54"/>
    <m/>
    <m/>
    <n v="54"/>
    <s v="CAJA 3"/>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0"/>
    <n v="0"/>
  </r>
  <r>
    <s v="DS-24110066"/>
    <d v="2024-11-16T00:00:00"/>
    <x v="1534"/>
    <d v="2024-11-16T00:00:00"/>
    <d v="2024-11-14T19:45:24"/>
    <s v="OP:2024-00270.007"/>
    <s v="MODIFICACIONES DE DUCTOS Y ACCESORIOS DE INTERCONEXIÓN"/>
    <s v="ITALCOL DE OCCIDENTE S.A. [Palmira]"/>
    <s v="Tuerca Hexágona Zincada"/>
    <s v="1.4.05.08 | Tornillería"/>
    <s v="TUH-3/8"/>
    <s v="TUERCA HEX 3/8 ZINCADA"/>
    <n v="72"/>
    <m/>
    <m/>
    <n v="72"/>
    <s v="CAJA 3"/>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0"/>
    <n v="0"/>
  </r>
  <r>
    <s v="DS-24110066"/>
    <d v="2024-11-16T00:00:00"/>
    <x v="1534"/>
    <d v="2024-11-16T00:00:00"/>
    <d v="2024-11-14T19:45:24"/>
    <s v="OP:2024-00270.007"/>
    <s v="MODIFICACIONES DE DUCTOS Y ACCESORIOS DE INTERCONEXIÓN"/>
    <s v="ITALCOL DE OCCIDENTE S.A. [Palmira]"/>
    <s v="Tornillo Hexágono"/>
    <s v="1.4.05.08 | Tornillería"/>
    <s v="THE-3/8X1"/>
    <s v="TORNILLO HEX 3/8 X 1 ZINCADO"/>
    <n v="72"/>
    <m/>
    <m/>
    <n v="72"/>
    <s v="CAJA 3"/>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0"/>
    <n v="0"/>
  </r>
  <r>
    <s v="DS-24110066"/>
    <d v="2024-11-16T00:00:00"/>
    <x v="1535"/>
    <d v="2024-11-16T00:00:00"/>
    <d v="2024-11-15T16:11:45"/>
    <s v="OP:2024-00272.005"/>
    <s v="REUBICACION DE ESCALERA DE ACCESO DE PLATAFORMA DE TRCD DE CARGUE DE SILOS A ELVADOR NIVEL 40 M"/>
    <s v="ITALCOL DE OCCIDENTE S.A. [Palmira]"/>
    <s v="Arandela Presión"/>
    <s v="1.4.05.08 | Tornillería"/>
    <s v="ARA-PRE.1/2"/>
    <s v="ARANDELA PRESION Ø 1/2"/>
    <n v="2"/>
    <m/>
    <m/>
    <n v="2"/>
    <s v="CAJA 3"/>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0"/>
    <n v="0"/>
  </r>
  <r>
    <s v="DS-24110066"/>
    <d v="2024-11-16T00:00:00"/>
    <x v="1535"/>
    <d v="2024-11-16T00:00:00"/>
    <d v="2024-11-15T16:11:45"/>
    <s v="OP:2024-00272.005"/>
    <s v="REUBICACION DE ESCALERA DE ACCESO DE PLATAFORMA DE TRCD DE CARGUE DE SILOS A ELVADOR NIVEL 40 M"/>
    <s v="ITALCOL DE OCCIDENTE S.A. [Palmira]"/>
    <s v="Arandela Plana"/>
    <s v="1.4.05.08 | Tornillería"/>
    <s v="APL-1/2"/>
    <s v="ARANDELA PLANA 1/2 ZINCADA"/>
    <n v="2"/>
    <m/>
    <m/>
    <n v="2"/>
    <s v="CAJA 3"/>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0"/>
    <n v="0"/>
  </r>
  <r>
    <s v="DS-24110066"/>
    <d v="2024-11-16T00:00:00"/>
    <x v="1536"/>
    <d v="2024-11-16T00:00:00"/>
    <d v="2024-11-15T16:13:41"/>
    <s v="OP:2024-00272.005"/>
    <s v="REUBICACION DE ESCALERA DE ACCESO DE PLATAFORMA DE TRCD DE CARGUE DE SILOS A ELVADOR NIVEL 40 M"/>
    <s v="ITALCOL DE OCCIDENTE S.A. [Palmira]"/>
    <s v="Tornillo Hexágono"/>
    <s v="1.4.05.08 | Tornillería"/>
    <s v="TOR-GAL.11/2"/>
    <s v="TORNILLO HEX 1/2 X 1 1/2 - GALVANIZADO REF. A325 TIPO 1"/>
    <n v="2"/>
    <m/>
    <m/>
    <n v="2"/>
    <s v="CAJA 3"/>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0"/>
    <n v="0"/>
  </r>
  <r>
    <s v="DS-24110066"/>
    <d v="2024-11-16T00:00:00"/>
    <x v="1536"/>
    <d v="2024-11-16T00:00:00"/>
    <d v="2024-11-15T16:13:41"/>
    <s v="OP:2024-00272.005"/>
    <s v="REUBICACION DE ESCALERA DE ACCESO DE PLATAFORMA DE TRCD DE CARGUE DE SILOS A ELVADOR NIVEL 40 M"/>
    <s v="ITALCOL DE OCCIDENTE S.A. [Palmira]"/>
    <s v="Tuerca Hexágona Galvanizada"/>
    <s v="1.4.05.08 | Tornillería"/>
    <s v="THE-1/2.G.A194"/>
    <s v="TUERCA HEX 1/2 - GALVANIZADA REF,  A194 GRADO 2H 13HPP"/>
    <n v="2"/>
    <m/>
    <m/>
    <n v="2"/>
    <s v="CAJA 3"/>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0"/>
    <n v="0"/>
  </r>
  <r>
    <s v="DS-24110066"/>
    <d v="2024-11-16T00:00:00"/>
    <x v="1537"/>
    <d v="2024-11-16T00:00:00"/>
    <d v="2024-11-15T16:36:45"/>
    <s v="OP:2024-00270.003"/>
    <s v="MANTENIMIENTO GENERAL TRANSPORTADOR DE CADENA TRCD 3426 165 M3/H, 11.3 M, 5.0 HP TRCD 3426"/>
    <s v="ITALCOL DE OCCIDENTE S.A. [Palmira]"/>
    <s v="Materiales y Suministros"/>
    <s v="1.4.55.20 | Materiales y Suministros"/>
    <s v="SIK-FIX.BLA"/>
    <s v="SIKAFLEX - FIX  BLANCO X 370 GRAMOS / 300 ML SIKA Ref: 2560"/>
    <n v="4"/>
    <m/>
    <m/>
    <n v="4"/>
    <s v="CAJA 4"/>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0"/>
    <n v="0"/>
  </r>
  <r>
    <s v="DS-24110066"/>
    <d v="2024-11-16T00:00:00"/>
    <x v="1537"/>
    <d v="2024-11-16T00:00:00"/>
    <d v="2024-11-15T16:36:45"/>
    <s v="OP:2024-00270.003"/>
    <s v="MANTENIMIENTO GENERAL TRANSPORTADOR DE CADENA TRCD 3426 165 M3/H, 11.3 M, 5.0 HP TRCD 3426"/>
    <s v="ITALCOL DE OCCIDENTE S.A. [Palmira]"/>
    <s v="Varios Diversos"/>
    <s v="1.4.05.10 | Varios"/>
    <s v="CIN-ESP-PVC-24X"/>
    <s v="CINTA ESPUMA EN PVC 24 MM X 5 MM"/>
    <n v="30"/>
    <m/>
    <m/>
    <n v="30"/>
    <s v="CAJA 3"/>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0"/>
    <n v="0"/>
  </r>
  <r>
    <s v="DS-24110066"/>
    <d v="2024-11-16T00:00:00"/>
    <x v="1538"/>
    <d v="2024-11-16T00:00:00"/>
    <d v="2024-11-16T08:47:05"/>
    <s v="OP:2024-00272.002"/>
    <s v="REFUERZOS DE PLATAFORMAS PARA MANTENIMIENTO DEL FILTRO DE MANGAS"/>
    <s v="ITALCOL DE OCCIDENTE S.A. [Palmira]"/>
    <s v="Varios Diversos"/>
    <s v="1.4.05.10 | Varios"/>
    <s v="VIS-3MM.REC"/>
    <s v="VISOR EN ACRILICO RECTANGULAR 3 MM (20CM X 10CM)"/>
    <n v="2"/>
    <m/>
    <m/>
    <n v="2"/>
    <s v="CAJA 4"/>
    <s v="Transportador por: Jesus Antonio Gomez Rodriguez. Placa: BAG822. Cédula Conductor: 80734405. Nombre Conductor: Jesus Antonio Gomez Rodriguez. Celular Conductor: 3115094812"/>
    <s v="Jesus Antonio Gomez Rodriguez"/>
    <s v="PLANTA PROTO - KM 3 BAJO VIA  PACHAQUIARO."/>
    <s v="PALMIRA"/>
    <s v="VALBUENA PEREZ ELKIN YESID"/>
    <s v="FABIO AVILA"/>
    <d v="2024-11-16T10:48:57"/>
    <x v="0"/>
    <n v="0"/>
  </r>
  <r>
    <s v="DS-24110067"/>
    <d v="2024-11-16T00:00:00"/>
    <x v="1539"/>
    <d v="2024-11-15T00:00:00"/>
    <d v="2024-11-14T17:10:32"/>
    <s v="OP:2024-00271.003"/>
    <s v="AJUSTE DE DUCTOS Y ACCESORIOS DE INTERCONEXIÓN"/>
    <s v="ITALCOL DE OCCIDENTE S.A. [Palmira]"/>
    <s v="Tuerca Hexágona Zincada"/>
    <s v="1.4.05.08 | Tornillería"/>
    <s v="TUH-3/8"/>
    <s v="TUERCA HEX 3/8 ZINCADA"/>
    <n v="60"/>
    <m/>
    <m/>
    <n v="60"/>
    <s v="CAJA 3"/>
    <s v="Transportador por: Jesus Antonio Gomez Rodriguez. Placa: BAG822. Cédula Conductor: 80734405. Nombre Conductor: Jesus Antonio Gomez Rodriguez. Celular Conductor: 3115094812"/>
    <s v="Jesus Antonio Gomez Rodriguez"/>
    <s v="PLANTA PROTO - KM 3 BAJO VIA  PACHAQUIARO."/>
    <s v="PALMIRA"/>
    <s v="DURAN HERNANDEZ FABIAN RUMMENIGE"/>
    <s v="FABIO AVILA"/>
    <d v="2024-11-16T10:47:08"/>
    <x v="0"/>
    <n v="0"/>
  </r>
  <r>
    <s v="DS-24110067"/>
    <d v="2024-11-16T00:00:00"/>
    <x v="1539"/>
    <d v="2024-11-15T00:00:00"/>
    <d v="2024-11-14T17:10:32"/>
    <s v="OP:2024-00271.003"/>
    <s v="AJUSTE DE DUCTOS Y ACCESORIOS DE INTERCONEXIÓN"/>
    <s v="ITALCOL DE OCCIDENTE S.A. [Palmira]"/>
    <s v="Tornillo Hexágono"/>
    <s v="1.4.05.08 | Tornillería"/>
    <s v="THE-3/8X1"/>
    <s v="TORNILLO HEX 3/8 X 1 ZINCADO"/>
    <n v="60"/>
    <m/>
    <m/>
    <n v="60"/>
    <s v="CAJA 3"/>
    <s v="Transportador por: Jesus Antonio Gomez Rodriguez. Placa: BAG822. Cédula Conductor: 80734405. Nombre Conductor: Jesus Antonio Gomez Rodriguez. Celular Conductor: 3115094812"/>
    <s v="Jesus Antonio Gomez Rodriguez"/>
    <s v="PLANTA PROTO - KM 3 BAJO VIA  PACHAQUIARO."/>
    <s v="PALMIRA"/>
    <s v="DURAN HERNANDEZ FABIAN RUMMENIGE"/>
    <s v="FABIO AVILA"/>
    <d v="2024-11-16T10:47:08"/>
    <x v="0"/>
    <n v="0"/>
  </r>
  <r>
    <s v="DS-24110067"/>
    <d v="2024-11-16T00:00:00"/>
    <x v="1540"/>
    <d v="2024-11-15T00:00:00"/>
    <d v="2024-11-15T16:19:52"/>
    <s v="OP:2024-00272.001"/>
    <s v="REFUERZO Y PINTURA DE TORRE PARA SOPORTAR ELEVADORES"/>
    <s v="ITALCOL DE OCCIDENTE S.A. [Palmira]"/>
    <s v="Tuerca Hexágona Galvanizada"/>
    <s v="1.4.05.08 | Tornillería"/>
    <s v="TUE-5/8.GALV.A194.2H"/>
    <s v="TUERCA HEX 5/8 - GALVANIZADA  REF. A194 GRADO 2H 11 HILOS"/>
    <n v="80"/>
    <m/>
    <m/>
    <n v="80"/>
    <s v="CAJA 4"/>
    <s v="Transportador por: Jesus Antonio Gomez Rodriguez. Placa: BAG822. Cédula Conductor: 80734405. Nombre Conductor: Jesus Antonio Gomez Rodriguez. Celular Conductor: 3115094812"/>
    <s v="Jesus Antonio Gomez Rodriguez"/>
    <s v="PLANTA PROTO - KM 3 BAJO VIA  PACHAQUIARO."/>
    <s v="PALMIRA"/>
    <s v="DURAN HERNANDEZ FABIAN RUMMENIGE"/>
    <s v="FABIO AVILA"/>
    <d v="2024-11-16T10:47:08"/>
    <x v="0"/>
    <n v="0"/>
  </r>
  <r>
    <s v="DS-24110067"/>
    <d v="2024-11-16T00:00:00"/>
    <x v="1540"/>
    <d v="2024-11-15T00:00:00"/>
    <d v="2024-11-15T16:19:52"/>
    <s v="OP:2024-00272.001"/>
    <s v="REFUERZO Y PINTURA DE TORRE PARA SOPORTAR ELEVADORES"/>
    <s v="ITALCOL DE OCCIDENTE S.A. [Palmira]"/>
    <s v="Tornillo Hexágono"/>
    <s v="1.4.05.08 | Tornillería"/>
    <s v="THE-5/8.112"/>
    <s v="TORNILLO HEX Ø 5/8&quot; X 1 1/2&quot; GALVANIZADO A490"/>
    <n v="80"/>
    <m/>
    <m/>
    <n v="80"/>
    <s v="CAJA 4"/>
    <s v="Transportador por: Jesus Antonio Gomez Rodriguez. Placa: BAG822. Cédula Conductor: 80734405. Nombre Conductor: Jesus Antonio Gomez Rodriguez. Celular Conductor: 3115094812"/>
    <s v="Jesus Antonio Gomez Rodriguez"/>
    <s v="PLANTA PROTO - KM 3 BAJO VIA  PACHAQUIARO."/>
    <s v="PALMIRA"/>
    <s v="DURAN HERNANDEZ FABIAN RUMMENIGE"/>
    <s v="FABIO AVILA"/>
    <d v="2024-11-16T10:47:08"/>
    <x v="0"/>
    <n v="0"/>
  </r>
  <r>
    <s v="DS-24110067"/>
    <d v="2024-11-16T00:00:00"/>
    <x v="1540"/>
    <d v="2024-11-15T00:00:00"/>
    <d v="2024-11-15T16:19:52"/>
    <s v="OP:2024-00272.001"/>
    <s v="REFUERZO Y PINTURA DE TORRE PARA SOPORTAR ELEVADORES"/>
    <s v="ITALCOL DE OCCIDENTE S.A. [Palmira]"/>
    <s v="Cauchos"/>
    <s v="1.4.05.10 | Varios"/>
    <s v="TAP-CAU.114"/>
    <s v="TAPA PISO EN CAUCHO PARA TUBO Ø 1 1/4&quot;"/>
    <n v="10"/>
    <m/>
    <m/>
    <n v="10"/>
    <s v="CAJA 3"/>
    <s v="Transportador por: Jesus Antonio Gomez Rodriguez. Placa: BAG822. Cédula Conductor: 80734405. Nombre Conductor: Jesus Antonio Gomez Rodriguez. Celular Conductor: 3115094812"/>
    <s v="Jesus Antonio Gomez Rodriguez"/>
    <s v="PLANTA PROTO - KM 3 BAJO VIA  PACHAQUIARO."/>
    <s v="PALMIRA"/>
    <s v="DURAN HERNANDEZ FABIAN RUMMENIGE"/>
    <s v="FABIO AVILA"/>
    <d v="2024-11-16T10:47:08"/>
    <x v="0"/>
    <n v="0"/>
  </r>
  <r>
    <s v="DS-24110068"/>
    <d v="2024-11-16T00:00:00"/>
    <x v="1541"/>
    <d v="2024-11-10T00:00:00"/>
    <d v="2024-11-10T07:42:02"/>
    <s v="OP:2024-00270.009"/>
    <s v="REFUERZOS EN ESTRUCTURA DE SOPORTE SILO CARGUE GRANEL"/>
    <s v="ITALCOL DE OCCIDENTE S.A. [Palmira]"/>
    <s v="Tuerca Hexágona Galvanizada"/>
    <s v="1.4.05.08 | Tornillería"/>
    <s v="TUE-5/8.GALV.A194.2H"/>
    <s v="TUERCA HEX 5/8 - GALVANIZADA  REF. A194 GRADO 2H 11 HILOS"/>
    <n v="170"/>
    <m/>
    <m/>
    <n v="170"/>
    <s v="CAJA 1"/>
    <s v="Transportador por: Jesus Antonio Gomez Rodriguez. Placa: BAG822. Cédula Conductor: 80734405. Nombre Conductor: Jesus Antonio Gomez Rodriguez. Celular Conductor: 3115094812"/>
    <s v="Jesus Antonio Gomez Rodriguez"/>
    <s v="PLANTA PROTO - KM 3 BAJO VIA  PACHAQUIARO."/>
    <s v="PALMIRA"/>
    <s v="MATIZ RAMIREZ CARLOS JAVIER"/>
    <s v="FABIO AVILA"/>
    <d v="2024-11-16T10:50:01"/>
    <x v="0"/>
    <n v="0"/>
  </r>
  <r>
    <s v="DS-24110068"/>
    <d v="2024-11-16T00:00:00"/>
    <x v="1541"/>
    <d v="2024-11-10T00:00:00"/>
    <d v="2024-11-10T07:42:02"/>
    <s v="OP:2024-00270.009"/>
    <s v="REFUERZOS EN ESTRUCTURA DE SOPORTE SILO CARGUE GRANEL"/>
    <s v="ITALCOL DE OCCIDENTE S.A. [Palmira]"/>
    <s v="Tornillo Hexágono"/>
    <s v="1.4.05.08 | Tornillería"/>
    <s v="THE-5/8.1.3/4.AF325"/>
    <s v="TORNILLO HEX 5/8 X 1 3/4 - GALVANIZADO REF. A325 TIPO 1"/>
    <n v="170"/>
    <m/>
    <m/>
    <n v="170"/>
    <s v="CAJA 1"/>
    <s v="Transportador por: Jesus Antonio Gomez Rodriguez. Placa: BAG822. Cédula Conductor: 80734405. Nombre Conductor: Jesus Antonio Gomez Rodriguez. Celular Conductor: 3115094812"/>
    <s v="Jesus Antonio Gomez Rodriguez"/>
    <s v="PLANTA PROTO - KM 3 BAJO VIA  PACHAQUIARO."/>
    <s v="PALMIRA"/>
    <s v="MATIZ RAMIREZ CARLOS JAVIER"/>
    <s v="FABIO AVILA"/>
    <d v="2024-11-16T10:50:01"/>
    <x v="0"/>
    <n v="0"/>
  </r>
  <r>
    <s v="DS-24110068"/>
    <d v="2024-11-16T00:00:00"/>
    <x v="1541"/>
    <d v="2024-11-10T00:00:00"/>
    <d v="2024-11-10T07:42:02"/>
    <s v="OP:2024-00270.009"/>
    <s v="REFUERZOS EN ESTRUCTURA DE SOPORTE SILO CARGUE GRANEL"/>
    <s v="ITALCOL DE OCCIDENTE S.A. [Palmira]"/>
    <s v="Arandela Plana"/>
    <s v="1.4.05.08 | Tornillería"/>
    <s v="APL-5/8"/>
    <s v="ARANDELA PLANA 5/8 ZINCADA"/>
    <n v="170"/>
    <m/>
    <m/>
    <n v="170"/>
    <s v="CAJA 1"/>
    <s v="Transportador por: Jesus Antonio Gomez Rodriguez. Placa: BAG822. Cédula Conductor: 80734405. Nombre Conductor: Jesus Antonio Gomez Rodriguez. Celular Conductor: 3115094812"/>
    <s v="Jesus Antonio Gomez Rodriguez"/>
    <s v="PLANTA PROTO - KM 3 BAJO VIA  PACHAQUIARO."/>
    <s v="PALMIRA"/>
    <s v="MATIZ RAMIREZ CARLOS JAVIER"/>
    <s v="FABIO AVILA"/>
    <d v="2024-11-16T10:50:01"/>
    <x v="0"/>
    <n v="0"/>
  </r>
  <r>
    <s v="DS-24110068"/>
    <d v="2024-11-16T00:00:00"/>
    <x v="1542"/>
    <d v="2024-11-16T00:00:00"/>
    <d v="2024-11-15T09:32:33"/>
    <s v="OP:2024-00269.015"/>
    <s v="AJUSTE DE CONJUNTO DE DUCTOS Y ACCESORIOS  DE INTERCONEXION"/>
    <s v="ITALCOL DE OCCIDENTE S.A. [Palmira]"/>
    <s v="Tuerca Hexágona Zincada"/>
    <s v="1.4.05.08 | Tornillería"/>
    <s v="TUH-3/8"/>
    <s v="TUERCA HEX 3/8 ZINCADA"/>
    <n v="72"/>
    <m/>
    <m/>
    <n v="72"/>
    <s v="CAJA  3"/>
    <s v="Transportador por: Jesus Antonio Gomez Rodriguez. Placa: BAG822. Cédula Conductor: 80734405. Nombre Conductor: Jesus Antonio Gomez Rodriguez. Celular Conductor: 3115094812"/>
    <s v="Jesus Antonio Gomez Rodriguez"/>
    <s v="PLANTA PROTO - KM 3 BAJO VIA  PACHAQUIARO."/>
    <s v="PALMIRA"/>
    <s v="MATIZ RAMIREZ CARLOS JAVIER"/>
    <s v="FABIO AVILA"/>
    <d v="2024-11-16T10:50:01"/>
    <x v="0"/>
    <n v="0"/>
  </r>
  <r>
    <s v="DS-24110068"/>
    <d v="2024-11-16T00:00:00"/>
    <x v="1542"/>
    <d v="2024-11-16T00:00:00"/>
    <d v="2024-11-15T09:32:33"/>
    <s v="OP:2024-00269.015"/>
    <s v="AJUSTE DE CONJUNTO DE DUCTOS Y ACCESORIOS  DE INTERCONEXION"/>
    <s v="ITALCOL DE OCCIDENTE S.A. [Palmira]"/>
    <s v="Tornillo Hexágono"/>
    <s v="1.4.05.08 | Tornillería"/>
    <s v="THE-3/8X1"/>
    <s v="TORNILLO HEX 3/8 X 1 ZINCADO"/>
    <n v="72"/>
    <m/>
    <m/>
    <n v="72"/>
    <s v="CAJA 3"/>
    <s v="Transportador por: Jesus Antonio Gomez Rodriguez. Placa: BAG822. Cédula Conductor: 80734405. Nombre Conductor: Jesus Antonio Gomez Rodriguez. Celular Conductor: 3115094812"/>
    <s v="Jesus Antonio Gomez Rodriguez"/>
    <s v="PLANTA PROTO - KM 3 BAJO VIA  PACHAQUIARO."/>
    <s v="PALMIRA"/>
    <s v="MATIZ RAMIREZ CARLOS JAVIER"/>
    <s v="FABIO AVILA"/>
    <d v="2024-11-16T10:50:01"/>
    <x v="0"/>
    <n v="0"/>
  </r>
  <r>
    <s v="DS-24110068"/>
    <d v="2024-11-16T00:00:00"/>
    <x v="1543"/>
    <d v="2024-11-16T00:00:00"/>
    <d v="2024-11-15T09:35:00"/>
    <s v="OP:2024-00269.015"/>
    <s v="AJUSTE DE CONJUNTO DE DUCTOS Y ACCESORIOS  DE INTERCONEXION"/>
    <s v="ITALCOL DE OCCIDENTE S.A. [Palmira]"/>
    <s v="Tuerca Hexágona Zincada"/>
    <s v="1.4.05.08 | Tornillería"/>
    <s v="TUH-3/8"/>
    <s v="TUERCA HEX 3/8 ZINCADA"/>
    <n v="125"/>
    <m/>
    <m/>
    <n v="125"/>
    <s v="CAJA 3"/>
    <s v="Transportador por: Jesus Antonio Gomez Rodriguez. Placa: BAG822. Cédula Conductor: 80734405. Nombre Conductor: Jesus Antonio Gomez Rodriguez. Celular Conductor: 3115094812"/>
    <s v="Jesus Antonio Gomez Rodriguez"/>
    <s v="PLANTA PROTO - KM 3 BAJO VIA  PACHAQUIARO."/>
    <s v="PALMIRA"/>
    <s v="MATIZ RAMIREZ CARLOS JAVIER"/>
    <s v="FABIO AVILA"/>
    <d v="2024-11-16T10:50:01"/>
    <x v="0"/>
    <n v="0"/>
  </r>
  <r>
    <s v="DS-24110068"/>
    <d v="2024-11-16T00:00:00"/>
    <x v="1543"/>
    <d v="2024-11-16T00:00:00"/>
    <d v="2024-11-15T09:35:00"/>
    <s v="OP:2024-00269.015"/>
    <s v="AJUSTE DE CONJUNTO DE DUCTOS Y ACCESORIOS  DE INTERCONEXION"/>
    <s v="ITALCOL DE OCCIDENTE S.A. [Palmira]"/>
    <s v="Tornillo Hexágono"/>
    <s v="1.4.05.08 | Tornillería"/>
    <s v="THE-3/8X1"/>
    <s v="TORNILLO HEX 3/8 X 1 ZINCADO"/>
    <n v="125"/>
    <m/>
    <m/>
    <n v="125"/>
    <s v="CAJA 3"/>
    <s v="Transportador por: Jesus Antonio Gomez Rodriguez. Placa: BAG822. Cédula Conductor: 80734405. Nombre Conductor: Jesus Antonio Gomez Rodriguez. Celular Conductor: 3115094812"/>
    <s v="Jesus Antonio Gomez Rodriguez"/>
    <s v="PLANTA PROTO - KM 3 BAJO VIA  PACHAQUIARO."/>
    <s v="PALMIRA"/>
    <s v="MATIZ RAMIREZ CARLOS JAVIER"/>
    <s v="FABIO AVILA"/>
    <d v="2024-11-16T10:50:01"/>
    <x v="0"/>
    <n v="0"/>
  </r>
  <r>
    <s v="DS-24110072"/>
    <d v="2024-11-16T00:00:00"/>
    <x v="1544"/>
    <d v="2024-11-16T00:00:00"/>
    <d v="2024-11-16T11:14:29"/>
    <s v="OP:2024-00269.009"/>
    <s v="MANTENIMIENTO GENERAL TRANSPORTADOR DE CADENA TRCD 3426 165 M3/H, 25.4 M, 10 HP TRCD 3426"/>
    <s v="ITALCOL DE OCCIDENTE S.A. [Palmira]"/>
    <s v="Tuerca de Seguridad"/>
    <s v="1.4.05.08 | Tornillería"/>
    <s v="TUE-SEG-1/4"/>
    <s v="TUERCA DE SEGURIDAD 1/4 ZINCADA"/>
    <n v="6"/>
    <m/>
    <m/>
    <n v="6"/>
    <m/>
    <s v="Transportador por: Jesus Antonio Gomez Rodriguez. Placa: BAG822. Cédula Conductor: 80734405. Nombre Conductor: Jesus Antonio Gomez Rodriguez. Celular Conductor: 3115094812"/>
    <s v="Jesus Antonio Gomez Rodriguez"/>
    <s v="PLANTA PROTO - KM 3 BAJO VIA  PACHAQUIARO."/>
    <s v="PALMIRA"/>
    <s v="DURAN HERNANDEZ FABIAN RUMMENIGE"/>
    <s v="JORGE ROMAN"/>
    <d v="2024-11-16T11:33:36"/>
    <x v="0"/>
    <n v="0"/>
  </r>
  <r>
    <s v="DS-24110072"/>
    <d v="2024-11-16T00:00:00"/>
    <x v="1544"/>
    <d v="2024-11-16T00:00:00"/>
    <d v="2024-11-16T11:14:29"/>
    <s v="OP:2024-00269.009"/>
    <s v="MANTENIMIENTO GENERAL TRANSPORTADOR DE CADENA TRCD 3426 165 M3/H, 25.4 M, 10 HP TRCD 3426"/>
    <s v="ITALCOL DE OCCIDENTE S.A. [Palmira]"/>
    <s v="Tornillo Hexágono"/>
    <s v="1.4.05.08 | Tornillería"/>
    <s v="THE-1/4X2"/>
    <s v="TORNILLO HEX 1/4 X 2 ZINCADO"/>
    <n v="5"/>
    <m/>
    <m/>
    <n v="5"/>
    <m/>
    <s v="Transportador por: Jesus Antonio Gomez Rodriguez. Placa: BAG822. Cédula Conductor: 80734405. Nombre Conductor: Jesus Antonio Gomez Rodriguez. Celular Conductor: 3115094812"/>
    <s v="Jesus Antonio Gomez Rodriguez"/>
    <s v="PLANTA PROTO - KM 3 BAJO VIA  PACHAQUIARO."/>
    <s v="PALMIRA"/>
    <s v="DURAN HERNANDEZ FABIAN RUMMENIGE"/>
    <s v="JORGE ROMAN"/>
    <d v="2024-11-16T11:33:36"/>
    <x v="0"/>
    <n v="0"/>
  </r>
  <r>
    <s v="DS-24110072"/>
    <d v="2024-11-16T00:00:00"/>
    <x v="1544"/>
    <d v="2024-11-16T00:00:00"/>
    <d v="2024-11-16T11:14:29"/>
    <s v="OP:2024-00269.009"/>
    <s v="MANTENIMIENTO GENERAL TRANSPORTADOR DE CADENA TRCD 3426 165 M3/H, 25.4 M, 10 HP TRCD 3426"/>
    <s v="ITALCOL DE OCCIDENTE S.A. [Palmira]"/>
    <s v="Tornillo Hexágono"/>
    <s v="1.4.05.08 | Tornillería"/>
    <s v="THE-1/4X2"/>
    <s v="TORNILLO HEX 1/4 X 2 ZINCADO"/>
    <n v="1"/>
    <m/>
    <m/>
    <n v="1"/>
    <m/>
    <s v="Transportador por: Jesus Antonio Gomez Rodriguez. Placa: BAG822. Cédula Conductor: 80734405. Nombre Conductor: Jesus Antonio Gomez Rodriguez. Celular Conductor: 3115094812"/>
    <s v="Jesus Antonio Gomez Rodriguez"/>
    <s v="PLANTA PROTO - KM 3 BAJO VIA  PACHAQUIARO."/>
    <s v="PALMIRA"/>
    <s v="DURAN HERNANDEZ FABIAN RUMMENIGE"/>
    <s v="JORGE ROMAN"/>
    <d v="2024-11-16T11:33:36"/>
    <x v="0"/>
    <n v="0"/>
  </r>
  <r>
    <s v="DS-24110073"/>
    <d v="2024-11-18T00:00:00"/>
    <x v="1472"/>
    <d v="2024-11-07T00:00:00"/>
    <d v="2024-11-07T11:31:29"/>
    <s v="OP:2024-00484.034"/>
    <s v="SUMINISTRO DE CONSUMIBLES (PINTURA, SOLDADURA, ETC.)"/>
    <s v="ITALCOL SA [Barranquilla]"/>
    <s v="Elementos de Protección"/>
    <s v="1.4.55.12 | Materiales y Suministros para MO"/>
    <s v="MAS-DES.KN5"/>
    <s v="MASCARILLA DESECHABLE N95 - 5 CAPAS"/>
    <n v="150"/>
    <m/>
    <m/>
    <n v="150"/>
    <s v="CAJA 1"/>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0"/>
    <n v="0"/>
  </r>
  <r>
    <s v="DS-24110073"/>
    <d v="2024-11-18T00:00:00"/>
    <x v="1545"/>
    <d v="2024-11-18T00:00:00"/>
    <d v="2024-11-18T10:53:04"/>
    <s v="OP:2024-00484.001"/>
    <s v="REPARACION DE COMPUERTA NEUMATICA GALVANIZADA 400X700"/>
    <s v="ITALCOL SA [Barranquilla]"/>
    <s v="Lamina Galvanizada"/>
    <s v="1.4.05.02 | Láminas"/>
    <s v="LAM-GAL-3MM"/>
    <s v="LAMINA GALVANIZADA Z275 - G90 CAL. 3 MM CAL. 10"/>
    <n v="2.88"/>
    <m/>
    <m/>
    <n v="2.88"/>
    <s v="ENTREGADO A PCC"/>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2"/>
    <n v="1"/>
  </r>
  <r>
    <s v="DS-24110073"/>
    <d v="2024-11-18T00:00:00"/>
    <x v="1546"/>
    <d v="2024-11-18T00:00:00"/>
    <d v="2024-11-18T10:57:20"/>
    <s v="OP:2024-00484.005"/>
    <s v="MANTENIMIENTO GENERAL DE ELEVADOR DE CANGILONES GALVANIZADO 42168, 460 M3/HR, 35.8 MTS, 75 HP (SEW) ELGV 4268"/>
    <s v="ITALCOL SA [Barranquilla]"/>
    <s v="Materiales y Suministros"/>
    <s v="1.4.55.20 | Materiales y Suministros"/>
    <s v="WYP-ALL.X80"/>
    <s v="ESTOPA WYPALL X - 80  ROLLO 80 PAÑOS DE 42 CM X 28 CM"/>
    <n v="2"/>
    <m/>
    <m/>
    <n v="2"/>
    <s v="CAJA 1"/>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0"/>
    <n v="1"/>
  </r>
  <r>
    <s v="DS-24110073"/>
    <d v="2024-11-18T00:00:00"/>
    <x v="1546"/>
    <d v="2024-11-18T00:00:00"/>
    <d v="2024-11-18T10:57:20"/>
    <s v="OP:2024-00484.005"/>
    <s v="MANTENIMIENTO GENERAL DE ELEVADOR DE CANGILONES GALVANIZADO 42168, 460 M3/HR, 35.8 MTS, 75 HP (SEW) ELGV 4268"/>
    <s v="ITALCOL SA [Barranquilla]"/>
    <s v="Materiales y Suministros"/>
    <s v="1.4.55.20 | Materiales y Suministros"/>
    <s v="DES-VOL.210"/>
    <s v="DESENGRASANTE VOLATIL REF: S-210 CLEAN SHESTER"/>
    <n v="1"/>
    <m/>
    <m/>
    <n v="1"/>
    <s v="CAJA 1"/>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0"/>
    <n v="0"/>
  </r>
  <r>
    <s v="DS-24110073"/>
    <d v="2024-11-18T00:00:00"/>
    <x v="1547"/>
    <d v="2024-11-18T00:00:00"/>
    <d v="2024-11-18T10:58:32"/>
    <s v="OP:2024-00484.008"/>
    <s v="AJUSTE DE DUCTO DE CONEXION ELEVADO-CAJA DE CAMBIO"/>
    <s v="ITALCOL SA [Barranquilla]"/>
    <s v="Tubería Niples"/>
    <s v="1.4.05.11 | Accesorios Tuberia"/>
    <s v="NIP-1 1/4-GAL"/>
    <s v="NIPLE GALVANIZADO Ø 1 1/4&quot; X 65 MM ROSCA EN 1 EXTREMO"/>
    <n v="3"/>
    <m/>
    <m/>
    <n v="3"/>
    <s v="CAJA 1"/>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0"/>
    <n v="0"/>
  </r>
  <r>
    <s v="DS-24110073"/>
    <d v="2024-11-18T00:00:00"/>
    <x v="1547"/>
    <d v="2024-11-18T00:00:00"/>
    <d v="2024-11-18T10:58:32"/>
    <s v="OP:2024-00484.008"/>
    <s v="AJUSTE DE DUCTO DE CONEXION ELEVADO-CAJA DE CAMBIO"/>
    <s v="ITALCOL SA [Barranquilla]"/>
    <s v="Lamina Ultrapol"/>
    <s v="1.4.05.02 | Láminas"/>
    <s v="LAM-BLA.UHMW-PE-3/8"/>
    <s v="LAMINA UHMW-PE BLANCA CAL. 3/8&quot; ( 9MM )  ULTRAPOL"/>
    <n v="0.34649999999999997"/>
    <m/>
    <m/>
    <n v="0.34649999999999997"/>
    <s v="ENTREGADO A PCC"/>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2"/>
    <n v="1"/>
  </r>
  <r>
    <s v="DS-24110073"/>
    <d v="2024-11-18T00:00:00"/>
    <x v="1548"/>
    <d v="2024-11-18T00:00:00"/>
    <d v="2024-11-18T11:01:22"/>
    <s v="OP:2024-00484.009"/>
    <s v="MANO DE OBRA DE TECNICO ESPECIALISTA"/>
    <s v="ITALCOL SA [Barranquilla]"/>
    <s v="Perfiles U"/>
    <s v="1.4.05.04 | Perfilería"/>
    <s v="CANU-4"/>
    <s v="CANAL U 4 X 5.4 LIBRAS/PIE"/>
    <n v="12"/>
    <m/>
    <m/>
    <n v="12"/>
    <s v="ENTREGADO A PCC"/>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2"/>
    <n v="0"/>
  </r>
  <r>
    <s v="DS-24110073"/>
    <d v="2024-11-18T00:00:00"/>
    <x v="1549"/>
    <d v="2024-11-18T00:00:00"/>
    <d v="2024-11-18T11:03:02"/>
    <s v="OP:2024-00484.034"/>
    <s v="SUMINISTRO DE CONSUMIBLES (PINTURA, SOLDADURA, ETC.)"/>
    <s v="ITALCOL SA [Barranquilla]"/>
    <s v="Disco de Corte"/>
    <s v="1.4.55.20 | Materiales y Suministros"/>
    <s v="DIS-COR.7.1/16"/>
    <s v="DISCO CORTE 7&quot; X 1/16&quot; X 7/8&quot; A46T TIPO1 REF: CLAVE 423 Ref: CLAVE 423"/>
    <n v="30"/>
    <m/>
    <m/>
    <n v="30"/>
    <s v="CAJA 1"/>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0"/>
    <n v="1"/>
  </r>
  <r>
    <s v="DS-24110073"/>
    <d v="2024-11-18T00:00:00"/>
    <x v="1549"/>
    <d v="2024-11-18T00:00:00"/>
    <d v="2024-11-18T11:03:02"/>
    <s v="OP:2024-00484.034"/>
    <s v="SUMINISTRO DE CONSUMIBLES (PINTURA, SOLDADURA, ETC.)"/>
    <s v="ITALCOL SA [Barranquilla]"/>
    <s v="Disco de Corte"/>
    <s v="1.4.55.20 | Materiales y Suministros"/>
    <s v="DISCO-CORTE-4 1"/>
    <s v="DISCO CORTE 4 1/2&quot; X 1/16&quot; X 7/8&quot; A46T TIPO 1 Ref: CLAVE 422"/>
    <n v="30"/>
    <m/>
    <m/>
    <n v="30"/>
    <s v="CAJA 1"/>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0"/>
    <n v="0"/>
  </r>
  <r>
    <s v="DS-24110073"/>
    <d v="2024-11-18T00:00:00"/>
    <x v="1549"/>
    <d v="2024-11-18T00:00:00"/>
    <d v="2024-11-18T11:03:02"/>
    <s v="OP:2024-00484.034"/>
    <s v="SUMINISTRO DE CONSUMIBLES (PINTURA, SOLDADURA, ETC.)"/>
    <s v="ITALCOL SA [Barranquilla]"/>
    <s v="Broca"/>
    <s v="1.4.55.15 | Herramienta Desechable"/>
    <s v="BRO-Ø5/.32"/>
    <s v="BROCA CILINDRICA Ø 5/32&quot;"/>
    <n v="10"/>
    <m/>
    <m/>
    <n v="10"/>
    <s v="CAJA 1"/>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0"/>
    <n v="0"/>
  </r>
  <r>
    <s v="DS-24110073"/>
    <d v="2024-11-18T00:00:00"/>
    <x v="1549"/>
    <d v="2024-11-18T00:00:00"/>
    <d v="2024-11-18T11:03:02"/>
    <s v="OP:2024-00484.034"/>
    <s v="SUMINISTRO DE CONSUMIBLES (PINTURA, SOLDADURA, ETC.)"/>
    <s v="ITALCOL SA [Barranquilla]"/>
    <s v="Broca"/>
    <s v="1.4.55.15 | Herramienta Desechable"/>
    <s v="BRO-Ø5/.16"/>
    <s v="BROCA CILINDRICA Ø 5/16&quot;"/>
    <n v="4"/>
    <m/>
    <m/>
    <n v="4"/>
    <s v="CAJA 1"/>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0"/>
    <n v="0"/>
  </r>
  <r>
    <s v="DS-24110073"/>
    <d v="2024-11-18T00:00:00"/>
    <x v="1549"/>
    <d v="2024-11-18T00:00:00"/>
    <d v="2024-11-18T11:03:02"/>
    <s v="OP:2024-00484.034"/>
    <s v="SUMINISTRO DE CONSUMIBLES (PINTURA, SOLDADURA, ETC.)"/>
    <s v="ITALCOL SA [Barranquilla]"/>
    <s v="Broca"/>
    <s v="1.4.55.15 | Herramienta Desechable"/>
    <s v="BRO-HSS.13/32"/>
    <s v="BROCA CILINDRICA Ø 13/32&quot;"/>
    <n v="4"/>
    <m/>
    <m/>
    <n v="4"/>
    <s v="CAJA 1"/>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0"/>
    <n v="0"/>
  </r>
  <r>
    <s v="DS-24110073"/>
    <d v="2024-11-18T00:00:00"/>
    <x v="1549"/>
    <d v="2024-11-18T00:00:00"/>
    <d v="2024-11-18T11:03:02"/>
    <s v="OP:2024-00484.034"/>
    <s v="SUMINISTRO DE CONSUMIBLES (PINTURA, SOLDADURA, ETC.)"/>
    <s v="ITALCOL SA [Barranquilla]"/>
    <s v="Broca"/>
    <s v="1.4.55.15 | Herramienta Desechable"/>
    <s v="BRO-11/.32"/>
    <s v="BROCA CILINDRICA Ø 11/32&quot;"/>
    <n v="4"/>
    <m/>
    <m/>
    <n v="4"/>
    <s v="CAJA 1"/>
    <s v="Transportador por: CARGA MASIVA SAS [Itagüi]. Placa: WPT889. Cédula Conductor: 1005154340. Nombre Conductor: JUAN FELIPE QUEZADA AGUIRRRE. Celular Conductor: 3212957034"/>
    <s v="CARGA MASIVA SAS"/>
    <s v="CR 48  # 3 - 136  PUERTO RIVERPORT"/>
    <s v="BARRANQUILLA"/>
    <s v="ARENAS SANTOS NICOLAS"/>
    <s v="FABIO AVILA"/>
    <d v="2024-11-18T16:31:02"/>
    <x v="0"/>
    <n v="0"/>
  </r>
  <r>
    <s v="DS-24110074"/>
    <d v="2024-11-18T00:00:00"/>
    <x v="1414"/>
    <d v="2024-10-29T00:00:00"/>
    <d v="2024-10-29T09:56:52"/>
    <s v="OP:2024-00293.002"/>
    <s v="MANO DE OBRA DE TECNICO ESPECIALISTA EN MONTAJE ESTRUCTURAS LLENADO DE SILOS"/>
    <s v="ITALCOL SA [Barranquilla]"/>
    <s v="Elementos de Protección"/>
    <s v="1.4.55.12 | Materiales y Suministros para MO"/>
    <s v="PRO-AUD.TAP.9092."/>
    <s v="PROTECTOR AUDITIVO TIPO TAPON CON ESTUCHE"/>
    <n v="4"/>
    <m/>
    <m/>
    <n v="4"/>
    <s v="CAJA 1"/>
    <s v="Transportador por: CARGA MASIVA SAS [Itagüi]. Placa: WPT889. Cédula Conductor: 1005154340. Nombre Conductor: JUAN FELIPE QUEZADA AGUIRRRE. Celular Conductor: 3212957034"/>
    <s v="CARGA MASIVA SAS"/>
    <s v="CR 48  # 3 - 136  PUERTO RIVERPORT"/>
    <s v="BARRANQUILLA"/>
    <s v="PAREDES VACA PEDRO LUIS"/>
    <s v="FABIO AVILA"/>
    <d v="2024-11-18T16:31:27"/>
    <x v="0"/>
    <n v="0"/>
  </r>
  <r>
    <s v="DS-24110074"/>
    <d v="2024-11-18T00:00:00"/>
    <x v="1477"/>
    <d v="2024-11-07T00:00:00"/>
    <d v="2024-11-07T11:07:59"/>
    <s v="OP:2024-00293.002"/>
    <s v="MANO DE OBRA DE TECNICO ESPECIALISTA EN MONTAJE ESTRUCTURAS LLENADO DE SILOS"/>
    <s v="ITALCOL SA [Barranquilla]"/>
    <s v="Varios Diversos"/>
    <s v="1.4.05.10 | Varios"/>
    <s v="AER-GAL.LOC"/>
    <s v="AEROSOL GALVANIZADO EN FRIO X 15 ONZ REF: SF 7800 LOCTITE"/>
    <n v="2"/>
    <m/>
    <m/>
    <n v="2"/>
    <s v="CAJA 1"/>
    <s v="Transportador por: CARGA MASIVA SAS [Itagüi]. Placa: WPT889. Cédula Conductor: 1005154340. Nombre Conductor: JUAN FELIPE QUEZADA AGUIRRRE. Celular Conductor: 3212957034"/>
    <s v="CARGA MASIVA SAS"/>
    <s v="CR 48  # 3 - 136  PUERTO RIVERPORT"/>
    <s v="BARRANQUILLA"/>
    <s v="PAREDES VACA PEDRO LUIS"/>
    <s v="FABIO AVILA"/>
    <d v="2024-11-18T16:31:27"/>
    <x v="0"/>
    <n v="0"/>
  </r>
  <r>
    <s v="DS-24110074"/>
    <d v="2024-11-18T00:00:00"/>
    <x v="1482"/>
    <d v="2024-11-07T00:00:00"/>
    <d v="2024-11-07T10:57:28"/>
    <s v="OP:2024-00694.005"/>
    <s v="DUCTO DE CONEXION CAJA DE CAMBIO-NUEVO TRCD"/>
    <s v="ITALCOL SA [Barranquilla]"/>
    <s v="Tuerca Hexágona Zincada"/>
    <s v="1.4.05.08 | Tornillería"/>
    <s v="TUH-3/16"/>
    <s v="TUERCA HEX 3/16 ZINCADA"/>
    <n v="10"/>
    <m/>
    <m/>
    <n v="10"/>
    <s v="CAJA 1"/>
    <s v="Transportador por: CARGA MASIVA SAS [Itagüi]. Placa: WPT889. Cédula Conductor: 1005154340. Nombre Conductor: JUAN FELIPE QUEZADA AGUIRRRE. Celular Conductor: 3212957034"/>
    <s v="CARGA MASIVA SAS"/>
    <s v="CR 48  # 3 - 136  PUERTO RIVERPORT"/>
    <s v="BARRANQUILLA"/>
    <s v="BALLESTEROS RUGELES MANUEL FERNANDO"/>
    <s v="FABIO AVILA"/>
    <d v="2024-11-18T16:31:27"/>
    <x v="0"/>
    <n v="0"/>
  </r>
  <r>
    <s v="DS-24110074"/>
    <d v="2024-11-18T00:00:00"/>
    <x v="1482"/>
    <d v="2024-11-07T00:00:00"/>
    <d v="2024-11-07T10:57:28"/>
    <s v="OP:2024-00694.005"/>
    <s v="DUCTO DE CONEXION CAJA DE CAMBIO-NUEVO TRCD"/>
    <s v="ITALCOL SA [Barranquilla]"/>
    <s v="Tornillo Garvanzo"/>
    <s v="1.4.05.08 | Tornillería"/>
    <s v="TGAR-3/16X11/2"/>
    <s v="TORNILLO GARVANZO 3/16 X 1 1/2"/>
    <n v="10"/>
    <m/>
    <m/>
    <n v="10"/>
    <s v="CAJA 1"/>
    <s v="Transportador por: CARGA MASIVA SAS [Itagüi]. Placa: WPT889. Cédula Conductor: 1005154340. Nombre Conductor: JUAN FELIPE QUEZADA AGUIRRRE. Celular Conductor: 3212957034"/>
    <s v="CARGA MASIVA SAS"/>
    <s v="CR 48  # 3 - 136  PUERTO RIVERPORT"/>
    <s v="BARRANQUILLA"/>
    <s v="BALLESTEROS RUGELES MANUEL FERNANDO"/>
    <s v="FABIO AVILA"/>
    <d v="2024-11-18T16:31:27"/>
    <x v="0"/>
    <n v="0"/>
  </r>
  <r>
    <s v="DS-24110076"/>
    <d v="2024-11-18T00:00:00"/>
    <x v="1550"/>
    <d v="2024-11-18T00:00:00"/>
    <d v="2024-11-18T15:49:38"/>
    <s v="OP:2024-00292.007"/>
    <s v="LIMPIEZA Y PINTURA PLATAFORMA DE MANTENIMIENTO PARA DESCARGA INTERMEDIA, CABEZA TENSORA Y CABEZA MOTRIZ"/>
    <s v="ITALCOL SA [Barranquilla]"/>
    <s v="Tornillo Fijación"/>
    <s v="1.4.05.08 | Tornillería"/>
    <s v="TOR-FIJ.AUT.1/4X1.1/2"/>
    <s v="TORNILLO DE FIJACION AUTOPERFORANTE 1/4 X 1 1/2 - CON EMPAQUE"/>
    <n v="60"/>
    <m/>
    <m/>
    <n v="60"/>
    <s v="CAJA 2"/>
    <s v="Transportador por: CARGA MASIVA SAS [Itagüi]. Placa: WPT889. Cédula Conductor: 1005154340. Nombre Conductor: JUAN FELIPE QUEZADA AGUIRRRE. Celular Conductor: 3212957034"/>
    <s v="CARGA MASIVA SAS"/>
    <s v="CR 48  # 3 - 136  PUERTO RIVERPORT"/>
    <s v="BARRANQUILLA"/>
    <s v="BALLESTEROS RUGELES MANUEL FERNANDO"/>
    <s v="FABIO AVILA"/>
    <d v="2024-11-18T16:39:53"/>
    <x v="0"/>
    <n v="0"/>
  </r>
  <r>
    <s v="DS-24110076"/>
    <d v="2024-11-18T00:00:00"/>
    <x v="1550"/>
    <d v="2024-11-18T00:00:00"/>
    <d v="2024-11-18T15:49:38"/>
    <s v="OP:2024-00292.007"/>
    <s v="LIMPIEZA Y PINTURA PLATAFORMA DE MANTENIMIENTO PARA DESCARGA INTERMEDIA, CABEZA TENSORA Y CABEZA MOTRIZ"/>
    <s v="ITALCOL SA [Barranquilla]"/>
    <s v="Tornillo Hexágono"/>
    <s v="1.4.05.08 | Tornillería"/>
    <s v="THE-3/8X2"/>
    <s v="TORNILLO HEX 3/8 X 2  ZINCADO"/>
    <n v="16"/>
    <m/>
    <m/>
    <n v="16"/>
    <s v="CAJA 2"/>
    <s v="Transportador por: CARGA MASIVA SAS [Itagüi]. Placa: WPT889. Cédula Conductor: 1005154340. Nombre Conductor: JUAN FELIPE QUEZADA AGUIRRRE. Celular Conductor: 3212957034"/>
    <s v="CARGA MASIVA SAS"/>
    <s v="CR 48  # 3 - 136  PUERTO RIVERPORT"/>
    <s v="BARRANQUILLA"/>
    <s v="BALLESTEROS RUGELES MANUEL FERNANDO"/>
    <s v="FABIO AVILA"/>
    <d v="2024-11-18T16:39:53"/>
    <x v="0"/>
    <n v="0"/>
  </r>
  <r>
    <s v="DS-24110076"/>
    <d v="2024-11-18T00:00:00"/>
    <x v="1550"/>
    <d v="2024-11-18T00:00:00"/>
    <d v="2024-11-18T15:49:38"/>
    <s v="OP:2024-00292.007"/>
    <s v="LIMPIEZA Y PINTURA PLATAFORMA DE MANTENIMIENTO PARA DESCARGA INTERMEDIA, CABEZA TENSORA Y CABEZA MOTRIZ"/>
    <s v="ITALCOL SA [Barranquilla]"/>
    <s v="Tornillo Hexágono"/>
    <s v="1.4.05.08 | Tornillería"/>
    <s v="THE-1/2X1 1/2"/>
    <s v="TORNILLO HEX 1/2 X 1 1/2 ZINCADO"/>
    <n v="12"/>
    <m/>
    <m/>
    <n v="12"/>
    <s v="CAJA 2"/>
    <s v="Transportador por: CARGA MASIVA SAS [Itagüi]. Placa: WPT889. Cédula Conductor: 1005154340. Nombre Conductor: JUAN FELIPE QUEZADA AGUIRRRE. Celular Conductor: 3212957034"/>
    <s v="CARGA MASIVA SAS"/>
    <s v="CR 48  # 3 - 136  PUERTO RIVERPORT"/>
    <s v="BARRANQUILLA"/>
    <s v="BALLESTEROS RUGELES MANUEL FERNANDO"/>
    <s v="FABIO AVILA"/>
    <d v="2024-11-18T16:39:53"/>
    <x v="0"/>
    <n v="0"/>
  </r>
  <r>
    <s v="DS-24110076"/>
    <d v="2024-11-18T00:00:00"/>
    <x v="1550"/>
    <d v="2024-11-18T00:00:00"/>
    <d v="2024-11-18T15:49:38"/>
    <s v="OP:2024-00292.007"/>
    <s v="LIMPIEZA Y PINTURA PLATAFORMA DE MANTENIMIENTO PARA DESCARGA INTERMEDIA, CABEZA TENSORA Y CABEZA MOTRIZ"/>
    <s v="ITALCOL SA [Barranquilla]"/>
    <s v="Tornillo Hexágono"/>
    <s v="1.4.05.08 | Tornillería"/>
    <s v="THE-1/2X1 1/2"/>
    <s v="TORNILLO HEX 1/2 X 1 1/2 ZINCADO"/>
    <n v="6"/>
    <m/>
    <m/>
    <n v="6"/>
    <s v="CAJA 2"/>
    <s v="Transportador por: CARGA MASIVA SAS [Itagüi]. Placa: WPT889. Cédula Conductor: 1005154340. Nombre Conductor: JUAN FELIPE QUEZADA AGUIRRRE. Celular Conductor: 3212957034"/>
    <s v="CARGA MASIVA SAS"/>
    <s v="CR 48  # 3 - 136  PUERTO RIVERPORT"/>
    <s v="BARRANQUILLA"/>
    <s v="BALLESTEROS RUGELES MANUEL FERNANDO"/>
    <s v="FABIO AVILA"/>
    <d v="2024-11-18T16:39:53"/>
    <x v="0"/>
    <n v="0"/>
  </r>
  <r>
    <s v="DS-24110076"/>
    <d v="2024-11-18T00:00:00"/>
    <x v="1550"/>
    <d v="2024-11-18T00:00:00"/>
    <d v="2024-11-18T15:49:38"/>
    <s v="OP:2024-00292.007"/>
    <s v="LIMPIEZA Y PINTURA PLATAFORMA DE MANTENIMIENTO PARA DESCARGA INTERMEDIA, CABEZA TENSORA Y CABEZA MOTRIZ"/>
    <s v="ITALCOL SA [Barranquilla]"/>
    <s v="Tornillo Hexágono"/>
    <s v="1.4.05.08 | Tornillería"/>
    <s v="THE-1/2X1"/>
    <s v="TORNILLO HEX 1/2 X 1 ZINCADO"/>
    <n v="58"/>
    <m/>
    <m/>
    <n v="58"/>
    <s v="CAJA 2"/>
    <s v="Transportador por: CARGA MASIVA SAS [Itagüi]. Placa: WPT889. Cédula Conductor: 1005154340. Nombre Conductor: JUAN FELIPE QUEZADA AGUIRRRE. Celular Conductor: 3212957034"/>
    <s v="CARGA MASIVA SAS"/>
    <s v="CR 48  # 3 - 136  PUERTO RIVERPORT"/>
    <s v="BARRANQUILLA"/>
    <s v="BALLESTEROS RUGELES MANUEL FERNANDO"/>
    <s v="FABIO AVILA"/>
    <d v="2024-11-18T16:39:53"/>
    <x v="0"/>
    <n v="0"/>
  </r>
  <r>
    <s v="DS-24110076"/>
    <d v="2024-11-18T00:00:00"/>
    <x v="1550"/>
    <d v="2024-11-18T00:00:00"/>
    <d v="2024-11-18T15:49:38"/>
    <s v="OP:2024-00292.007"/>
    <s v="LIMPIEZA Y PINTURA PLATAFORMA DE MANTENIMIENTO PARA DESCARGA INTERMEDIA, CABEZA TENSORA Y CABEZA MOTRIZ"/>
    <s v="ITALCOL SA [Barranquilla]"/>
    <s v="Tornillo Hexágono"/>
    <s v="1.4.05.08 | Tornillería"/>
    <s v="THE-1/2.1.1/2.G.A325T1"/>
    <s v="TORNILLO HEX 1/2 X 1 1/2 - GALVANIZADO REF. A325 TIPO 1"/>
    <n v="48"/>
    <m/>
    <m/>
    <n v="48"/>
    <s v="CAJA 2"/>
    <s v="Transportador por: CARGA MASIVA SAS [Itagüi]. Placa: WPT889. Cédula Conductor: 1005154340. Nombre Conductor: JUAN FELIPE QUEZADA AGUIRRRE. Celular Conductor: 3212957034"/>
    <s v="CARGA MASIVA SAS"/>
    <s v="CR 48  # 3 - 136  PUERTO RIVERPORT"/>
    <s v="BARRANQUILLA"/>
    <s v="BALLESTEROS RUGELES MANUEL FERNANDO"/>
    <s v="FABIO AVILA"/>
    <d v="2024-11-18T16:39:53"/>
    <x v="0"/>
    <n v="0"/>
  </r>
  <r>
    <s v="DS-24110076"/>
    <d v="2024-11-18T00:00:00"/>
    <x v="1550"/>
    <d v="2024-11-18T00:00:00"/>
    <d v="2024-11-18T15:49:38"/>
    <s v="OP:2024-00292.007"/>
    <s v="LIMPIEZA Y PINTURA PLATAFORMA DE MANTENIMIENTO PARA DESCARGA INTERMEDIA, CABEZA TENSORA Y CABEZA MOTRIZ"/>
    <s v="ITALCOL SA [Barranquilla]"/>
    <s v="Arandela Plana"/>
    <s v="1.4.05.08 | Tornillería"/>
    <s v="APL-3/8"/>
    <s v="ARANDELA PLANA 3/8 ZINCADA"/>
    <n v="32"/>
    <m/>
    <m/>
    <n v="32"/>
    <s v="CAJA 2"/>
    <s v="Transportador por: CARGA MASIVA SAS [Itagüi]. Placa: WPT889. Cédula Conductor: 1005154340. Nombre Conductor: JUAN FELIPE QUEZADA AGUIRRRE. Celular Conductor: 3212957034"/>
    <s v="CARGA MASIVA SAS"/>
    <s v="CR 48  # 3 - 136  PUERTO RIVERPORT"/>
    <s v="BARRANQUILLA"/>
    <s v="BALLESTEROS RUGELES MANUEL FERNANDO"/>
    <s v="FABIO AVILA"/>
    <d v="2024-11-18T16:39:53"/>
    <x v="0"/>
    <n v="0"/>
  </r>
  <r>
    <s v="DS-24110076"/>
    <d v="2024-11-18T00:00:00"/>
    <x v="1550"/>
    <d v="2024-11-18T00:00:00"/>
    <d v="2024-11-18T15:49:38"/>
    <s v="OP:2024-00292.007"/>
    <s v="LIMPIEZA Y PINTURA PLATAFORMA DE MANTENIMIENTO PARA DESCARGA INTERMEDIA, CABEZA TENSORA Y CABEZA MOTRIZ"/>
    <s v="ITALCOL SA [Barranquilla]"/>
    <s v="Arandela Plana"/>
    <s v="1.4.05.08 | Tornillería"/>
    <s v="APL-1/2.436"/>
    <s v="ARANDELA PLANA Ø 1/2&quot; ASTM F436 GALVANIZADA EN CALIENTE"/>
    <n v="48"/>
    <m/>
    <m/>
    <n v="48"/>
    <s v="CAJA 2"/>
    <s v="Transportador por: CARGA MASIVA SAS [Itagüi]. Placa: WPT889. Cédula Conductor: 1005154340. Nombre Conductor: JUAN FELIPE QUEZADA AGUIRRRE. Celular Conductor: 3212957034"/>
    <s v="CARGA MASIVA SAS"/>
    <s v="CR 48  # 3 - 136  PUERTO RIVERPORT"/>
    <s v="BARRANQUILLA"/>
    <s v="BALLESTEROS RUGELES MANUEL FERNANDO"/>
    <s v="FABIO AVILA"/>
    <d v="2024-11-18T16:39:53"/>
    <x v="0"/>
    <n v="0"/>
  </r>
  <r>
    <s v="DS-24110076"/>
    <d v="2024-11-18T00:00:00"/>
    <x v="1550"/>
    <d v="2024-11-18T00:00:00"/>
    <d v="2024-11-18T15:49:38"/>
    <s v="OP:2024-00292.007"/>
    <s v="LIMPIEZA Y PINTURA PLATAFORMA DE MANTENIMIENTO PARA DESCARGA INTERMEDIA, CABEZA TENSORA Y CABEZA MOTRIZ"/>
    <s v="ITALCOL SA [Barranquilla]"/>
    <s v="Arandela Plana"/>
    <s v="1.4.05.08 | Tornillería"/>
    <s v="APL-1/2"/>
    <s v="ARANDELA PLANA 1/2 ZINCADA"/>
    <n v="94"/>
    <m/>
    <m/>
    <n v="94"/>
    <s v="CAJA 2"/>
    <s v="Transportador por: CARGA MASIVA SAS [Itagüi]. Placa: WPT889. Cédula Conductor: 1005154340. Nombre Conductor: JUAN FELIPE QUEZADA AGUIRRRE. Celular Conductor: 3212957034"/>
    <s v="CARGA MASIVA SAS"/>
    <s v="CR 48  # 3 - 136  PUERTO RIVERPORT"/>
    <s v="BARRANQUILLA"/>
    <s v="BALLESTEROS RUGELES MANUEL FERNANDO"/>
    <s v="FABIO AVILA"/>
    <d v="2024-11-18T16:39:53"/>
    <x v="0"/>
    <n v="0"/>
  </r>
  <r>
    <s v="DS-24110079"/>
    <d v="2024-11-19T00:00:00"/>
    <x v="1551"/>
    <d v="2024-11-19T00:00:00"/>
    <d v="2024-11-18T16:01:21"/>
    <s v="OP:2024-00668.001"/>
    <s v="MANGA EN LONA Ø 150 MM X 1500 MM DE LARGO"/>
    <s v="ITALCOL SA [Girón]"/>
    <s v="Varios Diversos"/>
    <s v="1.4.05.10 | Varios"/>
    <s v="MAN-FIL.150"/>
    <s v="MANGA FILTRANTE INDUFELT POROTEX 16 OZ  Ø 150 MM X 1500 MM LONGITUD CON ANTAFIN"/>
    <n v="14"/>
    <m/>
    <m/>
    <n v="14"/>
    <s v="entregar en italcol giron planta 1 SEGUN OC OCN4722"/>
    <s v="Transportador por: NAVAS NARIÑO REYNALDO. Placa: GIV259. Cédula Conductor: 91238062. Nombre Conductor: REYNALDO NAVAS. Celular Conductor: 3158505444"/>
    <s v="NAVAS NARIÑO REYNALDO"/>
    <s v="KM 6 VIA GIRON"/>
    <s v="GIRÓN"/>
    <s v="LIZARAZO MORENO EDWIN HORACIO"/>
    <s v="HAROLD ARDILA"/>
    <d v="2024-11-19T14:11:07"/>
    <x v="0"/>
    <n v="0"/>
  </r>
  <r>
    <s v="DS-24110080"/>
    <d v="2024-11-19T00:00:00"/>
    <x v="1552"/>
    <d v="2024-11-19T00:00:00"/>
    <d v="2024-11-19T14:16:16"/>
    <s v="OP:2024-00484.001"/>
    <s v="REPARACION DE COMPUERTA NEUMATICA GALVANIZADA 400X700"/>
    <s v="ITALCOL SA [Barranquilla]"/>
    <s v="Cilindros"/>
    <s v="1.4.05.17 | Neumático"/>
    <s v="CIL-100.100"/>
    <s v="CILINDRO NEUMATICO Ø 100 MM X Ø 1000 MM"/>
    <n v="2"/>
    <m/>
    <m/>
    <n v="2"/>
    <m/>
    <s v="PD GUIA 8162830  COPETRAN ///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ARENAS SANTOS NICOLAS"/>
    <s v="FABIO AVILA"/>
    <d v="2024-11-21T08:11:38"/>
    <x v="1"/>
    <n v="1"/>
  </r>
  <r>
    <s v="DS-24110080"/>
    <d v="2024-11-19T00:00:00"/>
    <x v="1553"/>
    <d v="2024-11-19T00:00:00"/>
    <d v="2024-11-19T14:17:59"/>
    <s v="OP:2024-00484.021"/>
    <s v="REPARACION DE CAJA DE CAMBIO NEUMATICA GALVANIZADA 2 VIAS SIMETRICA 300X45°"/>
    <s v="ITALCOL SA [Barranquilla]"/>
    <s v="Cilindros"/>
    <s v="1.4.05.17 | Neumático"/>
    <s v="CIL-40M.100"/>
    <s v="CILINDRO NEUMATICO Ø 40 MM X Ø 100 MM"/>
    <n v="1"/>
    <m/>
    <m/>
    <n v="1"/>
    <m/>
    <s v="PD GUIA 8162830  COPETRAN ///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ARENAS SANTOS NICOLAS"/>
    <s v="FABIO AVILA"/>
    <d v="2024-11-21T08:11:38"/>
    <x v="1"/>
    <n v="0"/>
  </r>
  <r>
    <s v="DS-24110083"/>
    <d v="2024-11-20T00:00:00"/>
    <x v="1554"/>
    <d v="2024-11-20T00:00:00"/>
    <d v="2024-11-20T08:06:52"/>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495"/>
    <m/>
    <m/>
    <n v="495"/>
    <s v="Cl. 70 #1643, Girón, Bucaramanga, Santander. INDUSTRIAS ACEROS"/>
    <s v="Transportador por: NAVAS NARIÑO REYNALDO. Placa: BBV095. Cédula Conductor: 91238062. Nombre Conductor: REYNALDO NAVAS. Celular Conductor: 3158505444"/>
    <s v="NAVAS NARIÑO REYNALDO"/>
    <s v="AV CL 26 69 63 OF 303"/>
    <s v="BOGOTÁ. D.C."/>
    <s v="USCATEGUI ECHEVERRIA JULIAN HERNANDO"/>
    <s v="ANDRES GULUMA"/>
    <d v="2024-11-20T12:11:10"/>
    <x v="0"/>
    <n v="1"/>
  </r>
  <r>
    <s v="DS-24110086"/>
    <d v="2024-11-21T00:00:00"/>
    <x v="1555"/>
    <d v="2024-11-13T00:00:00"/>
    <d v="2024-11-12T10:00:54"/>
    <s v="OP:2024-00515.023"/>
    <s v="TRANSPORTADOR DE CADENA INOXIDABLE TRCD 3036 @260 M3/H,  21.3 M, 15 HP.(SEW) [TRCG 41600]"/>
    <s v="BIOENA SAS [Bogotá D.C.]"/>
    <s v="Tornillo Inox"/>
    <s v="1.4.05.08 | Tornillería"/>
    <s v="TIN-3/8X1"/>
    <s v="TORNILLO HEX INOX 3/8 X 1"/>
    <n v="240"/>
    <m/>
    <m/>
    <n v="24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56"/>
    <d v="2024-11-14T00:00:00"/>
    <d v="2024-11-11T20:17:51"/>
    <s v="OP:2024-00515.037"/>
    <s v="CAJA DE CAMBIO INOXIDABLE 2 VIAS ASIMETRICA PARA CARGUE DE TAG 41600"/>
    <s v="BIOENA SAS [Bogotá D.C.]"/>
    <s v="Tornillo Inox"/>
    <s v="1.4.05.08 | Tornillería"/>
    <s v="TIN-3/8X1"/>
    <s v="TORNILLO HEX INOX 3/8 X 1"/>
    <n v="50"/>
    <m/>
    <m/>
    <n v="5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57"/>
    <d v="2024-11-21T00:00:00"/>
    <d v="2024-11-21T08:06:30"/>
    <s v="OP:2024-00515.025"/>
    <s v="TRANSPORTADOR DE CADENA GALVANIZADO TRCG 3036 @260 M3/H,  4.8 MTS 5 HP.(SEW) [TRCG 51230]"/>
    <s v="BIOENA SAS [Bogotá D.C.]"/>
    <s v="Tuerca Hexágona Zincada"/>
    <s v="1.4.05.08 | Tornillería"/>
    <s v="TUH-3/8"/>
    <s v="TUERCA HEX 3/8 ZINCADA"/>
    <n v="52"/>
    <m/>
    <m/>
    <n v="52"/>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57"/>
    <d v="2024-11-21T00:00:00"/>
    <d v="2024-11-21T08:06:30"/>
    <s v="OP:2024-00515.025"/>
    <s v="TRANSPORTADOR DE CADENA GALVANIZADO TRCG 3036 @260 M3/H,  4.8 MTS 5 HP.(SEW) [TRCG 51230]"/>
    <s v="BIOENA SAS [Bogotá D.C.]"/>
    <s v="Tuerca Hexágona Zincada"/>
    <s v="1.4.05.08 | Tornillería"/>
    <s v="TUH-3/8"/>
    <s v="TUERCA HEX 3/8 ZINCADA"/>
    <n v="18"/>
    <m/>
    <m/>
    <n v="18"/>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57"/>
    <d v="2024-11-21T00:00:00"/>
    <d v="2024-11-21T08:06:30"/>
    <s v="OP:2024-00515.025"/>
    <s v="TRANSPORTADOR DE CADENA GALVANIZADO TRCG 3036 @260 M3/H,  4.8 MTS 5 HP.(SEW) [TRCG 51230]"/>
    <s v="BIOENA SAS [Bogotá D.C.]"/>
    <s v="Tornillo Hexágono"/>
    <s v="1.4.05.08 | Tornillería"/>
    <s v="THE-3/8X1"/>
    <s v="TORNILLO HEX 3/8 X 1 ZINCADO"/>
    <n v="50"/>
    <m/>
    <m/>
    <n v="5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57"/>
    <d v="2024-11-21T00:00:00"/>
    <d v="2024-11-21T08:06:30"/>
    <s v="OP:2024-00515.025"/>
    <s v="TRANSPORTADOR DE CADENA GALVANIZADO TRCG 3036 @260 M3/H,  4.8 MTS 5 HP.(SEW) [TRCG 51230]"/>
    <s v="BIOENA SAS [Bogotá D.C.]"/>
    <s v="Tornillo Hexágono"/>
    <s v="1.4.05.08 | Tornillería"/>
    <s v="THE-3/8X1"/>
    <s v="TORNILLO HEX 3/8 X 1 ZINCADO"/>
    <n v="20"/>
    <m/>
    <m/>
    <n v="2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58"/>
    <d v="2024-11-21T00:00:00"/>
    <d v="2024-11-21T08:06:45"/>
    <s v="OP:2024-00515.038"/>
    <s v="SOPORTERIA PARA TRANSPORTADORES DE CADENA"/>
    <s v="BIOENA SAS [Bogotá D.C.]"/>
    <s v="Tuerca Hexágona Zincada"/>
    <s v="1.4.05.08 | Tornillería"/>
    <s v="TUH-3/8"/>
    <s v="TUERCA HEX 3/8 ZINCADA"/>
    <n v="6"/>
    <m/>
    <m/>
    <n v="6"/>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58"/>
    <d v="2024-11-21T00:00:00"/>
    <d v="2024-11-21T08:06:45"/>
    <s v="OP:2024-00515.038"/>
    <s v="SOPORTERIA PARA TRANSPORTADORES DE CADENA"/>
    <s v="BIOENA SAS [Bogotá D.C.]"/>
    <s v="Tuerca Hexágona Zincada"/>
    <s v="1.4.05.08 | Tornillería"/>
    <s v="TUH-1/2"/>
    <s v="TUERCA HEX 1/2 ZINCADA"/>
    <n v="6"/>
    <m/>
    <m/>
    <n v="6"/>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58"/>
    <d v="2024-11-21T00:00:00"/>
    <d v="2024-11-21T08:06:45"/>
    <s v="OP:2024-00515.038"/>
    <s v="SOPORTERIA PARA TRANSPORTADORES DE CADENA"/>
    <s v="BIOENA SAS [Bogotá D.C.]"/>
    <s v="Tornillo Hexágono"/>
    <s v="1.4.05.08 | Tornillería"/>
    <s v="THE-3/8X1 1/4"/>
    <s v="TORNILLO HEX 3/8 X 1 1/4 ZINCADO"/>
    <n v="6"/>
    <m/>
    <m/>
    <n v="6"/>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58"/>
    <d v="2024-11-21T00:00:00"/>
    <d v="2024-11-21T08:06:45"/>
    <s v="OP:2024-00515.038"/>
    <s v="SOPORTERIA PARA TRANSPORTADORES DE CADENA"/>
    <s v="BIOENA SAS [Bogotá D.C.]"/>
    <s v="Tornillo Hexágono"/>
    <s v="1.4.05.08 | Tornillería"/>
    <s v="THE-1/2X1 1/2"/>
    <s v="TORNILLO HEX 1/2 X 1 1/2 ZINCADO"/>
    <n v="6"/>
    <m/>
    <m/>
    <n v="6"/>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58"/>
    <d v="2024-11-21T00:00:00"/>
    <d v="2024-11-21T08:06:45"/>
    <s v="OP:2024-00515.038"/>
    <s v="SOPORTERIA PARA TRANSPORTADORES DE CADENA"/>
    <s v="BIOENA SAS [Bogotá D.C.]"/>
    <s v="Arandela Plana"/>
    <s v="1.4.05.08 | Tornillería"/>
    <s v="APL-1/2"/>
    <s v="ARANDELA PLANA 1/2 ZINCADA"/>
    <n v="6"/>
    <m/>
    <m/>
    <n v="6"/>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59"/>
    <d v="2024-11-21T00:00:00"/>
    <d v="2024-11-21T08:06:14"/>
    <s v="OP:2024-00515.023"/>
    <s v="TRANSPORTADOR DE CADENA INOXIDABLE TRCD 3036 @260 M3/H,  21.3 M, 15 HP.(SEW) [TRCG 41600]"/>
    <s v="BIOENA SAS [Bogotá D.C.]"/>
    <s v="Tuerca Hexágona Zincada"/>
    <s v="1.4.05.08 | Tornillería"/>
    <s v="TUH-3/8"/>
    <s v="TUERCA HEX 3/8 ZINCADA"/>
    <n v="240"/>
    <m/>
    <m/>
    <n v="24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FABIO AVILA"/>
    <d v="2024-11-21T15:41:46"/>
    <x v="0"/>
    <n v="0"/>
  </r>
  <r>
    <s v="DS-24110086"/>
    <d v="2024-11-21T00:00:00"/>
    <x v="1560"/>
    <d v="2024-11-18T00:00:00"/>
    <d v="2024-11-18T09:18:45"/>
    <s v="OP:2024-00515.015"/>
    <s v="TRANSPORTADOR DE CADENA  GALVANIZADO INCLINADO, @ 212 M3/HR, 34.7 MTS, 15 HP TGIN 1624 (SEW) [TGIN 10140]"/>
    <s v="BIOENA SAS [Bogotá D.C.]"/>
    <s v="Tornillo Bristol con cabeza"/>
    <s v="1.4.05.08 | Tornillería"/>
    <s v="TZI-1/4.3/4"/>
    <s v="TORNILLO BRISTOL AVELLAN 1/4 X  3/4 ZINCADO"/>
    <n v="50"/>
    <m/>
    <m/>
    <n v="5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Tuerca Hexágona Zincada"/>
    <s v="1.4.05.08 | Tornillería"/>
    <s v="TUH-3/8"/>
    <s v="TUERCA HEX 3/8 ZINCADA"/>
    <n v="420"/>
    <m/>
    <m/>
    <n v="42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Tuerca Hexágona Zincada"/>
    <s v="1.4.05.08 | Tornillería"/>
    <s v="TUH-3/8"/>
    <s v="TUERCA HEX 3/8 ZINCADA"/>
    <n v="180"/>
    <m/>
    <m/>
    <n v="18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Tuerca de Seguridad"/>
    <s v="1.4.05.08 | Tornillería"/>
    <s v="TUE-SEG-3/8"/>
    <s v="TUERCA DE SEGURIDAD 3/8 ZINCADA"/>
    <n v="1632"/>
    <m/>
    <m/>
    <n v="1632"/>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Tuerca de Seguridad"/>
    <s v="1.4.05.08 | Tornillería"/>
    <s v="TUE-SEG-1/4"/>
    <s v="TUERCA DE SEGURIDAD 1/4 ZINCADA"/>
    <n v="50"/>
    <m/>
    <m/>
    <n v="5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Tornillo Avellanado"/>
    <s v="1.4.05.08 | Tornillería"/>
    <s v="TOA-3/8.3/4"/>
    <s v="TORNILLO AVELLAN 3/8 X 3/4 - ESTRELLA - ZINCADO"/>
    <n v="198"/>
    <m/>
    <m/>
    <n v="198"/>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Tornillo Hexágono"/>
    <s v="1.4.05.08 | Tornillería"/>
    <s v="THE-3/8X1 1/2"/>
    <s v="TORNILLO HEX 3/8 X 1 1/2 ZINCADO"/>
    <n v="15"/>
    <m/>
    <m/>
    <n v="15"/>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Tornillo Hexágono"/>
    <s v="1.4.05.08 | Tornillería"/>
    <s v="THE-3/8X1 1/2"/>
    <s v="TORNILLO HEX 3/8 X 1 1/2 ZINCADO"/>
    <n v="1617"/>
    <m/>
    <m/>
    <n v="1617"/>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Tornillo Hexágono"/>
    <s v="1.4.05.08 | Tornillería"/>
    <s v="THE-3/8X1"/>
    <s v="TORNILLO HEX 3/8 X 1 ZINCADO"/>
    <n v="217"/>
    <m/>
    <m/>
    <n v="217"/>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Tornillo Hexágono"/>
    <s v="1.4.05.08 | Tornillería"/>
    <s v="THE-3/8X1"/>
    <s v="TORNILLO HEX 3/8 X 1 ZINCADO"/>
    <n v="29"/>
    <m/>
    <m/>
    <n v="29"/>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Tornillo Hexágono"/>
    <s v="1.4.05.08 | Tornillería"/>
    <s v="THE-3/8X1"/>
    <s v="TORNILLO HEX 3/8 X 1 ZINCADO"/>
    <n v="27"/>
    <m/>
    <m/>
    <n v="27"/>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Tornillo Hexágono"/>
    <s v="1.4.05.08 | Tornillería"/>
    <s v="THE-3/8X1"/>
    <s v="TORNILLO HEX 3/8 X 1 ZINCADO"/>
    <n v="27"/>
    <m/>
    <m/>
    <n v="27"/>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Arandela Presión"/>
    <s v="1.4.05.08 | Tornillería"/>
    <s v="APR-3/8"/>
    <s v="ARANDELA PRESION 3/8 ZINCADA"/>
    <n v="180"/>
    <m/>
    <m/>
    <n v="18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Arandela Presión"/>
    <s v="1.4.05.08 | Tornillería"/>
    <s v="APR-3/8"/>
    <s v="ARANDELA PRESION 3/8 ZINCADA"/>
    <n v="100"/>
    <m/>
    <m/>
    <n v="10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Arandela Presión"/>
    <s v="1.4.05.08 | Tornillería"/>
    <s v="APR-3/8"/>
    <s v="ARANDELA PRESION 3/8 ZINCADA"/>
    <n v="20"/>
    <m/>
    <m/>
    <n v="2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0"/>
    <d v="2024-11-18T00:00:00"/>
    <d v="2024-11-18T09:18:45"/>
    <s v="OP:2024-00515.015"/>
    <s v="TRANSPORTADOR DE CADENA  GALVANIZADO INCLINADO, @ 212 M3/HR, 34.7 MTS, 15 HP TGIN 1624 (SEW) [TGIN 10140]"/>
    <s v="BIOENA SAS [Bogotá D.C.]"/>
    <s v="Arandela Plana"/>
    <s v="1.4.05.08 | Tornillería"/>
    <s v="APL-3/8"/>
    <s v="ARANDELA PLANA 3/8 ZINCADA"/>
    <n v="1632"/>
    <m/>
    <m/>
    <n v="1632"/>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ornillo Bristol con cabeza"/>
    <s v="1.4.05.08 | Tornillería"/>
    <s v="TZI-1/4.3/4"/>
    <s v="TORNILLO BRISTOL AVELLAN 1/4 X  3/4 ZINCADO"/>
    <n v="68"/>
    <m/>
    <m/>
    <n v="68"/>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uerca Hexágona Zincada"/>
    <s v="1.4.05.08 | Tornillería"/>
    <s v="TUH-3/8"/>
    <s v="TUERCA HEX 3/8 ZINCADA"/>
    <n v="570"/>
    <m/>
    <m/>
    <n v="57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uerca Hexágona Zincada"/>
    <s v="1.4.05.08 | Tornillería"/>
    <s v="TUH-3/8"/>
    <s v="TUERCA HEX 3/8 ZINCADA"/>
    <n v="200"/>
    <m/>
    <m/>
    <n v="20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uerca de Seguridad"/>
    <s v="1.4.05.08 | Tornillería"/>
    <s v="TUE-SEG-3/8"/>
    <s v="TUERCA DE SEGURIDAD 3/8 ZINCADA"/>
    <n v="2100"/>
    <m/>
    <m/>
    <n v="210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uerca de Seguridad"/>
    <s v="1.4.05.08 | Tornillería"/>
    <s v="TUE-SEG-1/4"/>
    <s v="TUERCA DE SEGURIDAD 1/4 ZINCADA"/>
    <n v="60"/>
    <m/>
    <m/>
    <n v="6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uerca de Seguridad"/>
    <s v="1.4.05.08 | Tornillería"/>
    <s v="TUE-SEG-1/4"/>
    <s v="TUERCA DE SEGURIDAD 1/4 ZINCADA"/>
    <n v="8"/>
    <m/>
    <m/>
    <n v="8"/>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ornillo Avellanado"/>
    <s v="1.4.05.08 | Tornillería"/>
    <s v="TOA-3/8.3/4"/>
    <s v="TORNILLO AVELLAN 3/8 X 3/4 - ESTRELLA - ZINCADO"/>
    <n v="7"/>
    <m/>
    <m/>
    <n v="7"/>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ornillo Avellanado"/>
    <s v="1.4.05.08 | Tornillería"/>
    <s v="TOA-3/8.3/4"/>
    <s v="TORNILLO AVELLAN 3/8 X 3/4 - ESTRELLA - ZINCADO"/>
    <n v="250"/>
    <m/>
    <m/>
    <n v="25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ornillo Hexágono"/>
    <s v="1.4.05.08 | Tornillería"/>
    <s v="THE-3/8X1 1/2"/>
    <s v="TORNILLO HEX 3/8 X 1 1/2 ZINCADO"/>
    <n v="15"/>
    <m/>
    <m/>
    <n v="15"/>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ornillo Hexágono"/>
    <s v="1.4.05.08 | Tornillería"/>
    <s v="THE-3/8X1 1/2"/>
    <s v="TORNILLO HEX 3/8 X 1 1/2 ZINCADO"/>
    <n v="2085"/>
    <m/>
    <m/>
    <n v="2085"/>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ornillo Hexágono"/>
    <s v="1.4.05.08 | Tornillería"/>
    <s v="THE-3/8X1"/>
    <s v="TORNILLO HEX 3/8 X 1 ZINCADO"/>
    <n v="298"/>
    <m/>
    <m/>
    <n v="298"/>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Tornillo Hexágono"/>
    <s v="1.4.05.08 | Tornillería"/>
    <s v="THE-3/8X1"/>
    <s v="TORNILLO HEX 3/8 X 1 ZINCADO"/>
    <n v="22"/>
    <m/>
    <m/>
    <n v="22"/>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Arandela Presión"/>
    <s v="1.4.05.08 | Tornillería"/>
    <s v="APR-3/8"/>
    <s v="ARANDELA PRESION 3/8 ZINCADA"/>
    <n v="58"/>
    <m/>
    <m/>
    <n v="58"/>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Arandela Presión"/>
    <s v="1.4.05.08 | Tornillería"/>
    <s v="APR-3/8"/>
    <s v="ARANDELA PRESION 3/8 ZINCADA"/>
    <n v="27"/>
    <m/>
    <m/>
    <n v="27"/>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Arandela Presión"/>
    <s v="1.4.05.08 | Tornillería"/>
    <s v="APR-3/8"/>
    <s v="ARANDELA PRESION 3/8 ZINCADA"/>
    <n v="133"/>
    <m/>
    <m/>
    <n v="133"/>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Arandela Presión"/>
    <s v="1.4.05.08 | Tornillería"/>
    <s v="APR-3/8"/>
    <s v="ARANDELA PRESION 3/8 ZINCADA"/>
    <n v="200"/>
    <m/>
    <m/>
    <n v="20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Arandela Presión"/>
    <s v="1.4.05.08 | Tornillería"/>
    <s v="APR-3/8"/>
    <s v="ARANDELA PRESION 3/8 ZINCADA"/>
    <n v="27"/>
    <m/>
    <m/>
    <n v="27"/>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Arandela Presión"/>
    <s v="1.4.05.08 | Tornillería"/>
    <s v="APR-3/8"/>
    <s v="ARANDELA PRESION 3/8 ZINCADA"/>
    <n v="5"/>
    <m/>
    <m/>
    <n v="5"/>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6"/>
    <d v="2024-11-21T00:00:00"/>
    <x v="1561"/>
    <d v="2024-11-18T00:00:00"/>
    <d v="2024-11-18T09:19:21"/>
    <s v="OP:2024-00515.019"/>
    <s v="TRANSPORTADOR DE CADENA  GALVANIZADO INCLINADO, @ 212 M3/HR, 36.2 MTS, 15 HP TGIN 1624 (SEW) [TGIN 21320]"/>
    <s v="BIOENA SAS [Bogotá D.C.]"/>
    <s v="Arandela Plana"/>
    <s v="1.4.05.08 | Tornillería"/>
    <s v="APL-3/8"/>
    <s v="ARANDELA PLANA 3/8 ZINCADA"/>
    <n v="2100"/>
    <m/>
    <m/>
    <n v="210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FABIO AVILA"/>
    <d v="2024-11-21T15:41:46"/>
    <x v="0"/>
    <n v="0"/>
  </r>
  <r>
    <s v="DS-24110087"/>
    <d v="2024-11-21T00:00:00"/>
    <x v="1562"/>
    <d v="2024-11-21T00:00:00"/>
    <d v="2024-11-21T10:00:26"/>
    <s v="OP:2024-00515.001"/>
    <s v="ELEVADOR DE CANGILONES GALVANIZADO  ELGV 3647 14 M, 170  M3/H, 15 HP ELGV 10160"/>
    <s v="BIOENA SAS [Bogotá D.C.]"/>
    <s v="Tuerca Hexágona Zincada"/>
    <s v="1.4.05.08 | Tornillería"/>
    <s v="TUH-1/2"/>
    <s v="TUERCA HEX 1/2 ZINCADA"/>
    <n v="12"/>
    <m/>
    <m/>
    <n v="12"/>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FABIO AVILA"/>
    <d v="2024-11-21T15:41:58"/>
    <x v="0"/>
    <n v="0"/>
  </r>
  <r>
    <s v="DS-24110087"/>
    <d v="2024-11-21T00:00:00"/>
    <x v="1562"/>
    <d v="2024-11-21T00:00:00"/>
    <d v="2024-11-21T10:00:26"/>
    <s v="OP:2024-00515.001"/>
    <s v="ELEVADOR DE CANGILONES GALVANIZADO  ELGV 3647 14 M, 170  M3/H, 15 HP ELGV 10160"/>
    <s v="BIOENA SAS [Bogotá D.C.]"/>
    <s v="Tuerca Hexágona Zincada"/>
    <s v="1.4.05.08 | Tornillería"/>
    <s v="TUH-1/2"/>
    <s v="TUERCA HEX 1/2 ZINCADA"/>
    <n v="22"/>
    <m/>
    <m/>
    <n v="22"/>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FABIO AVILA"/>
    <d v="2024-11-21T15:41:58"/>
    <x v="0"/>
    <n v="0"/>
  </r>
  <r>
    <s v="DS-24110087"/>
    <d v="2024-11-21T00:00:00"/>
    <x v="1562"/>
    <d v="2024-11-21T00:00:00"/>
    <d v="2024-11-21T10:00:26"/>
    <s v="OP:2024-00515.001"/>
    <s v="ELEVADOR DE CANGILONES GALVANIZADO  ELGV 3647 14 M, 170  M3/H, 15 HP ELGV 10160"/>
    <s v="BIOENA SAS [Bogotá D.C.]"/>
    <s v="Tuerca Hexágona Zincada"/>
    <s v="1.4.05.08 | Tornillería"/>
    <s v="TUH-1/2"/>
    <s v="TUERCA HEX 1/2 ZINCADA"/>
    <n v="143"/>
    <m/>
    <m/>
    <n v="143"/>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FABIO AVILA"/>
    <d v="2024-11-21T15:41:58"/>
    <x v="0"/>
    <n v="0"/>
  </r>
  <r>
    <s v="DS-24110087"/>
    <d v="2024-11-21T00:00:00"/>
    <x v="1562"/>
    <d v="2024-11-21T00:00:00"/>
    <d v="2024-11-21T10:00:26"/>
    <s v="OP:2024-00515.001"/>
    <s v="ELEVADOR DE CANGILONES GALVANIZADO  ELGV 3647 14 M, 170  M3/H, 15 HP ELGV 10160"/>
    <s v="BIOENA SAS [Bogotá D.C.]"/>
    <s v="Tornillos Diversos"/>
    <s v="1.4.05.08 | Tornillería"/>
    <s v="TOR-CAN.5/16"/>
    <s v="TORNILLO PARA CANGILON 5/16 X 1 1/2 CON TUERCA Y ARANDELA GALVANIZADO"/>
    <n v="650"/>
    <m/>
    <m/>
    <n v="650"/>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FABIO AVILA"/>
    <d v="2024-11-21T15:41:58"/>
    <x v="0"/>
    <n v="0"/>
  </r>
  <r>
    <s v="DS-24110087"/>
    <d v="2024-11-21T00:00:00"/>
    <x v="1562"/>
    <d v="2024-11-21T00:00:00"/>
    <d v="2024-11-21T10:00:26"/>
    <s v="OP:2024-00515.001"/>
    <s v="ELEVADOR DE CANGILONES GALVANIZADO  ELGV 3647 14 M, 170  M3/H, 15 HP ELGV 10160"/>
    <s v="BIOENA SAS [Bogotá D.C.]"/>
    <s v="Tornillo Hexágono"/>
    <s v="1.4.05.08 | Tornillería"/>
    <s v="THE-1/2X1 1/4"/>
    <s v="TORNILLO HEX 1/2 X 1 1/4 ZINCADO"/>
    <n v="116"/>
    <m/>
    <m/>
    <n v="116"/>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FABIO AVILA"/>
    <d v="2024-11-21T15:41:58"/>
    <x v="0"/>
    <n v="0"/>
  </r>
  <r>
    <s v="DS-24110087"/>
    <d v="2024-11-21T00:00:00"/>
    <x v="1562"/>
    <d v="2024-11-21T00:00:00"/>
    <d v="2024-11-21T10:00:26"/>
    <s v="OP:2024-00515.001"/>
    <s v="ELEVADOR DE CANGILONES GALVANIZADO  ELGV 3647 14 M, 170  M3/H, 15 HP ELGV 10160"/>
    <s v="BIOENA SAS [Bogotá D.C.]"/>
    <s v="Tornillo Hexágono"/>
    <s v="1.4.05.08 | Tornillería"/>
    <s v="THE-1/2X1 1/4"/>
    <s v="TORNILLO HEX 1/2 X 1 1/4 ZINCADO"/>
    <n v="61"/>
    <m/>
    <m/>
    <n v="61"/>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FABIO AVILA"/>
    <d v="2024-11-21T15:41:58"/>
    <x v="0"/>
    <n v="0"/>
  </r>
  <r>
    <s v="DS-24110087"/>
    <d v="2024-11-21T00:00:00"/>
    <x v="1562"/>
    <d v="2024-11-21T00:00:00"/>
    <d v="2024-11-21T10:00:26"/>
    <s v="OP:2024-00515.001"/>
    <s v="ELEVADOR DE CANGILONES GALVANIZADO  ELGV 3647 14 M, 170  M3/H, 15 HP ELGV 10160"/>
    <s v="BIOENA SAS [Bogotá D.C.]"/>
    <s v="Materiales y Suministros"/>
    <s v="1.4.55.20 | Materiales y Suministros"/>
    <s v="SIK-FIX.BLA"/>
    <s v="SIKAFLEX - FIX  BLANCO X 370 GRAMOS / 300 ML SIKA Ref: 2560"/>
    <n v="5"/>
    <m/>
    <m/>
    <n v="5"/>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FABIO AVILA"/>
    <d v="2024-11-21T15:41:58"/>
    <x v="0"/>
    <n v="0"/>
  </r>
  <r>
    <s v="DS-24110087"/>
    <d v="2024-11-21T00:00:00"/>
    <x v="1562"/>
    <d v="2024-11-21T00:00:00"/>
    <d v="2024-11-21T10:00:26"/>
    <s v="OP:2024-00515.001"/>
    <s v="ELEVADOR DE CANGILONES GALVANIZADO  ELGV 3647 14 M, 170  M3/H, 15 HP ELGV 10160"/>
    <s v="BIOENA SAS [Bogotá D.C.]"/>
    <s v="Accesorios Bandas"/>
    <s v="1.4.05.14 | Bandas"/>
    <s v="EMP-MEC.SPLICEAB"/>
    <s v="EMPALME MECANICO MAXI SPLICE AB - 1 CADA 2&quot;"/>
    <n v="8"/>
    <m/>
    <m/>
    <n v="8"/>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FABIO AVILA"/>
    <d v="2024-11-21T15:41:58"/>
    <x v="4"/>
    <n v="1"/>
  </r>
  <r>
    <s v="DS-24110087"/>
    <d v="2024-11-21T00:00:00"/>
    <x v="1562"/>
    <d v="2024-11-21T00:00:00"/>
    <d v="2024-11-21T10:00:26"/>
    <s v="OP:2024-00515.001"/>
    <s v="ELEVADOR DE CANGILONES GALVANIZADO  ELGV 3647 14 M, 170  M3/H, 15 HP ELGV 10160"/>
    <s v="BIOENA SAS [Bogotá D.C.]"/>
    <s v="Varios Diversos"/>
    <s v="1.4.05.10 | Varios"/>
    <s v="CRA-FIJ.GAL"/>
    <s v="GRAPAS DE FIJACION TIPO CLIP GALVANIZADO"/>
    <n v="36"/>
    <m/>
    <m/>
    <n v="36"/>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FABIO AVILA"/>
    <d v="2024-11-21T15:41:58"/>
    <x v="0"/>
    <n v="1"/>
  </r>
  <r>
    <s v="DS-24110087"/>
    <d v="2024-11-21T00:00:00"/>
    <x v="1562"/>
    <d v="2024-11-21T00:00:00"/>
    <d v="2024-11-21T10:00:26"/>
    <s v="OP:2024-00515.001"/>
    <s v="ELEVADOR DE CANGILONES GALVANIZADO  ELGV 3647 14 M, 170  M3/H, 15 HP ELGV 10160"/>
    <s v="BIOENA SAS [Bogotá D.C.]"/>
    <s v="Cangilones"/>
    <s v="1.4.05.14 | Bandas"/>
    <s v="CAN-147.MAX"/>
    <s v="CANGILON PLASTICO 14 X 7 HD STAX - FONDO PERFORADO - MAXILIFT"/>
    <n v="130"/>
    <m/>
    <m/>
    <n v="130"/>
    <s v="ESTIBA"/>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FABIO AVILA"/>
    <d v="2024-11-21T15:41:58"/>
    <x v="4"/>
    <n v="1"/>
  </r>
  <r>
    <s v="DS-24110087"/>
    <d v="2024-11-21T00:00:00"/>
    <x v="1562"/>
    <d v="2024-11-21T00:00:00"/>
    <d v="2024-11-21T10:00:26"/>
    <s v="OP:2024-00515.001"/>
    <s v="ELEVADOR DE CANGILONES GALVANIZADO  ELGV 3647 14 M, 170  M3/H, 15 HP ELGV 10160"/>
    <s v="BIOENA SAS [Bogotá D.C.]"/>
    <s v="Anclaje Expansivo"/>
    <s v="1.4.05.08 | Tornillería"/>
    <s v="ANC-EXP-5/8X4"/>
    <s v="ANCLAJE EXPANSIVO 5/8 X 4"/>
    <n v="8"/>
    <m/>
    <m/>
    <n v="8"/>
    <s v="HUACAL"/>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FABIO AVILA"/>
    <d v="2024-11-21T15:41:58"/>
    <x v="0"/>
    <n v="1"/>
  </r>
  <r>
    <s v="DS-24110088"/>
    <d v="2024-11-21T00:00:00"/>
    <x v="1547"/>
    <d v="2024-11-18T00:00:00"/>
    <d v="2024-11-18T10:58:32"/>
    <s v="OP:2024-00484.008"/>
    <s v="AJUSTE DE DUCTO DE CONEXION ELEVADO-CAJA DE CAMBIO"/>
    <s v="ITALCOL SA [Barranquilla]"/>
    <s v="Tuerca de Seguridad"/>
    <s v="1.4.05.08 | Tornillería"/>
    <s v="TUE-SEG-5/16"/>
    <s v="TUERCA DE SEGURIDAD 5/16 ZINCADA"/>
    <n v="20"/>
    <m/>
    <m/>
    <n v="20"/>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ARENAS SANTOS NICOLAS"/>
    <s v="FABIO AVILA"/>
    <d v="2024-11-22T15:06:13"/>
    <x v="0"/>
    <n v="0"/>
  </r>
  <r>
    <s v="DS-24110088"/>
    <d v="2024-11-21T00:00:00"/>
    <x v="1547"/>
    <d v="2024-11-18T00:00:00"/>
    <d v="2024-11-18T10:58:32"/>
    <s v="OP:2024-00484.008"/>
    <s v="AJUSTE DE DUCTO DE CONEXION ELEVADO-CAJA DE CAMBIO"/>
    <s v="ITALCOL SA [Barranquilla]"/>
    <s v="Tornillo Avellanado"/>
    <s v="1.4.05.08 | Tornillería"/>
    <s v="TAV-516.1ZI"/>
    <s v="TORNILLO AVELLAN 5/16 X 1 - ESTRELLA - ZINCADO"/>
    <n v="20"/>
    <m/>
    <m/>
    <n v="20"/>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ARENAS SANTOS NICOLAS"/>
    <s v="FABIO AVILA"/>
    <d v="2024-11-22T15:06:13"/>
    <x v="0"/>
    <n v="0"/>
  </r>
  <r>
    <s v="DS-24110088"/>
    <d v="2024-11-21T00:00:00"/>
    <x v="1563"/>
    <d v="2024-11-21T00:00:00"/>
    <d v="2024-11-21T10:43:23"/>
    <s v="OP:2024-00484.001"/>
    <s v="REPARACION DE COMPUERTA NEUMATICA GALVANIZADA 400X700"/>
    <s v="ITALCOL SA [Barranquilla]"/>
    <s v="Tornillo M"/>
    <s v="1.4.05.08 | Tornillería"/>
    <s v="TOR-M10X20MM"/>
    <s v="TORNILLO HEX M10 X 20MM - PASO 1.5MM - FLANGE"/>
    <n v="12"/>
    <m/>
    <m/>
    <n v="12"/>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ARENAS SANTOS NICOLAS"/>
    <s v="FABIO AVILA"/>
    <d v="2024-11-22T15:06:13"/>
    <x v="0"/>
    <n v="0"/>
  </r>
  <r>
    <s v="DS-24110088"/>
    <d v="2024-11-21T00:00:00"/>
    <x v="1563"/>
    <d v="2024-11-21T00:00:00"/>
    <d v="2024-11-21T10:43:23"/>
    <s v="OP:2024-00484.001"/>
    <s v="REPARACION DE COMPUERTA NEUMATICA GALVANIZADA 400X700"/>
    <s v="ITALCOL SA [Barranquilla]"/>
    <s v="Tornillo Bristol con cabeza"/>
    <s v="1.4.05.08 | Tornillería"/>
    <s v="TBR-M10X20MMCC"/>
    <s v="TORNILLO BRISTOL CON CABEZA M10 X 20MM - PASO 1.5MM - GRADO 8"/>
    <n v="12"/>
    <m/>
    <m/>
    <n v="12"/>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ARENAS SANTOS NICOLAS"/>
    <s v="FABIO AVILA"/>
    <d v="2024-11-22T15:06:13"/>
    <x v="0"/>
    <n v="0"/>
  </r>
  <r>
    <s v="DS-24110088"/>
    <d v="2024-11-21T00:00:00"/>
    <x v="1563"/>
    <d v="2024-11-21T00:00:00"/>
    <d v="2024-11-21T10:43:23"/>
    <s v="OP:2024-00484.001"/>
    <s v="REPARACION DE COMPUERTA NEUMATICA GALVANIZADA 400X700"/>
    <s v="ITALCOL SA [Barranquilla]"/>
    <s v="Horquillas Neumáticos"/>
    <s v="1.4.05.17 | Neumático"/>
    <s v="HOR-80M.100.RDH"/>
    <s v="HORQUILLA Ø 80 MM X 100 MM ROSCA DERECHA - HEMBRA"/>
    <n v="2"/>
    <m/>
    <m/>
    <n v="2"/>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ARENAS SANTOS NICOLAS"/>
    <s v="FABIO AVILA"/>
    <d v="2024-11-22T15:06:13"/>
    <x v="1"/>
    <n v="1"/>
  </r>
  <r>
    <s v="DS-24110088"/>
    <d v="2024-11-21T00:00:00"/>
    <x v="1563"/>
    <d v="2024-11-21T00:00:00"/>
    <d v="2024-11-21T10:43:23"/>
    <s v="OP:2024-00484.001"/>
    <s v="REPARACION DE COMPUERTA NEUMATICA GALVANIZADA 400X700"/>
    <s v="ITALCOL SA [Barranquilla]"/>
    <s v="Flanches"/>
    <s v="1.4.05.17 | Neumático"/>
    <s v="FLA-FRO-100MM"/>
    <s v="FLANCHE FRONTAL PARA CILINDRO Ø 100 MM"/>
    <n v="2"/>
    <m/>
    <m/>
    <n v="2"/>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ARENAS SANTOS NICOLAS"/>
    <s v="FABIO AVILA"/>
    <d v="2024-11-22T15:06:13"/>
    <x v="1"/>
    <n v="0"/>
  </r>
  <r>
    <s v="DS-24110088"/>
    <d v="2024-11-21T00:00:00"/>
    <x v="1564"/>
    <d v="2024-11-21T00:00:00"/>
    <d v="2024-11-21T10:51:02"/>
    <s v="OP:2024-00484.021"/>
    <s v="REPARACION DE CAJA DE CAMBIO NEUMATICA GALVANIZADA 2 VIAS SIMETRICA 300X45°"/>
    <s v="ITALCOL SA [Barranquilla]"/>
    <s v="Pivotes"/>
    <s v="1.4.05.17 | Neumático"/>
    <s v="PIV-POS-40MM"/>
    <s v="PIVOTE POSTERIOR HEMBRA Ø 40 MM"/>
    <n v="1"/>
    <m/>
    <m/>
    <n v="1"/>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ARENAS SANTOS NICOLAS"/>
    <s v="FABIO AVILA"/>
    <d v="2024-11-22T15:06:13"/>
    <x v="1"/>
    <n v="0"/>
  </r>
  <r>
    <s v="DS-24110088"/>
    <d v="2024-11-21T00:00:00"/>
    <x v="1564"/>
    <d v="2024-11-21T00:00:00"/>
    <d v="2024-11-21T10:51:02"/>
    <s v="OP:2024-00484.021"/>
    <s v="REPARACION DE CAJA DE CAMBIO NEUMATICA GALVANIZADA 2 VIAS SIMETRICA 300X45°"/>
    <s v="ITALCOL SA [Barranquilla]"/>
    <s v="Horquillas Neumáticos"/>
    <s v="1.4.05.17 | Neumático"/>
    <s v="HOR-PAS-40MM"/>
    <s v="HORQUILLA PASADOR PARA CILINDRO Ø 40 MM"/>
    <n v="1"/>
    <m/>
    <m/>
    <n v="1"/>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ARENAS SANTOS NICOLAS"/>
    <s v="FABIO AVILA"/>
    <d v="2024-11-22T15:06:13"/>
    <x v="1"/>
    <n v="0"/>
  </r>
  <r>
    <s v="DS-24110089"/>
    <d v="2024-11-21T00:00:00"/>
    <x v="1550"/>
    <d v="2024-11-18T00:00:00"/>
    <d v="2024-11-18T15:49:38"/>
    <s v="OP:2024-00292.007"/>
    <s v="LIMPIEZA Y PINTURA PLATAFORMA DE MANTENIMIENTO PARA DESCARGA INTERMEDIA, CABEZA TENSORA Y CABEZA MOTRIZ"/>
    <s v="ITALCOL SA [Barranquilla]"/>
    <s v="Cauchos"/>
    <s v="1.4.05.10 | Varios"/>
    <s v="TAP-CAU.114"/>
    <s v="TAPA PISO EN CAUCHO PARA TUBO Ø 1 1/4&quot;"/>
    <n v="30"/>
    <m/>
    <m/>
    <n v="30"/>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BALLESTEROS RUGELES MANUEL FERNANDO"/>
    <s v="FABIO AVILA"/>
    <d v="2024-11-22T10:46:16"/>
    <x v="0"/>
    <n v="1"/>
  </r>
  <r>
    <s v="DS-24110089"/>
    <d v="2024-11-21T00:00:00"/>
    <x v="1565"/>
    <d v="2024-11-22T00:00:00"/>
    <d v="2024-11-21T14:54:58"/>
    <s v="OP:2024-00451.009"/>
    <s v="MODIFICACION DE ESCALERA DE ACCESO DESDE PLATAFORMA INCLINADA A PLATAFORMA DE SOPORTE DE BANDA CARGUE SEGUNDA LINEA DE SILOS METALICOS"/>
    <s v="ITALCOL SA [Barranquilla]"/>
    <s v="Tuerca Hexágona Zincada"/>
    <s v="1.4.05.08 | Tornillería"/>
    <s v="TUH-1/2"/>
    <s v="TUERCA HEX 1/2 ZINCADA"/>
    <n v="64"/>
    <m/>
    <m/>
    <n v="64"/>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BALLESTEROS RUGELES MANUEL FERNANDO"/>
    <s v="FABIO AVILA"/>
    <d v="2024-11-22T10:46:16"/>
    <x v="0"/>
    <n v="0"/>
  </r>
  <r>
    <s v="DS-24110089"/>
    <d v="2024-11-21T00:00:00"/>
    <x v="1565"/>
    <d v="2024-11-22T00:00:00"/>
    <d v="2024-11-21T14:54:58"/>
    <s v="OP:2024-00451.009"/>
    <s v="MODIFICACION DE ESCALERA DE ACCESO DESDE PLATAFORMA INCLINADA A PLATAFORMA DE SOPORTE DE BANDA CARGUE SEGUNDA LINEA DE SILOS METALICOS"/>
    <s v="ITALCOL SA [Barranquilla]"/>
    <s v="Tornillo Hexágono"/>
    <s v="1.4.05.08 | Tornillería"/>
    <s v="TOR-GAL.11/2"/>
    <s v="TORNILLO HEX 1/2 X 1 1/2 - GALVANIZADO REF. A325 TIPO 1"/>
    <n v="8"/>
    <m/>
    <m/>
    <n v="8"/>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BALLESTEROS RUGELES MANUEL FERNANDO"/>
    <s v="FABIO AVILA"/>
    <d v="2024-11-22T10:46:16"/>
    <x v="0"/>
    <n v="0"/>
  </r>
  <r>
    <s v="DS-24110089"/>
    <d v="2024-11-21T00:00:00"/>
    <x v="1565"/>
    <d v="2024-11-22T00:00:00"/>
    <d v="2024-11-21T14:54:58"/>
    <s v="OP:2024-00451.009"/>
    <s v="MODIFICACION DE ESCALERA DE ACCESO DESDE PLATAFORMA INCLINADA A PLATAFORMA DE SOPORTE DE BANDA CARGUE SEGUNDA LINEA DE SILOS METALICOS"/>
    <s v="ITALCOL SA [Barranquilla]"/>
    <s v="Tornillo Fijación"/>
    <s v="1.4.05.08 | Tornillería"/>
    <s v="TOR-FIJ.AUT.1/4X1.1/2"/>
    <s v="TORNILLO DE FIJACION AUTOPERFORANTE 1/4 X 1 1/2 - CON EMPAQUE"/>
    <n v="72"/>
    <m/>
    <m/>
    <n v="72"/>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BALLESTEROS RUGELES MANUEL FERNANDO"/>
    <s v="FABIO AVILA"/>
    <d v="2024-11-22T10:46:16"/>
    <x v="0"/>
    <n v="0"/>
  </r>
  <r>
    <s v="DS-24110089"/>
    <d v="2024-11-21T00:00:00"/>
    <x v="1565"/>
    <d v="2024-11-22T00:00:00"/>
    <d v="2024-11-21T14:54:58"/>
    <s v="OP:2024-00451.009"/>
    <s v="MODIFICACION DE ESCALERA DE ACCESO DESDE PLATAFORMA INCLINADA A PLATAFORMA DE SOPORTE DE BANDA CARGUE SEGUNDA LINEA DE SILOS METALICOS"/>
    <s v="ITALCOL SA [Barranquilla]"/>
    <s v="Tornillo Hexágono"/>
    <s v="1.4.05.08 | Tornillería"/>
    <s v="THE-1/2X1 1/2"/>
    <s v="TORNILLO HEX 1/2 X 1 1/2 ZINCADO"/>
    <n v="6"/>
    <m/>
    <m/>
    <n v="6"/>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BALLESTEROS RUGELES MANUEL FERNANDO"/>
    <s v="FABIO AVILA"/>
    <d v="2024-11-22T10:46:16"/>
    <x v="0"/>
    <n v="0"/>
  </r>
  <r>
    <s v="DS-24110089"/>
    <d v="2024-11-21T00:00:00"/>
    <x v="1565"/>
    <d v="2024-11-22T00:00:00"/>
    <d v="2024-11-21T14:54:58"/>
    <s v="OP:2024-00451.009"/>
    <s v="MODIFICACION DE ESCALERA DE ACCESO DESDE PLATAFORMA INCLINADA A PLATAFORMA DE SOPORTE DE BANDA CARGUE SEGUNDA LINEA DE SILOS METALICOS"/>
    <s v="ITALCOL SA [Barranquilla]"/>
    <s v="Tornillo Hexágono"/>
    <s v="1.4.05.08 | Tornillería"/>
    <s v="THE-1/2X1"/>
    <s v="TORNILLO HEX 1/2 X 1 ZINCADO"/>
    <n v="50"/>
    <m/>
    <m/>
    <n v="50"/>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BALLESTEROS RUGELES MANUEL FERNANDO"/>
    <s v="FABIO AVILA"/>
    <d v="2024-11-22T10:46:16"/>
    <x v="0"/>
    <n v="0"/>
  </r>
  <r>
    <s v="DS-24110089"/>
    <d v="2024-11-21T00:00:00"/>
    <x v="1565"/>
    <d v="2024-11-22T00:00:00"/>
    <d v="2024-11-21T14:54:58"/>
    <s v="OP:2024-00451.009"/>
    <s v="MODIFICACION DE ESCALERA DE ACCESO DESDE PLATAFORMA INCLINADA A PLATAFORMA DE SOPORTE DE BANDA CARGUE SEGUNDA LINEA DE SILOS METALICOS"/>
    <s v="ITALCOL SA [Barranquilla]"/>
    <s v="Tuerca Hexágona Galvanizada"/>
    <s v="1.4.05.08 | Tornillería"/>
    <s v="THE-1/2.G.A194"/>
    <s v="TUERCA HEX 1/2 - GALVANIZADA REF,  A194 GRADO 2H 13HPP"/>
    <n v="12"/>
    <m/>
    <m/>
    <n v="12"/>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BALLESTEROS RUGELES MANUEL FERNANDO"/>
    <s v="FABIO AVILA"/>
    <d v="2024-11-22T10:46:16"/>
    <x v="0"/>
    <n v="0"/>
  </r>
  <r>
    <s v="DS-24110089"/>
    <d v="2024-11-21T00:00:00"/>
    <x v="1565"/>
    <d v="2024-11-22T00:00:00"/>
    <d v="2024-11-21T14:54:58"/>
    <s v="OP:2024-00451.009"/>
    <s v="MODIFICACION DE ESCALERA DE ACCESO DESDE PLATAFORMA INCLINADA A PLATAFORMA DE SOPORTE DE BANDA CARGUE SEGUNDA LINEA DE SILOS METALICOS"/>
    <s v="ITALCOL SA [Barranquilla]"/>
    <s v="Arandela Plana"/>
    <s v="1.4.05.08 | Tornillería"/>
    <s v="APL-1/2"/>
    <s v="ARANDELA PLANA 1/2 ZINCADA"/>
    <n v="64"/>
    <m/>
    <m/>
    <n v="64"/>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BALLESTEROS RUGELES MANUEL FERNANDO"/>
    <s v="FABIO AVILA"/>
    <d v="2024-11-22T10:46:16"/>
    <x v="0"/>
    <n v="0"/>
  </r>
  <r>
    <s v="DS-24110090"/>
    <d v="2024-11-21T00:00:00"/>
    <x v="1566"/>
    <d v="2024-11-21T00:00:00"/>
    <d v="2024-11-21T15:11:14"/>
    <s v="OP:2024-00292.001"/>
    <s v="REPARACIÓN CAJA DE CAMBIO  NEUMATICA GALVANIZADA 2 VIAS ASIMETRICA 600 X 50° CNG2A 6050"/>
    <s v="ITALCOL SA [Barranquilla]"/>
    <s v="Tuerca Hexágona Inoxidable"/>
    <s v="1.4.05.08 | Tornillería"/>
    <s v="TUH-INOX-3/8|TUH-INO-3/8"/>
    <s v="TUERCA HEX INOX 3/8"/>
    <n v="2"/>
    <m/>
    <m/>
    <n v="2"/>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0"/>
    <n v="0"/>
  </r>
  <r>
    <s v="DS-24110090"/>
    <d v="2024-11-21T00:00:00"/>
    <x v="1566"/>
    <d v="2024-11-21T00:00:00"/>
    <d v="2024-11-21T15:11:14"/>
    <s v="OP:2024-00292.001"/>
    <s v="REPARACIÓN CAJA DE CAMBIO  NEUMATICA GALVANIZADA 2 VIAS ASIMETRICA 600 X 50° CNG2A 6050"/>
    <s v="ITALCOL SA [Barranquilla]"/>
    <s v="Tuerca Hexágona Zincada"/>
    <s v="1.4.05.08 | Tornillería"/>
    <s v="TUH-3/8"/>
    <s v="TUERCA HEX 3/8 ZINCADA"/>
    <n v="150"/>
    <m/>
    <m/>
    <n v="150"/>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0"/>
    <n v="0"/>
  </r>
  <r>
    <s v="DS-24110090"/>
    <d v="2024-11-21T00:00:00"/>
    <x v="1566"/>
    <d v="2024-11-21T00:00:00"/>
    <d v="2024-11-21T15:11:14"/>
    <s v="OP:2024-00292.001"/>
    <s v="REPARACIÓN CAJA DE CAMBIO  NEUMATICA GALVANIZADA 2 VIAS ASIMETRICA 600 X 50° CNG2A 6050"/>
    <s v="ITALCOL SA [Barranquilla]"/>
    <s v="Tornillo Hexágono"/>
    <s v="1.4.05.08 | Tornillería"/>
    <s v="THE-3/8X1"/>
    <s v="TORNILLO HEX 3/8 X 1 ZINCADO"/>
    <n v="150"/>
    <m/>
    <m/>
    <n v="150"/>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0"/>
    <n v="0"/>
  </r>
  <r>
    <s v="DS-24110090"/>
    <d v="2024-11-21T00:00:00"/>
    <x v="1566"/>
    <d v="2024-11-21T00:00:00"/>
    <d v="2024-11-21T15:11:14"/>
    <s v="OP:2024-00292.001"/>
    <s v="REPARACIÓN CAJA DE CAMBIO  NEUMATICA GALVANIZADA 2 VIAS ASIMETRICA 600 X 50° CNG2A 6050"/>
    <s v="ITALCOL SA [Barranquilla]"/>
    <s v="Tuerca Hexágona Galvanizada"/>
    <s v="1.4.05.08 | Tornillería"/>
    <s v="THE-3/8.A194"/>
    <s v="TUERCA HEX 3/8 - GALVANIZADA REF,  A194 GRADO 2H 16HPP"/>
    <n v="30"/>
    <m/>
    <m/>
    <n v="30"/>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0"/>
    <n v="0"/>
  </r>
  <r>
    <s v="DS-24110090"/>
    <d v="2024-11-21T00:00:00"/>
    <x v="1566"/>
    <d v="2024-11-21T00:00:00"/>
    <d v="2024-11-21T15:11:14"/>
    <s v="OP:2024-00292.001"/>
    <s v="REPARACIÓN CAJA DE CAMBIO  NEUMATICA GALVANIZADA 2 VIAS ASIMETRICA 600 X 50° CNG2A 6050"/>
    <s v="ITALCOL SA [Barranquilla]"/>
    <s v="Sensores"/>
    <s v="1.4.05.16 | Eléctricos y Electrónicos"/>
    <s v="SEN-IND-18X8-20"/>
    <s v="SENSOR INDUCTIVO Ø 18 MM X 8 MM ALCANCE 2 HILOS 100 - 240 VAC NORMALMENTE ABIERTO AUTONICS Ref: PR18-8AO"/>
    <n v="2"/>
    <m/>
    <m/>
    <n v="2"/>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1"/>
  </r>
  <r>
    <s v="DS-24110090"/>
    <d v="2024-11-21T00:00:00"/>
    <x v="1566"/>
    <d v="2024-11-21T00:00:00"/>
    <d v="2024-11-21T15:11:14"/>
    <s v="OP:2024-00292.001"/>
    <s v="REPARACIÓN CAJA DE CAMBIO  NEUMATICA GALVANIZADA 2 VIAS ASIMETRICA 600 X 50° CNG2A 6050"/>
    <s v="ITALCOL SA [Barranquilla]"/>
    <s v="Racores"/>
    <s v="1.4.05.17 | Neumático"/>
    <s v="RAC-REC-1/2X12"/>
    <s v="RACOR RECTO Ø 1/2&quot; NPT X Ø 12 MM"/>
    <n v="3"/>
    <m/>
    <m/>
    <n v="3"/>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Racores"/>
    <s v="1.4.05.17 | Neumático"/>
    <s v="RAC-COD-1/2X12"/>
    <s v="RACOR CODO Ø 1/2&quot; NPT X Ø 12 MM"/>
    <n v="2"/>
    <m/>
    <m/>
    <n v="2"/>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Pivotes"/>
    <s v="1.4.05.17 | Neumático"/>
    <s v="PIV-POS-HEM-100"/>
    <s v="PIVOTE POSTERIOR HEMBRA Ø 100 MM"/>
    <n v="1"/>
    <m/>
    <m/>
    <n v="1"/>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Pivotes"/>
    <s v="1.4.05.17 | Neumático"/>
    <s v="PIV-POS.MA.100."/>
    <s v="PIVOTE POSTERIOR MACHO PARA CILINDRO Ø 100 MM"/>
    <n v="1"/>
    <m/>
    <m/>
    <n v="1"/>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Mangueras Neumáticas"/>
    <s v="1.4.05.17 | Neumático"/>
    <s v="MAN-NEU-12MM"/>
    <s v="MANGUERA NEUMATICA Ø 12 MM OD"/>
    <n v="8"/>
    <m/>
    <m/>
    <n v="8"/>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Horquillas Neumáticos"/>
    <s v="1.4.05.17 | Neumático"/>
    <s v="HOR-PAS-100MM"/>
    <s v="HORQUILLA PASADOR PARA CILINDRO Ø 100 MM"/>
    <n v="1"/>
    <m/>
    <m/>
    <n v="1"/>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Horquillas Neumáticos"/>
    <s v="1.4.05.17 | Neumático"/>
    <s v="HOR-PAS.M20X1.5.RI"/>
    <s v="HORQUILLA HEMBRA PASADOR M20 X 1.5 MM ROSCA IZQUIERDA"/>
    <n v="1"/>
    <m/>
    <m/>
    <n v="1"/>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Horquillas Neumáticos"/>
    <s v="1.4.05.17 | Neumático"/>
    <s v="HOR-PAS.M20X1.5.R.D"/>
    <s v="HORQUILLA HEMBRA PASADOR M20 X 1.5 MM ROSCA DERECHA"/>
    <n v="1"/>
    <m/>
    <m/>
    <n v="1"/>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Electro-Valvulas"/>
    <s v="1.4.05.17 | Neumático"/>
    <s v="ELE-5/2.1/2.110.B"/>
    <s v="ELECTROVALVULA 5/2 VIAS X 1/2&quot; NPT A 110V BIESTABLE"/>
    <n v="1"/>
    <m/>
    <m/>
    <n v="1"/>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Control de Flujo"/>
    <s v="1.4.05.17 | Neumático"/>
    <s v="CON-FLU-3/8-SIL"/>
    <s v="CONTROL DE FLUJO Ø 3/8&quot; CON SILENCIADOR"/>
    <n v="2"/>
    <m/>
    <m/>
    <n v="2"/>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Control de Flujo"/>
    <s v="1.4.05.17 | Neumático"/>
    <s v="CON-FLU-1/2NPT"/>
    <s v="CONTROL DE FLUJO Ø 1/2 NPT CON SILENCIADOR"/>
    <n v="2"/>
    <m/>
    <m/>
    <n v="2"/>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Cilindros"/>
    <s v="1.4.05.17 | Neumático"/>
    <s v="CIL-NEU.100X220."/>
    <s v="CILINDRO NEUMATICO Ø 100 MM X Ø 220 MM"/>
    <n v="1"/>
    <m/>
    <m/>
    <n v="1"/>
    <s v="CAJA 4"/>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1"/>
    <n v="0"/>
  </r>
  <r>
    <s v="DS-24110090"/>
    <d v="2024-11-21T00:00:00"/>
    <x v="1566"/>
    <d v="2024-11-21T00:00:00"/>
    <d v="2024-11-21T15:11:14"/>
    <s v="OP:2024-00292.001"/>
    <s v="REPARACIÓN CAJA DE CAMBIO  NEUMATICA GALVANIZADA 2 VIAS ASIMETRICA 600 X 50° CNG2A 6050"/>
    <s v="ITALCOL SA [Barranquilla]"/>
    <s v="Chumacera"/>
    <s v="1.4.05.06 | Rodamientos"/>
    <s v="CHU-PAR.1.1/2"/>
    <s v="CHUMACERA PARCHE Ø 1 1/2&quot; OVALADA"/>
    <n v="2"/>
    <m/>
    <m/>
    <n v="2"/>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0"/>
    <n v="1"/>
  </r>
  <r>
    <s v="DS-24110090"/>
    <d v="2024-11-21T00:00:00"/>
    <x v="1566"/>
    <d v="2024-11-21T00:00:00"/>
    <d v="2024-11-21T15:11:14"/>
    <s v="OP:2024-00292.001"/>
    <s v="REPARACIÓN CAJA DE CAMBIO  NEUMATICA GALVANIZADA 2 VIAS ASIMETRICA 600 X 50° CNG2A 6050"/>
    <s v="ITALCOL SA [Barranquilla]"/>
    <s v="Arandela Presión"/>
    <s v="1.4.05.08 | Tornillería"/>
    <s v="APR-3/8-INO"/>
    <s v="ARANDELA PRESION 3/8 INOX"/>
    <n v="2"/>
    <m/>
    <m/>
    <n v="2"/>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0"/>
    <n v="0"/>
  </r>
  <r>
    <s v="DS-24110090"/>
    <d v="2024-11-21T00:00:00"/>
    <x v="1566"/>
    <d v="2024-11-21T00:00:00"/>
    <d v="2024-11-21T15:11:14"/>
    <s v="OP:2024-00292.001"/>
    <s v="REPARACIÓN CAJA DE CAMBIO  NEUMATICA GALVANIZADA 2 VIAS ASIMETRICA 600 X 50° CNG2A 6050"/>
    <s v="ITALCOL SA [Barranquilla]"/>
    <s v="Arandela Presión"/>
    <s v="1.4.05.08 | Tornillería"/>
    <s v="APR-1/2"/>
    <s v="ARANDELA PRESION 1/2 ZINCADA"/>
    <n v="2"/>
    <m/>
    <m/>
    <n v="2"/>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PAREDES VACA PEDRO LUIS"/>
    <s v="FABIO AVILA"/>
    <d v="2024-11-22T10:46:20"/>
    <x v="0"/>
    <n v="0"/>
  </r>
  <r>
    <s v="DS-24110091"/>
    <d v="2024-11-21T00:00:00"/>
    <x v="1567"/>
    <d v="2024-11-21T00:00:00"/>
    <d v="2024-11-21T09:21:51"/>
    <s v="OP:2024-00292.014"/>
    <s v="MANTENIMIENTO GENERAL DE TRANSPORTADOR DE CADENA GALVANIZADO TRCG 4035, 484 M3/H, 33.8 M, 30 HP [81XHH] TRCG 4035"/>
    <s v="ITALCOL SA [Barranquilla]"/>
    <s v="Tuerca Hexágona Zincada"/>
    <s v="1.4.05.08 | Tornillería"/>
    <s v="TUH-3/16"/>
    <s v="TUERCA HEX 3/16 ZINCADA"/>
    <n v="20"/>
    <m/>
    <m/>
    <n v="20"/>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0"/>
    <n v="0"/>
  </r>
  <r>
    <s v="DS-24110091"/>
    <d v="2024-11-21T00:00:00"/>
    <x v="1567"/>
    <d v="2024-11-21T00:00:00"/>
    <d v="2024-11-21T09:21:51"/>
    <s v="OP:2024-00292.014"/>
    <s v="MANTENIMIENTO GENERAL DE TRANSPORTADOR DE CADENA GALVANIZADO TRCG 4035, 484 M3/H, 33.8 M, 30 HP [81XHH] TRCG 4035"/>
    <s v="ITALCOL SA [Barranquilla]"/>
    <s v="Tuerca Hexágona Zincada"/>
    <s v="1.4.05.08 | Tornillería"/>
    <s v="TUH-1/4"/>
    <s v="TUERCA HEX 1/4 ZINCADA"/>
    <n v="20"/>
    <m/>
    <m/>
    <n v="20"/>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0"/>
    <n v="0"/>
  </r>
  <r>
    <s v="DS-24110091"/>
    <d v="2024-11-21T00:00:00"/>
    <x v="1567"/>
    <d v="2024-11-21T00:00:00"/>
    <d v="2024-11-21T09:21:51"/>
    <s v="OP:2024-00292.014"/>
    <s v="MANTENIMIENTO GENERAL DE TRANSPORTADOR DE CADENA GALVANIZADO TRCG 4035, 484 M3/H, 33.8 M, 30 HP [81XHH] TRCG 4035"/>
    <s v="ITALCOL SA [Barranquilla]"/>
    <s v="Tornillo Hexágono"/>
    <s v="1.4.05.08 | Tornillería"/>
    <s v="THE-3/16X3/4"/>
    <s v="TORNILLO HEX 3/16 X 3/4 ZINCADO"/>
    <n v="20"/>
    <m/>
    <m/>
    <n v="20"/>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0"/>
    <n v="0"/>
  </r>
  <r>
    <s v="DS-24110091"/>
    <d v="2024-11-21T00:00:00"/>
    <x v="1567"/>
    <d v="2024-11-21T00:00:00"/>
    <d v="2024-11-21T09:21:51"/>
    <s v="OP:2024-00292.014"/>
    <s v="MANTENIMIENTO GENERAL DE TRANSPORTADOR DE CADENA GALVANIZADO TRCG 4035, 484 M3/H, 33.8 M, 30 HP [81XHH] TRCG 4035"/>
    <s v="ITALCOL SA [Barranquilla]"/>
    <s v="Tornillo Hexágono"/>
    <s v="1.4.05.08 | Tornillería"/>
    <s v="THE-1/4X1/2"/>
    <s v="TORNILLO HEX 1/4 X 1/2 ZINCADO"/>
    <n v="20"/>
    <m/>
    <m/>
    <n v="20"/>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0"/>
    <n v="0"/>
  </r>
  <r>
    <s v="DS-24110091"/>
    <d v="2024-11-21T00:00:00"/>
    <x v="1567"/>
    <d v="2024-11-21T00:00:00"/>
    <d v="2024-11-21T09:21:51"/>
    <s v="OP:2024-00292.014"/>
    <s v="MANTENIMIENTO GENERAL DE TRANSPORTADOR DE CADENA GALVANIZADO TRCG 4035, 484 M3/H, 33.8 M, 30 HP [81XHH] TRCG 4035"/>
    <s v="ITALCOL SA [Barranquilla]"/>
    <s v="Goznes"/>
    <s v="1.4.05.08 | Tornillería"/>
    <s v="GOZ-1/2"/>
    <s v="GOZNE 1/2"/>
    <n v="2"/>
    <m/>
    <m/>
    <n v="2"/>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0"/>
    <n v="0"/>
  </r>
  <r>
    <s v="DS-24110091"/>
    <d v="2024-11-21T00:00:00"/>
    <x v="1567"/>
    <d v="2024-11-21T00:00:00"/>
    <d v="2024-11-21T09:21:51"/>
    <s v="OP:2024-00292.014"/>
    <s v="MANTENIMIENTO GENERAL DE TRANSPORTADOR DE CADENA GALVANIZADO TRCG 4035, 484 M3/H, 33.8 M, 30 HP [81XHH] TRCG 4035"/>
    <s v="ITALCOL SA [Barranquilla]"/>
    <s v="Varios Diversos"/>
    <s v="1.4.05.10 | Varios"/>
    <s v="GAN-CIE.GTY40323"/>
    <s v="GANCHO CIERRE RAPIDO GH 40323 ZINCADO CON VARILLA INOXIDABLE"/>
    <n v="4"/>
    <m/>
    <m/>
    <n v="4"/>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0"/>
    <n v="0"/>
  </r>
  <r>
    <s v="DS-24110091"/>
    <d v="2024-11-21T00:00:00"/>
    <x v="1567"/>
    <d v="2024-11-21T00:00:00"/>
    <d v="2024-11-21T09:21:51"/>
    <s v="OP:2024-00292.014"/>
    <s v="MANTENIMIENTO GENERAL DE TRANSPORTADOR DE CADENA GALVANIZADO TRCG 4035, 484 M3/H, 33.8 M, 30 HP [81XHH] TRCG 4035"/>
    <s v="ITALCOL SA [Barranquilla]"/>
    <s v="Empaques"/>
    <s v="1.4.05.10 | Varios"/>
    <s v="EMP-ES-11/2X1/8"/>
    <s v="EMPAQUE ESPUMOSO 1 1/2&quot; X 1/8&quot;"/>
    <n v="120"/>
    <m/>
    <m/>
    <n v="120"/>
    <s v="CAJA 2"/>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0"/>
    <n v="0"/>
  </r>
  <r>
    <s v="DS-24110091"/>
    <d v="2024-11-21T00:00:00"/>
    <x v="1568"/>
    <d v="2024-11-21T00:00:00"/>
    <d v="2024-11-21T11:06:14"/>
    <s v="OP:2024-00484.010"/>
    <s v="MANTENIMIENTO GENERAL DE TRANSPORTADOR DE CADENA HEAVY DUTY GALVANIZADO 21200, @424 M3/H, 54.5 MTS, 40 HP [SUMITOMO] TRCG 21200"/>
    <s v="ITALCOL SA [Barranquilla]"/>
    <s v="Varilla Lisa"/>
    <s v="1.4.05.04 | Perfilería"/>
    <s v="VAR-HR-9MM"/>
    <s v="VARILLA HR LISA Ø 9 MM"/>
    <n v="1"/>
    <m/>
    <m/>
    <n v="1"/>
    <s v="ENTREGADO A PCC"/>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5"/>
    <e v="#N/A"/>
  </r>
  <r>
    <s v="DS-24110091"/>
    <d v="2024-11-21T00:00:00"/>
    <x v="1568"/>
    <d v="2024-11-21T00:00:00"/>
    <d v="2024-11-21T11:06:14"/>
    <s v="OP:2024-00484.010"/>
    <s v="MANTENIMIENTO GENERAL DE TRANSPORTADOR DE CADENA HEAVY DUTY GALVANIZADO 21200, @424 M3/H, 54.5 MTS, 40 HP [SUMITOMO] TRCG 21200"/>
    <s v="ITALCOL SA [Barranquilla]"/>
    <s v="Tuerca Hexágona Zincada"/>
    <s v="1.4.05.08 | Tornillería"/>
    <s v="TUH-3/8"/>
    <s v="TUERCA HEX 3/8 ZINCADA"/>
    <n v="600"/>
    <m/>
    <m/>
    <n v="600"/>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0"/>
    <e v="#N/A"/>
  </r>
  <r>
    <s v="DS-24110091"/>
    <d v="2024-11-21T00:00:00"/>
    <x v="1568"/>
    <d v="2024-11-21T00:00:00"/>
    <d v="2024-11-21T11:06:14"/>
    <s v="OP:2024-00484.010"/>
    <s v="MANTENIMIENTO GENERAL DE TRANSPORTADOR DE CADENA HEAVY DUTY GALVANIZADO 21200, @424 M3/H, 54.5 MTS, 40 HP [SUMITOMO] TRCG 21200"/>
    <s v="ITALCOL SA [Barranquilla]"/>
    <s v="Tornillo Hexágono"/>
    <s v="1.4.05.08 | Tornillería"/>
    <s v="THE-3/8X3/4"/>
    <s v="TORNILLO HEX 3/8 X 3/4 ZINCADO"/>
    <n v="600"/>
    <m/>
    <m/>
    <n v="600"/>
    <s v="CAJA 3"/>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0"/>
    <n v="0"/>
  </r>
  <r>
    <s v="DS-24110091"/>
    <d v="2024-11-21T00:00:00"/>
    <x v="1568"/>
    <d v="2024-11-21T00:00:00"/>
    <d v="2024-11-21T11:06:14"/>
    <s v="OP:2024-00484.010"/>
    <s v="MANTENIMIENTO GENERAL DE TRANSPORTADOR DE CADENA HEAVY DUTY GALVANIZADO 21200, @424 M3/H, 54.5 MTS, 40 HP [SUMITOMO] TRCG 21200"/>
    <s v="ITALCOL SA [Barranquilla]"/>
    <s v="Empaques"/>
    <s v="1.4.05.10 | Varios"/>
    <s v="EMP-ES-11/2X1/8"/>
    <s v="EMPAQUE ESPUMOSO 1 1/2&quot; X 1/8&quot;"/>
    <n v="80"/>
    <m/>
    <m/>
    <n v="80"/>
    <s v="CAJA 2"/>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0"/>
    <n v="0"/>
  </r>
  <r>
    <s v="DS-24110091"/>
    <d v="2024-11-21T00:00:00"/>
    <x v="1568"/>
    <d v="2024-11-21T00:00:00"/>
    <d v="2024-11-21T11:06:14"/>
    <s v="OP:2024-00484.010"/>
    <s v="MANTENIMIENTO GENERAL DE TRANSPORTADOR DE CADENA HEAVY DUTY GALVANIZADO 21200, @424 M3/H, 54.5 MTS, 40 HP [SUMITOMO] TRCG 21200"/>
    <s v="ITALCOL SA [Barranquilla]"/>
    <s v="Bandas"/>
    <s v="1.4.05.14 | Bandas"/>
    <s v="BAN-ENL-200A"/>
    <s v="BANDA 8&quot; X 3 LONAS ENL 200 RESISTENTE A GRASAS Y ACEITES VEGETALES CON RECUBRIMIENTO"/>
    <n v="1.5"/>
    <m/>
    <m/>
    <n v="1.5"/>
    <s v="PAQUETE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4"/>
    <n v="1"/>
  </r>
  <r>
    <s v="DS-24110091"/>
    <d v="2024-11-21T00:00:00"/>
    <x v="1569"/>
    <d v="2024-11-21T00:00:00"/>
    <d v="2024-11-21T14:23:05"/>
    <s v="OP:2024-00451.005"/>
    <s v="MODIFICACION, REPARACION Y PINTURA DE PLATAFORMA AUXILIAR DE MANTENIMIENTO PARA UNIDAD MOTRIZ DE TRCD QUE EVACUA DEL SILO 6."/>
    <s v="ITALCOL SA [Barranquilla]"/>
    <s v="Tubería Aguas Negras"/>
    <s v="1.4.05.09 | Tubería"/>
    <s v="TUB-AGN-1 1/4"/>
    <s v="TUBO AGUAS NEGRAS Ø 1 1/4&quot; - ESPESOR 2 MM"/>
    <n v="18"/>
    <m/>
    <m/>
    <n v="18"/>
    <s v="ENTREGADO A PCC"/>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2"/>
    <n v="1"/>
  </r>
  <r>
    <s v="DS-24110091"/>
    <d v="2024-11-21T00:00:00"/>
    <x v="1569"/>
    <d v="2024-11-21T00:00:00"/>
    <d v="2024-11-21T14:23:05"/>
    <s v="OP:2024-00451.005"/>
    <s v="MODIFICACION, REPARACION Y PINTURA DE PLATAFORMA AUXILIAR DE MANTENIMIENTO PARA UNIDAD MOTRIZ DE TRCD QUE EVACUA DEL SILO 6."/>
    <s v="ITALCOL SA [Barranquilla]"/>
    <s v="Tubería Aguas Negras"/>
    <s v="1.4.05.09 | Tubería"/>
    <s v="TUB-AGN-1"/>
    <s v="TUBO AGUAS NEGRAS Ø 1&quot; - ESPESOR 2 MM"/>
    <n v="12"/>
    <m/>
    <m/>
    <n v="12"/>
    <s v="ENTREGADO A PCC"/>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2"/>
    <n v="0"/>
  </r>
  <r>
    <s v="DS-24110091"/>
    <d v="2024-11-21T00:00:00"/>
    <x v="1569"/>
    <d v="2024-11-21T00:00:00"/>
    <d v="2024-11-21T14:23:05"/>
    <s v="OP:2024-00451.005"/>
    <s v="MODIFICACION, REPARACION Y PINTURA DE PLATAFORMA AUXILIAR DE MANTENIMIENTO PARA UNIDAD MOTRIZ DE TRCD QUE EVACUA DEL SILO 6."/>
    <s v="ITALCOL SA [Barranquilla]"/>
    <s v="Lamina Alfajor"/>
    <s v="1.4.05.02 | Láminas"/>
    <s v="LAM-ALF-3MM-MT2"/>
    <s v="LAMINA ALFAJOR 3 MM Ref: 7225300000"/>
    <n v="3"/>
    <m/>
    <m/>
    <n v="3"/>
    <s v="ENTREGADO A PCC"/>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2"/>
    <n v="0"/>
  </r>
  <r>
    <s v="DS-24110091"/>
    <d v="2024-11-21T00:00:00"/>
    <x v="1569"/>
    <d v="2024-11-21T00:00:00"/>
    <d v="2024-11-21T14:23:05"/>
    <s v="OP:2024-00451.005"/>
    <s v="MODIFICACION, REPARACION Y PINTURA DE PLATAFORMA AUXILIAR DE MANTENIMIENTO PARA UNIDAD MOTRIZ DE TRCD QUE EVACUA DEL SILO 6."/>
    <s v="ITALCOL SA [Barranquilla]"/>
    <s v="Perfiles U"/>
    <s v="1.4.05.04 | Perfilería"/>
    <s v="CANU-3"/>
    <s v="CANAL U 3 X 4.1 LIBRAS/PIE"/>
    <n v="18"/>
    <m/>
    <m/>
    <n v="18"/>
    <s v="ENTREGADO A PCC"/>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2"/>
    <n v="0"/>
  </r>
  <r>
    <s v="DS-24110091"/>
    <d v="2024-11-21T00:00:00"/>
    <x v="1569"/>
    <d v="2024-11-21T00:00:00"/>
    <d v="2024-11-21T14:23:05"/>
    <s v="OP:2024-00451.005"/>
    <s v="MODIFICACION, REPARACION Y PINTURA DE PLATAFORMA AUXILIAR DE MANTENIMIENTO PARA UNIDAD MOTRIZ DE TRCD QUE EVACUA DEL SILO 6."/>
    <s v="ITALCOL SA [Barranquilla]"/>
    <s v="Anclaje Expansivo"/>
    <s v="1.4.05.08 | Tornillería"/>
    <s v="ANC-EXP-1/2X3"/>
    <s v="ANCLAJE EXPANSIVO 1/2 X 3"/>
    <n v="10"/>
    <m/>
    <m/>
    <n v="10"/>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DURAN HERNANDEZ FABIAN RUMMENIGE"/>
    <s v="FABIO AVILA"/>
    <d v="2024-11-22T10:46:28"/>
    <x v="0"/>
    <n v="1"/>
  </r>
  <r>
    <s v="DS-24110093"/>
    <d v="2024-11-22T00:00:00"/>
    <x v="1570"/>
    <d v="2024-11-22T00:00:00"/>
    <d v="2024-11-22T07:27:33"/>
    <s v="OP:2024-00626.001"/>
    <s v="COMPUERTA NEUMATICA 1000 X 400 CN10 0400 SOBRE BODEGAS"/>
    <s v="ITALCOL SA [Barranquilla]"/>
    <s v="Sensores"/>
    <s v="1.4.05.16 | Eléctricos y Electrónicos"/>
    <s v="SEN-IND-18X8-20"/>
    <s v="SENSOR INDUCTIVO Ø 18 MM X 8 MM ALCANCE 2 HILOS 100 - 240 VAC NORMALMENTE ABIERTO AUTONICS Ref: PR18-8AO"/>
    <n v="4"/>
    <m/>
    <m/>
    <n v="4"/>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LIZARAZO MORENO EDWIN HORACIO"/>
    <s v="FABIO AVILA"/>
    <d v="2024-11-22T10:38:21"/>
    <x v="1"/>
    <n v="1"/>
  </r>
  <r>
    <s v="DS-24110093"/>
    <d v="2024-11-22T00:00:00"/>
    <x v="1570"/>
    <d v="2024-11-22T00:00:00"/>
    <d v="2024-11-22T07:27:33"/>
    <s v="OP:2024-00626.001"/>
    <s v="COMPUERTA NEUMATICA 1000 X 400 CN10 0400 SOBRE BODEGAS"/>
    <s v="ITALCOL SA [Barranquilla]"/>
    <s v="Neumática Diversos"/>
    <s v="1.4.05.17 | Neumático"/>
    <s v="BOB-FES.100"/>
    <s v="BOBINA MAGNETICA 110 VAC PARA ELECTROVALVULA 1/4&quot;-3/8&quot; P/N: 8030806 FESTO Ref: VACF-B-B2-16B"/>
    <n v="2"/>
    <m/>
    <m/>
    <n v="2"/>
    <s v="CAJA 1"/>
    <s v="Transportador por: TRANSPORTES TERRESTRES DE CARGA LTDA [BUCARAMANGA]. Placa: LPK537. Cédula Conductor: 1005296789. Nombre Conductor: MAYORGA ROJAS BRAYAN DAVID. Celular Conductor: 3164595573"/>
    <s v="TRANSPORTES TERRESTRES DE CARGA LTDA"/>
    <s v="CR 48  # 3 - 136  PUERTO RIVERPORT"/>
    <s v="BARRANQUILLA"/>
    <s v="LIZARAZO MORENO EDWIN HORACIO"/>
    <s v="FABIO AVILA"/>
    <d v="2024-11-22T10:38:21"/>
    <x v="1"/>
    <n v="0"/>
  </r>
  <r>
    <s v="DS-24110095"/>
    <d v="2024-11-22T00:00:00"/>
    <x v="1571"/>
    <d v="2024-11-22T00:00:00"/>
    <d v="2024-11-22T10:54:50"/>
    <s v="OP:2024-00695.001"/>
    <s v="OP:386-02/24 BASCULA ENSACADORA ELECTRONICA DUPLEX DE PESO NETO CON BANDA DE ALIMENTACION BSXB 120L"/>
    <s v="ITALCOL SA [Palermo]"/>
    <s v="Materiales y Suministros"/>
    <s v="1.4.55.20 | Materiales y Suministros"/>
    <s v="WYP-ALL.X80"/>
    <s v="ESTOPA WYPALL X - 80  ROLLO 80 PAÑOS DE 42 CM X 28 CM"/>
    <n v="1"/>
    <m/>
    <m/>
    <n v="1"/>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1"/>
  </r>
  <r>
    <s v="DS-24110095"/>
    <d v="2024-11-22T00:00:00"/>
    <x v="1571"/>
    <d v="2024-11-22T00:00:00"/>
    <d v="2024-11-22T10:54:50"/>
    <s v="OP:2024-00695.001"/>
    <s v="OP:386-02/24 BASCULA ENSACADORA ELECTRONICA DUPLEX DE PESO NETO CON BANDA DE ALIMENTACION BSXB 120L"/>
    <s v="ITALCOL SA [Palermo]"/>
    <s v="Tuerca Hexágona Zincada"/>
    <s v="1.4.05.08 | Tornillería"/>
    <s v="TUH-3/8"/>
    <s v="TUERCA HEX 3/8 ZINCADA"/>
    <n v="50"/>
    <m/>
    <m/>
    <n v="50"/>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Tuerca Hexágona Zincada"/>
    <s v="1.4.05.08 | Tornillería"/>
    <s v="TUH-1/4"/>
    <s v="TUERCA HEX 1/4 ZINCADA"/>
    <n v="50"/>
    <m/>
    <m/>
    <n v="50"/>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Tornillo Hexágono"/>
    <s v="1.4.05.08 | Tornillería"/>
    <s v="THE-3/8X1"/>
    <s v="TORNILLO HEX 3/8 X 1 ZINCADO"/>
    <n v="50"/>
    <m/>
    <m/>
    <n v="50"/>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Tornillo Hexágono"/>
    <s v="1.4.05.08 | Tornillería"/>
    <s v="THE-1/4X1"/>
    <s v="TORNILLO HEX 1/4 X 1 ZINCADO"/>
    <n v="50"/>
    <m/>
    <m/>
    <n v="50"/>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Soldadura 7018"/>
    <s v="1.4.05.07 | Soldadura"/>
    <s v="SOL-7018-1/8"/>
    <s v="SOLDADURA 7018 1/8 WEST ARCO WEST ARCO"/>
    <n v="0.5"/>
    <m/>
    <m/>
    <n v="0.5"/>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Soldadura 6010"/>
    <s v="1.4.05.07 | Soldadura"/>
    <s v="SOL-6010-1/8"/>
    <s v="SOLDADURA 6010 1/8 WEST ARCO WEST ARCO"/>
    <n v="0.5"/>
    <m/>
    <m/>
    <n v="0.5"/>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Soldadura WEST RODE"/>
    <s v="1.4.05.07 | Soldadura"/>
    <s v="SOL-2212-1/8"/>
    <s v="SOLDADURA WEST RODE 2212 1/8 WEST ARCO WEST ARCO"/>
    <n v="8"/>
    <m/>
    <m/>
    <n v="8"/>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Materiales y Suministros"/>
    <s v="1.4.55.20 | Materiales y Suministros"/>
    <s v="LUB-ANT.8ONZ"/>
    <s v="LUBRICANTE PENETRANTE AFLOJADOR DE TUERCAS Y TORNILLOS ANTIOXIDANTE X 8 ONZAS REF: REST PI Ref: REST PI"/>
    <n v="1"/>
    <m/>
    <m/>
    <n v="1"/>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Varios Diversos"/>
    <s v="1.4.05.10 | Varios"/>
    <s v="LON-CAM.15CMS"/>
    <s v="LONA CAMIONERA SUPER TRUCK X 15 CMS ANCHO"/>
    <n v="4"/>
    <m/>
    <m/>
    <n v="4"/>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Herramienta Desechable"/>
    <s v="1.4.55.15 | Herramienta Desechable"/>
    <s v="LLA-BRI.1/16-3/8.12"/>
    <s v="JUEGO LLAVES BRISTOL DE 1/16&quot; A 3/8&quot; (12 PIEZAS) STANLEY Ref: 69-257"/>
    <n v="1"/>
    <m/>
    <m/>
    <n v="1"/>
    <s v="PH-24110209"/>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Guantes"/>
    <s v="1.4.55.12 | Materiales y Suministros para MO"/>
    <s v="GUA-VAQ.REF"/>
    <s v="GUANTE TIPO INGENIERO EN VAQUETA CON REFUERZO EN PALMA Y DEDOS - MANOPLA DE 10 CMS"/>
    <n v="2"/>
    <m/>
    <m/>
    <n v="2"/>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Guantes"/>
    <s v="1.4.55.12 | Materiales y Suministros para MO"/>
    <s v="GUA-POL.G40.9"/>
    <s v="GUANTE G40 POLIURETANO MANTENIMIENTO # 9"/>
    <n v="3"/>
    <m/>
    <m/>
    <n v="3"/>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Empaques"/>
    <s v="1.4.05.10 | Varios"/>
    <s v="EMP-ESP-1X3/4"/>
    <s v="EMPAQUE ESPUMOSO 1&quot; X 3/4&quot; REF. IC - 836"/>
    <n v="10"/>
    <m/>
    <m/>
    <n v="10"/>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Empaques"/>
    <s v="1.4.05.10 | Varios"/>
    <s v="EMP-ESP-1X1/2X3"/>
    <s v="EMPAQUE ESPUMOSO 1&quot; X 1/2&quot; REF. 1C - 378"/>
    <n v="8"/>
    <m/>
    <m/>
    <n v="8"/>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Disco de Corte"/>
    <s v="1.4.55.20 | Materiales y Suministros"/>
    <s v="DISCO-CORTE-4 1"/>
    <s v="DISCO CORTE 4 1/2&quot; X 1/16&quot; X 7/8&quot; A46T TIPO 1 Ref: CLAVE 422"/>
    <n v="5"/>
    <m/>
    <m/>
    <n v="5"/>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Broca"/>
    <s v="1.4.55.15 | Herramienta Desechable"/>
    <s v="BRO-Ø9/.32"/>
    <s v="BROCA CILINDRICA Ø 9/32&quot;"/>
    <n v="2"/>
    <m/>
    <m/>
    <n v="2"/>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Broca"/>
    <s v="1.4.55.15 | Herramienta Desechable"/>
    <s v="BRO-HSS.1/8"/>
    <s v="BROCA CILINDRICA Ø 1/8&quot; DORMER"/>
    <n v="2"/>
    <m/>
    <m/>
    <n v="2"/>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1"/>
    <d v="2024-11-22T00:00:00"/>
    <d v="2024-11-22T10:54:50"/>
    <s v="OP:2024-00695.001"/>
    <s v="OP:386-02/24 BASCULA ENSACADORA ELECTRONICA DUPLEX DE PESO NETO CON BANDA DE ALIMENTACION BSXB 120L"/>
    <s v="ITALCOL SA [Palermo]"/>
    <s v="Elementos de Protección"/>
    <s v="1.4.55.12 | Materiales y Suministros para MO"/>
    <s v="ACE-CAR.PULIR"/>
    <s v="ACETATO CARETA DE PULIR BORDE METALICO"/>
    <n v="1"/>
    <m/>
    <m/>
    <n v="1"/>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5"/>
    <d v="2024-11-22T00:00:00"/>
    <x v="1572"/>
    <d v="2024-11-22T00:00:00"/>
    <d v="2024-11-22T15:43:49"/>
    <s v="OP:2024-00695.001"/>
    <s v="OP:386-02/24 BASCULA ENSACADORA ELECTRONICA DUPLEX DE PESO NETO CON BANDA DE ALIMENTACION BSXB 120L"/>
    <s v="ITALCOL SA [Palermo]"/>
    <s v="Empaques"/>
    <s v="1.4.05.10 | Varios"/>
    <s v="EMP-ESP-1X3/16"/>
    <s v="EMPAQUE ESPUMOSO 1&quot; X 3/16&quot;"/>
    <n v="1.2"/>
    <m/>
    <m/>
    <n v="1.2"/>
    <m/>
    <s v="Transportador por: ALMEYDA URIBE OMAR EDUARDO. Placa: 0. Cédula Conductor: 1095926402. Nombre Conductor: OMAR ALMEYDA. Celular Conductor: 1"/>
    <s v="ALMEYDA URIBE OMAR EDUARDO"/>
    <s v="KM 2 VÍA PALERMO CONTIGUO AL CONDOMINIO INDUSTRIAL TERPEL"/>
    <s v="PALERMO"/>
    <s v="NIÑO DUARTE ARNULFO JAVIER"/>
    <s v="FABIO AVILA"/>
    <d v="2024-11-22T16:34:44"/>
    <x v="0"/>
    <n v="0"/>
  </r>
  <r>
    <s v="DS-24110097"/>
    <d v="2024-11-22T00:00:00"/>
    <x v="1363"/>
    <d v="2024-10-21T00:00:00"/>
    <d v="2024-10-19T10:21:13"/>
    <s v="OP:2023-00065.017"/>
    <s v="MEZCLADORA CON DOBLE EJE DE PALETAS MZPD 12.000 LTS. NO INCLUYE UNIDAD MOTRIZ."/>
    <s v="BBVA COLOMBIA / BANCO BILBAO VIZCAYA ARGENTARIA COLOMBIA S.A. [Bogotá D.C]"/>
    <s v="Materiales y Suministros"/>
    <s v="1.4.55.20 | Materiales y Suministros"/>
    <s v="PLA-IDE..EQ"/>
    <s v="PLACA IDENTIFICACION PARA EQUIPOS  EN ACERO INOX CAL 24 - 92 MM X 105 MM MARCADA SEGÚN SUBORDEN"/>
    <n v="1"/>
    <m/>
    <m/>
    <n v="1"/>
    <s v="YA DESPACHADA."/>
    <s v="Transportador por: TRANSPORTES CONDOR ANDINO S.A [Itagui]. Placa: WLW492. Cédula Conductor: 91348065. Nombre Conductor: LIBARDO QUINTERO SUAREZ. Celular Conductor: 0"/>
    <s v="TRANSPORTES CONDOR ANDINO S.A"/>
    <s v="ALIAR BARLOVENTO PUERTO GAITAN"/>
    <s v="BOGOTÁ. D.C."/>
    <s v="NIÑO DUARTE ARNULFO JAVIER"/>
    <s v="FABIO AVILA"/>
    <d v="2024-11-22T16:38:10"/>
    <x v="0"/>
    <n v="0"/>
  </r>
  <r>
    <s v="DS-24110097"/>
    <d v="2024-11-22T00:00:00"/>
    <x v="1573"/>
    <d v="2024-11-22T00:00:00"/>
    <d v="2024-11-22T11:42:59"/>
    <s v="OP:2024-00062.002"/>
    <s v="MONTAJE INGENIERO ALVARO CRISTANCHO"/>
    <s v="BBVA COLOMBIA / BANCO BILBAO VIZCAYA ARGENTARIA COLOMBIA S.A. [Bogotá D.C]"/>
    <s v="Motorreductores"/>
    <s v="1.4.05.03 | Motores y Motorreductores"/>
    <s v="MOT-103.1.5HP"/>
    <s v="MOTORREDUCTOR 1.5 HP 103 RPM GFA37 F.S 1.6 ACORN ACORN"/>
    <n v="1"/>
    <m/>
    <m/>
    <n v="1"/>
    <s v="ESTIBA"/>
    <s v="Transportador por: TRANSPORTES CONDOR ANDINO S.A [Itagui]. Placa: WLW492. Cédula Conductor: 91348065. Nombre Conductor: LIBARDO QUINTERO SUAREZ. Celular Conductor: 0"/>
    <s v="TRANSPORTES CONDOR ANDINO S.A"/>
    <s v="ALIAR BARLOVENTO PUERTO GAITAN"/>
    <s v="BOGOTÁ. D.C."/>
    <s v="CRISTANCHO MOGOLLON ALVARO ANDRES"/>
    <s v="FABIO AVILA"/>
    <d v="2024-11-22T16:38:10"/>
    <x v="4"/>
    <n v="1"/>
  </r>
  <r>
    <s v="DS-24110100"/>
    <d v="2024-11-24T00:00:00"/>
    <x v="1574"/>
    <d v="2024-11-23T00:00:00"/>
    <d v="2024-11-23T09:21:12"/>
    <s v="OP:2024-00232.002"/>
    <s v="MONTAJE  DE ESTRUCTURA METÁLICA EN ACERO ESTRUCTURAL  A-709 / A500 GRADO C"/>
    <s v="UNION TEMPORAL CONEXION CARRIZAL [Bogotá D.C.]"/>
    <s v="Laminas Diversas"/>
    <s v="1.4.05.02 | Láminas"/>
    <s v="MAN-18X.181"/>
    <s v="MADERA EN MONCORO DE 18 CM X 18 CM X 99 CM"/>
    <n v="6"/>
    <m/>
    <m/>
    <n v="6"/>
    <s v="RECOJE JAIME CRUZ - POR FAVOR DEJAR EN PORTERÍA PARA EL LUNES EN LA MAÑANA"/>
    <s v="Transportador por: UNION TEMPORAL CONEXION CARRIZAL [Bogotá D.C.]. Placa: NA. Cédula Conductor: 901772446. Nombre Conductor: UNION TEMPORAL CONEXION CARRIZAL [Bogotá D.C.]. Celular Conductor: 31382956801"/>
    <s v="UNION TEMPORAL CONEXION CARRIZAL"/>
    <s v="AV CL 26 69 63 OF 303"/>
    <s v="BOGOTÁ. D.C."/>
    <s v="USCATEGUI ECHEVERRIA JULIAN HERNANDO"/>
    <s v="FABIO AVILA"/>
    <d v="2024-11-26T13:45:35"/>
    <x v="2"/>
    <n v="1"/>
  </r>
  <r>
    <s v="DS-24110101"/>
    <d v="2024-11-25T00:00:00"/>
    <x v="1575"/>
    <d v="2024-11-25T00:00:00"/>
    <d v="2024-11-25T14:48:36"/>
    <s v="OP:2024-00484.010"/>
    <s v="MANTENIMIENTO GENERAL DE TRANSPORTADOR DE CADENA HEAVY DUTY GALVANIZADO 21200, @424 M3/H, 54.5 MTS, 40 HP [SUMITOMO] TRCG 21200"/>
    <s v="ITALCOL SA [Barranquilla]"/>
    <s v="Varios Diversos"/>
    <s v="1.4.05.10 | Varios"/>
    <s v="CIN-ESP-PVC-24X"/>
    <s v="CINTA ESPUMA EN PVC 24 MM X 5 MM"/>
    <n v="120"/>
    <m/>
    <m/>
    <n v="120"/>
    <s v="CAJA 1"/>
    <s v="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FABIO AVILA"/>
    <d v="2024-11-25T16:10:36"/>
    <x v="0"/>
    <n v="1"/>
  </r>
  <r>
    <s v="DS-24110101"/>
    <d v="2024-11-25T00:00:00"/>
    <x v="1576"/>
    <d v="2024-11-25T00:00:00"/>
    <d v="2024-11-25T14:47:16"/>
    <s v="OP:2024-00292.003"/>
    <s v="MANTENIMIENTO A LONA DE BANDA CERRADA CERO EMISIONES BDCR 4245, 800 TPH, 29.8 M,75 HP BDCR 4245"/>
    <s v="ITALCOL SA [Barranquilla]"/>
    <s v="Varilla Toda Rosca"/>
    <s v="1.4.05.08 | Tornillería"/>
    <s v="VTR-1/4"/>
    <s v="VARILLA TODOROSCA Ø 1/4&quot; GALVANIZADA"/>
    <n v="4"/>
    <m/>
    <m/>
    <n v="4"/>
    <s v="PAQUETE 1"/>
    <s v="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FABIO AVILA"/>
    <d v="2024-11-25T16:10:36"/>
    <x v="0"/>
    <n v="0"/>
  </r>
  <r>
    <s v="DS-24110101"/>
    <d v="2024-11-25T00:00:00"/>
    <x v="1576"/>
    <d v="2024-11-25T00:00:00"/>
    <d v="2024-11-25T14:47:16"/>
    <s v="OP:2024-00292.003"/>
    <s v="MANTENIMIENTO A LONA DE BANDA CERRADA CERO EMISIONES BDCR 4245, 800 TPH, 29.8 M,75 HP BDCR 4245"/>
    <s v="ITALCOL SA [Barranquilla]"/>
    <s v="Tuerca Hexágona Zincada"/>
    <s v="1.4.05.08 | Tornillería"/>
    <s v="TUH-1/4"/>
    <s v="TUERCA HEX 1/4 ZINCADA"/>
    <n v="50"/>
    <m/>
    <m/>
    <n v="50"/>
    <s v="CAJA 1"/>
    <s v="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FABIO AVILA"/>
    <d v="2024-11-25T16:10:36"/>
    <x v="0"/>
    <n v="0"/>
  </r>
  <r>
    <s v="DS-24110101"/>
    <d v="2024-11-25T00:00:00"/>
    <x v="1576"/>
    <d v="2024-11-25T00:00:00"/>
    <d v="2024-11-25T14:47:16"/>
    <s v="OP:2024-00292.003"/>
    <s v="MANTENIMIENTO A LONA DE BANDA CERRADA CERO EMISIONES BDCR 4245, 800 TPH, 29.8 M,75 HP BDCR 4245"/>
    <s v="ITALCOL SA [Barranquilla]"/>
    <s v="Tuerca de Seguridad"/>
    <s v="1.4.05.08 | Tornillería"/>
    <s v="TUE-SEG-1/4"/>
    <s v="TUERCA DE SEGURIDAD 1/4 ZINCADA"/>
    <n v="50"/>
    <m/>
    <m/>
    <n v="50"/>
    <s v="CAJA 1"/>
    <s v="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FABIO AVILA"/>
    <d v="2024-11-25T16:10:36"/>
    <x v="0"/>
    <n v="0"/>
  </r>
  <r>
    <s v="DS-24110101"/>
    <d v="2024-11-25T00:00:00"/>
    <x v="1576"/>
    <d v="2024-11-25T00:00:00"/>
    <d v="2024-11-25T14:47:16"/>
    <s v="OP:2024-00292.003"/>
    <s v="MANTENIMIENTO A LONA DE BANDA CERRADA CERO EMISIONES BDCR 4245, 800 TPH, 29.8 M,75 HP BDCR 4245"/>
    <s v="ITALCOL SA [Barranquilla]"/>
    <s v="Arandela Presión"/>
    <s v="1.4.05.08 | Tornillería"/>
    <s v="APR-1/4"/>
    <s v="ARANDELA PRESION 1/4 ZINCADA"/>
    <n v="50"/>
    <m/>
    <m/>
    <n v="50"/>
    <s v="CAJA 1"/>
    <s v="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FABIO AVILA"/>
    <d v="2024-11-25T16:10:36"/>
    <x v="0"/>
    <n v="0"/>
  </r>
  <r>
    <s v="DS-24110101"/>
    <d v="2024-11-25T00:00:00"/>
    <x v="1577"/>
    <d v="2024-11-25T00:00:00"/>
    <d v="2024-11-25T14:49:19"/>
    <s v="OP:2024-00292.006"/>
    <s v="LIMPIEZA Y PINTURA DE PASARELA DE SERVICIO GALVANIZADA PARA TRABAJO PESADO PSSG 3114"/>
    <s v="ITALCOL SA [Barranquilla]"/>
    <s v="Soldadura 6010"/>
    <s v="1.4.05.07 | Soldadura"/>
    <s v="SOL-6010-1/8"/>
    <s v="SOLDADURA 6010 1/8 WEST ARCO WEST ARCO"/>
    <n v="10"/>
    <m/>
    <m/>
    <n v="10"/>
    <s v="CAJA 2"/>
    <s v="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FABIO AVILA"/>
    <d v="2024-11-25T16:10:36"/>
    <x v="0"/>
    <n v="0"/>
  </r>
  <r>
    <s v="DS-24110101"/>
    <d v="2024-11-25T00:00:00"/>
    <x v="1578"/>
    <d v="2024-11-25T00:00:00"/>
    <d v="2024-11-25T15:35:12"/>
    <s v="OP:2024-00484.034"/>
    <s v="SUMINISTRO DE CONSUMIBLES (PINTURA, SOLDADURA, ETC.)"/>
    <s v="ITALCOL SA [Barranquilla]"/>
    <s v="Soldadura 6010"/>
    <s v="1.4.05.07 | Soldadura"/>
    <s v="SOL-6010-1/8"/>
    <s v="SOLDADURA 6010 1/8 WEST ARCO WEST ARCO"/>
    <n v="10"/>
    <m/>
    <m/>
    <n v="10"/>
    <s v="CAJA 2"/>
    <s v="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ARENAS SANTOS NICOLAS"/>
    <s v="FABIO AVILA"/>
    <d v="2024-11-25T16:10:36"/>
    <x v="0"/>
    <n v="0"/>
  </r>
  <r>
    <s v="DS-24110101"/>
    <d v="2024-11-25T00:00:00"/>
    <x v="1578"/>
    <d v="2024-11-25T00:00:00"/>
    <d v="2024-11-25T15:35:12"/>
    <s v="OP:2024-00484.034"/>
    <s v="SUMINISTRO DE CONSUMIBLES (PINTURA, SOLDADURA, ETC.)"/>
    <s v="ITALCOL SA [Barranquilla]"/>
    <s v="Varios Diversos"/>
    <s v="1.4.05.10 | Varios"/>
    <s v="AER-GAL.LOC"/>
    <s v="AEROSOL GALVANIZADO EN FRIO X 15 ONZ REF: SF 7800 LOCTITE"/>
    <n v="10"/>
    <m/>
    <m/>
    <n v="10"/>
    <s v="CAJA 1"/>
    <s v="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ARENAS SANTOS NICOLAS"/>
    <s v="FABIO AVILA"/>
    <d v="2024-11-25T16:10:36"/>
    <x v="0"/>
    <n v="0"/>
  </r>
  <r>
    <s v="DS-24110101"/>
    <d v="2024-11-25T00:00:00"/>
    <x v="1579"/>
    <d v="2024-11-25T00:00:00"/>
    <d v="2024-11-25T15:36:24"/>
    <s v="OP:2024-00294.003"/>
    <s v="MANTENIMIENTO DE MODULOS REMOTOS PARA EL PLC ZONA DE CARGUE DE SILOS 6"/>
    <s v="ITALCOL SA [Barranquilla]"/>
    <s v="Controladores"/>
    <s v="1.4.05.16 | Eléctricos y Electrónicos"/>
    <s v="ADA-1794-AENT"/>
    <s v="ETHERNET ADAPTADOR MODULE COMNITRONIX ALLEN BRADLEY Ref: 1794-AENT"/>
    <n v="1"/>
    <m/>
    <m/>
    <n v="1"/>
    <s v="CAJA 1"/>
    <s v="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SAMANIEGO RODRIGUEZ EDWAR YESID"/>
    <s v="FABIO AVILA"/>
    <d v="2024-11-25T16:10:36"/>
    <x v="1"/>
    <n v="1"/>
  </r>
  <r>
    <s v="DS-24110101"/>
    <d v="2024-11-25T00:00:00"/>
    <x v="1580"/>
    <d v="2024-11-25T00:00:00"/>
    <d v="2024-11-25T15:37:00"/>
    <s v="OP:2024-00484.009"/>
    <s v="MANO DE OBRA DE TECNICO ESPECIALISTA"/>
    <s v="ITALCOL SA [Barranquilla]"/>
    <s v="Tuerca Hexágona Zincada"/>
    <s v="1.4.05.08 | Tornillería"/>
    <s v="TUH-5/32"/>
    <s v="TUERCA HEX 5/32 ZINCADA"/>
    <n v="20"/>
    <m/>
    <m/>
    <n v="20"/>
    <s v="CAJA 1"/>
    <s v="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ARENAS SANTOS NICOLAS"/>
    <s v="FABIO AVILA"/>
    <d v="2024-11-25T16:10:36"/>
    <x v="0"/>
    <n v="1"/>
  </r>
  <r>
    <s v="DS-24110101"/>
    <d v="2024-11-25T00:00:00"/>
    <x v="1580"/>
    <d v="2024-11-25T00:00:00"/>
    <d v="2024-11-25T15:37:00"/>
    <s v="OP:2024-00484.009"/>
    <s v="MANO DE OBRA DE TECNICO ESPECIALISTA"/>
    <s v="ITALCOL SA [Barranquilla]"/>
    <s v="Tornillo Garvanzo"/>
    <s v="1.4.05.08 | Tornillería"/>
    <s v="TGA-5/32X1 1/2"/>
    <s v="TORNILLO GARVANZO 5/32 X 1 1/2"/>
    <n v="20"/>
    <m/>
    <m/>
    <n v="20"/>
    <s v="CAJA 1"/>
    <s v="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ARENAS SANTOS NICOLAS"/>
    <s v="FABIO AVILA"/>
    <d v="2024-11-25T16:10:36"/>
    <x v="0"/>
    <n v="0"/>
  </r>
  <r>
    <s v="DS-24110103"/>
    <d v="2024-11-26T00:00:00"/>
    <x v="1574"/>
    <d v="2024-11-23T00:00:00"/>
    <d v="2024-11-23T09:21:12"/>
    <s v="OP:2024-00232.002"/>
    <s v="MONTAJE  DE ESTRUCTURA METÁLICA EN ACERO ESTRUCTURAL  A-709 / A500 GRADO C"/>
    <s v="UNION TEMPORAL CONEXION CARRIZAL [Bogotá D.C.]"/>
    <s v="Madera"/>
    <s v="1.4.55.25 | Envases y Empaques"/>
    <s v="MAD-8X5.3MT."/>
    <s v="MADERA EN MONCORO DE 8 CM X 5 CM X 3 MTS."/>
    <n v="3"/>
    <m/>
    <m/>
    <n v="3"/>
    <s v="Cl. 70 #1643, Girón, Bucaramanga, Santander"/>
    <s v="Transportador por: NAVAS NARIÑO REYNALDO. Placa: GIV259. Cédula Conductor: 91238062. Nombre Conductor: REYNALDO NAVAS. Celular Conductor: N/A"/>
    <s v="NAVAS NARIÑO REYNALDO"/>
    <s v="AV CL 26 69 63 OF 303"/>
    <s v="BOGOTÁ. D.C."/>
    <s v="USCATEGUI ECHEVERRIA JULIAN HERNANDO"/>
    <s v="FABIO AVILA"/>
    <d v="2024-11-26T14:21:29"/>
    <x v="0"/>
    <n v="0"/>
  </r>
  <r>
    <s v="DS-24110103"/>
    <d v="2024-11-26T00:00:00"/>
    <x v="1581"/>
    <d v="2024-11-26T00:00:00"/>
    <d v="2024-11-25T17:01:09"/>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30"/>
    <m/>
    <m/>
    <n v="30"/>
    <s v="Cl. 70 #1643, Girón, Bucaramanga, Santander"/>
    <s v="Transportador por: NAVAS NARIÑO REYNALDO. Placa: GIV259. Cédula Conductor: 91238062. Nombre Conductor: REYNALDO NAVAS. Celular Conductor: N/A"/>
    <s v="NAVAS NARIÑO REYNALDO"/>
    <s v="AV CL 26 69 63 OF 303"/>
    <s v="BOGOTÁ. D.C."/>
    <s v="USCATEGUI ECHEVERRIA JULIAN HERNANDO"/>
    <s v="FABIO AVILA"/>
    <d v="2024-11-26T14:21:29"/>
    <x v="0"/>
    <n v="0"/>
  </r>
  <r>
    <s v="DS-24110103"/>
    <d v="2024-11-26T00:00:00"/>
    <x v="1581"/>
    <d v="2024-11-26T00:00:00"/>
    <d v="2024-11-25T17:01:09"/>
    <s v="OP:2024-00232.001"/>
    <s v="DISEÑO DE PLANOS TALLER FABRICACIÓN DE ESTRUCTURA METÁLICA EN ACERO ESTRUCTURAL A-709/ A500 GRADO C"/>
    <s v="UNION TEMPORAL CONEXION CARRIZAL [Bogotá D.C.]"/>
    <s v="Pintura Epoxica"/>
    <s v="1.4.05.05 | Pintura"/>
    <s v="SIG-HRD.105"/>
    <s v="PINTURA EPOXICA SIGMAZINC 105 HRD (B) Ref: 00332383CO"/>
    <n v="8"/>
    <m/>
    <m/>
    <n v="8"/>
    <s v="Cl. 70 #1643, Girón, Bucaramanga, Santander"/>
    <s v="Transportador por: NAVAS NARIÑO REYNALDO. Placa: GIV259. Cédula Conductor: 91238062. Nombre Conductor: REYNALDO NAVAS. Celular Conductor: N/A"/>
    <s v="NAVAS NARIÑO REYNALDO"/>
    <s v="AV CL 26 69 63 OF 303"/>
    <s v="BOGOTÁ. D.C."/>
    <s v="USCATEGUI ECHEVERRIA JULIAN HERNANDO"/>
    <s v="FABIO AVILA"/>
    <d v="2024-11-26T14:21:29"/>
    <x v="0"/>
    <n v="0"/>
  </r>
  <r>
    <s v="DS-24110103"/>
    <d v="2024-11-26T00:00:00"/>
    <x v="1581"/>
    <d v="2024-11-26T00:00:00"/>
    <d v="2024-11-25T17:01:09"/>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32"/>
    <m/>
    <m/>
    <n v="32"/>
    <s v="Cl. 70 #1643, Girón, Bucaramanga, Santander"/>
    <s v="Transportador por: NAVAS NARIÑO REYNALDO. Placa: GIV259. Cédula Conductor: 91238062. Nombre Conductor: REYNALDO NAVAS. Celular Conductor: N/A"/>
    <s v="NAVAS NARIÑO REYNALDO"/>
    <s v="AV CL 26 69 63 OF 303"/>
    <s v="BOGOTÁ. D.C."/>
    <s v="USCATEGUI ECHEVERRIA JULIAN HERNANDO"/>
    <s v="FABIO AVILA"/>
    <d v="2024-11-26T14:21:29"/>
    <x v="0"/>
    <n v="0"/>
  </r>
  <r>
    <s v="DS-24110103"/>
    <d v="2024-11-26T00:00:00"/>
    <x v="1581"/>
    <d v="2024-11-26T00:00:00"/>
    <d v="2024-11-25T17:01:09"/>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10"/>
    <m/>
    <m/>
    <n v="10"/>
    <s v="Cl. 70 #1643, Girón, Bucaramanga, Santander"/>
    <s v="Transportador por: NAVAS NARIÑO REYNALDO. Placa: GIV259. Cédula Conductor: 91238062. Nombre Conductor: REYNALDO NAVAS. Celular Conductor: N/A"/>
    <s v="NAVAS NARIÑO REYNALDO"/>
    <s v="AV CL 26 69 63 OF 303"/>
    <s v="BOGOTÁ. D.C."/>
    <s v="USCATEGUI ECHEVERRIA JULIAN HERNANDO"/>
    <s v="FABIO AVILA"/>
    <d v="2024-11-26T14:21:29"/>
    <x v="0"/>
    <n v="0"/>
  </r>
  <r>
    <s v="DS-24110103"/>
    <d v="2024-11-26T00:00:00"/>
    <x v="1581"/>
    <d v="2024-11-26T00:00:00"/>
    <d v="2024-11-25T17:01:09"/>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33.200000000000003"/>
    <m/>
    <m/>
    <n v="33.200000000000003"/>
    <s v="Cl. 70 #1643, Girón, Bucaramanga, Santander"/>
    <s v="Transportador por: NAVAS NARIÑO REYNALDO. Placa: GIV259. Cédula Conductor: 91238062. Nombre Conductor: REYNALDO NAVAS. Celular Conductor: N/A"/>
    <s v="NAVAS NARIÑO REYNALDO"/>
    <s v="AV CL 26 69 63 OF 303"/>
    <s v="BOGOTÁ. D.C."/>
    <s v="USCATEGUI ECHEVERRIA JULIAN HERNANDO"/>
    <s v="FABIO AVILA"/>
    <d v="2024-11-26T14:21:29"/>
    <x v="0"/>
    <n v="0"/>
  </r>
  <r>
    <s v="DS-24110103"/>
    <d v="2024-11-26T00:00:00"/>
    <x v="1581"/>
    <d v="2024-11-26T00:00:00"/>
    <d v="2024-11-25T17:01:09"/>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Cl. 70 #1643, Girón, Bucaramanga, Santander"/>
    <s v="Transportador por: NAVAS NARIÑO REYNALDO. Placa: GIV259. Cédula Conductor: 91238062. Nombre Conductor: REYNALDO NAVAS. Celular Conductor: N/A"/>
    <s v="NAVAS NARIÑO REYNALDO"/>
    <s v="AV CL 26 69 63 OF 303"/>
    <s v="BOGOTÁ. D.C."/>
    <s v="USCATEGUI ECHEVERRIA JULIAN HERNANDO"/>
    <s v="FABIO AVILA"/>
    <d v="2024-11-26T14:21:29"/>
    <x v="0"/>
    <n v="0"/>
  </r>
  <r>
    <s v="DS-24110103"/>
    <d v="2024-11-26T00:00:00"/>
    <x v="1581"/>
    <d v="2024-11-26T00:00:00"/>
    <d v="2024-11-25T17:01:09"/>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6.8"/>
    <m/>
    <m/>
    <n v="6.8"/>
    <s v="Cl. 70 #1643, Girón, Bucaramanga, Santander"/>
    <s v="Transportador por: NAVAS NARIÑO REYNALDO. Placa: GIV259. Cédula Conductor: 91238062. Nombre Conductor: REYNALDO NAVAS. Celular Conductor: N/A"/>
    <s v="NAVAS NARIÑO REYNALDO"/>
    <s v="AV CL 26 69 63 OF 303"/>
    <s v="BOGOTÁ. D.C."/>
    <s v="USCATEGUI ECHEVERRIA JULIAN HERNANDO"/>
    <s v="FABIO AVILA"/>
    <d v="2024-11-26T14:21:29"/>
    <x v="0"/>
    <n v="0"/>
  </r>
  <r>
    <s v="DS-24110104"/>
    <d v="2024-11-26T00:00:00"/>
    <x v="1582"/>
    <d v="2024-11-26T00:00:00"/>
    <d v="2024-11-26T15:48:11"/>
    <s v="OP:2024-00484.001"/>
    <s v="REPARACION DE COMPUERTA NEUMATICA GALVANIZADA 400X700"/>
    <s v="ITALCOL SA [Barranquilla]"/>
    <s v="Sensores"/>
    <s v="1.4.05.16 | Eléctricos y Electrónicos"/>
    <s v="SEN-IND-18X8-20"/>
    <s v="SENSOR INDUCTIVO Ø 18 MM X 8 MM ALCANCE 2 HILOS 100 - 240 VAC NORMALMENTE ABIERTO AUTONICS Ref: PR18-8AO"/>
    <n v="4"/>
    <m/>
    <m/>
    <n v="4"/>
    <s v="DESPACHAR DE TERMINAL A TERMINAL A NOMBRE DE HELÍ CASTRO 26 NOVIEMBRE"/>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ARENAS SANTOS NICOLAS"/>
    <s v="HAROLD ARDILA"/>
    <d v="2024-11-26T16:14:22"/>
    <x v="1"/>
    <n v="1"/>
  </r>
  <r>
    <s v="DS-24110108"/>
    <d v="2024-11-27T00:00:00"/>
    <x v="1583"/>
    <d v="2024-11-27T00:00:00"/>
    <d v="2024-11-27T11:33:28"/>
    <s v="OP:2024-00744.001"/>
    <s v="CADENA DE ALETA DERIVADA SIN PALETA EN ULTRAPOL, CAJON 250"/>
    <s v="PROVETECNICA LTDA [Santafe de Bogota D. C.]"/>
    <s v="Cadenas de Transmisión"/>
    <s v="1.4.05.19 | Transmisión"/>
    <s v="CAD-DON-1-230"/>
    <s v="CADENA 98KN / 18-100-230 - ALETA DERIVADA - PLATINA 6 MM Ref: 98KN"/>
    <n v="55"/>
    <m/>
    <m/>
    <n v="55"/>
    <s v="ENTREGAR EN LA DIRECION CRA 14 # 13-54 BARRIO GAITAN SEGUN OC 2682"/>
    <s v="Transportador por: PROVETECNICA LTDA [Santafe de Bogota D. C.]. Placa: TTR339. Cédula Conductor: 91182018. Nombre Conductor: JOSELIN IRREÑO GONZALEZ. Celular Conductor: 0"/>
    <s v="PROVETECNICA LTDA"/>
    <s v="CL 12A 44 89 GORGONZOLA"/>
    <s v="BOGOTÁ. D.C."/>
    <s v="LIZARAZO MORENO EDWIN HORACIO"/>
    <s v="FABIO AVILA"/>
    <d v="2024-11-27T14:29:09"/>
    <x v="4"/>
    <n v="1"/>
  </r>
  <r>
    <s v="DS-24110110"/>
    <d v="2024-11-27T00:00:00"/>
    <x v="1584"/>
    <d v="2024-11-26T00:00:00"/>
    <d v="2024-11-26T18:41:39"/>
    <s v="OP:2024-00746.001"/>
    <s v="BOLA DESENTRADORA PARA ZARANDA 112C"/>
    <s v="ALIMENTOS FINCA S.A.S. [Ciénaga de Oro - Cerete]"/>
    <s v="Cauchos"/>
    <s v="1.4.05.10 | Varios"/>
    <s v="BOL-DES.1.1/2"/>
    <s v="BOLA DESENTRAPADORA EN CAUCHO Ø 1 1/2&quot; ( 38.10MM ) PARA ZARANDA"/>
    <n v="175"/>
    <m/>
    <m/>
    <n v="175"/>
    <s v="ENVIAR POR ENVIA ASEGURAR POR 2.000.000 SEGUN  OC 1064081"/>
    <s v="GUIA TCC 365910379-Transportador por: COLVANES SAS [Giron]. Placa: COL123. Cédula Conductor: 800185306. Nombre Conductor: COLVANES SAS [Giron]. Celular Conductor: 6084035"/>
    <s v="TCC SAS [Floridablanca]"/>
    <s v="Km 5 Vía Cereté a Ciénaga de Oro, Córdoba  Carrera 3 No. 2-80 Vereda la Zorra, Cienaga de Oro.  Via Cereté -Cienaga de Oro"/>
    <s v="CIÉNAGA DE ORO"/>
    <s v="LIZARAZO MORENO EDWIN HORACIO"/>
    <s v="HAROLD ARDILA"/>
    <d v="2024-11-28T10:02:33"/>
    <x v="0"/>
    <n v="1"/>
  </r>
  <r>
    <s v="DS-24110113"/>
    <d v="2024-11-28T00:00:00"/>
    <x v="1585"/>
    <d v="2024-11-27T00:00:00"/>
    <d v="2024-11-27T16:11:04"/>
    <s v="OP:2024-00748.001"/>
    <s v="MANGA EN TELA DE ALTA TENACIDAD CON DOBLE ANILLO DE REFUERZO Ø 200 MM LARGO 30 CM PARA DESCARGUE DE ZARANDA 112"/>
    <s v="ALIMENTOS FINCA S.A.S. [Ciénaga de Oro - Cerete]"/>
    <s v="Varios Diversos"/>
    <s v="1.4.05.10 | Varios"/>
    <s v="MAN-TEL.200X30"/>
    <s v="MANGA EN TELA DE ALTA TENACIDAD CON DOBLE ANILLO DE REFUERZO Ø 200 MM LARGO 30 CM"/>
    <n v="4"/>
    <m/>
    <m/>
    <n v="4"/>
    <s v="ENVIAR POR TCC ASEGURAR POR 100.000 PESOS SEGUN OC 1061205"/>
    <s v="GUIA TCC 365910826-Transportador por: TCC [Giron]. Placa: COL123. Cédula Conductor: 800185306. Nombre Conductor: TCC SAS [Giron]. Celular Conductor: 6084035"/>
    <s v="TCC SAS [Floridablanca]"/>
    <s v="Km 5 Vía Cereté a Ciénaga de Oro, Córdoba  Carrera 3 No. 2-80 Vereda la Zorra, Cienaga de Oro.  Via Cereté -Cienaga de Oro"/>
    <s v="CIÉNAGA DE ORO"/>
    <s v="LIZARAZO MORENO EDWIN HORACIO"/>
    <s v="JORGE ROMAN"/>
    <d v="2024-11-28T10:52:22"/>
    <x v="0"/>
    <n v="0"/>
  </r>
  <r>
    <s v="DS-24110114"/>
    <d v="2024-11-28T00:00:00"/>
    <x v="1586"/>
    <d v="2024-11-27T00:00:00"/>
    <d v="2024-11-27T14:58:14"/>
    <s v="OP:2024-00269.016"/>
    <s v="APOYO DE PERSONAL DE INGENIERIA PARA DIAGNOSTICO REVISIÓN Y SUPERVISIÓN DE LAS ACTIVIDADE REALIZADAS EN SITIO - (EDM)"/>
    <s v="ITALCOL DE OCCIDENTE S.A. [Palmira]"/>
    <s v="Empaques"/>
    <s v="1.4.05.10 | Varios"/>
    <s v="EMP-COR-GRA-3/8"/>
    <s v="EMPAQUE CORDON GRAFITO Ø 3/8&quot;"/>
    <n v="3"/>
    <m/>
    <m/>
    <n v="3"/>
    <m/>
    <s v="Transportador por: NUÑEZ VARGAS OMAR SANTIAGO. Placa: LHR319. Cédula Conductor: 1075259098. Nombre Conductor: OMAR NUÑEZ. Celular Conductor: 3162370718"/>
    <s v="NUÑEZ VARGAS OMAR SANTIAGO"/>
    <s v="KM 20 AUTOPISTA NORTE VIA KM 11 RECTA PALMIRA CALI"/>
    <s v="PALMIRA"/>
    <s v="DURAN HERNANDEZ FABIAN RUMMENIGE"/>
    <s v="SERGIO RODRIGUEZ"/>
    <d v="2024-11-28T17:00:34"/>
    <x v="0"/>
    <n v="0"/>
  </r>
  <r>
    <s v="DS-24110114"/>
    <d v="2024-11-28T00:00:00"/>
    <x v="1586"/>
    <d v="2024-11-27T00:00:00"/>
    <d v="2024-11-27T14:58:14"/>
    <s v="OP:2024-00269.016"/>
    <s v="APOYO DE PERSONAL DE INGENIERIA PARA DIAGNOSTICO REVISIÓN Y SUPERVISIÓN DE LAS ACTIVIDADE REALIZADAS EN SITIO - (EDM)"/>
    <s v="ITALCOL DE OCCIDENTE S.A. [Palmira]"/>
    <s v="Empaques"/>
    <s v="1.4.05.10 | Varios"/>
    <s v="EMP-COR-GRA-1/2"/>
    <s v="EMPAQUE CORDON GRAFITO Ø 1/2&quot;"/>
    <n v="1"/>
    <m/>
    <m/>
    <n v="1"/>
    <m/>
    <s v="Transportador por: NUÑEZ VARGAS OMAR SANTIAGO. Placa: LHR319. Cédula Conductor: 1075259098. Nombre Conductor: OMAR NUÑEZ. Celular Conductor: 3162370718"/>
    <s v="NUÑEZ VARGAS OMAR SANTIAGO"/>
    <s v="KM 20 AUTOPISTA NORTE VIA KM 11 RECTA PALMIRA CALI"/>
    <s v="PALMIRA"/>
    <s v="DURAN HERNANDEZ FABIAN RUMMENIGE"/>
    <s v="SERGIO RODRIGUEZ"/>
    <d v="2024-11-28T17:00:34"/>
    <x v="0"/>
    <n v="0"/>
  </r>
  <r>
    <s v="DS-24110114"/>
    <d v="2024-11-28T00:00:00"/>
    <x v="1586"/>
    <d v="2024-11-27T00:00:00"/>
    <d v="2024-11-27T14:58:14"/>
    <s v="OP:2024-00269.016"/>
    <s v="APOYO DE PERSONAL DE INGENIERIA PARA DIAGNOSTICO REVISIÓN Y SUPERVISIÓN DE LAS ACTIVIDADE REALIZADAS EN SITIO - (EDM)"/>
    <s v="ITALCOL DE OCCIDENTE S.A. [Palmira]"/>
    <s v="Empaques"/>
    <s v="1.4.05.10 | Varios"/>
    <s v="EMP-COR-GRA-1/2"/>
    <s v="EMPAQUE CORDON GRAFITO Ø 1/2&quot;"/>
    <n v="1"/>
    <m/>
    <m/>
    <n v="1"/>
    <m/>
    <s v="Transportador por: NUÑEZ VARGAS OMAR SANTIAGO. Placa: LHR319. Cédula Conductor: 1075259098. Nombre Conductor: OMAR NUÑEZ. Celular Conductor: 3162370718"/>
    <s v="NUÑEZ VARGAS OMAR SANTIAGO"/>
    <s v="KM 20 AUTOPISTA NORTE VIA KM 11 RECTA PALMIRA CALI"/>
    <s v="PALMIRA"/>
    <s v="DURAN HERNANDEZ FABIAN RUMMENIGE"/>
    <s v="SERGIO RODRIGUEZ"/>
    <d v="2024-11-28T17:00:34"/>
    <x v="0"/>
    <n v="0"/>
  </r>
  <r>
    <s v="DS-24110114"/>
    <d v="2024-11-28T00:00:00"/>
    <x v="1587"/>
    <d v="2024-11-27T00:00:00"/>
    <d v="2024-11-27T10:39:22"/>
    <s v="OP:2024-00379.022"/>
    <s v="MANO DE OBRA DE TECNICO ESPECIALISTA EN MONTAJE"/>
    <s v="ITALCOL DE OCCIDENTE S.A. [Palmira]"/>
    <s v="Materiales y Suministros"/>
    <s v="1.4.55.20 | Materiales y Suministros"/>
    <s v="WYP-ALL.X80"/>
    <s v="ESTOPA WYPALL X - 80  ROLLO 80 PAÑOS DE 42 CM X 28 CM"/>
    <n v="2"/>
    <m/>
    <m/>
    <n v="2"/>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Tuerca Hexágona Zincada"/>
    <s v="1.4.05.08 | Tornillería"/>
    <s v="TUH-3/8"/>
    <s v="TUERCA HEX 3/8 ZINCADA"/>
    <n v="40"/>
    <m/>
    <m/>
    <n v="40"/>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Tornillo Hexágono"/>
    <s v="1.4.05.08 | Tornillería"/>
    <s v="THE-3/8X1"/>
    <s v="TORNILLO HEX 3/8 X 1 ZINCADO"/>
    <n v="40"/>
    <m/>
    <m/>
    <n v="40"/>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Soldadura 7018"/>
    <s v="1.4.05.07 | Soldadura"/>
    <s v="SOL-7018-1/8"/>
    <s v="SOLDADURA 7018 1/8 WEST ARCO WEST ARCO"/>
    <n v="4"/>
    <m/>
    <m/>
    <n v="4"/>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Soldadura 6010"/>
    <s v="1.4.05.07 | Soldadura"/>
    <s v="SOL-6010-1/8"/>
    <s v="SOLDADURA 6010 1/8 WEST ARCO WEST ARCO"/>
    <n v="4"/>
    <m/>
    <m/>
    <n v="4"/>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Materiales y Suministros"/>
    <s v="1.4.55.20 | Materiales y Suministros"/>
    <s v="SIK-FIX.BLA"/>
    <s v="SIKAFLEX - FIX  BLANCO X 370 GRAMOS / 300 ML SIKA Ref: 2560"/>
    <n v="4"/>
    <m/>
    <m/>
    <n v="4"/>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Materiales y Suministros"/>
    <s v="1.4.55.20 | Materiales y Suministros"/>
    <s v="ROD-FEL.5&quot;"/>
    <s v="RODILLO DE FELPA PARA PINTURA 5&quot;"/>
    <n v="3"/>
    <m/>
    <m/>
    <n v="3"/>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Pintura Diversos"/>
    <s v="1.4.05.05 | Pintura"/>
    <s v="PIN-THINNER"/>
    <s v="THINER"/>
    <n v="1"/>
    <m/>
    <m/>
    <n v="1"/>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Pintura Esmalte"/>
    <s v="1.4.05.05 | Pintura"/>
    <s v="PIN-ESM.GRIS.TEL"/>
    <s v="PINTURA ESMALTE ALQUIDICO INDUSTRIAL ENAMEL SR - GRIS TELE 4 REF RAL 7047 Ref: RAL 7047"/>
    <n v="1"/>
    <m/>
    <m/>
    <n v="1"/>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Pintura Esmalte"/>
    <s v="1.4.05.05 | Pintura"/>
    <s v="PIN-ESM.ALQ.BL"/>
    <s v="PINTURA ESMALTE ALQUIDICO INDUSTRIAL ENAMEL SR - BLANCO REF: RAL 9003 REF: RAL 9003 REF: RAL 9003 REF: RAL 9003 Ref: RAL 9003"/>
    <n v="1"/>
    <m/>
    <m/>
    <n v="1"/>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Pintura Esmalte"/>
    <s v="1.4.05.05 | Pintura"/>
    <s v="PIN-ESM.ALQ.AMAR"/>
    <s v="PINTURA ESMALTE ALQUIDICO INDUSTRIAL ENAMEL SR - AMARILLO SW Ref: RAL 1003"/>
    <n v="1"/>
    <m/>
    <m/>
    <n v="1"/>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Pintura Anticorrosiva"/>
    <s v="1.4.05.05 | Pintura"/>
    <s v="PIN-ANT.PRI"/>
    <s v="ANTICORROSIVO ALQUIDICO BIFUNCIONAL - COLOR GRIS SW Ref: RAL 7037 AGATE GREY"/>
    <n v="1"/>
    <m/>
    <m/>
    <n v="1"/>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Materiales y Suministros"/>
    <s v="1.4.55.20 | Materiales y Suministros"/>
    <s v="LUB-ANT.8ONZ"/>
    <s v="LUBRICANTE PENETRANTE AFLOJADOR DE TUERCAS Y TORNILLOS ANTIOXIDANTE X 8 ONZAS REF: REST PI Ref: REST PI"/>
    <n v="2"/>
    <m/>
    <m/>
    <n v="2"/>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Empaques"/>
    <s v="1.4.05.10 | Varios"/>
    <s v="EMP-ESP-11/2X1/"/>
    <s v="EMPAQUE ESPUMOSO 1 1/2&quot; X 1/4&quot;"/>
    <n v="5"/>
    <m/>
    <m/>
    <n v="5"/>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Disco Varios"/>
    <s v="1.4.55.20 | Materiales y Suministros"/>
    <s v="DIS-FLA.4.1/2X7/8.GR.INT"/>
    <s v="DISCO FLAP 4 1/2&quot; X 7/8&quot; GRANO 60 BOSH"/>
    <n v="4"/>
    <m/>
    <m/>
    <n v="4"/>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Disco de Pulir"/>
    <s v="1.4.55.20 | Materiales y Suministros"/>
    <s v="DISCO-PULIR-4"/>
    <s v="DISCO DESBASTE 4 1/2&quot; X 1/4&quot; X 7/8&quot; A24T TIPO 27 REF: CLAVE 904 Ref: CLAVE 904"/>
    <n v="2"/>
    <m/>
    <m/>
    <n v="2"/>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Disco de Corte"/>
    <s v="1.4.55.20 | Materiales y Suministros"/>
    <s v="DISCO-CORTE-4 1"/>
    <s v="DISCO CORTE 4 1/2&quot; X 1/16&quot; X 7/8&quot; A46T TIPO 1 Ref: CLAVE 422"/>
    <n v="20"/>
    <m/>
    <m/>
    <n v="20"/>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Broca"/>
    <s v="1.4.55.15 | Herramienta Desechable"/>
    <s v="BRO-HSS.3/16"/>
    <s v="BROCA CILINDRICA Ø 3/16&quot;"/>
    <n v="3"/>
    <m/>
    <m/>
    <n v="3"/>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Broca"/>
    <s v="1.4.55.15 | Herramienta Desechable"/>
    <s v="BRO-HSS.13/32"/>
    <s v="BROCA CILINDRICA Ø 13/32&quot;"/>
    <n v="2"/>
    <m/>
    <m/>
    <n v="2"/>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Broca"/>
    <s v="1.4.55.15 | Herramienta Desechable"/>
    <s v="BRO-HSS.1/2"/>
    <s v="BROCA CILINDRICA Ø 1/2&quot;"/>
    <n v="1"/>
    <m/>
    <m/>
    <n v="1"/>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7"/>
    <d v="2024-11-27T00:00:00"/>
    <d v="2024-11-27T10:39:22"/>
    <s v="OP:2024-00379.022"/>
    <s v="MANO DE OBRA DE TECNICO ESPECIALISTA EN MONTAJE"/>
    <s v="ITALCOL DE OCCIDENTE S.A. [Palmira]"/>
    <s v="Materiales y Suministros"/>
    <s v="1.4.55.20 | Materiales y Suministros"/>
    <s v="BRO-CHA.2&quot;"/>
    <s v="BROCHA 2&quot; - MARCA LA MONA"/>
    <n v="4"/>
    <m/>
    <m/>
    <n v="4"/>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8"/>
    <d v="2024-11-28T00:00:00"/>
    <d v="2024-11-27T10:47:12"/>
    <s v="OP:2024-00379.011"/>
    <s v="REPARACIÓN Y PINTURA DE TOLVA PARA ADICION DE VITAMINAS CON COMPUERTA NEUMATICA CN25 0500."/>
    <s v="ITALCOL DE OCCIDENTE S.A. [Palmira]"/>
    <s v="Tuerca Hexágona Zincada"/>
    <s v="1.4.05.08 | Tornillería"/>
    <s v="TUH-5/16"/>
    <s v="TUERCA HEX 5/16 ZINCADA"/>
    <n v="27"/>
    <m/>
    <m/>
    <n v="27"/>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8"/>
    <d v="2024-11-28T00:00:00"/>
    <d v="2024-11-27T10:47:12"/>
    <s v="OP:2024-00379.011"/>
    <s v="REPARACIÓN Y PINTURA DE TOLVA PARA ADICION DE VITAMINAS CON COMPUERTA NEUMATICA CN25 0500."/>
    <s v="ITALCOL DE OCCIDENTE S.A. [Palmira]"/>
    <s v="Tuerca Hexágona Zincada"/>
    <s v="1.4.05.08 | Tornillería"/>
    <s v="TUH-1/2"/>
    <s v="TUERCA HEX 1/2 ZINCADA"/>
    <n v="15"/>
    <m/>
    <m/>
    <n v="15"/>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8"/>
    <d v="2024-11-28T00:00:00"/>
    <d v="2024-11-27T10:47:12"/>
    <s v="OP:2024-00379.011"/>
    <s v="REPARACIÓN Y PINTURA DE TOLVA PARA ADICION DE VITAMINAS CON COMPUERTA NEUMATICA CN25 0500."/>
    <s v="ITALCOL DE OCCIDENTE S.A. [Palmira]"/>
    <s v="Tornillo Hexágono"/>
    <s v="1.4.05.08 | Tornillería"/>
    <s v="THE-5/16X1 1/2"/>
    <s v="TORNILLO HEX 5/16 X 1 1/2 ZINCADO"/>
    <n v="6"/>
    <m/>
    <m/>
    <n v="6"/>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8"/>
    <d v="2024-11-28T00:00:00"/>
    <d v="2024-11-27T10:47:12"/>
    <s v="OP:2024-00379.011"/>
    <s v="REPARACIÓN Y PINTURA DE TOLVA PARA ADICION DE VITAMINAS CON COMPUERTA NEUMATICA CN25 0500."/>
    <s v="ITALCOL DE OCCIDENTE S.A. [Palmira]"/>
    <s v="Tornillo Hexágono"/>
    <s v="1.4.05.08 | Tornillería"/>
    <s v="THE-5/16X1"/>
    <s v="TORNILLO HEX 5/16 X 1 ZINCADO"/>
    <n v="21"/>
    <m/>
    <m/>
    <n v="21"/>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8"/>
    <d v="2024-11-28T00:00:00"/>
    <d v="2024-11-27T10:47:12"/>
    <s v="OP:2024-00379.011"/>
    <s v="REPARACIÓN Y PINTURA DE TOLVA PARA ADICION DE VITAMINAS CON COMPUERTA NEUMATICA CN25 0500."/>
    <s v="ITALCOL DE OCCIDENTE S.A. [Palmira]"/>
    <s v="Tornillo Hexágono"/>
    <s v="1.4.05.08 | Tornillería"/>
    <s v="THE-1/4X3/4"/>
    <s v="TORNILLO HEX 1/4 X 3/4 ZINCADO"/>
    <n v="30"/>
    <m/>
    <m/>
    <n v="30"/>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8"/>
    <d v="2024-11-28T00:00:00"/>
    <d v="2024-11-27T10:47:12"/>
    <s v="OP:2024-00379.011"/>
    <s v="REPARACIÓN Y PINTURA DE TOLVA PARA ADICION DE VITAMINAS CON COMPUERTA NEUMATICA CN25 0500."/>
    <s v="ITALCOL DE OCCIDENTE S.A. [Palmira]"/>
    <s v="Tornillo Hexágono"/>
    <s v="1.4.05.08 | Tornillería"/>
    <s v="THE-1/2X1 1/4"/>
    <s v="TORNILLO HEX 1/2 X 1 1/4 ZINCADO"/>
    <n v="15"/>
    <m/>
    <m/>
    <n v="15"/>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8"/>
    <d v="2024-11-28T00:00:00"/>
    <d v="2024-11-27T10:47:12"/>
    <s v="OP:2024-00379.011"/>
    <s v="REPARACIÓN Y PINTURA DE TOLVA PARA ADICION DE VITAMINAS CON COMPUERTA NEUMATICA CN25 0500."/>
    <s v="ITALCOL DE OCCIDENTE S.A. [Palmira]"/>
    <s v="Empaques"/>
    <s v="1.4.05.10 | Varios"/>
    <s v="EMP-ESP-1X1/4"/>
    <s v="EMPAQUE ESPUMOSO 1&quot; X 1/4&quot;"/>
    <n v="5"/>
    <m/>
    <m/>
    <n v="5"/>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8"/>
    <d v="2024-11-28T00:00:00"/>
    <d v="2024-11-27T10:47:12"/>
    <s v="OP:2024-00379.011"/>
    <s v="REPARACIÓN Y PINTURA DE TOLVA PARA ADICION DE VITAMINAS CON COMPUERTA NEUMATICA CN25 0500."/>
    <s v="ITALCOL DE OCCIDENTE S.A. [Palmira]"/>
    <s v="Arandela Presión"/>
    <s v="1.4.05.08 | Tornillería"/>
    <s v="APR-1/4"/>
    <s v="ARANDELA PRESION 1/4 ZINCADA"/>
    <n v="30"/>
    <m/>
    <m/>
    <n v="30"/>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8"/>
    <d v="2024-11-28T00:00:00"/>
    <d v="2024-11-27T10:47:12"/>
    <s v="OP:2024-00379.011"/>
    <s v="REPARACIÓN Y PINTURA DE TOLVA PARA ADICION DE VITAMINAS CON COMPUERTA NEUMATICA CN25 0500."/>
    <s v="ITALCOL DE OCCIDENTE S.A. [Palmira]"/>
    <s v="Arandela Plana"/>
    <s v="1.4.05.08 | Tornillería"/>
    <s v="APL-1/4"/>
    <s v="ARANDELA PLANA 1/4 ZINCADA"/>
    <n v="30"/>
    <m/>
    <m/>
    <n v="30"/>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4"/>
    <d v="2024-11-28T00:00:00"/>
    <x v="1589"/>
    <d v="2024-11-28T00:00:00"/>
    <d v="2024-11-27T14:25:24"/>
    <s v="OP:2024-00379.011"/>
    <s v="REPARACIÓN Y PINTURA DE TOLVA PARA ADICION DE VITAMINAS CON COMPUERTA NEUMATICA CN25 0500."/>
    <s v="ITALCOL DE OCCIDENTE S.A. [Palmira]"/>
    <s v="Tuerca de Seguridad"/>
    <s v="1.4.05.08 | Tornillería"/>
    <s v="TUE-SEG-1/2"/>
    <s v="TUERCA DE SEGURIDAD 1/2 ZINCADA"/>
    <n v="30"/>
    <m/>
    <m/>
    <n v="30"/>
    <m/>
    <s v="Transportador por: NUÑEZ VARGAS OMAR SANTIAGO. Placa: LHR319. Cédula Conductor: 1075259098. Nombre Conductor: OMAR NUÑEZ. Celular Conductor: 3162370718"/>
    <s v="NUÑEZ VARGAS OMAR SANTIAGO"/>
    <s v="KM 20 AUTOPISTA NORTE VIA KM 11 RECTA PALMIRA CALI"/>
    <s v="PALMIRA"/>
    <s v="CACERES PAREDES SERGIO AUGUSTO"/>
    <s v="SERGIO RODRIGUEZ"/>
    <d v="2024-11-28T17:00:34"/>
    <x v="0"/>
    <n v="0"/>
  </r>
  <r>
    <s v="DS-24110115"/>
    <d v="2024-11-28T00:00:00"/>
    <x v="1590"/>
    <d v="2024-11-21T00:00:00"/>
    <d v="2024-11-26T18:34:00"/>
    <s v="OP:2024-00730.001"/>
    <s v="CADENA DE ALETA 81XHH DERIVADA CON PELTA DE 230MM"/>
    <s v="WIEBE FRIESSEN JOHANN [Puerto Gaitán]"/>
    <s v="Cadenas de Transmisión"/>
    <s v="1.4.05.19 | Transmisión"/>
    <s v="CAD-ACE.81XHH"/>
    <s v="CADENA ACERO 81XHH PASO 2.609&quot; CON ALETA 270"/>
    <n v="30"/>
    <m/>
    <m/>
    <n v="30"/>
    <s v="ENVIAR POR ENVIA ASEGURAR POR  3.000.000 ENVIAR CON LAS UNIONES CORRESPONDIENTES"/>
    <s v="GUIA ENVIA 064106824719 Transportador por: COLVANES SAS [Giron]. Placa: col123. Cédula Conductor: 800185306. Nombre Conductor: COLVANES SAS [Giron]. Celular Conductor: 6084035"/>
    <s v="COLVANES SAS"/>
    <s v="FCA AUSTRALIA CAMPO 1 LOTE 3"/>
    <s v="PUERTO GAITÁN"/>
    <s v="LIZARAZO MORENO EDWIN HORACIO"/>
    <s v="JORGE ROMAN"/>
    <d v="2024-11-28T16:16:55"/>
    <x v="4"/>
    <n v="1"/>
  </r>
  <r>
    <s v="DS-24110119"/>
    <d v="2024-11-29T00:00:00"/>
    <x v="1591"/>
    <d v="2024-11-29T00:00:00"/>
    <d v="2024-11-28T16:30:05"/>
    <s v="OP:2024-00293.005"/>
    <s v="MANO DE OBRA DE TECNICO ESPECIALISTA EN MONTAJE EQUIPOS DESCARGA DE SILO"/>
    <s v="ITALCOL SA [Barranquilla]"/>
    <s v="Lamina Galvanizada"/>
    <s v="1.4.05.02 | Láminas"/>
    <s v="LAM-GAL.G90.3MM"/>
    <s v="LAMINA GALVANIZADA G-90 CAL. 3 MM CAL. 10"/>
    <n v="1"/>
    <n v="1.22"/>
    <n v="2.44"/>
    <n v="2.9767999999999999"/>
    <s v="HUACAL MALLA"/>
    <s v="Transportador por: CARGA MASIVA SAS [Itagüi]. Placa: TTR339. Cédula Conductor: 91182018. Nombre Conductor: JOSELIN IRREÑO GONZALEZ. Celular Conductor: 0"/>
    <s v="CARGA MASIVA SAS"/>
    <s v="CR 48  # 3 - 136  PUERTO RIVERPORT"/>
    <s v="BARRANQUILLA"/>
    <s v="DURAN HERNANDEZ FABIAN RUMMENIGE"/>
    <s v="FABIO AVILA"/>
    <d v="2024-11-29T14:41:01"/>
    <x v="2"/>
    <n v="1"/>
  </r>
  <r>
    <s v="DS-24110119"/>
    <d v="2024-11-29T00:00:00"/>
    <x v="1591"/>
    <d v="2024-11-29T00:00:00"/>
    <d v="2024-11-28T16:30:05"/>
    <s v="OP:2024-00293.005"/>
    <s v="MANO DE OBRA DE TECNICO ESPECIALISTA EN MONTAJE EQUIPOS DESCARGA DE SILO"/>
    <s v="ITALCOL SA [Barranquilla]"/>
    <s v="Grata"/>
    <s v="1.4.55.20 | Materiales y Suministros"/>
    <s v="GRA-PLA-41/2X"/>
    <s v="GRATA PLANA ENTORCHADA 4 1/2&quot; X 5/8&quot; X 1/2&quot;"/>
    <n v="3"/>
    <m/>
    <m/>
    <n v="3"/>
    <s v="HUACAL MALLA"/>
    <s v="Transportador por: CARGA MASIVA SAS [Itagüi]. Placa: TTR339. Cédula Conductor: 91182018. Nombre Conductor: JOSELIN IRREÑO GONZALEZ. Celular Conductor: 0"/>
    <s v="CARGA MASIVA SAS"/>
    <s v="CR 48  # 3 - 136  PUERTO RIVERPORT"/>
    <s v="BARRANQUILLA"/>
    <s v="DURAN HERNANDEZ FABIAN RUMMENIGE"/>
    <s v="FABIO AVILA"/>
    <d v="2024-11-29T14:41:01"/>
    <x v="0"/>
    <n v="1"/>
  </r>
  <r>
    <s v="DS-24110119"/>
    <d v="2024-11-29T00:00:00"/>
    <x v="1591"/>
    <d v="2024-11-29T00:00:00"/>
    <d v="2024-11-28T16:30:05"/>
    <s v="OP:2024-00293.005"/>
    <s v="MANO DE OBRA DE TECNICO ESPECIALISTA EN MONTAJE EQUIPOS DESCARGA DE SILO"/>
    <s v="ITALCOL SA [Barranquilla]"/>
    <s v="Pintura Esmalte"/>
    <s v="1.4.05.05 | Pintura"/>
    <s v="ESM-URE.CMA"/>
    <s v="ESMALTE URETANO AR + CATALIZADOR URETANO AR -KIT (A:B=5:1) SIKA RAL 9006 Ref: 782228"/>
    <n v="3"/>
    <m/>
    <m/>
    <n v="3"/>
    <s v="HUACAL MALLA"/>
    <s v="Transportador por: CARGA MASIVA SAS [Itagüi]. Placa: TTR339. Cédula Conductor: 91182018. Nombre Conductor: JOSELIN IRREÑO GONZALEZ. Celular Conductor: 0"/>
    <s v="CARGA MASIVA SAS"/>
    <s v="CR 48  # 3 - 136  PUERTO RIVERPORT"/>
    <s v="BARRANQUILLA"/>
    <s v="DURAN HERNANDEZ FABIAN RUMMENIGE"/>
    <s v="FABIO AVILA"/>
    <d v="2024-11-29T14:41:01"/>
    <x v="0"/>
    <n v="0"/>
  </r>
  <r>
    <s v="DS-24110119"/>
    <d v="2024-11-29T00:00:00"/>
    <x v="1591"/>
    <d v="2024-11-29T00:00:00"/>
    <d v="2024-11-28T16:30:05"/>
    <s v="OP:2024-00293.005"/>
    <s v="MANO DE OBRA DE TECNICO ESPECIALISTA EN MONTAJE EQUIPOS DESCARGA DE SILO"/>
    <s v="ITALCOL SA [Barranquilla]"/>
    <s v="Disco Varios"/>
    <s v="1.4.55.20 | Materiales y Suministros"/>
    <s v="DIS-FLA.4.1/2X7/8.GR.INT"/>
    <s v="DISCO FLAP 4 1/2&quot; X 7/8&quot; GRANO 60 BOSH"/>
    <n v="10"/>
    <m/>
    <m/>
    <n v="10"/>
    <s v="HUACAL MALLA"/>
    <s v="Transportador por: CARGA MASIVA SAS [Itagüi]. Placa: TTR339. Cédula Conductor: 91182018. Nombre Conductor: JOSELIN IRREÑO GONZALEZ. Celular Conductor: 0"/>
    <s v="CARGA MASIVA SAS"/>
    <s v="CR 48  # 3 - 136  PUERTO RIVERPORT"/>
    <s v="BARRANQUILLA"/>
    <s v="DURAN HERNANDEZ FABIAN RUMMENIGE"/>
    <s v="FABIO AVILA"/>
    <d v="2024-11-29T14:41:01"/>
    <x v="0"/>
    <n v="0"/>
  </r>
  <r>
    <s v="DS-24110119"/>
    <d v="2024-11-29T00:00:00"/>
    <x v="1591"/>
    <d v="2024-11-29T00:00:00"/>
    <d v="2024-11-28T16:30:05"/>
    <s v="OP:2024-00293.005"/>
    <s v="MANO DE OBRA DE TECNICO ESPECIALISTA EN MONTAJE EQUIPOS DESCARGA DE SILO"/>
    <s v="ITALCOL SA [Barranquilla]"/>
    <s v="Pintura Epoxica"/>
    <s v="1.4.05.05 | Pintura"/>
    <s v="AJU-EPO.T598702-80"/>
    <s v="AJUSTADOR EPOXICO REF. T598702-80 SIKA"/>
    <n v="2"/>
    <m/>
    <m/>
    <n v="2"/>
    <s v="HUACAL MALLA"/>
    <s v="Transportador por: CARGA MASIVA SAS [Itagüi]. Placa: TTR339. Cédula Conductor: 91182018. Nombre Conductor: JOSELIN IRREÑO GONZALEZ. Celular Conductor: 0"/>
    <s v="CARGA MASIVA SAS"/>
    <s v="CR 48  # 3 - 136  PUERTO RIVERPORT"/>
    <s v="BARRANQUILLA"/>
    <s v="DURAN HERNANDEZ FABIAN RUMMENIGE"/>
    <s v="FABIO AVILA"/>
    <d v="2024-11-29T14:41:01"/>
    <x v="0"/>
    <n v="0"/>
  </r>
  <r>
    <s v="DS-24110119"/>
    <d v="2024-11-29T00:00:00"/>
    <x v="1592"/>
    <d v="2024-11-29T00:00:00"/>
    <d v="2024-11-28T17:33:38"/>
    <s v="OP:2024-00293.005"/>
    <s v="MANO DE OBRA DE TECNICO ESPECIALISTA EN MONTAJE EQUIPOS DESCARGA DE SILO"/>
    <s v="ITALCOL SA [Barranquilla]"/>
    <s v="Disco de Corte"/>
    <s v="1.4.55.20 | Materiales y Suministros"/>
    <s v="DISCO-CORTE-4 1"/>
    <s v="DISCO CORTE 4 1/2&quot; X 1/16&quot; X 7/8&quot; A46T TIPO 1 Ref: CLAVE 422"/>
    <n v="20"/>
    <m/>
    <m/>
    <n v="20"/>
    <s v="HUACAL MALLA"/>
    <s v="Transportador por: CARGA MASIVA SAS [Itagüi]. Placa: TTR339. Cédula Conductor: 91182018. Nombre Conductor: JOSELIN IRREÑO GONZALEZ. Celular Conductor: 0"/>
    <s v="CARGA MASIVA SAS"/>
    <s v="CR 48  # 3 - 136  PUERTO RIVERPORT"/>
    <s v="BARRANQUILLA"/>
    <s v="DURAN HERNANDEZ FABIAN RUMMENIGE"/>
    <s v="FABIO AVILA"/>
    <d v="2024-11-29T14:41:01"/>
    <x v="0"/>
    <n v="0"/>
  </r>
  <r>
    <s v="DS-24110119"/>
    <d v="2024-11-29T00:00:00"/>
    <x v="1592"/>
    <d v="2024-11-29T00:00:00"/>
    <d v="2024-11-28T17:33:38"/>
    <s v="OP:2024-00293.005"/>
    <s v="MANO DE OBRA DE TECNICO ESPECIALISTA EN MONTAJE EQUIPOS DESCARGA DE SILO"/>
    <s v="ITALCOL SA [Barranquilla]"/>
    <s v="Elementos de Protección"/>
    <s v="1.4.55.12 | Materiales y Suministros para MO"/>
    <s v="DEL-SOL.CAR.60X90"/>
    <s v="DELANTAL PARA SOLDADOR EN CARNAZA 60 CMS X 90 CMS"/>
    <n v="4"/>
    <m/>
    <m/>
    <n v="4"/>
    <s v="HUACAL MALLA"/>
    <s v="Transportador por: CARGA MASIVA SAS [Itagüi]. Placa: TTR339. Cédula Conductor: 91182018. Nombre Conductor: JOSELIN IRREÑO GONZALEZ. Celular Conductor: 0"/>
    <s v="CARGA MASIVA SAS"/>
    <s v="CR 48  # 3 - 136  PUERTO RIVERPORT"/>
    <s v="BARRANQUILLA"/>
    <s v="DURAN HERNANDEZ FABIAN RUMMENIGE"/>
    <s v="FABIO AVILA"/>
    <d v="2024-11-29T14:41:01"/>
    <x v="0"/>
    <n v="0"/>
  </r>
  <r>
    <s v="DS-24110119"/>
    <d v="2024-11-29T00:00:00"/>
    <x v="1592"/>
    <d v="2024-11-29T00:00:00"/>
    <d v="2024-11-28T17:33:38"/>
    <s v="OP:2024-00293.005"/>
    <s v="MANO DE OBRA DE TECNICO ESPECIALISTA EN MONTAJE EQUIPOS DESCARGA DE SILO"/>
    <s v="ITALCOL SA [Barranquilla]"/>
    <s v="Materiales y Suministros"/>
    <s v="1.4.55.20 | Materiales y Suministros"/>
    <s v="CIN-SEÑ.PELX500MTS"/>
    <s v="CINTA DE SEÑALIZACION PELIGRO X 500 METROS"/>
    <n v="1"/>
    <m/>
    <m/>
    <n v="1"/>
    <s v="HUACAL MALLA"/>
    <s v="Transportador por: CARGA MASIVA SAS [Itagüi]. Placa: TTR339. Cédula Conductor: 91182018. Nombre Conductor: JOSELIN IRREÑO GONZALEZ. Celular Conductor: 0"/>
    <s v="CARGA MASIVA SAS"/>
    <s v="CR 48  # 3 - 136  PUERTO RIVERPORT"/>
    <s v="BARRANQUILLA"/>
    <s v="DURAN HERNANDEZ FABIAN RUMMENIGE"/>
    <s v="FABIO AVILA"/>
    <d v="2024-11-29T14:41:01"/>
    <x v="0"/>
    <n v="0"/>
  </r>
  <r>
    <s v="DS-24110119"/>
    <d v="2024-11-29T00:00:00"/>
    <x v="1592"/>
    <d v="2024-11-29T00:00:00"/>
    <d v="2024-11-28T17:33:38"/>
    <s v="OP:2024-00293.005"/>
    <s v="MANO DE OBRA DE TECNICO ESPECIALISTA EN MONTAJE EQUIPOS DESCARGA DE SILO"/>
    <s v="ITALCOL SA [Barranquilla]"/>
    <s v="Herramienta Desechable"/>
    <s v="1.4.55.15 | Herramienta Desechable"/>
    <s v="CEP-CAX.6X16"/>
    <s v="CEPILLO CON CERDAS DE ACERO 6 HILERAS X 16 CON CABO DE MADERA"/>
    <n v="2"/>
    <m/>
    <m/>
    <n v="2"/>
    <s v="HUACAL MALLA"/>
    <s v="Transportador por: CARGA MASIVA SAS [Itagüi]. Placa: TTR339. Cédula Conductor: 91182018. Nombre Conductor: JOSELIN IRREÑO GONZALEZ. Celular Conductor: 0"/>
    <s v="CARGA MASIVA SAS"/>
    <s v="CR 48  # 3 - 136  PUERTO RIVERPORT"/>
    <s v="BARRANQUILLA"/>
    <s v="DURAN HERNANDEZ FABIAN RUMMENIGE"/>
    <s v="FABIO AVILA"/>
    <d v="2024-11-29T14:41:01"/>
    <x v="0"/>
    <n v="0"/>
  </r>
  <r>
    <s v="DS-24110119"/>
    <d v="2024-11-29T00:00:00"/>
    <x v="1593"/>
    <d v="2024-12-06T00:00:00"/>
    <d v="2024-11-29T11:49:12"/>
    <s v="OP:2024-00293.005"/>
    <s v="MANO DE OBRA DE TECNICO ESPECIALISTA EN MONTAJE EQUIPOS DESCARGA DE SILO"/>
    <s v="ITALCOL SA [Barranquilla]"/>
    <s v="Pintura Esmalte"/>
    <s v="1.4.05.05 | Pintura"/>
    <s v="ESM-URE.CMA"/>
    <s v="ESMALTE URETANO AR + CATALIZADOR URETANO AR -KIT (A:B=5:1) SIKA RAL 9006 Ref: 782228"/>
    <n v="2"/>
    <m/>
    <m/>
    <n v="2"/>
    <s v="HUACAL MALLA"/>
    <s v="Transportador por: CARGA MASIVA SAS [Itagüi]. Placa: TTR339. Cédula Conductor: 91182018. Nombre Conductor: JOSELIN IRREÑO GONZALEZ. Celular Conductor: 0"/>
    <s v="CARGA MASIVA SAS"/>
    <s v="CR 48  # 3 - 136  PUERTO RIVERPORT"/>
    <s v="BARRANQUILLA"/>
    <s v="DURAN HERNANDEZ FABIAN RUMMENIGE"/>
    <s v="FABIO AVILA"/>
    <d v="2024-11-29T14:41:01"/>
    <x v="0"/>
    <n v="0"/>
  </r>
  <r>
    <s v="DS-24110119"/>
    <d v="2024-11-29T00:00:00"/>
    <x v="1594"/>
    <d v="2024-11-29T00:00:00"/>
    <d v="2024-11-29T11:56:47"/>
    <s v="OP:2024-00293.005"/>
    <s v="MANO DE OBRA DE TECNICO ESPECIALISTA EN MONTAJE EQUIPOS DESCARGA DE SILO"/>
    <s v="ITALCOL SA [Barranquilla]"/>
    <s v="Pintura Epoxica"/>
    <s v="1.4.05.05 | Pintura"/>
    <s v="AJU-EPO.T598702-80"/>
    <s v="AJUSTADOR EPOXICO REF. T598702-80 SIKA"/>
    <n v="2"/>
    <m/>
    <m/>
    <n v="2"/>
    <s v="HUACAL MALLA"/>
    <s v="Transportador por: CARGA MASIVA SAS [Itagüi]. Placa: TTR339. Cédula Conductor: 91182018. Nombre Conductor: JOSELIN IRREÑO GONZALEZ. Celular Conductor: 0"/>
    <s v="CARGA MASIVA SAS"/>
    <s v="CR 48  # 3 - 136  PUERTO RIVERPORT"/>
    <s v="BARRANQUILLA"/>
    <s v="DURAN HERNANDEZ FABIAN RUMMENIGE"/>
    <s v="FABIO AVILA"/>
    <d v="2024-11-29T14:41:01"/>
    <x v="0"/>
    <n v="0"/>
  </r>
  <r>
    <s v="DS-24110120"/>
    <d v="2024-11-29T00:00:00"/>
    <x v="1595"/>
    <d v="2024-11-28T00:00:00"/>
    <d v="2024-11-28T17:27:16"/>
    <s v="OP:2024-00293.001"/>
    <s v="MANO DE OBRA DE TECNICO ESPECIALISTA EN MONTAJE EQUIPOS LLENADO DE SILOS"/>
    <s v="ITALCOL SA [Barranquilla]"/>
    <s v="Pintura Anticorrosiva"/>
    <s v="1.4.05.05 | Pintura"/>
    <s v="SIK-PRI.FZ.G.C"/>
    <s v="SIKACOR PRIMER FZ GRIS CLARO COMPONENTE A (A:B=1:1) SIKA REF. T096426-36"/>
    <n v="1"/>
    <m/>
    <m/>
    <n v="1"/>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0"/>
    <d v="2024-11-29T00:00:00"/>
    <x v="1595"/>
    <d v="2024-11-28T00:00:00"/>
    <d v="2024-11-28T17:27:16"/>
    <s v="OP:2024-00293.001"/>
    <s v="MANO DE OBRA DE TECNICO ESPECIALISTA EN MONTAJE EQUIPOS LLENADO DE SILOS"/>
    <s v="ITALCOL SA [Barranquilla]"/>
    <s v="Materiales y Suministros"/>
    <s v="1.4.55.20 | Materiales y Suministros"/>
    <s v="LIJ-TRA.#80"/>
    <s v="LIJA DE TRAPO # 80 - MULTI-FLEX 12&quot; ABRACOL Ref: CLAVE 1828"/>
    <n v="1"/>
    <m/>
    <m/>
    <n v="1"/>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0"/>
    <d v="2024-11-29T00:00:00"/>
    <x v="1595"/>
    <d v="2024-11-28T00:00:00"/>
    <d v="2024-11-28T17:27:16"/>
    <s v="OP:2024-00293.001"/>
    <s v="MANO DE OBRA DE TECNICO ESPECIALISTA EN MONTAJE EQUIPOS LLENADO DE SILOS"/>
    <s v="ITALCOL SA [Barranquilla]"/>
    <s v="Pintura Esmalte"/>
    <s v="1.4.05.05 | Pintura"/>
    <s v="ESM-URE.CMA"/>
    <s v="ESMALTE URETANO AR + CATALIZADOR URETANO AR -KIT (A:B=5:1) SIKA RAL 9006 Ref: 782228"/>
    <n v="4"/>
    <m/>
    <m/>
    <n v="4"/>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0"/>
    <d v="2024-11-29T00:00:00"/>
    <x v="1595"/>
    <d v="2024-11-28T00:00:00"/>
    <d v="2024-11-28T17:27:16"/>
    <s v="OP:2024-00293.001"/>
    <s v="MANO DE OBRA DE TECNICO ESPECIALISTA EN MONTAJE EQUIPOS LLENADO DE SILOS"/>
    <s v="ITALCOL SA [Barranquilla]"/>
    <s v="Disco Varios"/>
    <s v="1.4.55.20 | Materiales y Suministros"/>
    <s v="DISCO-3M-6-80"/>
    <s v="DISCO 3M 6&quot; ASPIRACION LIMPIA GRANO 80 3M"/>
    <n v="50"/>
    <m/>
    <m/>
    <n v="50"/>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0"/>
    <d v="2024-11-29T00:00:00"/>
    <x v="1595"/>
    <d v="2024-11-28T00:00:00"/>
    <d v="2024-11-28T17:27:16"/>
    <s v="OP:2024-00293.001"/>
    <s v="MANO DE OBRA DE TECNICO ESPECIALISTA EN MONTAJE EQUIPOS LLENADO DE SILOS"/>
    <s v="ITALCOL SA [Barranquilla]"/>
    <s v="Disco Varios"/>
    <s v="1.4.55.20 | Materiales y Suministros"/>
    <s v="DISCO-3M-6-180"/>
    <s v="DISCO 3M 6&quot; ASPIRACION LIMPIA GRANO 180 3M"/>
    <n v="20"/>
    <m/>
    <m/>
    <n v="20"/>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0"/>
    <d v="2024-11-29T00:00:00"/>
    <x v="1595"/>
    <d v="2024-11-28T00:00:00"/>
    <d v="2024-11-28T17:27:16"/>
    <s v="OP:2024-00293.001"/>
    <s v="MANO DE OBRA DE TECNICO ESPECIALISTA EN MONTAJE EQUIPOS LLENADO DE SILOS"/>
    <s v="ITALCOL SA [Barranquilla]"/>
    <s v="Catalizadores"/>
    <s v="1.4.05.05 | Pintura"/>
    <s v="CAT-SIK.PRIM.FZ"/>
    <s v="CATALIZADOR SIKACOR PRIMER FZ COMPONENTE B (A:B=1:1) Ref: T096526-82"/>
    <n v="1"/>
    <m/>
    <m/>
    <n v="1"/>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0"/>
    <d v="2024-11-29T00:00:00"/>
    <x v="1595"/>
    <d v="2024-11-28T00:00:00"/>
    <d v="2024-11-28T17:27:16"/>
    <s v="OP:2024-00293.001"/>
    <s v="MANO DE OBRA DE TECNICO ESPECIALISTA EN MONTAJE EQUIPOS LLENADO DE SILOS"/>
    <s v="ITALCOL SA [Barranquilla]"/>
    <s v="Materiales y Suministros"/>
    <s v="1.4.55.20 | Materiales y Suministros"/>
    <s v="BRO-CHA.2&quot;"/>
    <s v="BROCHA 2&quot; - MARCA LA MONA"/>
    <n v="2"/>
    <m/>
    <m/>
    <n v="2"/>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0"/>
    <d v="2024-11-29T00:00:00"/>
    <x v="1595"/>
    <d v="2024-11-28T00:00:00"/>
    <d v="2024-11-28T17:27:16"/>
    <s v="OP:2024-00293.001"/>
    <s v="MANO DE OBRA DE TECNICO ESPECIALISTA EN MONTAJE EQUIPOS LLENADO DE SILOS"/>
    <s v="ITALCOL SA [Barranquilla]"/>
    <s v="Pintura Epoxica"/>
    <s v="1.4.05.05 | Pintura"/>
    <s v="AJU-EPO.T598702-80"/>
    <s v="AJUSTADOR EPOXICO REF. T598702-80 SIKA"/>
    <n v="3"/>
    <m/>
    <m/>
    <n v="3"/>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0"/>
    <d v="2024-11-29T00:00:00"/>
    <x v="1596"/>
    <d v="2024-11-28T00:00:00"/>
    <d v="2024-11-28T17:31:34"/>
    <s v="OP:2024-00293.001"/>
    <s v="MANO DE OBRA DE TECNICO ESPECIALISTA EN MONTAJE EQUIPOS LLENADO DE SILOS"/>
    <s v="ITALCOL SA [Barranquilla]"/>
    <s v="Grata"/>
    <s v="1.4.55.20 | Materiales y Suministros"/>
    <s v="GRA-PLA-41/2X"/>
    <s v="GRATA PLANA ENTORCHADA 4 1/2&quot; X 5/8&quot; X 1/2&quot;"/>
    <n v="2"/>
    <m/>
    <m/>
    <n v="2"/>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0"/>
    <d v="2024-11-29T00:00:00"/>
    <x v="1596"/>
    <d v="2024-11-28T00:00:00"/>
    <d v="2024-11-28T17:31:34"/>
    <s v="OP:2024-00293.001"/>
    <s v="MANO DE OBRA DE TECNICO ESPECIALISTA EN MONTAJE EQUIPOS LLENADO DE SILOS"/>
    <s v="ITALCOL SA [Barranquilla]"/>
    <s v="Disco de Corte"/>
    <s v="1.4.55.20 | Materiales y Suministros"/>
    <s v="DISCO-CORTE-4 1"/>
    <s v="DISCO CORTE 4 1/2&quot; X 1/16&quot; X 7/8&quot; A46T TIPO 1 Ref: CLAVE 422"/>
    <n v="30"/>
    <m/>
    <m/>
    <n v="30"/>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0"/>
    <d v="2024-11-29T00:00:00"/>
    <x v="1596"/>
    <d v="2024-11-28T00:00:00"/>
    <d v="2024-11-28T17:31:34"/>
    <s v="OP:2024-00293.001"/>
    <s v="MANO DE OBRA DE TECNICO ESPECIALISTA EN MONTAJE EQUIPOS LLENADO DE SILOS"/>
    <s v="ITALCOL SA [Barranquilla]"/>
    <s v="Disco de Corte"/>
    <s v="1.4.55.20 | Materiales y Suministros"/>
    <s v="DISCO-CORTE-1/1"/>
    <s v="DISCO CORTE 7&quot; X 1/16&quot; X 7/8&quot; A46T TIPO 42 ABRACOL Ref: CLAVE 443"/>
    <n v="30"/>
    <m/>
    <m/>
    <n v="30"/>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0"/>
    <d v="2024-11-29T00:00:00"/>
    <x v="1597"/>
    <d v="2024-11-29T00:00:00"/>
    <d v="2024-11-29T14:50:57"/>
    <s v="OP:2024-00293.001"/>
    <s v="MANO DE OBRA DE TECNICO ESPECIALISTA EN MONTAJE EQUIPOS LLENADO DE SILOS"/>
    <s v="ITALCOL SA [Barranquilla]"/>
    <s v="Pintura Esmalte"/>
    <s v="1.4.05.05 | Pintura"/>
    <s v="ESM-URE.CMA"/>
    <s v="ESMALTE URETANO AR + CATALIZADOR URETANO AR -KIT (A:B=5:1) SIKA RAL 9006 Ref: 782228"/>
    <n v="2"/>
    <m/>
    <m/>
    <n v="2"/>
    <s v="HUACAL MALLA"/>
    <s v="Transportador por: CARGA MASIVA SAS [Itagüi]. Placa: TTR339. Cédula Conductor: 91182018. Nombre Conductor: JOSELIN IRREÑO GONZALEZ. Celular Conductor: 0"/>
    <s v="CARGA MASIVA SAS"/>
    <s v="CR 48  # 3 - 136  PUERTO RIVERPORT"/>
    <s v="BARRANQUILLA"/>
    <s v="PAREDES VACA PEDRO LUIS"/>
    <s v="FABIO AVILA"/>
    <d v="2024-11-29T14:59:23"/>
    <x v="0"/>
    <n v="0"/>
  </r>
  <r>
    <s v="DS-24110121"/>
    <d v="2024-11-29T00:00:00"/>
    <x v="1598"/>
    <d v="2024-11-21T00:00:00"/>
    <d v="2024-11-21T11:22:15"/>
    <s v="OP:2024-00484.026"/>
    <s v="LIMPIEZA Y MANTENIMIENTO A CUBIERTA SUPERIOR Y CERRAMIENTO LATERAL CON ESTRUCTURA METALICA CUBIERTA 1000 PARA ELEVADOR"/>
    <s v="ITALCOL SA [Barranquilla]"/>
    <s v="Tejas"/>
    <s v="1.4.05.10 | Varios"/>
    <s v="TEJ-MAS.28X1X6"/>
    <s v="TEJA ACESCO MASTER 1000 CALIBRE 28 X 1.0 METRO X 6 METROS PINTADA COLOR BLANCO ALMENDRA"/>
    <n v="14"/>
    <m/>
    <m/>
    <n v="14"/>
    <s v="ENTREGADO A PCC"/>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4"/>
    <n v="1"/>
  </r>
  <r>
    <s v="DS-24110121"/>
    <d v="2024-11-29T00:00:00"/>
    <x v="1598"/>
    <d v="2024-11-21T00:00:00"/>
    <d v="2024-11-21T11:22:15"/>
    <s v="OP:2024-00484.026"/>
    <s v="LIMPIEZA Y MANTENIMIENTO A CUBIERTA SUPERIOR Y CERRAMIENTO LATERAL CON ESTRUCTURA METALICA CUBIERTA 1000 PARA ELEVADOR"/>
    <s v="ITALCOL SA [Barranquilla]"/>
    <s v="Tejas"/>
    <s v="1.4.05.10 | Varios"/>
    <s v="TEJ-EXI.X6MTS"/>
    <s v="TEJA EXIPLAST TIPO MASTER MIL CLASE 5 OPAL LISO X 6 METROS TRANSPARENTE"/>
    <n v="2"/>
    <m/>
    <m/>
    <n v="2"/>
    <s v="ENTREGADO A PCC"/>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4"/>
    <n v="0"/>
  </r>
  <r>
    <s v="DS-24110121"/>
    <d v="2024-11-29T00:00:00"/>
    <x v="1599"/>
    <d v="2024-11-29T00:00:00"/>
    <d v="2024-11-29T09:41:02"/>
    <s v="OP:2024-00484.034"/>
    <s v="SUMINISTRO DE CONSUMIBLES (PINTURA, SOLDADURA, ETC.)"/>
    <s v="ITALCOL SA [Barranquilla]"/>
    <s v="Pintura Anticorrosiva"/>
    <s v="1.4.05.05 | Pintura"/>
    <s v="SIK-PRI.FZ.G.C"/>
    <s v="SIKACOR PRIMER FZ GRIS CLARO COMPONENTE A (A:B=1:1) SIKA REF. T096426-36"/>
    <n v="2"/>
    <m/>
    <m/>
    <n v="2"/>
    <s v="HUACAL MALLA"/>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0"/>
    <n v="1"/>
  </r>
  <r>
    <s v="DS-24110121"/>
    <d v="2024-11-29T00:00:00"/>
    <x v="1599"/>
    <d v="2024-11-29T00:00:00"/>
    <d v="2024-11-29T09:41:02"/>
    <s v="OP:2024-00484.034"/>
    <s v="SUMINISTRO DE CONSUMIBLES (PINTURA, SOLDADURA, ETC.)"/>
    <s v="ITALCOL SA [Barranquilla]"/>
    <s v="Pintura Esmalte"/>
    <s v="1.4.05.05 | Pintura"/>
    <s v="ESM-URE.CMA"/>
    <s v="ESMALTE URETANO AR + CATALIZADOR URETANO AR -KIT (A:B=5:1) SIKA RAL 9006 Ref: 782228"/>
    <n v="2"/>
    <m/>
    <m/>
    <n v="2"/>
    <s v="HUACAL MALLA"/>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0"/>
    <n v="0"/>
  </r>
  <r>
    <s v="DS-24110121"/>
    <d v="2024-11-29T00:00:00"/>
    <x v="1599"/>
    <d v="2024-11-29T00:00:00"/>
    <d v="2024-11-29T09:41:02"/>
    <s v="OP:2024-00484.034"/>
    <s v="SUMINISTRO DE CONSUMIBLES (PINTURA, SOLDADURA, ETC.)"/>
    <s v="ITALCOL SA [Barranquilla]"/>
    <s v="Pintura Esmalte"/>
    <s v="1.4.05.05 | Pintura"/>
    <s v="ESM-URE.CMA"/>
    <s v="ESMALTE URETANO AR + CATALIZADOR URETANO AR -KIT (A:B=5:1) SIKA RAL 9006 Ref: 782228"/>
    <n v="5"/>
    <m/>
    <m/>
    <n v="5"/>
    <s v="HUACAL MALLA"/>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0"/>
    <n v="0"/>
  </r>
  <r>
    <s v="DS-24110121"/>
    <d v="2024-11-29T00:00:00"/>
    <x v="1599"/>
    <d v="2024-11-29T00:00:00"/>
    <d v="2024-11-29T09:41:02"/>
    <s v="OP:2024-00484.034"/>
    <s v="SUMINISTRO DE CONSUMIBLES (PINTURA, SOLDADURA, ETC.)"/>
    <s v="ITALCOL SA [Barranquilla]"/>
    <s v="Disco Varios"/>
    <s v="1.4.55.20 | Materiales y Suministros"/>
    <s v="DIS-FLA.4.1/2X7/8.GR.INT"/>
    <s v="DISCO FLAP 4 1/2&quot; X 7/8&quot; GRANO 60 BOSH"/>
    <n v="10"/>
    <m/>
    <m/>
    <n v="10"/>
    <s v="HUACAL MALLA"/>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0"/>
    <n v="0"/>
  </r>
  <r>
    <s v="DS-24110121"/>
    <d v="2024-11-29T00:00:00"/>
    <x v="1599"/>
    <d v="2024-11-29T00:00:00"/>
    <d v="2024-11-29T09:41:02"/>
    <s v="OP:2024-00484.034"/>
    <s v="SUMINISTRO DE CONSUMIBLES (PINTURA, SOLDADURA, ETC.)"/>
    <s v="ITALCOL SA [Barranquilla]"/>
    <s v="Disco de Corte"/>
    <s v="1.4.55.20 | Materiales y Suministros"/>
    <s v="DISCO-CORTE-4 1"/>
    <s v="DISCO CORTE 4 1/2&quot; X 1/16&quot; X 7/8&quot; A46T TIPO 1 Ref: CLAVE 422"/>
    <n v="20"/>
    <m/>
    <m/>
    <n v="20"/>
    <s v="HUACAL MALLA"/>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0"/>
    <n v="0"/>
  </r>
  <r>
    <s v="DS-24110121"/>
    <d v="2024-11-29T00:00:00"/>
    <x v="1599"/>
    <d v="2024-11-29T00:00:00"/>
    <d v="2024-11-29T09:41:02"/>
    <s v="OP:2024-00484.034"/>
    <s v="SUMINISTRO DE CONSUMIBLES (PINTURA, SOLDADURA, ETC.)"/>
    <s v="ITALCOL SA [Barranquilla]"/>
    <s v="Disco de Corte"/>
    <s v="1.4.55.20 | Materiales y Suministros"/>
    <s v="DISCO-CORTE-1/1"/>
    <s v="DISCO CORTE 7&quot; X 1/16&quot; X 7/8&quot; A46T TIPO 42 ABRACOL Ref: CLAVE 443"/>
    <n v="20"/>
    <m/>
    <m/>
    <n v="20"/>
    <s v="HUACAL MALLA"/>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0"/>
    <n v="0"/>
  </r>
  <r>
    <s v="DS-24110121"/>
    <d v="2024-11-29T00:00:00"/>
    <x v="1599"/>
    <d v="2024-11-29T00:00:00"/>
    <d v="2024-11-29T09:41:02"/>
    <s v="OP:2024-00484.034"/>
    <s v="SUMINISTRO DE CONSUMIBLES (PINTURA, SOLDADURA, ETC.)"/>
    <s v="ITALCOL SA [Barranquilla]"/>
    <s v="Catalizadores"/>
    <s v="1.4.05.05 | Pintura"/>
    <s v="CAT-SIK.PRIM.FZ"/>
    <s v="CATALIZADOR SIKACOR PRIMER FZ COMPONENTE B (A:B=1:1) Ref: T096526-82"/>
    <n v="2"/>
    <m/>
    <m/>
    <n v="2"/>
    <s v="HUACAL MALLA"/>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0"/>
    <n v="0"/>
  </r>
  <r>
    <s v="DS-24110121"/>
    <d v="2024-11-29T00:00:00"/>
    <x v="1599"/>
    <d v="2024-11-29T00:00:00"/>
    <d v="2024-11-29T09:41:02"/>
    <s v="OP:2024-00484.034"/>
    <s v="SUMINISTRO DE CONSUMIBLES (PINTURA, SOLDADURA, ETC.)"/>
    <s v="ITALCOL SA [Barranquilla]"/>
    <s v="Pintura Epoxica"/>
    <s v="1.4.05.05 | Pintura"/>
    <s v="AJU-EPO.T598702-80"/>
    <s v="AJUSTADOR EPOXICO REF. T598702-80 SIKA"/>
    <n v="2"/>
    <m/>
    <m/>
    <n v="2"/>
    <s v="HUACAL MALLA"/>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0"/>
    <n v="0"/>
  </r>
  <r>
    <s v="DS-24110121"/>
    <d v="2024-11-29T00:00:00"/>
    <x v="1599"/>
    <d v="2024-11-29T00:00:00"/>
    <d v="2024-11-29T09:41:02"/>
    <s v="OP:2024-00484.034"/>
    <s v="SUMINISTRO DE CONSUMIBLES (PINTURA, SOLDADURA, ETC.)"/>
    <s v="ITALCOL SA [Barranquilla]"/>
    <s v="Pintura Epoxica"/>
    <s v="1.4.05.05 | Pintura"/>
    <s v="AJU-EPO.T598702-80"/>
    <s v="AJUSTADOR EPOXICO REF. T598702-80 SIKA"/>
    <n v="1"/>
    <m/>
    <m/>
    <n v="1"/>
    <s v="HUACAL MALLA"/>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0"/>
    <n v="0"/>
  </r>
  <r>
    <s v="DS-24110121"/>
    <d v="2024-11-29T00:00:00"/>
    <x v="1600"/>
    <d v="2024-11-29T00:00:00"/>
    <d v="2024-11-29T10:14:54"/>
    <s v="OP:2024-00484.009"/>
    <s v="MANO DE OBRA DE TECNICO ESPECIALISTA"/>
    <s v="ITALCOL SA [Barranquilla]"/>
    <s v="Tuerca Hexágona Zincada"/>
    <s v="1.4.05.08 | Tornillería"/>
    <s v="TUH-5/32"/>
    <s v="TUERCA HEX 5/32 ZINCADA"/>
    <n v="20"/>
    <m/>
    <m/>
    <n v="20"/>
    <s v="HUACAL MALLA"/>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0"/>
    <n v="0"/>
  </r>
  <r>
    <s v="DS-24110121"/>
    <d v="2024-11-29T00:00:00"/>
    <x v="1600"/>
    <d v="2024-11-29T00:00:00"/>
    <d v="2024-11-29T10:14:54"/>
    <s v="OP:2024-00484.009"/>
    <s v="MANO DE OBRA DE TECNICO ESPECIALISTA"/>
    <s v="ITALCOL SA [Barranquilla]"/>
    <s v="Tornillo Garvanzo"/>
    <s v="1.4.05.08 | Tornillería"/>
    <s v="TGA-5/32X3"/>
    <s v="TORNILLO GARVANZO 5/32 X 3"/>
    <n v="20"/>
    <m/>
    <m/>
    <n v="20"/>
    <s v="HUACAL MALLA"/>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0"/>
    <n v="0"/>
  </r>
  <r>
    <s v="DS-24110121"/>
    <d v="2024-11-29T00:00:00"/>
    <x v="1601"/>
    <d v="2024-11-29T00:00:00"/>
    <d v="2024-11-29T10:28:15"/>
    <s v="OP:2024-00484.026"/>
    <s v="LIMPIEZA Y MANTENIMIENTO A CUBIERTA SUPERIOR Y CERRAMIENTO LATERAL CON ESTRUCTURA METALICA CUBIERTA 1000 PARA ELEVADOR"/>
    <s v="ITALCOL SA [Barranquilla]"/>
    <s v="Tubería Aguas Negras"/>
    <s v="1.4.05.09 | Tubería"/>
    <s v="TUB-AGN-1 1/4"/>
    <s v="TUBO AGUAS NEGRAS Ø 1 1/4&quot; - ESPESOR 2 MM"/>
    <n v="8"/>
    <m/>
    <m/>
    <n v="8"/>
    <s v="ENTREGADO A PCC"/>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2"/>
    <n v="1"/>
  </r>
  <r>
    <s v="DS-24110121"/>
    <d v="2024-11-29T00:00:00"/>
    <x v="1601"/>
    <d v="2024-11-29T00:00:00"/>
    <d v="2024-11-29T10:28:15"/>
    <s v="OP:2024-00484.026"/>
    <s v="LIMPIEZA Y MANTENIMIENTO A CUBIERTA SUPERIOR Y CERRAMIENTO LATERAL CON ESTRUCTURA METALICA CUBIERTA 1000 PARA ELEVADOR"/>
    <s v="ITALCOL SA [Barranquilla]"/>
    <s v="Tubería Aguas Negras"/>
    <s v="1.4.05.09 | Tubería"/>
    <s v="TUB-AGN-1"/>
    <s v="TUBO AGUAS NEGRAS Ø 1&quot; - ESPESOR 2 MM"/>
    <n v="8"/>
    <m/>
    <m/>
    <n v="8"/>
    <s v="ENTREGADO A PCC"/>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2"/>
    <n v="0"/>
  </r>
  <r>
    <s v="DS-24110121"/>
    <d v="2024-11-29T00:00:00"/>
    <x v="1601"/>
    <d v="2024-11-29T00:00:00"/>
    <d v="2024-11-29T10:28:15"/>
    <s v="OP:2024-00484.026"/>
    <s v="LIMPIEZA Y MANTENIMIENTO A CUBIERTA SUPERIOR Y CERRAMIENTO LATERAL CON ESTRUCTURA METALICA CUBIERTA 1000 PARA ELEVADOR"/>
    <s v="ITALCOL SA [Barranquilla]"/>
    <s v="Angulo HR"/>
    <s v="1.4.05.04 | Perfilería"/>
    <s v="ANGH-2X3/16"/>
    <s v="ANGULO HR 2 X 3/16"/>
    <n v="6"/>
    <m/>
    <m/>
    <n v="6"/>
    <s v="ENTREGADO A PCC"/>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2"/>
    <n v="0"/>
  </r>
  <r>
    <s v="DS-24110121"/>
    <d v="2024-11-29T00:00:00"/>
    <x v="1602"/>
    <d v="2024-11-29T00:00:00"/>
    <d v="2024-11-29T10:51:31"/>
    <s v="OP:2024-00484.026"/>
    <s v="LIMPIEZA Y MANTENIMIENTO A CUBIERTA SUPERIOR Y CERRAMIENTO LATERAL CON ESTRUCTURA METALICA CUBIERTA 1000 PARA ELEVADOR"/>
    <s v="ITALCOL SA [Barranquilla]"/>
    <s v="Tejas"/>
    <s v="1.4.05.10 | Varios"/>
    <s v="TEJ-MAS.28X1X6"/>
    <s v="TEJA ACESCO MASTER 1000 CALIBRE 28 X 1.0 METRO X 6 METROS PINTADA COLOR BLANCO ALMENDRA"/>
    <n v="3"/>
    <m/>
    <m/>
    <n v="3"/>
    <s v="ENTREGADO A PCC"/>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4"/>
    <n v="1"/>
  </r>
  <r>
    <s v="DS-24110121"/>
    <d v="2024-11-29T00:00:00"/>
    <x v="1602"/>
    <d v="2024-11-29T00:00:00"/>
    <d v="2024-11-29T10:51:31"/>
    <s v="OP:2024-00484.026"/>
    <s v="LIMPIEZA Y MANTENIMIENTO A CUBIERTA SUPERIOR Y CERRAMIENTO LATERAL CON ESTRUCTURA METALICA CUBIERTA 1000 PARA ELEVADOR"/>
    <s v="ITALCOL SA [Barranquilla]"/>
    <s v="Tejas"/>
    <s v="1.4.05.10 | Varios"/>
    <s v="TEJ-EXI.X6MTS"/>
    <s v="TEJA EXIPLAST TIPO MASTER MIL CLASE 5 OPAL LISO X 6 METROS TRANSPARENTE"/>
    <n v="1"/>
    <m/>
    <m/>
    <n v="1"/>
    <s v="ENTREGADO A PCC"/>
    <s v="Transportador por: CARGA MASIVA SAS [Itagüi]. Placa: TTR339. Cédula Conductor: 91182018. Nombre Conductor: JOSELIN IRREÑO GONZALEZ. Celular Conductor: 0"/>
    <s v="CARGA MASIVA SAS"/>
    <s v="CR 48  # 3 - 136  PUERTO RIVERPORT"/>
    <s v="BARRANQUILLA"/>
    <s v="ARENAS SANTOS NICOLAS"/>
    <s v="FABIO AVILA"/>
    <d v="2024-11-29T15:05:12"/>
    <x v="4"/>
    <n v="0"/>
  </r>
  <r>
    <s v="DS-24110124"/>
    <d v="2024-11-29T00:00:00"/>
    <x v="1602"/>
    <d v="2024-11-29T00:00:00"/>
    <d v="2024-11-29T10:51:31"/>
    <s v="OP:2024-00484.026"/>
    <s v="LIMPIEZA Y MANTENIMIENTO A CUBIERTA SUPERIOR Y CERRAMIENTO LATERAL CON ESTRUCTURA METALICA CUBIERTA 1000 PARA ELEVADOR"/>
    <s v="ITALCOL SA [Barranquilla]"/>
    <s v="Tornillo Fijación"/>
    <s v="1.4.05.08 | Tornillería"/>
    <s v="TOR-FIJ.AUT.12X3"/>
    <s v="TORNILLO DE FIJACION AUTOPERFORANTE 12 X 3 - CON EMPAQUE"/>
    <n v="400"/>
    <m/>
    <m/>
    <n v="400"/>
    <s v="entregados al conductor"/>
    <s v="Transportador por: CARGA MASIVA SAS [Itagüi]. Placa: TTR339. Cédula Conductor: 91182018. Nombre Conductor: JOSELIN IRREÑO GONZALEZ. Celular Conductor: 0"/>
    <s v="CARGA MASIVA SAS"/>
    <s v="CR 48  # 3 - 136  PUERTO RIVERPORT"/>
    <s v="BARRANQUILLA"/>
    <s v="ARENAS SANTOS NICOLAS"/>
    <s v="FABIO AVILA"/>
    <d v="2024-11-29T16:27:04"/>
    <x v="0"/>
    <n v="1"/>
  </r>
  <r>
    <s v="DS-24110125"/>
    <d v="2024-11-30T00:00:00"/>
    <x v="1603"/>
    <d v="2024-11-09T00:00:00"/>
    <d v="2024-11-08T15:14:03"/>
    <s v="OP:2024-00269.004"/>
    <s v="LIMPIEZA Y PINTURA DE PASARELA DE SERVICIO GALVANIZADA PSSG 1114"/>
    <s v="ITALCOL DE OCCIDENTE S.A. [Palmira]"/>
    <s v="Varios Diversos"/>
    <s v="1.4.05.10 | Varios"/>
    <s v="AER-GAL.LOC"/>
    <s v="AEROSOL GALVANIZADO EN FRIO X 15 ONZ REF: SF 7800 LOCTITE"/>
    <n v="4"/>
    <m/>
    <m/>
    <n v="4"/>
    <s v="ESTIBA"/>
    <s v="Transportador por: DAGOBERTO RODRIGUEZ MORENO. Placa: XID431. Cédula Conductor: 11380118. Nombre Conductor: DAGOBERTO RODRIGUEZ MORENO. Celular Conductor: 3128133755"/>
    <s v="DAGOBERTO RODRIGUEZ MORENO"/>
    <s v=": PLANTA PROTO - KM 3 BAJO PACHAQUIARO."/>
    <s v="PALMIRA"/>
    <s v="DURAN HERNANDEZ FABIAN RUMMENIGE"/>
    <s v="FABIO AVILA"/>
    <d v="2024-11-30T09:55:44"/>
    <x v="0"/>
    <n v="0"/>
  </r>
  <r>
    <s v="DS-24110125"/>
    <d v="2024-11-30T00:00:00"/>
    <x v="1604"/>
    <d v="2024-11-09T00:00:00"/>
    <d v="2024-11-08T15:19:59"/>
    <s v="OP:2024-00269.003"/>
    <s v="ADECUACION Y PINTURA DE PORTICO PARA SOPORTE DE LA PASARELA PRSP 1000,"/>
    <s v="ITALCOL DE OCCIDENTE S.A. [Palmira]"/>
    <s v="Varios Diversos"/>
    <s v="1.4.05.10 | Varios"/>
    <s v="AER-GAL.LOC"/>
    <s v="AEROSOL GALVANIZADO EN FRIO X 15 ONZ REF: SF 7800 LOCTITE"/>
    <n v="4"/>
    <m/>
    <m/>
    <n v="4"/>
    <s v="ESTIBA"/>
    <s v="Transportador por: DAGOBERTO RODRIGUEZ MORENO. Placa: XID431. Cédula Conductor: 11380118. Nombre Conductor: DAGOBERTO RODRIGUEZ MORENO. Celular Conductor: 3128133755"/>
    <s v="DAGOBERTO RODRIGUEZ MORENO"/>
    <s v=": PLANTA PROTO - KM 3 BAJO PACHAQUIARO."/>
    <s v="PALMIRA"/>
    <s v="DURAN HERNANDEZ FABIAN RUMMENIGE"/>
    <s v="FABIO AVILA"/>
    <d v="2024-11-30T09:55:44"/>
    <x v="0"/>
    <n v="0"/>
  </r>
  <r>
    <s v="DS-24110125"/>
    <d v="2024-11-30T00:00:00"/>
    <x v="1512"/>
    <d v="2024-11-09T00:00:00"/>
    <d v="2024-11-09T05:37:55"/>
    <s v="OP:2024-00272.001"/>
    <s v="REFUERZO Y PINTURA DE TORRE PARA SOPORTAR ELEVADORES"/>
    <s v="ITALCOL DE OCCIDENTE S.A. [Palmira]"/>
    <s v="Varios Diversos"/>
    <s v="1.4.05.10 | Varios"/>
    <s v="AER-GAL.LOC"/>
    <s v="AEROSOL GALVANIZADO EN FRIO X 15 ONZ REF: SF 7800 LOCTITE"/>
    <n v="4"/>
    <m/>
    <m/>
    <n v="4"/>
    <s v="ESTIBA"/>
    <s v="Transportador por: DAGOBERTO RODRIGUEZ MORENO. Placa: XID431. Cédula Conductor: 11380118. Nombre Conductor: DAGOBERTO RODRIGUEZ MORENO. Celular Conductor: 3128133755"/>
    <s v="DAGOBERTO RODRIGUEZ MORENO"/>
    <s v=": PLANTA PROTO - KM 3 BAJO PACHAQUIARO."/>
    <s v="PALMIRA"/>
    <s v="DURAN HERNANDEZ FABIAN RUMMENIGE"/>
    <s v="FABIO AVILA"/>
    <d v="2024-11-30T09:55:44"/>
    <x v="0"/>
    <n v="0"/>
  </r>
  <r>
    <s v="DS-24110125"/>
    <d v="2024-11-30T00:00:00"/>
    <x v="1605"/>
    <d v="2024-11-29T00:00:00"/>
    <d v="2024-11-28T08:06:09"/>
    <s v="OP:2024-00269.004"/>
    <s v="LIMPIEZA Y PINTURA DE PASARELA DE SERVICIO GALVANIZADA PSSG 1114"/>
    <s v="ITALCOL DE OCCIDENTE S.A. [Palmira]"/>
    <s v="Tuerca Hexágona Zincada"/>
    <s v="1.4.05.08 | Tornillería"/>
    <s v="TUH-1/2"/>
    <s v="TUERCA HEX 1/2 ZINCADA"/>
    <n v="15"/>
    <m/>
    <m/>
    <n v="15"/>
    <s v="ESTIBA"/>
    <s v="Transportador por: DAGOBERTO RODRIGUEZ MORENO. Placa: XID431. Cédula Conductor: 11380118. Nombre Conductor: DAGOBERTO RODRIGUEZ MORENO. Celular Conductor: 3128133755"/>
    <s v="DAGOBERTO RODRIGUEZ MORENO"/>
    <s v=": PLANTA PROTO - KM 3 BAJO PACHAQUIARO."/>
    <s v="PALMIRA"/>
    <s v="DURAN HERNANDEZ FABIAN RUMMENIGE"/>
    <s v="FABIO AVILA"/>
    <d v="2024-11-30T09:55:44"/>
    <x v="0"/>
    <n v="0"/>
  </r>
  <r>
    <s v="DS-24110125"/>
    <d v="2024-11-30T00:00:00"/>
    <x v="1605"/>
    <d v="2024-11-29T00:00:00"/>
    <d v="2024-11-28T08:06:09"/>
    <s v="OP:2024-00269.004"/>
    <s v="LIMPIEZA Y PINTURA DE PASARELA DE SERVICIO GALVANIZADA PSSG 1114"/>
    <s v="ITALCOL DE OCCIDENTE S.A. [Palmira]"/>
    <s v="Tornillo Hexágono"/>
    <s v="1.4.05.08 | Tornillería"/>
    <s v="THE-1/2X1"/>
    <s v="TORNILLO HEX 1/2 X 1 ZINCADO"/>
    <n v="15"/>
    <m/>
    <m/>
    <n v="15"/>
    <s v="ESTIBA"/>
    <s v="Transportador por: DAGOBERTO RODRIGUEZ MORENO. Placa: XID431. Cédula Conductor: 11380118. Nombre Conductor: DAGOBERTO RODRIGUEZ MORENO. Celular Conductor: 3128133755"/>
    <s v="DAGOBERTO RODRIGUEZ MORENO"/>
    <s v=": PLANTA PROTO - KM 3 BAJO PACHAQUIARO."/>
    <s v="PALMIRA"/>
    <s v="DURAN HERNANDEZ FABIAN RUMMENIGE"/>
    <s v="FABIO AVILA"/>
    <d v="2024-11-30T09:55:44"/>
    <x v="0"/>
    <n v="0"/>
  </r>
  <r>
    <s v="DS-24110125"/>
    <d v="2024-11-30T00:00:00"/>
    <x v="1606"/>
    <d v="2024-11-30T00:00:00"/>
    <d v="2024-11-29T17:34:08"/>
    <s v="OP:2024-00269.001"/>
    <s v="MANTENIMIENTO GENERAL ELEVADOR DE CANGILONES GALVANIZADO ELGV 30116, 180 M3/H, 38.2 M, 30 HP ELGV 30116"/>
    <s v="ITALCOL DE OCCIDENTE S.A. [Palmira]"/>
    <s v="Tornillos Diversos"/>
    <s v="1.4.05.08 | Tornillería"/>
    <s v="GRA-REC-1/8-NPT"/>
    <s v="GRASERA RECTA 1/8 NPT"/>
    <n v="1"/>
    <m/>
    <m/>
    <n v="1"/>
    <s v="ESTIBA"/>
    <s v="Transportador por: DAGOBERTO RODRIGUEZ MORENO. Placa: XID431. Cédula Conductor: 11380118. Nombre Conductor: DAGOBERTO RODRIGUEZ MORENO. Celular Conductor: 3128133755"/>
    <s v="DAGOBERTO RODRIGUEZ MORENO"/>
    <s v=": PLANTA PROTO - KM 3 BAJO PACHAQUIARO."/>
    <s v="PALMIRA"/>
    <s v="DURAN HERNANDEZ FABIAN RUMMENIGE"/>
    <s v="FABIO AVILA"/>
    <d v="2024-11-30T09:55:44"/>
    <x v="0"/>
    <n v="0"/>
  </r>
  <r>
    <s v="DS-24110125"/>
    <d v="2024-11-30T00:00:00"/>
    <x v="1606"/>
    <d v="2024-11-30T00:00:00"/>
    <d v="2024-11-29T17:34:08"/>
    <s v="OP:2024-00269.001"/>
    <s v="MANTENIMIENTO GENERAL ELEVADOR DE CANGILONES GALVANIZADO ELGV 30116, 180 M3/H, 38.2 M, 30 HP ELGV 30116"/>
    <s v="ITALCOL DE OCCIDENTE S.A. [Palmira]"/>
    <s v="Tornillos Diversos"/>
    <s v="1.4.05.08 | Tornillería"/>
    <s v="GRA-REC-1/4-NPT"/>
    <s v="GRASERA RECTA 1/4 NPT"/>
    <n v="1"/>
    <m/>
    <m/>
    <n v="1"/>
    <s v="ESTIBA"/>
    <s v="Transportador por: DAGOBERTO RODRIGUEZ MORENO. Placa: XID431. Cédula Conductor: 11380118. Nombre Conductor: DAGOBERTO RODRIGUEZ MORENO. Celular Conductor: 3128133755"/>
    <s v="DAGOBERTO RODRIGUEZ MORENO"/>
    <s v=": PLANTA PROTO - KM 3 BAJO PACHAQUIARO."/>
    <s v="PALMIRA"/>
    <s v="DURAN HERNANDEZ FABIAN RUMMENIGE"/>
    <s v="FABIO AVILA"/>
    <d v="2024-11-30T09:55:44"/>
    <x v="0"/>
    <n v="0"/>
  </r>
  <r>
    <s v="DS-24110126"/>
    <d v="2024-11-30T00:00:00"/>
    <x v="1607"/>
    <d v="2024-11-29T00:00:00"/>
    <d v="2024-11-29T15:15:47"/>
    <s v="OP:2024-00269.015"/>
    <s v="AJUSTE DE CONJUNTO DE DUCTOS Y ACCESORIOS  DE INTERCONEXION"/>
    <s v="ITALCOL DE OCCIDENTE S.A. [Palmira]"/>
    <s v="Varios Diversos"/>
    <s v="1.4.05.10 | Varios"/>
    <s v="VIS-LAM.ACRX150"/>
    <s v="VISOR EN LAMINA ACRILICO Ø 150 MM"/>
    <n v="6"/>
    <m/>
    <m/>
    <n v="6"/>
    <s v="ESTIBA"/>
    <s v="Transportador por: DAGOBERTO RODRIGUEZ MORENO. Placa: XID431. Cédula Conductor: 11380118. Nombre Conductor: DAGOBERTO RODRIGUEZ MORENO. Celular Conductor: 3128133755"/>
    <s v="DAGOBERTO RODRIGUEZ MORENO"/>
    <s v=": PLANTA PROTO - KM 3 BAJO PACHAQUIARO."/>
    <s v="PALMIRA"/>
    <s v="MATIZ RAMIREZ CARLOS JAVIER"/>
    <s v="FABIO AVILA"/>
    <d v="2024-11-30T09:56:55"/>
    <x v="0"/>
    <n v="0"/>
  </r>
  <r>
    <s v="DS-24110126"/>
    <d v="2024-11-30T00:00:00"/>
    <x v="1607"/>
    <d v="2024-11-29T00:00:00"/>
    <d v="2024-11-29T15:15:47"/>
    <s v="OP:2024-00269.015"/>
    <s v="AJUSTE DE CONJUNTO DE DUCTOS Y ACCESORIOS  DE INTERCONEXION"/>
    <s v="ITALCOL DE OCCIDENTE S.A. [Palmira]"/>
    <s v="Tuerca Hexágona Zincada"/>
    <s v="1.4.05.08 | Tornillería"/>
    <s v="TUH-3/8"/>
    <s v="TUERCA HEX 3/8 ZINCADA"/>
    <n v="370"/>
    <m/>
    <m/>
    <n v="370"/>
    <s v="ESTIBA"/>
    <s v="Transportador por: DAGOBERTO RODRIGUEZ MORENO. Placa: XID431. Cédula Conductor: 11380118. Nombre Conductor: DAGOBERTO RODRIGUEZ MORENO. Celular Conductor: 3128133755"/>
    <s v="DAGOBERTO RODRIGUEZ MORENO"/>
    <s v=": PLANTA PROTO - KM 3 BAJO PACHAQUIARO."/>
    <s v="PALMIRA"/>
    <s v="MATIZ RAMIREZ CARLOS JAVIER"/>
    <s v="FABIO AVILA"/>
    <d v="2024-11-30T09:56:55"/>
    <x v="0"/>
    <n v="0"/>
  </r>
  <r>
    <s v="DS-24110126"/>
    <d v="2024-11-30T00:00:00"/>
    <x v="1607"/>
    <d v="2024-11-29T00:00:00"/>
    <d v="2024-11-29T15:15:47"/>
    <s v="OP:2024-00269.015"/>
    <s v="AJUSTE DE CONJUNTO DE DUCTOS Y ACCESORIOS  DE INTERCONEXION"/>
    <s v="ITALCOL DE OCCIDENTE S.A. [Palmira]"/>
    <s v="Tornillo Hexágono"/>
    <s v="1.4.05.08 | Tornillería"/>
    <s v="THE-3/8X1"/>
    <s v="TORNILLO HEX 3/8 X 1 ZINCADO"/>
    <n v="370"/>
    <m/>
    <m/>
    <n v="370"/>
    <s v="ESTIBA"/>
    <s v="Transportador por: DAGOBERTO RODRIGUEZ MORENO. Placa: XID431. Cédula Conductor: 11380118. Nombre Conductor: DAGOBERTO RODRIGUEZ MORENO. Celular Conductor: 3128133755"/>
    <s v="DAGOBERTO RODRIGUEZ MORENO"/>
    <s v=": PLANTA PROTO - KM 3 BAJO PACHAQUIARO."/>
    <s v="PALMIRA"/>
    <s v="MATIZ RAMIREZ CARLOS JAVIER"/>
    <s v="FABIO AVILA"/>
    <d v="2024-11-30T09:56:55"/>
    <x v="0"/>
    <n v="0"/>
  </r>
  <r>
    <s v="DS-24110126"/>
    <d v="2024-11-30T00:00:00"/>
    <x v="1607"/>
    <d v="2024-11-29T00:00:00"/>
    <d v="2024-11-29T15:15:47"/>
    <s v="OP:2024-00269.015"/>
    <s v="AJUSTE DE CONJUNTO DE DUCTOS Y ACCESORIOS  DE INTERCONEXION"/>
    <s v="ITALCOL DE OCCIDENTE S.A. [Palmira]"/>
    <s v="Tornillo Hexágono"/>
    <s v="1.4.05.08 | Tornillería"/>
    <s v="THE-1/4X3/4"/>
    <s v="TORNILLO HEX 1/4 X 3/4 ZINCADO"/>
    <n v="36"/>
    <m/>
    <m/>
    <n v="36"/>
    <s v="ESTIBA"/>
    <s v="Transportador por: DAGOBERTO RODRIGUEZ MORENO. Placa: XID431. Cédula Conductor: 11380118. Nombre Conductor: DAGOBERTO RODRIGUEZ MORENO. Celular Conductor: 3128133755"/>
    <s v="DAGOBERTO RODRIGUEZ MORENO"/>
    <s v=": PLANTA PROTO - KM 3 BAJO PACHAQUIARO."/>
    <s v="PALMIRA"/>
    <s v="MATIZ RAMIREZ CARLOS JAVIER"/>
    <s v="FABIO AVILA"/>
    <d v="2024-11-30T09:56:55"/>
    <x v="0"/>
    <n v="0"/>
  </r>
  <r>
    <s v="DS-24110126"/>
    <d v="2024-11-30T00:00:00"/>
    <x v="1608"/>
    <d v="2024-11-29T00:00:00"/>
    <d v="2024-11-29T16:32:16"/>
    <s v="OP:2024-00270.010"/>
    <s v="CAMBIO DE PISO PLATAFORMA DE MANTENIMIENTO ESTRUCTURA GRANEL"/>
    <s v="ITALCOL DE OCCIDENTE S.A. [Palmira]"/>
    <s v="Tuerca Hexágona Zincada"/>
    <s v="1.4.05.08 | Tornillería"/>
    <s v="TUH-3/8"/>
    <s v="TUERCA HEX 3/8 ZINCADA"/>
    <n v="30"/>
    <m/>
    <m/>
    <n v="30"/>
    <s v="ESTIBA"/>
    <s v="Transportador por: DAGOBERTO RODRIGUEZ MORENO. Placa: XID431. Cédula Conductor: 11380118. Nombre Conductor: DAGOBERTO RODRIGUEZ MORENO. Celular Conductor: 3128133755"/>
    <s v="DAGOBERTO RODRIGUEZ MORENO"/>
    <s v=": PLANTA PROTO - KM 3 BAJO PACHAQUIARO."/>
    <s v="PALMIRA"/>
    <s v="MATIZ RAMIREZ CARLOS JAVIER"/>
    <s v="FABIO AVILA"/>
    <d v="2024-11-30T09:56:55"/>
    <x v="0"/>
    <n v="0"/>
  </r>
  <r>
    <s v="DS-24110126"/>
    <d v="2024-11-30T00:00:00"/>
    <x v="1608"/>
    <d v="2024-11-29T00:00:00"/>
    <d v="2024-11-29T16:32:16"/>
    <s v="OP:2024-00270.010"/>
    <s v="CAMBIO DE PISO PLATAFORMA DE MANTENIMIENTO ESTRUCTURA GRANEL"/>
    <s v="ITALCOL DE OCCIDENTE S.A. [Palmira]"/>
    <s v="Tuerca Hexágona Zincada"/>
    <s v="1.4.05.08 | Tornillería"/>
    <s v="TUH-1/2"/>
    <s v="TUERCA HEX 1/2 ZINCADA"/>
    <n v="30"/>
    <m/>
    <m/>
    <n v="30"/>
    <s v="ESTIBA"/>
    <s v="Transportador por: DAGOBERTO RODRIGUEZ MORENO. Placa: XID431. Cédula Conductor: 11380118. Nombre Conductor: DAGOBERTO RODRIGUEZ MORENO. Celular Conductor: 3128133755"/>
    <s v="DAGOBERTO RODRIGUEZ MORENO"/>
    <s v=": PLANTA PROTO - KM 3 BAJO PACHAQUIARO."/>
    <s v="PALMIRA"/>
    <s v="MATIZ RAMIREZ CARLOS JAVIER"/>
    <s v="FABIO AVILA"/>
    <d v="2024-11-30T09:56:55"/>
    <x v="0"/>
    <n v="0"/>
  </r>
  <r>
    <s v="DS-24110126"/>
    <d v="2024-11-30T00:00:00"/>
    <x v="1608"/>
    <d v="2024-11-29T00:00:00"/>
    <d v="2024-11-29T16:32:16"/>
    <s v="OP:2024-00270.010"/>
    <s v="CAMBIO DE PISO PLATAFORMA DE MANTENIMIENTO ESTRUCTURA GRANEL"/>
    <s v="ITALCOL DE OCCIDENTE S.A. [Palmira]"/>
    <s v="Tornillo Hexágono"/>
    <s v="1.4.05.08 | Tornillería"/>
    <s v="THE-3/8X1 1/2"/>
    <s v="TORNILLO HEX 3/8 X 1 1/2 ZINCADO"/>
    <n v="30"/>
    <m/>
    <m/>
    <n v="30"/>
    <s v="ESTIBA"/>
    <s v="Transportador por: DAGOBERTO RODRIGUEZ MORENO. Placa: XID431. Cédula Conductor: 11380118. Nombre Conductor: DAGOBERTO RODRIGUEZ MORENO. Celular Conductor: 3128133755"/>
    <s v="DAGOBERTO RODRIGUEZ MORENO"/>
    <s v=": PLANTA PROTO - KM 3 BAJO PACHAQUIARO."/>
    <s v="PALMIRA"/>
    <s v="MATIZ RAMIREZ CARLOS JAVIER"/>
    <s v="FABIO AVILA"/>
    <d v="2024-11-30T09:56:55"/>
    <x v="0"/>
    <n v="0"/>
  </r>
  <r>
    <s v="DS-24110126"/>
    <d v="2024-11-30T00:00:00"/>
    <x v="1608"/>
    <d v="2024-11-29T00:00:00"/>
    <d v="2024-11-29T16:32:16"/>
    <s v="OP:2024-00270.010"/>
    <s v="CAMBIO DE PISO PLATAFORMA DE MANTENIMIENTO ESTRUCTURA GRANEL"/>
    <s v="ITALCOL DE OCCIDENTE S.A. [Palmira]"/>
    <s v="Tornillo Hexágono"/>
    <s v="1.4.05.08 | Tornillería"/>
    <s v="THE-1/2X1"/>
    <s v="TORNILLO HEX 1/2 X 1 ZINCADO"/>
    <n v="30"/>
    <m/>
    <m/>
    <n v="30"/>
    <s v="ESTIBA"/>
    <s v="Transportador por: DAGOBERTO RODRIGUEZ MORENO. Placa: XID431. Cédula Conductor: 11380118. Nombre Conductor: DAGOBERTO RODRIGUEZ MORENO. Celular Conductor: 3128133755"/>
    <s v="DAGOBERTO RODRIGUEZ MORENO"/>
    <s v=": PLANTA PROTO - KM 3 BAJO PACHAQUIARO."/>
    <s v="PALMIRA"/>
    <s v="MATIZ RAMIREZ CARLOS JAVIER"/>
    <s v="FABIO AVILA"/>
    <d v="2024-11-30T09:56:55"/>
    <x v="0"/>
    <n v="0"/>
  </r>
  <r>
    <s v="DS-24110126"/>
    <d v="2024-11-30T00:00:00"/>
    <x v="1608"/>
    <d v="2024-11-29T00:00:00"/>
    <d v="2024-11-29T16:32:16"/>
    <s v="OP:2024-00270.010"/>
    <s v="CAMBIO DE PISO PLATAFORMA DE MANTENIMIENTO ESTRUCTURA GRANEL"/>
    <s v="ITALCOL DE OCCIDENTE S.A. [Palmira]"/>
    <s v="Arandela Plana"/>
    <s v="1.4.05.08 | Tornillería"/>
    <s v="APL-3/8"/>
    <s v="ARANDELA PLANA 3/8 ZINCADA"/>
    <n v="60"/>
    <m/>
    <m/>
    <n v="60"/>
    <s v="ESTIBA"/>
    <s v="Transportador por: DAGOBERTO RODRIGUEZ MORENO. Placa: XID431. Cédula Conductor: 11380118. Nombre Conductor: DAGOBERTO RODRIGUEZ MORENO. Celular Conductor: 3128133755"/>
    <s v="DAGOBERTO RODRIGUEZ MORENO"/>
    <s v=": PLANTA PROTO - KM 3 BAJO PACHAQUIARO."/>
    <s v="PALMIRA"/>
    <s v="MATIZ RAMIREZ CARLOS JAVIER"/>
    <s v="FABIO AVILA"/>
    <d v="2024-11-30T09:56:55"/>
    <x v="0"/>
    <n v="0"/>
  </r>
  <r>
    <s v="DS-24110127"/>
    <d v="2024-11-30T00:00:00"/>
    <x v="1609"/>
    <d v="2024-11-27T00:00:00"/>
    <d v="2024-11-21T19:35:16"/>
    <s v="OP:2024-00651.002"/>
    <s v="MANTENIMIENTO GENERAL A ELEVADOR DE CANGILONES GALVANIZADO ELGV 30116, 180 M3/H, 38.2 M, 30 HP ELGV 30116"/>
    <s v="ITALCOL DE OCCIDENTE S.A. [Palmira]"/>
    <s v="Tuerca Hexágona Zincada"/>
    <s v="1.4.05.08 | Tornillería"/>
    <s v="TUH-3/8"/>
    <s v="TUERCA HEX 3/8 ZINCADA"/>
    <n v="182"/>
    <m/>
    <m/>
    <n v="182"/>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09"/>
    <d v="2024-11-27T00:00:00"/>
    <d v="2024-11-21T19:35:16"/>
    <s v="OP:2024-00651.002"/>
    <s v="MANTENIMIENTO GENERAL A ELEVADOR DE CANGILONES GALVANIZADO ELGV 30116, 180 M3/H, 38.2 M, 30 HP ELGV 30116"/>
    <s v="ITALCOL DE OCCIDENTE S.A. [Palmira]"/>
    <s v="Tuerca Hexágona Zincada"/>
    <s v="1.4.05.08 | Tornillería"/>
    <s v="TUH-3/8"/>
    <s v="TUERCA HEX 3/8 ZINCADA"/>
    <n v="276"/>
    <m/>
    <m/>
    <n v="276"/>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09"/>
    <d v="2024-11-27T00:00:00"/>
    <d v="2024-11-21T19:35:16"/>
    <s v="OP:2024-00651.002"/>
    <s v="MANTENIMIENTO GENERAL A ELEVADOR DE CANGILONES GALVANIZADO ELGV 30116, 180 M3/H, 38.2 M, 30 HP ELGV 30116"/>
    <s v="ITALCOL DE OCCIDENTE S.A. [Palmira]"/>
    <s v="Tornillos Diversos"/>
    <s v="1.4.05.08 | Tornillería"/>
    <s v="TOR-CAN.5/16"/>
    <s v="TORNILLO PARA CANGILON 5/16 X 1 1/2 CON TUERCA Y ARANDELA GALVANIZADO"/>
    <n v="1520"/>
    <m/>
    <m/>
    <n v="1520"/>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09"/>
    <d v="2024-11-27T00:00:00"/>
    <d v="2024-11-21T19:35:16"/>
    <s v="OP:2024-00651.002"/>
    <s v="MANTENIMIENTO GENERAL A ELEVADOR DE CANGILONES GALVANIZADO ELGV 30116, 180 M3/H, 38.2 M, 30 HP ELGV 30116"/>
    <s v="ITALCOL DE OCCIDENTE S.A. [Palmira]"/>
    <s v="Tornillo Hexágono"/>
    <s v="1.4.05.08 | Tornillería"/>
    <s v="THE-3/8X1"/>
    <s v="TORNILLO HEX 3/8 X 1 ZINCADO"/>
    <n v="316"/>
    <m/>
    <m/>
    <n v="316"/>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09"/>
    <d v="2024-11-27T00:00:00"/>
    <d v="2024-11-21T19:35:16"/>
    <s v="OP:2024-00651.002"/>
    <s v="MANTENIMIENTO GENERAL A ELEVADOR DE CANGILONES GALVANIZADO ELGV 30116, 180 M3/H, 38.2 M, 30 HP ELGV 30116"/>
    <s v="ITALCOL DE OCCIDENTE S.A. [Palmira]"/>
    <s v="Tornillo Hexágono"/>
    <s v="1.4.05.08 | Tornillería"/>
    <s v="THE-3/8X1"/>
    <s v="TORNILLO HEX 3/8 X 1 ZINCADO"/>
    <n v="142"/>
    <m/>
    <m/>
    <n v="142"/>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09"/>
    <d v="2024-11-27T00:00:00"/>
    <d v="2024-11-21T19:35:16"/>
    <s v="OP:2024-00651.002"/>
    <s v="MANTENIMIENTO GENERAL A ELEVADOR DE CANGILONES GALVANIZADO ELGV 30116, 180 M3/H, 38.2 M, 30 HP ELGV 30116"/>
    <s v="ITALCOL DE OCCIDENTE S.A. [Palmira]"/>
    <s v="Accesorios Bandas"/>
    <s v="1.4.05.14 | Bandas"/>
    <s v="EMP-MEC.SPLICEAB"/>
    <s v="EMPALME MECANICO MAXI SPLICE AB - 1 CADA 2&quot;"/>
    <n v="2"/>
    <m/>
    <m/>
    <n v="2"/>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4"/>
    <n v="1"/>
  </r>
  <r>
    <s v="DS-24110127"/>
    <d v="2024-11-30T00:00:00"/>
    <x v="1609"/>
    <d v="2024-11-27T00:00:00"/>
    <d v="2024-11-21T19:35:16"/>
    <s v="OP:2024-00651.002"/>
    <s v="MANTENIMIENTO GENERAL A ELEVADOR DE CANGILONES GALVANIZADO ELGV 30116, 180 M3/H, 38.2 M, 30 HP ELGV 30116"/>
    <s v="ITALCOL DE OCCIDENTE S.A. [Palmira]"/>
    <s v="Accesorios Bandas"/>
    <s v="1.4.05.14 | Bandas"/>
    <s v="EMP-MEC.SPLICEAB"/>
    <s v="EMPALME MECANICO MAXI SPLICE AB - 1 CADA 2&quot;"/>
    <n v="4"/>
    <m/>
    <m/>
    <n v="4"/>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4"/>
    <n v="0"/>
  </r>
  <r>
    <s v="DS-24110127"/>
    <d v="2024-11-30T00:00:00"/>
    <x v="1609"/>
    <d v="2024-11-27T00:00:00"/>
    <d v="2024-11-21T19:35:16"/>
    <s v="OP:2024-00651.002"/>
    <s v="MANTENIMIENTO GENERAL A ELEVADOR DE CANGILONES GALVANIZADO ELGV 30116, 180 M3/H, 38.2 M, 30 HP ELGV 30116"/>
    <s v="ITALCOL DE OCCIDENTE S.A. [Palmira]"/>
    <s v="Cangilones"/>
    <s v="1.4.05.14 | Bandas"/>
    <s v="CAN-11X.7.MAX"/>
    <s v="CANGILON PLASTICO 11 X 7 - HD MAX - MAXILIFT"/>
    <n v="380"/>
    <m/>
    <m/>
    <n v="380"/>
    <s v="ENTREGADO A PCC"/>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4"/>
    <n v="0"/>
  </r>
  <r>
    <s v="DS-24110127"/>
    <d v="2024-11-30T00:00:00"/>
    <x v="1610"/>
    <d v="2024-11-29T00:00:00"/>
    <d v="2024-11-28T19:43:21"/>
    <s v="OP:2024-00691.004"/>
    <s v="MANTENIMIENTO A CONJUNTO DE DUCTOS Y ACCESORIOS DE ELEVADOR #4 A TRES DESTINOS"/>
    <s v="ITALCOL DE OCCIDENTE S.A. [Palmira]"/>
    <s v="Tuerca Hexágona Zincada"/>
    <s v="1.4.05.08 | Tornillería"/>
    <s v="TUH-3/8"/>
    <s v="TUERCA HEX 3/8 ZINCADA"/>
    <n v="289"/>
    <m/>
    <m/>
    <n v="289"/>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1"/>
  </r>
  <r>
    <s v="DS-24110127"/>
    <d v="2024-11-30T00:00:00"/>
    <x v="1610"/>
    <d v="2024-11-29T00:00:00"/>
    <d v="2024-11-28T19:43:21"/>
    <s v="OP:2024-00691.004"/>
    <s v="MANTENIMIENTO A CONJUNTO DE DUCTOS Y ACCESORIOS DE ELEVADOR #4 A TRES DESTINOS"/>
    <s v="ITALCOL DE OCCIDENTE S.A. [Palmira]"/>
    <s v="Tuerca Hexágona Zincada"/>
    <s v="1.4.05.08 | Tornillería"/>
    <s v="TUH-1/2"/>
    <s v="TUERCA HEX 1/2 ZINCADA"/>
    <n v="10"/>
    <m/>
    <m/>
    <n v="10"/>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0"/>
    <d v="2024-11-29T00:00:00"/>
    <d v="2024-11-28T19:43:21"/>
    <s v="OP:2024-00691.004"/>
    <s v="MANTENIMIENTO A CONJUNTO DE DUCTOS Y ACCESORIOS DE ELEVADOR #4 A TRES DESTINOS"/>
    <s v="ITALCOL DE OCCIDENTE S.A. [Palmira]"/>
    <s v="Tornillo Hexágono"/>
    <s v="1.4.05.08 | Tornillería"/>
    <s v="THE-3/8X1"/>
    <s v="TORNILLO HEX 3/8 X 1 ZINCADO"/>
    <n v="289"/>
    <m/>
    <m/>
    <n v="289"/>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0"/>
    <d v="2024-11-29T00:00:00"/>
    <d v="2024-11-28T19:43:21"/>
    <s v="OP:2024-00691.004"/>
    <s v="MANTENIMIENTO A CONJUNTO DE DUCTOS Y ACCESORIOS DE ELEVADOR #4 A TRES DESTINOS"/>
    <s v="ITALCOL DE OCCIDENTE S.A. [Palmira]"/>
    <s v="Tornillo Hexágono"/>
    <s v="1.4.05.08 | Tornillería"/>
    <s v="THE-1/2X1 1/2"/>
    <s v="TORNILLO HEX 1/2 X 1 1/2 ZINCADO"/>
    <n v="10"/>
    <m/>
    <m/>
    <n v="10"/>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0"/>
    <d v="2024-11-29T00:00:00"/>
    <d v="2024-11-28T19:43:21"/>
    <s v="OP:2024-00691.004"/>
    <s v="MANTENIMIENTO A CONJUNTO DE DUCTOS Y ACCESORIOS DE ELEVADOR #4 A TRES DESTINOS"/>
    <s v="ITALCOL DE OCCIDENTE S.A. [Palmira]"/>
    <s v="Varios Diversos"/>
    <s v="1.4.05.10 | Varios"/>
    <s v="TEN-GUA-3/8"/>
    <s v="TENSOR GUAYA Ø 3/8&quot; TIPO PESADO"/>
    <n v="8"/>
    <m/>
    <m/>
    <n v="8"/>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0"/>
    <d v="2024-11-29T00:00:00"/>
    <d v="2024-11-28T19:43:21"/>
    <s v="OP:2024-00691.004"/>
    <s v="MANTENIMIENTO A CONJUNTO DE DUCTOS Y ACCESORIOS DE ELEVADOR #4 A TRES DESTINOS"/>
    <s v="ITALCOL DE OCCIDENTE S.A. [Palmira]"/>
    <s v="Varios Diversos"/>
    <s v="1.4.05.10 | Varios"/>
    <s v="PER-3/8-GUA"/>
    <s v="PERRO PARA GUAYA Ø 3/8&quot; TIPO PESADO"/>
    <n v="32"/>
    <m/>
    <m/>
    <n v="32"/>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0"/>
    <d v="2024-11-29T00:00:00"/>
    <d v="2024-11-28T19:43:21"/>
    <s v="OP:2024-00691.004"/>
    <s v="MANTENIMIENTO A CONJUNTO DE DUCTOS Y ACCESORIOS DE ELEVADOR #4 A TRES DESTINOS"/>
    <s v="ITALCOL DE OCCIDENTE S.A. [Palmira]"/>
    <s v="Varios Diversos"/>
    <s v="1.4.05.10 | Varios"/>
    <s v="GUA-GUA.3/8"/>
    <s v="GUARDA GUAYA Ø 3/8&quot;"/>
    <n v="16"/>
    <m/>
    <m/>
    <n v="16"/>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0"/>
    <d v="2024-11-29T00:00:00"/>
    <d v="2024-11-28T19:43:21"/>
    <s v="OP:2024-00691.004"/>
    <s v="MANTENIMIENTO A CONJUNTO DE DUCTOS Y ACCESORIOS DE ELEVADOR #4 A TRES DESTINOS"/>
    <s v="ITALCOL DE OCCIDENTE S.A. [Palmira]"/>
    <s v="Varios Diversos"/>
    <s v="1.4.05.10 | Varios"/>
    <s v="GUA-ALM-YUT-3/8"/>
    <s v="GUAYA ALMA YUTE Ø 3/8&quot;"/>
    <n v="76"/>
    <m/>
    <m/>
    <n v="76"/>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1"/>
    <d v="2024-11-29T00:00:00"/>
    <d v="2024-11-28T19:20:48"/>
    <s v="OP:2024-00691.001"/>
    <s v="MANTENIMIENTO A DUCTO DE ELEVADOR A SILO DE TRABAJO #1"/>
    <s v="ITALCOL DE OCCIDENTE S.A. [Palmira]"/>
    <s v="Tuerca Hexágona Zincada"/>
    <s v="1.4.05.08 | Tornillería"/>
    <s v="TUH-3/8"/>
    <s v="TUERCA HEX 3/8 ZINCADA"/>
    <n v="121"/>
    <m/>
    <m/>
    <n v="121"/>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1"/>
    <d v="2024-11-29T00:00:00"/>
    <d v="2024-11-28T19:20:48"/>
    <s v="OP:2024-00691.001"/>
    <s v="MANTENIMIENTO A DUCTO DE ELEVADOR A SILO DE TRABAJO #1"/>
    <s v="ITALCOL DE OCCIDENTE S.A. [Palmira]"/>
    <s v="Tornillo Hexágono"/>
    <s v="1.4.05.08 | Tornillería"/>
    <s v="THE-3/8X1"/>
    <s v="TORNILLO HEX 3/8 X 1 ZINCADO"/>
    <n v="64"/>
    <m/>
    <m/>
    <n v="64"/>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1"/>
    <d v="2024-11-29T00:00:00"/>
    <d v="2024-11-28T19:20:48"/>
    <s v="OP:2024-00691.001"/>
    <s v="MANTENIMIENTO A DUCTO DE ELEVADOR A SILO DE TRABAJO #1"/>
    <s v="ITALCOL DE OCCIDENTE S.A. [Palmira]"/>
    <s v="Tornillo Hexágono"/>
    <s v="1.4.05.08 | Tornillería"/>
    <s v="THE-3/8X1"/>
    <s v="TORNILLO HEX 3/8 X 1 ZINCADO"/>
    <n v="57"/>
    <m/>
    <m/>
    <n v="57"/>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2"/>
    <d v="2024-11-29T00:00:00"/>
    <d v="2024-11-28T19:16:04"/>
    <s v="OP:2024-00272.004"/>
    <s v="REUBICACION ESCALERA ACCESO ELEVADORES RECIBO DESDE EL TECHO DE LOS SILOS DE ALMACENAMIENTO A LA PLATAFORMA DEL TRCD DE CARGUE"/>
    <s v="ITALCOL DE OCCIDENTE S.A. [Palmira]"/>
    <s v="Tuerca Hexágona Zincada"/>
    <s v="1.4.05.08 | Tornillería"/>
    <s v="TUH-1/2"/>
    <s v="TUERCA HEX 1/2 ZINCADA"/>
    <n v="14"/>
    <m/>
    <m/>
    <n v="14"/>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2"/>
    <d v="2024-11-29T00:00:00"/>
    <d v="2024-11-28T19:16:04"/>
    <s v="OP:2024-00272.004"/>
    <s v="REUBICACION ESCALERA ACCESO ELEVADORES RECIBO DESDE EL TECHO DE LOS SILOS DE ALMACENAMIENTO A LA PLATAFORMA DEL TRCD DE CARGUE"/>
    <s v="ITALCOL DE OCCIDENTE S.A. [Palmira]"/>
    <s v="Tornillo Hexágono"/>
    <s v="1.4.05.08 | Tornillería"/>
    <s v="THE-1/2X1"/>
    <s v="TORNILLO HEX 1/2 X 1 ZINCADO"/>
    <n v="14"/>
    <m/>
    <m/>
    <n v="14"/>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3"/>
    <d v="2024-11-29T00:00:00"/>
    <d v="2024-11-28T19:23:15"/>
    <s v="OP:2024-00691.002"/>
    <s v="MANTENIMIENTO A CAJA DE CAMBIO NEUMATICA PARA DESCARGA DE SILOS DE TRABAJO"/>
    <s v="ITALCOL DE OCCIDENTE S.A. [Palmira]"/>
    <s v="Tuerca Hexágona Zincada"/>
    <s v="1.4.05.08 | Tornillería"/>
    <s v="TUH-5/32"/>
    <s v="TUERCA HEX 5/32 ZINCADA"/>
    <n v="6"/>
    <m/>
    <m/>
    <n v="6"/>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3"/>
    <d v="2024-11-29T00:00:00"/>
    <d v="2024-11-28T19:23:15"/>
    <s v="OP:2024-00691.002"/>
    <s v="MANTENIMIENTO A CAJA DE CAMBIO NEUMATICA PARA DESCARGA DE SILOS DE TRABAJO"/>
    <s v="ITALCOL DE OCCIDENTE S.A. [Palmira]"/>
    <s v="Tornillo Garvanzo"/>
    <s v="1.4.05.08 | Tornillería"/>
    <s v="TGA-5/32X1 1/2"/>
    <s v="TORNILLO GARVANZO 5/32 X 1 1/2"/>
    <n v="6"/>
    <m/>
    <m/>
    <n v="6"/>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3"/>
    <d v="2024-11-29T00:00:00"/>
    <d v="2024-11-28T19:23:15"/>
    <s v="OP:2024-00691.002"/>
    <s v="MANTENIMIENTO A CAJA DE CAMBIO NEUMATICA PARA DESCARGA DE SILOS DE TRABAJO"/>
    <s v="ITALCOL DE OCCIDENTE S.A. [Palmira]"/>
    <s v="Sensores"/>
    <s v="1.4.05.16 | Eléctricos y Electrónicos"/>
    <s v="SEN-IND-18X8-20"/>
    <s v="SENSOR INDUCTIVO Ø 18 MM X 8 MM ALCANCE 2 HILOS 100 - 240 VAC NORMALMENTE ABIERTO AUTONICS Ref: PR18-8AO"/>
    <n v="6"/>
    <m/>
    <m/>
    <n v="6"/>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1"/>
  </r>
  <r>
    <s v="DS-24110127"/>
    <d v="2024-11-30T00:00:00"/>
    <x v="1613"/>
    <d v="2024-11-29T00:00:00"/>
    <d v="2024-11-28T19:23:15"/>
    <s v="OP:2024-00691.002"/>
    <s v="MANTENIMIENTO A CAJA DE CAMBIO NEUMATICA PARA DESCARGA DE SILOS DE TRABAJO"/>
    <s v="ITALCOL DE OCCIDENTE S.A. [Palmira]"/>
    <s v="Racores"/>
    <s v="1.4.05.17 | Neumático"/>
    <s v="RAC-REC-1/4-10"/>
    <s v="RACOR RECTO Ø 1/4&quot; NPT X Ø 10 MM O.D"/>
    <n v="9"/>
    <m/>
    <m/>
    <n v="9"/>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3"/>
    <d v="2024-11-29T00:00:00"/>
    <d v="2024-11-28T19:23:15"/>
    <s v="OP:2024-00691.002"/>
    <s v="MANTENIMIENTO A CAJA DE CAMBIO NEUMATICA PARA DESCARGA DE SILOS DE TRABAJO"/>
    <s v="ITALCOL DE OCCIDENTE S.A. [Palmira]"/>
    <s v="Racores"/>
    <s v="1.4.05.17 | Neumático"/>
    <s v="RAC-COD-1/4X10"/>
    <s v="RACOR CODO Ø 1/4&quot; NPT X Ø 10 MM O.D"/>
    <n v="6"/>
    <m/>
    <m/>
    <n v="6"/>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3"/>
    <d v="2024-11-29T00:00:00"/>
    <d v="2024-11-28T19:23:15"/>
    <s v="OP:2024-00691.002"/>
    <s v="MANTENIMIENTO A CAJA DE CAMBIO NEUMATICA PARA DESCARGA DE SILOS DE TRABAJO"/>
    <s v="ITALCOL DE OCCIDENTE S.A. [Palmira]"/>
    <s v="Pivotes"/>
    <s v="1.4.05.17 | Neumático"/>
    <s v="PIV-POS-40MM"/>
    <s v="PIVOTE POSTERIOR HEMBRA Ø 40 MM"/>
    <n v="3"/>
    <m/>
    <m/>
    <n v="3"/>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3"/>
    <d v="2024-11-29T00:00:00"/>
    <d v="2024-11-28T19:23:15"/>
    <s v="OP:2024-00691.002"/>
    <s v="MANTENIMIENTO A CAJA DE CAMBIO NEUMATICA PARA DESCARGA DE SILOS DE TRABAJO"/>
    <s v="ITALCOL DE OCCIDENTE S.A. [Palmira]"/>
    <s v="Mangueras Neumáticas"/>
    <s v="1.4.05.17 | Neumático"/>
    <s v="MAN-NEU-10MM"/>
    <s v="MANGUERA NEUMATICA Ø 10 MM OD"/>
    <n v="3.6"/>
    <m/>
    <m/>
    <n v="3.6"/>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3"/>
    <d v="2024-11-29T00:00:00"/>
    <d v="2024-11-28T19:23:15"/>
    <s v="OP:2024-00691.002"/>
    <s v="MANTENIMIENTO A CAJA DE CAMBIO NEUMATICA PARA DESCARGA DE SILOS DE TRABAJO"/>
    <s v="ITALCOL DE OCCIDENTE S.A. [Palmira]"/>
    <s v="Horquillas Neumáticos"/>
    <s v="1.4.05.17 | Neumático"/>
    <s v="HOR-PAS-40MM"/>
    <s v="HORQUILLA PASADOR PARA CILINDRO Ø 40 MM"/>
    <n v="3"/>
    <m/>
    <m/>
    <n v="3"/>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3"/>
    <d v="2024-11-29T00:00:00"/>
    <d v="2024-11-28T19:23:15"/>
    <s v="OP:2024-00691.002"/>
    <s v="MANTENIMIENTO A CAJA DE CAMBIO NEUMATICA PARA DESCARGA DE SILOS DE TRABAJO"/>
    <s v="ITALCOL DE OCCIDENTE S.A. [Palmira]"/>
    <s v="Electro-Valvulas"/>
    <s v="1.4.05.17 | Neumático"/>
    <s v="ELE-5/2-1/4-110"/>
    <s v="ELECTROVALVULA 5/2 VIAS X 1/4&quot; NPT A 110 V BIESTABLE"/>
    <n v="3"/>
    <m/>
    <m/>
    <n v="3"/>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3"/>
    <d v="2024-11-29T00:00:00"/>
    <d v="2024-11-28T19:23:15"/>
    <s v="OP:2024-00691.002"/>
    <s v="MANTENIMIENTO A CAJA DE CAMBIO NEUMATICA PARA DESCARGA DE SILOS DE TRABAJO"/>
    <s v="ITALCOL DE OCCIDENTE S.A. [Palmira]"/>
    <s v="Control de Flujo"/>
    <s v="1.4.05.17 | Neumático"/>
    <s v="CON-FLU-1/8"/>
    <s v="CONTROL DE FLUJO Ø 1/8&quot; CON SILENCIADOR"/>
    <n v="6"/>
    <m/>
    <m/>
    <n v="6"/>
    <s v="ENTREGADO AL CONDUCTOR"/>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3"/>
    <d v="2024-11-29T00:00:00"/>
    <d v="2024-11-28T19:23:15"/>
    <s v="OP:2024-00691.002"/>
    <s v="MANTENIMIENTO A CAJA DE CAMBIO NEUMATICA PARA DESCARGA DE SILOS DE TRABAJO"/>
    <s v="ITALCOL DE OCCIDENTE S.A. [Palmira]"/>
    <s v="Cilindros"/>
    <s v="1.4.05.17 | Neumático"/>
    <s v="CIL-NEU-40X80"/>
    <s v="CILINDRO NEUMATICO Ø 40 MM X Ø 80 MM"/>
    <n v="3"/>
    <m/>
    <m/>
    <n v="3"/>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4"/>
    <d v="2024-11-29T00:00:00"/>
    <d v="2024-11-28T19:37:41"/>
    <s v="OP:2024-00691.003"/>
    <s v="MANTENIMIENTO A CAJA DE CAMBIO NEUMATICA 2 VIAS SIMETRICA 250 X 55° CN2S 2555"/>
    <s v="ITALCOL DE OCCIDENTE S.A. [Palmira]"/>
    <s v="Tuerca Hexágona Zincada"/>
    <s v="1.4.05.08 | Tornillería"/>
    <s v="TUH-5/32"/>
    <s v="TUERCA HEX 5/32 ZINCADA"/>
    <n v="2"/>
    <m/>
    <m/>
    <n v="2"/>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1"/>
  </r>
  <r>
    <s v="DS-24110127"/>
    <d v="2024-11-30T00:00:00"/>
    <x v="1614"/>
    <d v="2024-11-29T00:00:00"/>
    <d v="2024-11-28T19:37:41"/>
    <s v="OP:2024-00691.003"/>
    <s v="MANTENIMIENTO A CAJA DE CAMBIO NEUMATICA 2 VIAS SIMETRICA 250 X 55° CN2S 2555"/>
    <s v="ITALCOL DE OCCIDENTE S.A. [Palmira]"/>
    <s v="Tornillo Garvanzo"/>
    <s v="1.4.05.08 | Tornillería"/>
    <s v="TGA-5/32X1 1/2"/>
    <s v="TORNILLO GARVANZO 5/32 X 1 1/2"/>
    <n v="2"/>
    <m/>
    <m/>
    <n v="2"/>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0"/>
    <n v="0"/>
  </r>
  <r>
    <s v="DS-24110127"/>
    <d v="2024-11-30T00:00:00"/>
    <x v="1614"/>
    <d v="2024-11-29T00:00:00"/>
    <d v="2024-11-28T19:37:41"/>
    <s v="OP:2024-00691.003"/>
    <s v="MANTENIMIENTO A CAJA DE CAMBIO NEUMATICA 2 VIAS SIMETRICA 250 X 55° CN2S 2555"/>
    <s v="ITALCOL DE OCCIDENTE S.A. [Palmira]"/>
    <s v="Sensores"/>
    <s v="1.4.05.16 | Eléctricos y Electrónicos"/>
    <s v="SEN-IND-18X8-20"/>
    <s v="SENSOR INDUCTIVO Ø 18 MM X 8 MM ALCANCE 2 HILOS 100 - 240 VAC NORMALMENTE ABIERTO AUTONICS Ref: PR18-8AO"/>
    <n v="2"/>
    <m/>
    <m/>
    <n v="2"/>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1"/>
  </r>
  <r>
    <s v="DS-24110127"/>
    <d v="2024-11-30T00:00:00"/>
    <x v="1614"/>
    <d v="2024-11-29T00:00:00"/>
    <d v="2024-11-28T19:37:41"/>
    <s v="OP:2024-00691.003"/>
    <s v="MANTENIMIENTO A CAJA DE CAMBIO NEUMATICA 2 VIAS SIMETRICA 250 X 55° CN2S 2555"/>
    <s v="ITALCOL DE OCCIDENTE S.A. [Palmira]"/>
    <s v="Racores"/>
    <s v="1.4.05.17 | Neumático"/>
    <s v="RAC-REC-1/4-10"/>
    <s v="RACOR RECTO Ø 1/4&quot; NPT X Ø 10 MM O.D"/>
    <n v="3"/>
    <m/>
    <m/>
    <n v="3"/>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4"/>
    <d v="2024-11-29T00:00:00"/>
    <d v="2024-11-28T19:37:41"/>
    <s v="OP:2024-00691.003"/>
    <s v="MANTENIMIENTO A CAJA DE CAMBIO NEUMATICA 2 VIAS SIMETRICA 250 X 55° CN2S 2555"/>
    <s v="ITALCOL DE OCCIDENTE S.A. [Palmira]"/>
    <s v="Racores"/>
    <s v="1.4.05.17 | Neumático"/>
    <s v="RAC-COD-1/4X10"/>
    <s v="RACOR CODO Ø 1/4&quot; NPT X Ø 10 MM O.D"/>
    <n v="2"/>
    <m/>
    <m/>
    <n v="2"/>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4"/>
    <d v="2024-11-29T00:00:00"/>
    <d v="2024-11-28T19:37:41"/>
    <s v="OP:2024-00691.003"/>
    <s v="MANTENIMIENTO A CAJA DE CAMBIO NEUMATICA 2 VIAS SIMETRICA 250 X 55° CN2S 2555"/>
    <s v="ITALCOL DE OCCIDENTE S.A. [Palmira]"/>
    <s v="Pivotes"/>
    <s v="1.4.05.17 | Neumático"/>
    <s v="PIV-POS-40MM"/>
    <s v="PIVOTE POSTERIOR HEMBRA Ø 40 MM"/>
    <n v="1"/>
    <m/>
    <m/>
    <n v="1"/>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4"/>
    <d v="2024-11-29T00:00:00"/>
    <d v="2024-11-28T19:37:41"/>
    <s v="OP:2024-00691.003"/>
    <s v="MANTENIMIENTO A CAJA DE CAMBIO NEUMATICA 2 VIAS SIMETRICA 250 X 55° CN2S 2555"/>
    <s v="ITALCOL DE OCCIDENTE S.A. [Palmira]"/>
    <s v="Mangueras Neumáticas"/>
    <s v="1.4.05.17 | Neumático"/>
    <s v="MAN-NEU-10MM"/>
    <s v="MANGUERA NEUMATICA Ø 10 MM OD"/>
    <n v="1.2"/>
    <m/>
    <m/>
    <n v="1.2"/>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4"/>
    <d v="2024-11-29T00:00:00"/>
    <d v="2024-11-28T19:37:41"/>
    <s v="OP:2024-00691.003"/>
    <s v="MANTENIMIENTO A CAJA DE CAMBIO NEUMATICA 2 VIAS SIMETRICA 250 X 55° CN2S 2555"/>
    <s v="ITALCOL DE OCCIDENTE S.A. [Palmira]"/>
    <s v="Horquillas Neumáticos"/>
    <s v="1.4.05.17 | Neumático"/>
    <s v="HOR-PAS-40MM"/>
    <s v="HORQUILLA PASADOR PARA CILINDRO Ø 40 MM"/>
    <n v="1"/>
    <m/>
    <m/>
    <n v="1"/>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4"/>
    <d v="2024-11-29T00:00:00"/>
    <d v="2024-11-28T19:37:41"/>
    <s v="OP:2024-00691.003"/>
    <s v="MANTENIMIENTO A CAJA DE CAMBIO NEUMATICA 2 VIAS SIMETRICA 250 X 55° CN2S 2555"/>
    <s v="ITALCOL DE OCCIDENTE S.A. [Palmira]"/>
    <s v="Electro-Valvulas"/>
    <s v="1.4.05.17 | Neumático"/>
    <s v="ELE-5/2-1/4-110"/>
    <s v="ELECTROVALVULA 5/2 VIAS X 1/4&quot; NPT A 110 V BIESTABLE"/>
    <n v="1"/>
    <m/>
    <m/>
    <n v="1"/>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4"/>
    <d v="2024-11-29T00:00:00"/>
    <d v="2024-11-28T19:37:41"/>
    <s v="OP:2024-00691.003"/>
    <s v="MANTENIMIENTO A CAJA DE CAMBIO NEUMATICA 2 VIAS SIMETRICA 250 X 55° CN2S 2555"/>
    <s v="ITALCOL DE OCCIDENTE S.A. [Palmira]"/>
    <s v="Control de Flujo"/>
    <s v="1.4.05.17 | Neumático"/>
    <s v="CON-FLU-1/8"/>
    <s v="CONTROL DE FLUJO Ø 1/8&quot; CON SILENCIADOR"/>
    <n v="2"/>
    <m/>
    <m/>
    <n v="2"/>
    <s v="ENTREGADO AL CONDUCTOR"/>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27"/>
    <d v="2024-11-30T00:00:00"/>
    <x v="1614"/>
    <d v="2024-11-29T00:00:00"/>
    <d v="2024-11-28T19:37:41"/>
    <s v="OP:2024-00691.003"/>
    <s v="MANTENIMIENTO A CAJA DE CAMBIO NEUMATICA 2 VIAS SIMETRICA 250 X 55° CN2S 2555"/>
    <s v="ITALCOL DE OCCIDENTE S.A. [Palmira]"/>
    <s v="Cilindros"/>
    <s v="1.4.05.17 | Neumático"/>
    <s v="CIL-NEU-40X80"/>
    <s v="CILINDRO NEUMATICO Ø 40 MM X Ø 80 MM"/>
    <n v="1"/>
    <m/>
    <m/>
    <n v="1"/>
    <s v="ESTIBA"/>
    <s v="Transportador por: DAGOBERTO RODRIGUEZ MORENO. Placa: XID431. Cédula Conductor: 11380118. Nombre Conductor: DAGOBERTO RODRIGUEZ MORENO. Celular Conductor: 3128133755"/>
    <s v="DAGOBERTO RODRIGUEZ MORENO"/>
    <s v=": PLANTA PROTO - KM 3 BAJO PACHAQUIARO."/>
    <s v="PALMIRA"/>
    <s v="VALBUENA PEREZ ELKIN YESID"/>
    <s v="FABIO AVILA"/>
    <d v="2024-11-30T10:01:01"/>
    <x v="1"/>
    <n v="0"/>
  </r>
  <r>
    <s v="DS-24110130"/>
    <d v="2024-11-30T00:00:00"/>
    <x v="1615"/>
    <d v="2024-11-30T00:00:00"/>
    <d v="2024-11-29T21:19:23"/>
    <s v="OP:2023-00708.000"/>
    <s v="Actividades Generales OP 2023-00708"/>
    <s v="PUERTO BAHIA COLOMBIA DE URABA S.A [Antioquia]"/>
    <s v="Materiales y Suministros"/>
    <s v="1.4.55.20 | Materiales y Suministros"/>
    <s v="WYP-ALL.X80"/>
    <s v="ESTOPA WYPALL X - 80  ROLLO 80 PAÑOS DE 42 CM X 28 CM"/>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1"/>
  </r>
  <r>
    <s v="DS-24110130"/>
    <d v="2024-11-30T00:00:00"/>
    <x v="1615"/>
    <d v="2024-11-30T00:00:00"/>
    <d v="2024-11-29T21:19:23"/>
    <s v="OP:2023-00708.000"/>
    <s v="Actividades Generales OP 2023-00708"/>
    <s v="PUERTO BAHIA COLOMBIA DE URABA S.A [Antioquia]"/>
    <s v="Elementos de Protección"/>
    <s v="1.4.55.12 | Materiales y Suministros para MO"/>
    <s v="VID-CLA.108"/>
    <s v="VIDRIO CLARO DE 108 MM X 50 MM"/>
    <n v="20"/>
    <m/>
    <m/>
    <n v="20"/>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Soldadura 6010"/>
    <s v="1.4.05.07 | Soldadura"/>
    <s v="SOL-6010-1/8"/>
    <s v="SOLDADURA 6010 1/8 WEST ARCO WEST ARCO"/>
    <n v="20"/>
    <m/>
    <m/>
    <n v="20"/>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Elementos de Protección"/>
    <s v="1.4.55.12 | Materiales y Suministros para MO"/>
    <s v="RES-750.SILIC3M"/>
    <s v="RESPIRADOR 3M 7502 DE SILICONA SUAVIZADA - TALLA M"/>
    <n v="3"/>
    <m/>
    <m/>
    <n v="3"/>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Elementos de Protección"/>
    <s v="1.4.55.12 | Materiales y Suministros para MO"/>
    <s v="PRO-AUD.TAP.9092."/>
    <s v="PROTECTOR AUDITIVO TIPO TAPON CON ESTUCHE"/>
    <n v="15"/>
    <m/>
    <m/>
    <n v="15"/>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Materiales y Suministros"/>
    <s v="1.4.55.20 | Materiales y Suministros"/>
    <s v="LUB-ANT.8ONZ"/>
    <s v="LUBRICANTE PENETRANTE AFLOJADOR DE TUERCAS Y TORNILLOS ANTIOXIDANTE X 8 ONZAS REF: REST PI Ref: REST PI"/>
    <n v="6"/>
    <m/>
    <m/>
    <n v="6"/>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Herramienta Desechable"/>
    <s v="1.4.55.15 | Herramienta Desechable"/>
    <s v="LIM-ROT.SF-5.1/4"/>
    <s v="LIMA ROTATIVA TUNGSTENO SF-5 1/4&quot; A X 1/2&quot; LONG (FRESA)"/>
    <n v="3"/>
    <m/>
    <m/>
    <n v="3"/>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Materiales y Suministros"/>
    <s v="1.4.55.20 | Materiales y Suministros"/>
    <s v="LIJ-AGU.80"/>
    <s v="LIJA DE AGUA # 80  - 9&quot; X 11&quot; ABRACOL Ref: CLAVE 1002"/>
    <n v="10"/>
    <m/>
    <m/>
    <n v="10"/>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Materiales y Suministros"/>
    <s v="1.4.55.20 | Materiales y Suministros"/>
    <s v="JAB-DES.HAND4PI"/>
    <s v="JABON DESENGRASANTE HAND 4 PI"/>
    <n v="3"/>
    <m/>
    <m/>
    <n v="3"/>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Guantes"/>
    <s v="1.4.55.12 | Materiales y Suministros para MO"/>
    <s v="GUA-POL.G40.9"/>
    <s v="GUANTE G40 POLIURETANO MANTENIMIENTO # 9"/>
    <n v="36"/>
    <m/>
    <m/>
    <n v="36"/>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Grata"/>
    <s v="1.4.55.20 | Materiales y Suministros"/>
    <s v="GRA-1/4.TA1"/>
    <s v="GRATA CON ESPIGO 1/4 PARA TALADRO 1&quot; ENTORCHADA"/>
    <n v="5"/>
    <m/>
    <m/>
    <n v="5"/>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Elementos de Protección"/>
    <s v="1.4.55.12 | Materiales y Suministros para MO"/>
    <s v="GAF-NEG.SPYFLEX"/>
    <s v="GAFAS ANTIEMPAÑANTES NEGRAS REF. SPYFLEX Ref: 201020232"/>
    <n v="50"/>
    <m/>
    <m/>
    <n v="50"/>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Disco Varios"/>
    <s v="1.4.55.20 | Materiales y Suministros"/>
    <s v="DIS-FLA.4.1/2X7/8.GR.INT"/>
    <s v="DISCO FLAP 4 1/2&quot; X 7/8&quot; GRANO 60 BOSH"/>
    <n v="20"/>
    <m/>
    <m/>
    <n v="20"/>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Disco de Corte"/>
    <s v="1.4.55.20 | Materiales y Suministros"/>
    <s v="DIS-COR.7.1/16"/>
    <s v="DISCO CORTE 7&quot; X 1/16&quot; X 7/8&quot; A46T TIPO1 REF: CLAVE 423 Ref: CLAVE 423"/>
    <n v="100"/>
    <m/>
    <m/>
    <n v="100"/>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Disco de Pulir"/>
    <s v="1.4.55.20 | Materiales y Suministros"/>
    <s v="DISCO-PULIR-4"/>
    <s v="DISCO DESBASTE 4 1/2&quot; X 1/4&quot; X 7/8&quot; A24T TIPO 27 REF: CLAVE 904 Ref: CLAVE 904"/>
    <n v="25"/>
    <m/>
    <m/>
    <n v="25"/>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Disco de Pulir"/>
    <s v="1.4.55.20 | Materiales y Suministros"/>
    <s v="DISCO-PULIR-1/4"/>
    <s v="DISCO DESBASTE 7&quot; X 1/4&quot; X 7/8&quot; A24T TIPO 27 Ref: CLAVE 906"/>
    <n v="40"/>
    <m/>
    <m/>
    <n v="40"/>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Disco de Corte"/>
    <s v="1.4.55.20 | Materiales y Suministros"/>
    <s v="DISCO-CORTE-4 1"/>
    <s v="DISCO CORTE 4 1/2&quot; X 1/16&quot; X 7/8&quot; A46T TIPO 1 Ref: CLAVE 422"/>
    <n v="100"/>
    <m/>
    <m/>
    <n v="100"/>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Materiales y Suministros"/>
    <s v="1.4.55.20 | Materiales y Suministros"/>
    <s v="CIN-SEÑ.PELX500MTS"/>
    <s v="CINTA DE SEÑALIZACION PELIGRO X 500 METROS"/>
    <n v="1"/>
    <m/>
    <m/>
    <n v="1"/>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Broca"/>
    <s v="1.4.55.15 | Herramienta Desechable"/>
    <s v="BRO-Ø5/.32"/>
    <s v="BROCA CILINDRICA Ø 5/32&quot;"/>
    <n v="5"/>
    <m/>
    <m/>
    <n v="5"/>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Broca"/>
    <s v="1.4.55.15 | Herramienta Desechable"/>
    <s v="BRO-HSS.3/16"/>
    <s v="BROCA CILINDRICA Ø 3/16&quot;"/>
    <n v="20"/>
    <m/>
    <m/>
    <n v="20"/>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Broca"/>
    <s v="1.4.55.15 | Herramienta Desechable"/>
    <s v="BRO-HSS.13/32"/>
    <s v="BROCA CILINDRICA Ø 13/32&quot;"/>
    <n v="10"/>
    <m/>
    <m/>
    <n v="10"/>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Broca"/>
    <s v="1.4.55.15 | Herramienta Desechable"/>
    <s v="BRO-HSS.1/2"/>
    <s v="BROCA CILINDRICA Ø 1/2&quot;"/>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Broca"/>
    <s v="1.4.55.15 | Herramienta Desechable"/>
    <s v="BRO-HOG.1316"/>
    <s v="BROCA ANULAR 13/16&quot; X 1&quot; HOUGEN"/>
    <n v="1"/>
    <m/>
    <m/>
    <n v="1"/>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1"/>
    <n v="1"/>
  </r>
  <r>
    <s v="DS-24110130"/>
    <d v="2024-11-30T00:00:00"/>
    <x v="1615"/>
    <d v="2024-11-30T00:00:00"/>
    <d v="2024-11-29T21:19:23"/>
    <s v="OP:2023-00708.000"/>
    <s v="Actividades Generales OP 2023-00708"/>
    <s v="PUERTO BAHIA COLOMBIA DE URABA S.A [Antioquia]"/>
    <s v="Broca"/>
    <s v="1.4.55.15 | Herramienta Desechable"/>
    <s v="BRO-CIL.9/16"/>
    <s v="BROCA CILINDRICA Ø 9/16&quot;"/>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1"/>
  </r>
  <r>
    <s v="DS-24110130"/>
    <d v="2024-11-30T00:00:00"/>
    <x v="1615"/>
    <d v="2024-11-30T00:00:00"/>
    <d v="2024-11-29T21:19:23"/>
    <s v="OP:2023-00708.000"/>
    <s v="Actividades Generales OP 2023-00708"/>
    <s v="PUERTO BAHIA COLOMBIA DE URABA S.A [Antioquia]"/>
    <s v="Materiales y Suministros"/>
    <s v="1.4.55.20 | Materiales y Suministros"/>
    <s v="BRO-CHA.2&quot;"/>
    <s v="BROCHA 2&quot; - MARCA LA MONA"/>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Broca"/>
    <s v="1.4.55.15 | Herramienta Desechable"/>
    <s v="BRO-3/8."/>
    <s v="BROCA CILINDRICA Ø 3/8&quot; DORMER"/>
    <n v="5"/>
    <m/>
    <m/>
    <n v="5"/>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Broca"/>
    <s v="1.4.55.15 | Herramienta Desechable"/>
    <s v="BRO-1/4."/>
    <s v="BROCA CILINDRICA Ø 1/4&quot;"/>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0"/>
    <d v="2024-11-30T00:00:00"/>
    <x v="1615"/>
    <d v="2024-11-30T00:00:00"/>
    <d v="2024-11-29T21:19:23"/>
    <s v="OP:2023-00708.000"/>
    <s v="Actividades Generales OP 2023-00708"/>
    <s v="PUERTO BAHIA COLOMBIA DE URABA S.A [Antioquia]"/>
    <s v="Elementos de Protección"/>
    <s v="1.4.55.12 | Materiales y Suministros para MO"/>
    <s v="ARA-CAS.AMA"/>
    <s v="ARAÑA PARA CASCO DIELECTRICO"/>
    <n v="10"/>
    <m/>
    <m/>
    <n v="10"/>
    <s v="HUACAL"/>
    <s v="Transportador por: TRANSPORTES CONDOR ANDINO S.A [Itagui]. Placa: TOR520. Cédula Conductor: 70324014. Nombre Conductor: FRANCISCO JAVIER OSPINA AVENDAÑO. Celular Conductor: 0"/>
    <s v="TRANSPORTES CONDOR ANDINO S.A"/>
    <s v="VEREDA EL CANAL CORR NUEVA COLONIA, TURBO, ANTIOQUIA"/>
    <s v="TURBO"/>
    <s v="ARCHILA OCHOA PEDRO JULIO"/>
    <s v="FABIO AVILA"/>
    <d v="2024-11-30T12:00:51"/>
    <x v="0"/>
    <n v="0"/>
  </r>
  <r>
    <s v="DS-24110131"/>
    <d v="2024-11-30T00:00:00"/>
    <x v="1616"/>
    <d v="2024-11-30T00:00:00"/>
    <d v="2024-11-30T08:28:33"/>
    <s v="OP:2023-00206.056"/>
    <s v="ITEM 416: CAJA DE CAMBIOS TRIPLE NEUMATICA 600 X 600"/>
    <s v="PUERTO BAHIA COLOMBIA DE URABA S.A [Antioquia]"/>
    <s v="Eléctricos"/>
    <s v="1.4.05.16 | Eléctricos y Electrónicos"/>
    <s v="SEN-IND.18X8X3H"/>
    <s v="SENSOR INDUCTIVO 18 MM X 8 MM 3 HILOS 24 VDC NORMALMENTE ABIERTO AUTONICS Ref: PNP PR18-8DP"/>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1"/>
  </r>
  <r>
    <s v="DS-24110131"/>
    <d v="2024-11-30T00:00:00"/>
    <x v="1616"/>
    <d v="2024-11-30T00:00:00"/>
    <d v="2024-11-30T08:28:33"/>
    <s v="OP:2023-00206.056"/>
    <s v="ITEM 416: CAJA DE CAMBIOS TRIPLE NEUMATICA 600 X 600"/>
    <s v="PUERTO BAHIA COLOMBIA DE URABA S.A [Antioquia]"/>
    <s v="Eléctricos"/>
    <s v="1.4.05.16 | Eléctricos y Electrónicos"/>
    <s v="SEN-IND.18X8X3H"/>
    <s v="SENSOR INDUCTIVO 18 MM X 8 MM 3 HILOS 24 VDC NORMALMENTE ABIERTO AUTONICS Ref: PNP PR18-8DP"/>
    <n v="8"/>
    <m/>
    <m/>
    <n v="8"/>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Neumática Diversos"/>
    <s v="1.4.05.17 | Neumático"/>
    <s v="RAC-3/8.10M"/>
    <s v="RACOR RECTO Ø 3/8&quot; X Ø 10 MM O.D P/N: 153008 FESTO REF: QS-3/8-10 FESTO Ref: QS-3/8-10"/>
    <n v="12"/>
    <m/>
    <m/>
    <n v="12"/>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Neumática Diversos"/>
    <s v="1.4.05.17 | Neumático"/>
    <s v="RAC-3/8.10M"/>
    <s v="RACOR RECTO Ø 3/8&quot; X Ø 10 MM O.D P/N: 153008 FESTO REF: QS-3/8-10 FESTO Ref: QS-3/8-10"/>
    <n v="6"/>
    <m/>
    <m/>
    <n v="6"/>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Racores"/>
    <s v="1.4.05.17 | Neumático"/>
    <s v="RAC-1/2.10M"/>
    <s v="RACOR CODO Ø 1/2 X Ø 10 MM O.D P/N: 190661 REF: QSL-1/2-10 FESTO"/>
    <n v="8"/>
    <m/>
    <m/>
    <n v="8"/>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Racores"/>
    <s v="1.4.05.17 | Neumático"/>
    <s v="RAC-1/2.10M"/>
    <s v="RACOR CODO Ø 1/2 X Ø 10 MM O.D P/N: 190661 REF: QSL-1/2-10 FESTO"/>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Pivotes"/>
    <s v="1.4.05.17 | Neumático"/>
    <s v="PIV-HEM.100"/>
    <s v="PIVOTE POSTERIOR HEMBRA PARA CILINDRO Ø 100 MM P/N:174395  REF: SNCB-100 FESTO"/>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Pivotes"/>
    <s v="1.4.05.17 | Neumático"/>
    <s v="PIV-HEM.100"/>
    <s v="PIVOTE POSTERIOR HEMBRA PARA CILINDRO Ø 100 MM P/N:174395  REF: SNCB-100 FESTO"/>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Mangueras Neumáticas"/>
    <s v="1.4.05.17 | Neumático"/>
    <s v="MAN-NEU-10MM"/>
    <s v="MANGUERA NEUMATICA Ø 10 MM OD"/>
    <n v="16"/>
    <m/>
    <m/>
    <n v="16"/>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Mangueras Neumáticas"/>
    <s v="1.4.05.17 | Neumático"/>
    <s v="MAN-NEU-10MM"/>
    <s v="MANGUERA NEUMATICA Ø 10 MM OD"/>
    <n v="8"/>
    <m/>
    <m/>
    <n v="8"/>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Horquillas Neumáticos"/>
    <s v="1.4.05.17 | Neumático"/>
    <s v="HOR-CIL.614"/>
    <s v="HORQUILLA PASADOR PARA CILINDRO Ø 100 MM - P/N: 6147  REF. SG-M20X1.5 FESTO FESTO"/>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Electro-Valvulas"/>
    <s v="1.4.05.17 | Neumático"/>
    <s v="EFE-5/2.3/8"/>
    <s v="ELECTROVALVULA 5/2 VIAS BIESTABLE 3/8&quot; (NO INCLUYE BOBINA Y CONECTOR) P/N: 575609 FESTO Ref: VUVS-L30-B52-D-G38-F8"/>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Electro-Valvulas"/>
    <s v="1.4.05.17 | Neumático"/>
    <s v="EFE-5/2.3/8"/>
    <s v="ELECTROVALVULA 5/2 VIAS BIESTABLE 3/8&quot; (NO INCLUYE BOBINA Y CONECTOR) P/N: 575609 FESTO Ref: VUVS-L30-B52-D-G38-F8"/>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Control de Flujo"/>
    <s v="1.4.05.17 | Neumático"/>
    <s v="CRO-3/8.FES"/>
    <s v="CONTROL DE FLUJO Ø 3/8&quot; CON SILENCIADOR P/N: 35310 FESTO Ref: GRE-3/8"/>
    <n v="8"/>
    <m/>
    <m/>
    <n v="8"/>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Control de Flujo"/>
    <s v="1.4.05.17 | Neumático"/>
    <s v="CRO-3/8.FES"/>
    <s v="CONTROL DE FLUJO Ø 3/8&quot; CON SILENCIADOR P/N: 35310 FESTO Ref: GRE-3/8"/>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Neumática Diversos"/>
    <s v="1.4.05.17 | Neumático"/>
    <s v="CON-BOB.MSS"/>
    <s v="CONECTOR PARA ELECTROVALVULA 1/4&quot;-3/8&quot; P/N: 34431 FESTO Ref: MSSD-F"/>
    <n v="8"/>
    <m/>
    <m/>
    <n v="8"/>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Neumática Diversos"/>
    <s v="1.4.05.17 | Neumático"/>
    <s v="CON-BOB.MSS"/>
    <s v="CONECTOR PARA ELECTROVALVULA 1/4&quot;-3/8&quot; P/N: 34431 FESTO Ref: MSSD-F"/>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Cilindros"/>
    <s v="1.4.05.17 | Neumático"/>
    <s v="CIL-NEU.100"/>
    <s v="CILINDRO NEUMATICO Ø 100 MM X 160 MM P/N:1384810 REF: DSBC-100-160-PPVA-N3 FESTO"/>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Cilindros"/>
    <s v="1.4.05.17 | Neumático"/>
    <s v="CIL-100.120"/>
    <s v="CILINDRO NEUMATICO Ø 100 MM X 120 MM P/N: 1463598 FESTO Ref: DSBC-100-120-PPVA-N3"/>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Neumática Diversos"/>
    <s v="1.4.05.17 | Neumático"/>
    <s v="BOB-1/4.3/8FES"/>
    <s v="BOBINA MAGNETICA 24 VDC PARA ELECTROVALVULA 1/4&quot;-3/8&quot; MARCA FESTO P/N: 8030802 Ref: VACF-B-B2-1"/>
    <n v="8"/>
    <m/>
    <m/>
    <n v="8"/>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6"/>
    <d v="2024-11-30T00:00:00"/>
    <d v="2024-11-30T08:28:33"/>
    <s v="OP:2023-00206.056"/>
    <s v="ITEM 416: CAJA DE CAMBIOS TRIPLE NEUMATICA 600 X 600"/>
    <s v="PUERTO BAHIA COLOMBIA DE URABA S.A [Antioquia]"/>
    <s v="Neumática Diversos"/>
    <s v="1.4.05.17 | Neumático"/>
    <s v="BOB-1/4.3/8FES"/>
    <s v="BOBINA MAGNETICA 24 VDC PARA ELECTROVALVULA 1/4&quot;-3/8&quot; MARCA FESTO P/N: 8030802 Ref: VACF-B-B2-1"/>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7"/>
    <d v="2024-11-30T00:00:00"/>
    <d v="2024-11-30T08:36:14"/>
    <s v="OP:2023-00206.069"/>
    <s v="ITEM 425: CAJA DE CAMBIOS NEUMATICA 600 X 600"/>
    <s v="PUERTO BAHIA COLOMBIA DE URABA S.A [Antioquia]"/>
    <s v="Eléctricos"/>
    <s v="1.4.05.16 | Eléctricos y Electrónicos"/>
    <s v="SEN-IND.18X8X3H"/>
    <s v="SENSOR INDUCTIVO 18 MM X 8 MM 3 HILOS 24 VDC NORMALMENTE ABIERTO AUTONICS Ref: PNP PR18-8DP"/>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7"/>
    <d v="2024-11-30T00:00:00"/>
    <d v="2024-11-30T08:36:14"/>
    <s v="OP:2023-00206.069"/>
    <s v="ITEM 425: CAJA DE CAMBIOS NEUMATICA 600 X 600"/>
    <s v="PUERTO BAHIA COLOMBIA DE URABA S.A [Antioquia]"/>
    <s v="Neumática Diversos"/>
    <s v="1.4.05.17 | Neumático"/>
    <s v="RAC-3/8.10M"/>
    <s v="RACOR RECTO Ø 3/8&quot; X Ø 10 MM O.D P/N: 153008 FESTO REF: QS-3/8-10 FESTO Ref: QS-3/8-10"/>
    <n v="6"/>
    <m/>
    <m/>
    <n v="6"/>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7"/>
    <d v="2024-11-30T00:00:00"/>
    <d v="2024-11-30T08:36:14"/>
    <s v="OP:2023-00206.069"/>
    <s v="ITEM 425: CAJA DE CAMBIOS NEUMATICA 600 X 600"/>
    <s v="PUERTO BAHIA COLOMBIA DE URABA S.A [Antioquia]"/>
    <s v="Racores"/>
    <s v="1.4.05.17 | Neumático"/>
    <s v="RAC-1/2.10M"/>
    <s v="RACOR CODO Ø 1/2 X Ø 10 MM O.D P/N: 190661 REF: QSL-1/2-10 FESTO"/>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7"/>
    <d v="2024-11-30T00:00:00"/>
    <d v="2024-11-30T08:36:14"/>
    <s v="OP:2023-00206.069"/>
    <s v="ITEM 425: CAJA DE CAMBIOS NEUMATICA 600 X 600"/>
    <s v="PUERTO BAHIA COLOMBIA DE URABA S.A [Antioquia]"/>
    <s v="Pivotes"/>
    <s v="1.4.05.17 | Neumático"/>
    <s v="PIV-HEM.100"/>
    <s v="PIVOTE POSTERIOR HEMBRA PARA CILINDRO Ø 100 MM P/N:174395  REF: SNCB-100 FESTO"/>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7"/>
    <d v="2024-11-30T00:00:00"/>
    <d v="2024-11-30T08:36:14"/>
    <s v="OP:2023-00206.069"/>
    <s v="ITEM 425: CAJA DE CAMBIOS NEUMATICA 600 X 600"/>
    <s v="PUERTO BAHIA COLOMBIA DE URABA S.A [Antioquia]"/>
    <s v="Mangueras Neumáticas"/>
    <s v="1.4.05.17 | Neumático"/>
    <s v="MAN-NEU-10MM"/>
    <s v="MANGUERA NEUMATICA Ø 10 MM OD"/>
    <n v="8"/>
    <m/>
    <m/>
    <n v="8"/>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7"/>
    <d v="2024-11-30T00:00:00"/>
    <d v="2024-11-30T08:36:14"/>
    <s v="OP:2023-00206.069"/>
    <s v="ITEM 425: CAJA DE CAMBIOS NEUMATICA 600 X 600"/>
    <s v="PUERTO BAHIA COLOMBIA DE URABA S.A [Antioquia]"/>
    <s v="Horquillas Neumáticos"/>
    <s v="1.4.05.17 | Neumático"/>
    <s v="HOR-CIL.614"/>
    <s v="HORQUILLA PASADOR PARA CILINDRO Ø 100 MM - P/N: 6147  REF. SG-M20X1.5 FESTO FESTO"/>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7"/>
    <d v="2024-11-30T00:00:00"/>
    <d v="2024-11-30T08:36:14"/>
    <s v="OP:2023-00206.069"/>
    <s v="ITEM 425: CAJA DE CAMBIOS NEUMATICA 600 X 600"/>
    <s v="PUERTO BAHIA COLOMBIA DE URABA S.A [Antioquia]"/>
    <s v="Electro-Valvulas"/>
    <s v="1.4.05.17 | Neumático"/>
    <s v="EFE-5/2.3/8"/>
    <s v="ELECTROVALVULA 5/2 VIAS BIESTABLE 3/8&quot; (NO INCLUYE BOBINA Y CONECTOR) P/N: 575609 FESTO Ref: VUVS-L30-B52-D-G38-F8"/>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7"/>
    <d v="2024-11-30T00:00:00"/>
    <d v="2024-11-30T08:36:14"/>
    <s v="OP:2023-00206.069"/>
    <s v="ITEM 425: CAJA DE CAMBIOS NEUMATICA 600 X 600"/>
    <s v="PUERTO BAHIA COLOMBIA DE URABA S.A [Antioquia]"/>
    <s v="Control de Flujo"/>
    <s v="1.4.05.17 | Neumático"/>
    <s v="CRO-3/8.FES"/>
    <s v="CONTROL DE FLUJO Ø 3/8&quot; CON SILENCIADOR P/N: 35310 FESTO Ref: GRE-3/8"/>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7"/>
    <d v="2024-11-30T00:00:00"/>
    <d v="2024-11-30T08:36:14"/>
    <s v="OP:2023-00206.069"/>
    <s v="ITEM 425: CAJA DE CAMBIOS NEUMATICA 600 X 600"/>
    <s v="PUERTO BAHIA COLOMBIA DE URABA S.A [Antioquia]"/>
    <s v="Neumática Diversos"/>
    <s v="1.4.05.17 | Neumático"/>
    <s v="CON-BOB.MSS"/>
    <s v="CONECTOR PARA ELECTROVALVULA 1/4&quot;-3/8&quot; P/N: 34431 FESTO Ref: MSSD-F"/>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7"/>
    <d v="2024-11-30T00:00:00"/>
    <d v="2024-11-30T08:36:14"/>
    <s v="OP:2023-00206.069"/>
    <s v="ITEM 425: CAJA DE CAMBIOS NEUMATICA 600 X 600"/>
    <s v="PUERTO BAHIA COLOMBIA DE URABA S.A [Antioquia]"/>
    <s v="Cilindros"/>
    <s v="1.4.05.17 | Neumático"/>
    <s v="CIL-NEU.100"/>
    <s v="CILINDRO NEUMATICO Ø 100 MM X 160 MM P/N:1384810 REF: DSBC-100-160-PPVA-N3 FESTO"/>
    <n v="2"/>
    <m/>
    <m/>
    <n v="2"/>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7"/>
    <d v="2024-11-30T00:00:00"/>
    <d v="2024-11-30T08:36:14"/>
    <s v="OP:2023-00206.069"/>
    <s v="ITEM 425: CAJA DE CAMBIOS NEUMATICA 600 X 600"/>
    <s v="PUERTO BAHIA COLOMBIA DE URABA S.A [Antioquia]"/>
    <s v="Neumática Diversos"/>
    <s v="1.4.05.17 | Neumático"/>
    <s v="BOB-1/4.3/8FES"/>
    <s v="BOBINA MAGNETICA 24 VDC PARA ELECTROVALVULA 1/4&quot;-3/8&quot; MARCA FESTO P/N: 8030802 Ref: VACF-B-B2-1"/>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8"/>
    <d v="2024-11-30T00:00:00"/>
    <d v="2024-11-30T08:37:45"/>
    <s v="OP:2023-00438.002"/>
    <s v="MONTAJE SECCION RECIBO - SERGIO"/>
    <s v="PUERTO BAHIA COLOMBIA DE URABA S.A [Antioquia]"/>
    <s v="Herramienta Desechable"/>
    <s v="1.4.55.15 | Herramienta Desechable"/>
    <s v="SAC-8MM."/>
    <s v="SACABOCADO DE GOLPE Ø 5/16 - 8 MM"/>
    <n v="8"/>
    <m/>
    <m/>
    <n v="8"/>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0"/>
    <n v="1"/>
  </r>
  <r>
    <s v="DS-24110131"/>
    <d v="2024-11-30T00:00:00"/>
    <x v="1618"/>
    <d v="2024-11-30T00:00:00"/>
    <d v="2024-11-30T08:37:45"/>
    <s v="OP:2023-00438.002"/>
    <s v="MONTAJE SECCION RECIBO - SERGIO"/>
    <s v="PUERTO BAHIA COLOMBIA DE URABA S.A [Antioquia]"/>
    <s v="Machos"/>
    <s v="1.4.55.15 | Herramienta Desechable"/>
    <s v="MAC-3/1.6.R.O"/>
    <s v="MACHO Ø 3/16&quot; ROSCA ORDINARIA - JUEGO X 3 UNIDADES"/>
    <n v="1"/>
    <m/>
    <m/>
    <n v="1"/>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1"/>
  </r>
  <r>
    <s v="DS-24110131"/>
    <d v="2024-11-30T00:00:00"/>
    <x v="1619"/>
    <d v="2024-11-30T00:00:00"/>
    <d v="2024-11-30T09:01:04"/>
    <s v="OP:2023-00206.034"/>
    <s v="ITEM 327: COMPUERTA NEUMATICA 1200 X 830"/>
    <s v="PUERTO BAHIA COLOMBIA DE URABA S.A [Antioquia]"/>
    <s v="Eléctricos"/>
    <s v="1.4.05.16 | Eléctricos y Electrónicos"/>
    <s v="SEN-IND.18X8X3H"/>
    <s v="SENSOR INDUCTIVO 18 MM X 8 MM 3 HILOS 24 VDC NORMALMENTE ABIERTO AUTONICS Ref: PNP PR18-8DP"/>
    <n v="8"/>
    <m/>
    <m/>
    <n v="8"/>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9"/>
    <d v="2024-11-30T00:00:00"/>
    <d v="2024-11-30T09:01:04"/>
    <s v="OP:2023-00206.034"/>
    <s v="ITEM 327: COMPUERTA NEUMATICA 1200 X 830"/>
    <s v="PUERTO BAHIA COLOMBIA DE URABA S.A [Antioquia]"/>
    <s v="Racores"/>
    <s v="1.4.05.17 | Neumático"/>
    <s v="RAC-COD.153"/>
    <s v="RACOR CODO Ø 3/8 X Ø 12 MM O.D P/N: 153053 REF: QSL-3/8-12 FESTO"/>
    <n v="8"/>
    <m/>
    <m/>
    <n v="8"/>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9"/>
    <d v="2024-11-30T00:00:00"/>
    <d v="2024-11-30T09:01:04"/>
    <s v="OP:2023-00206.034"/>
    <s v="ITEM 327: COMPUERTA NEUMATICA 1200 X 830"/>
    <s v="PUERTO BAHIA COLOMBIA DE URABA S.A [Antioquia]"/>
    <s v="Racores"/>
    <s v="1.4.05.17 | Neumático"/>
    <s v="RAC-3/8.12M"/>
    <s v="RACOR RECTO Ø 3/8&quot; X Ø 12 MM O.D  P/N: 153009 FESTO Ref: QS-3/8-12"/>
    <n v="12"/>
    <m/>
    <m/>
    <n v="12"/>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9"/>
    <d v="2024-11-30T00:00:00"/>
    <d v="2024-11-30T09:01:04"/>
    <s v="OP:2023-00206.034"/>
    <s v="ITEM 327: COMPUERTA NEUMATICA 1200 X 830"/>
    <s v="PUERTO BAHIA COLOMBIA DE URABA S.A [Antioquia]"/>
    <s v="Mangueras Neumáticas"/>
    <s v="1.4.05.17 | Neumático"/>
    <s v="MAN-NEU-12MM"/>
    <s v="MANGUERA NEUMATICA Ø 12 MM OD"/>
    <n v="16"/>
    <m/>
    <m/>
    <n v="16"/>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9"/>
    <d v="2024-11-30T00:00:00"/>
    <d v="2024-11-30T09:01:04"/>
    <s v="OP:2023-00206.034"/>
    <s v="ITEM 327: COMPUERTA NEUMATICA 1200 X 830"/>
    <s v="PUERTO BAHIA COLOMBIA DE URABA S.A [Antioquia]"/>
    <s v="Horquillas Neumáticos"/>
    <s v="1.4.05.17 | Neumático"/>
    <s v="HOR-PAS.80M"/>
    <s v="HORQUILLA PASADOR PARA CILINDRO Ø 80 MM - P/N: 6147  REF. SG-M20X1.5 FESTO"/>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9"/>
    <d v="2024-11-30T00:00:00"/>
    <d v="2024-11-30T09:01:04"/>
    <s v="OP:2023-00206.034"/>
    <s v="ITEM 327: COMPUERTA NEUMATICA 1200 X 830"/>
    <s v="PUERTO BAHIA COLOMBIA DE URABA S.A [Antioquia]"/>
    <s v="Flanches"/>
    <s v="1.4.05.17 | Neumático"/>
    <s v="FLA-80M.174"/>
    <s v="FLANCHE FRONTAL PARA CILINDRO Ø 80 MM - P/N: 174380 REF. FNC-80 FESTO"/>
    <n v="4"/>
    <m/>
    <m/>
    <n v="4"/>
    <s v="HUACALK"/>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9"/>
    <d v="2024-11-30T00:00:00"/>
    <d v="2024-11-30T09:01:04"/>
    <s v="OP:2023-00206.034"/>
    <s v="ITEM 327: COMPUERTA NEUMATICA 1200 X 830"/>
    <s v="PUERTO BAHIA COLOMBIA DE URABA S.A [Antioquia]"/>
    <s v="Electro-Valvulas"/>
    <s v="1.4.05.17 | Neumático"/>
    <s v="ELE-5/2.FES"/>
    <s v="ELECTROVALVULA 5/2 VIAS MONOESTABLE 3/8&quot; (NO INCLUYE BOBINA Y CONECTOR) P/N: 575594 FESTO Ref: VUVS-L30-M52-AD-G38-F8"/>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9"/>
    <d v="2024-11-30T00:00:00"/>
    <d v="2024-11-30T09:01:04"/>
    <s v="OP:2023-00206.034"/>
    <s v="ITEM 327: COMPUERTA NEUMATICA 1200 X 830"/>
    <s v="PUERTO BAHIA COLOMBIA DE URABA S.A [Antioquia]"/>
    <s v="Control de Flujo"/>
    <s v="1.4.05.17 | Neumático"/>
    <s v="CRO-3/8.FES"/>
    <s v="CONTROL DE FLUJO Ø 3/8&quot; CON SILENCIADOR P/N: 35310 FESTO Ref: GRE-3/8"/>
    <n v="8"/>
    <m/>
    <m/>
    <n v="8"/>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9"/>
    <d v="2024-11-30T00:00:00"/>
    <d v="2024-11-30T09:01:04"/>
    <s v="OP:2023-00206.034"/>
    <s v="ITEM 327: COMPUERTA NEUMATICA 1200 X 830"/>
    <s v="PUERTO BAHIA COLOMBIA DE URABA S.A [Antioquia]"/>
    <s v="Neumática Diversos"/>
    <s v="1.4.05.17 | Neumático"/>
    <s v="CON-BOB.MSS"/>
    <s v="CONECTOR PARA ELECTROVALVULA 1/4&quot;-3/8&quot; P/N: 34431 FESTO Ref: MSSD-F"/>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9"/>
    <d v="2024-11-30T00:00:00"/>
    <d v="2024-11-30T09:01:04"/>
    <s v="OP:2023-00206.034"/>
    <s v="ITEM 327: COMPUERTA NEUMATICA 1200 X 830"/>
    <s v="PUERTO BAHIA COLOMBIA DE URABA S.A [Antioquia]"/>
    <s v="Cilindros"/>
    <s v="1.4.05.17 | Neumático"/>
    <s v="CIL-80M.120"/>
    <s v="CILINDRO NEUMATICO Ø 80 MM X 1200 MM REF: DSBC-80-1200-PPVA-N3"/>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1"/>
    <d v="2024-11-30T00:00:00"/>
    <x v="1619"/>
    <d v="2024-11-30T00:00:00"/>
    <d v="2024-11-30T09:01:04"/>
    <s v="OP:2023-00206.034"/>
    <s v="ITEM 327: COMPUERTA NEUMATICA 1200 X 830"/>
    <s v="PUERTO BAHIA COLOMBIA DE URABA S.A [Antioquia]"/>
    <s v="Neumática Diversos"/>
    <s v="1.4.05.17 | Neumático"/>
    <s v="BOB-1/4.3/8FES"/>
    <s v="BOBINA MAGNETICA 24 VDC PARA ELECTROVALVULA 1/4&quot;-3/8&quot; MARCA FESTO P/N: 8030802 Ref: VACF-B-B2-1"/>
    <n v="4"/>
    <m/>
    <m/>
    <n v="4"/>
    <s v="HUACAL"/>
    <s v="Transportador por: TRANSPORTES CONDOR ANDINO S.A [Itagui]. Placa: TOR520. Cédula Conductor: 70324014. Nombre Conductor: FRANCISCO JAVIER OSPINA AVENDAÑO. Celular Conductor: 0"/>
    <s v="TRANSPORTES CONDOR ANDINO S.A"/>
    <s v="VEREDA EL CANAL CORR NUEVA COLONIA, TURBO, ANTIOQUIA"/>
    <s v="TURBO"/>
    <s v="CACERES PAREDES SERGIO AUGUSTO"/>
    <s v="FABIO AVILA"/>
    <d v="2024-12-02T11:46:29"/>
    <x v="1"/>
    <n v="0"/>
  </r>
  <r>
    <s v="DS-24110132"/>
    <d v="2024-11-30T00:00:00"/>
    <x v="1620"/>
    <d v="2024-11-30T00:00:00"/>
    <d v="2024-11-29T15:30:49"/>
    <s v="OP:2023-00206.016"/>
    <s v="ITEM 314: TRANSPORTADOR DE CADENA GALVANIZADO, TRCG 3327, @800 TPH, 43.3 MTS"/>
    <s v="PUERTO BAHIA COLOMBIA DE URABA S.A [Antioquia]"/>
    <s v="Tuerca Hexágona Grado"/>
    <s v="1.4.05.08 | Tornillería"/>
    <s v="TUH-3/4-G5"/>
    <s v="TUERCA HEX 3/4 GRADO 5"/>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1"/>
  </r>
  <r>
    <s v="DS-24110132"/>
    <d v="2024-11-30T00:00:00"/>
    <x v="1620"/>
    <d v="2024-11-30T00:00:00"/>
    <d v="2024-11-29T15:30:49"/>
    <s v="OP:2023-00206.016"/>
    <s v="ITEM 314: TRANSPORTADOR DE CADENA GALVANIZADO, TRCG 3327, @800 TPH, 43.3 MTS"/>
    <s v="PUERTO BAHIA COLOMBIA DE URABA S.A [Antioquia]"/>
    <s v="Tuerca Hexágona Grado"/>
    <s v="1.4.05.08 | Tornillería"/>
    <s v="TUH-1-G5"/>
    <s v="TUERCA HEX 1 GRADO 5"/>
    <n v="16"/>
    <m/>
    <m/>
    <n v="16"/>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0"/>
    <d v="2024-11-30T00:00:00"/>
    <d v="2024-11-29T15:30:49"/>
    <s v="OP:2023-00206.016"/>
    <s v="ITEM 314: TRANSPORTADOR DE CADENA GALVANIZADO, TRCG 3327, @800 TPH, 43.3 MTS"/>
    <s v="PUERTO BAHIA COLOMBIA DE URABA S.A [Antioquia]"/>
    <s v="Tuerca Hexágona Zincada"/>
    <s v="1.4.05.08 | Tornillería"/>
    <s v="TUH-1/2"/>
    <s v="TUERCA HEX 1/2 ZINCADA"/>
    <n v="60"/>
    <m/>
    <m/>
    <n v="60"/>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0"/>
    <d v="2024-11-30T00:00:00"/>
    <d v="2024-11-29T15:30:49"/>
    <s v="OP:2023-00206.016"/>
    <s v="ITEM 314: TRANSPORTADOR DE CADENA GALVANIZADO, TRCG 3327, @800 TPH, 43.3 MTS"/>
    <s v="PUERTO BAHIA COLOMBIA DE URABA S.A [Antioquia]"/>
    <s v="Tornillo Prisionero Cabeza Cuadrada"/>
    <s v="1.4.05.08 | Tornillería"/>
    <s v="TPR-1X2.1/2"/>
    <s v="TORNILLO PRISIONERO 1 X 2 1/2 - CABEZA CUADRADA"/>
    <n v="15"/>
    <m/>
    <m/>
    <n v="15"/>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0"/>
    <d v="2024-11-30T00:00:00"/>
    <d v="2024-11-29T15:30:49"/>
    <s v="OP:2023-00206.016"/>
    <s v="ITEM 314: TRANSPORTADOR DE CADENA GALVANIZADO, TRCG 3327, @800 TPH, 43.3 MTS"/>
    <s v="PUERTO BAHIA COLOMBIA DE URABA S.A [Antioquia]"/>
    <s v="Tornillo Grado"/>
    <s v="1.4.05.08 | Tornillería"/>
    <s v="TOR-HEX.1X6.1/2.GR5"/>
    <s v="TORNILLO HEX 1 X 6 1/2 - GRADO 5"/>
    <n v="16"/>
    <m/>
    <m/>
    <n v="16"/>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0"/>
    <d v="2024-11-30T00:00:00"/>
    <d v="2024-11-29T15:30:49"/>
    <s v="OP:2023-00206.016"/>
    <s v="ITEM 314: TRANSPORTADOR DE CADENA GALVANIZADO, TRCG 3327, @800 TPH, 43.3 MTS"/>
    <s v="PUERTO BAHIA COLOMBIA DE URABA S.A [Antioquia]"/>
    <s v="Tornillo Grado"/>
    <s v="1.4.05.08 | Tornillería"/>
    <s v="THE-3/4X31/2-G5"/>
    <s v="TORNILLO HEX 3/4 X 3 1/2 - GRADO 5"/>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0"/>
    <d v="2024-11-30T00:00:00"/>
    <d v="2024-11-29T15:30:49"/>
    <s v="OP:2023-00206.016"/>
    <s v="ITEM 314: TRANSPORTADOR DE CADENA GALVANIZADO, TRCG 3327, @800 TPH, 43.3 MTS"/>
    <s v="PUERTO BAHIA COLOMBIA DE URABA S.A [Antioquia]"/>
    <s v="Materiales y Suministros"/>
    <s v="1.4.55.20 | Materiales y Suministros"/>
    <s v="PLA-IDE..EQ"/>
    <s v="PLACA IDENTIFICACION PARA EQUIPOS  EN ACERO INOX CAL 24 - 92 MM X 105 MM MARCADA SEGÚN SUBORDEN"/>
    <n v="2"/>
    <m/>
    <m/>
    <n v="2"/>
    <s v="HUACALK"/>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1"/>
    <d v="2024-11-30T00:00:00"/>
    <d v="2024-11-29T15:34:56"/>
    <s v="OP:2023-00206.019"/>
    <s v="ITEM 317: TRANSPORTADOR DE CADENA GALVANIZADO, TRCG 3327, @800 TPH, 22.0 MTS"/>
    <s v="PUERTO BAHIA COLOMBIA DE URABA S.A [Antioquia]"/>
    <s v="Tornillo Prisionero Cabeza Cuadrada"/>
    <s v="1.4.05.08 | Tornillería"/>
    <s v="TPR-3/4X3-CC"/>
    <s v="TORNILLO PRISIONERO 3/4 X 3 CABEZA CUADRADA"/>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1"/>
    <d v="2024-11-30T00:00:00"/>
    <d v="2024-11-29T15:34:56"/>
    <s v="OP:2023-00206.019"/>
    <s v="ITEM 317: TRANSPORTADOR DE CADENA GALVANIZADO, TRCG 3327, @800 TPH, 22.0 MTS"/>
    <s v="PUERTO BAHIA COLOMBIA DE URABA S.A [Antioquia]"/>
    <s v="Tornillo Prisionero Cabeza Cuadrada"/>
    <s v="1.4.05.08 | Tornillería"/>
    <s v="TPR-3/4X3-CC"/>
    <s v="TORNILLO PRISIONERO 3/4 X 3 CABEZA CUADRADA"/>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1"/>
    <d v="2024-11-30T00:00:00"/>
    <d v="2024-11-29T15:34:56"/>
    <s v="OP:2023-00206.019"/>
    <s v="ITEM 317: TRANSPORTADOR DE CADENA GALVANIZADO, TRCG 3327, @800 TPH, 22.0 MTS"/>
    <s v="PUERTO BAHIA COLOMBIA DE URABA S.A [Antioquia]"/>
    <s v="Tornillo Prisionero Cabeza Cuadrada"/>
    <s v="1.4.05.08 | Tornillería"/>
    <s v="TPR-3/4.3.1/2.CC"/>
    <s v="TORNILLO PRISIONERO 3/4 X 3 1/2 CABEZA CUADRADA"/>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1"/>
    <d v="2024-11-30T00:00:00"/>
    <d v="2024-11-29T15:34:56"/>
    <s v="OP:2023-00206.019"/>
    <s v="ITEM 317: TRANSPORTADOR DE CADENA GALVANIZADO, TRCG 3327, @800 TPH, 22.0 MTS"/>
    <s v="PUERTO BAHIA COLOMBIA DE URABA S.A [Antioquia]"/>
    <s v="Tornillo Prisionero Cabeza Cuadrada"/>
    <s v="1.4.05.08 | Tornillería"/>
    <s v="TPR-3/4.3.1/2.CC"/>
    <s v="TORNILLO PRISIONERO 3/4 X 3 1/2 CABEZA CUADRADA"/>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1"/>
    <d v="2024-11-30T00:00:00"/>
    <d v="2024-11-29T15:34:56"/>
    <s v="OP:2023-00206.019"/>
    <s v="ITEM 317: TRANSPORTADOR DE CADENA GALVANIZADO, TRCG 3327, @800 TPH, 22.0 MTS"/>
    <s v="PUERTO BAHIA COLOMBIA DE URABA S.A [Antioquia]"/>
    <s v="Tornillo Hexágono"/>
    <s v="1.4.05.08 | Tornillería"/>
    <s v="TOR-HEX.7/8.2.1/2"/>
    <s v="TORNILLO HEX 7/8 X 2 1/2 - GALVANIZADO REF. A325 TIPO 1"/>
    <n v="2"/>
    <m/>
    <m/>
    <n v="2"/>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1"/>
    <d v="2024-11-30T00:00:00"/>
    <d v="2024-11-29T15:34:56"/>
    <s v="OP:2023-00206.019"/>
    <s v="ITEM 317: TRANSPORTADOR DE CADENA GALVANIZADO, TRCG 3327, @800 TPH, 22.0 MTS"/>
    <s v="PUERTO BAHIA COLOMBIA DE URABA S.A [Antioquia]"/>
    <s v="Tornillo Hexágono"/>
    <s v="1.4.05.08 | Tornillería"/>
    <s v="TOR-7/8.312"/>
    <s v="TORNILLO HEX 7/8/ X 3 1/2 - GALVANIZADO REF. A325 TIPO 1"/>
    <n v="4"/>
    <m/>
    <m/>
    <n v="4"/>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1"/>
    <d v="2024-11-30T00:00:00"/>
    <d v="2024-11-29T15:34:56"/>
    <s v="OP:2023-00206.019"/>
    <s v="ITEM 317: TRANSPORTADOR DE CADENA GALVANIZADO, TRCG 3327, @800 TPH, 22.0 MTS"/>
    <s v="PUERTO BAHIA COLOMBIA DE URABA S.A [Antioquia]"/>
    <s v="Materiales y Suministros"/>
    <s v="1.4.55.20 | Materiales y Suministros"/>
    <s v="PLA-IDE..EQ"/>
    <s v="PLACA IDENTIFICACION PARA EQUIPOS  EN ACERO INOX CAL 24 - 92 MM X 105 MM MARCADA SEGÚN SUBORDEN"/>
    <n v="2"/>
    <m/>
    <m/>
    <n v="2"/>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1"/>
    <d v="2024-11-30T00:00:00"/>
    <d v="2024-11-29T15:34:56"/>
    <s v="OP:2023-00206.019"/>
    <s v="ITEM 317: TRANSPORTADOR DE CADENA GALVANIZADO, TRCG 3327, @800 TPH, 22.0 MTS"/>
    <s v="PUERTO BAHIA COLOMBIA DE URABA S.A [Antioquia]"/>
    <s v="Arandela Presión"/>
    <s v="1.4.05.08 | Tornillería"/>
    <s v="APR-3/8"/>
    <s v="ARANDELA PRESION 3/8 ZINCADA"/>
    <n v="150"/>
    <m/>
    <m/>
    <n v="150"/>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1"/>
    <d v="2024-11-30T00:00:00"/>
    <d v="2024-11-29T15:34:56"/>
    <s v="OP:2023-00206.019"/>
    <s v="ITEM 317: TRANSPORTADOR DE CADENA GALVANIZADO, TRCG 3327, @800 TPH, 22.0 MTS"/>
    <s v="PUERTO BAHIA COLOMBIA DE URABA S.A [Antioquia]"/>
    <s v="Arandela Plana"/>
    <s v="1.4.05.08 | Tornillería"/>
    <s v="APL-3/4"/>
    <s v="ARANDELA PLANA 3/4 ZINCADA"/>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1"/>
    <d v="2024-11-30T00:00:00"/>
    <d v="2024-11-29T15:34:56"/>
    <s v="OP:2023-00206.019"/>
    <s v="ITEM 317: TRANSPORTADOR DE CADENA GALVANIZADO, TRCG 3327, @800 TPH, 22.0 MTS"/>
    <s v="PUERTO BAHIA COLOMBIA DE URABA S.A [Antioquia]"/>
    <s v="Arandela Plana"/>
    <s v="1.4.05.08 | Tornillería"/>
    <s v="APL-1/4"/>
    <s v="ARANDELA PLANA 1/4 ZINCADA"/>
    <n v="20"/>
    <m/>
    <m/>
    <n v="20"/>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2"/>
    <d v="2024-11-30T00:00:00"/>
    <d v="2024-11-29T15:39:41"/>
    <s v="OP:2023-00206.033"/>
    <s v="ITEM 326: TRANSPORTADOR DE CADENA GALVANIZADO, TRCG 8484, @1200 M3/HR, 22.0 MTS, 50 HP/20 RPM,"/>
    <s v="PUERTO BAHIA COLOMBIA DE URABA S.A [Antioquia]"/>
    <s v="Tuerca Hexágona Zincada"/>
    <s v="1.4.05.08 | Tornillería"/>
    <s v="TUH-1/4"/>
    <s v="TUERCA HEX 1/4 ZINCADA"/>
    <n v="10"/>
    <m/>
    <m/>
    <n v="10"/>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2"/>
    <d v="2024-11-30T00:00:00"/>
    <d v="2024-11-29T15:39:41"/>
    <s v="OP:2023-00206.033"/>
    <s v="ITEM 326: TRANSPORTADOR DE CADENA GALVANIZADO, TRCG 8484, @1200 M3/HR, 22.0 MTS, 50 HP/20 RPM,"/>
    <s v="PUERTO BAHIA COLOMBIA DE URABA S.A [Antioquia]"/>
    <s v="Tuerca Hexágona Galvanizada"/>
    <s v="1.4.05.08 | Tornillería"/>
    <s v="TUE-A19.47H"/>
    <s v="TUERCA HEX  Ø 1 1/4 GALVANIZADO REF. A194 - 7HPP"/>
    <n v="9"/>
    <m/>
    <m/>
    <n v="9"/>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2"/>
    <d v="2024-11-30T00:00:00"/>
    <d v="2024-11-29T15:39:41"/>
    <s v="OP:2023-00206.033"/>
    <s v="ITEM 326: TRANSPORTADOR DE CADENA GALVANIZADO, TRCG 8484, @1200 M3/HR, 22.0 MTS, 50 HP/20 RPM,"/>
    <s v="PUERTO BAHIA COLOMBIA DE URABA S.A [Antioquia]"/>
    <s v="Tornillo Prisionero Cabeza Cuadrada"/>
    <s v="1.4.05.08 | Tornillería"/>
    <s v="TPR-1X2.1/2"/>
    <s v="TORNILLO PRISIONERO 1 X 2 1/2 - CABEZA CUADRADA"/>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2"/>
    <d v="2024-11-30T00:00:00"/>
    <d v="2024-11-29T15:39:41"/>
    <s v="OP:2023-00206.033"/>
    <s v="ITEM 326: TRANSPORTADOR DE CADENA GALVANIZADO, TRCG 8484, @1200 M3/HR, 22.0 MTS, 50 HP/20 RPM,"/>
    <s v="PUERTO BAHIA COLOMBIA DE URABA S.A [Antioquia]"/>
    <s v="Tornillo Prisionero Cabeza Cuadrada"/>
    <s v="1.4.05.08 | Tornillería"/>
    <s v="TPR-1X2.1/2"/>
    <s v="TORNILLO PRISIONERO 1 X 2 1/2 - CABEZA CUADRADA"/>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2"/>
    <d v="2024-11-30T00:00:00"/>
    <d v="2024-11-29T15:39:41"/>
    <s v="OP:2023-00206.033"/>
    <s v="ITEM 326: TRANSPORTADOR DE CADENA GALVANIZADO, TRCG 8484, @1200 M3/HR, 22.0 MTS, 50 HP/20 RPM,"/>
    <s v="PUERTO BAHIA COLOMBIA DE URABA S.A [Antioquia]"/>
    <s v="Tornillo Prisionero Cabeza Cuadrada"/>
    <s v="1.4.05.08 | Tornillería"/>
    <s v="TPR-1/2X2"/>
    <s v="TORNILLO PRISIONERO 1/2 X 2 CABEZA CUADRADA"/>
    <n v="16"/>
    <m/>
    <m/>
    <n v="16"/>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2"/>
    <d v="2024-11-30T00:00:00"/>
    <d v="2024-11-29T15:39:41"/>
    <s v="OP:2023-00206.033"/>
    <s v="ITEM 326: TRANSPORTADOR DE CADENA GALVANIZADO, TRCG 8484, @1200 M3/HR, 22.0 MTS, 50 HP/20 RPM,"/>
    <s v="PUERTO BAHIA COLOMBIA DE URABA S.A [Antioquia]"/>
    <s v="Tornillo Hexágono"/>
    <s v="1.4.05.08 | Tornillería"/>
    <s v="THE-114.X6P"/>
    <s v="TORNILLO HEX 1 1/4 X 6 - GALVANIZADO 7HPP REF A325 TIPO 1"/>
    <n v="4"/>
    <m/>
    <m/>
    <n v="4"/>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2"/>
    <d v="2024-11-30T00:00:00"/>
    <d v="2024-11-29T15:39:41"/>
    <s v="OP:2023-00206.033"/>
    <s v="ITEM 326: TRANSPORTADOR DE CADENA GALVANIZADO, TRCG 8484, @1200 M3/HR, 22.0 MTS, 50 HP/20 RPM,"/>
    <s v="PUERTO BAHIA COLOMBIA DE URABA S.A [Antioquia]"/>
    <s v="Tornillo Prisionero Cabeza Cuadrada"/>
    <s v="1.4.05.08 | Tornillería"/>
    <s v="PRI-CCU.1X4"/>
    <s v="TORNILLO PRISIONERO 1 X 4 - CABEZA CUADRADA"/>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2"/>
    <d v="2024-11-30T00:00:00"/>
    <d v="2024-11-29T15:39:41"/>
    <s v="OP:2023-00206.033"/>
    <s v="ITEM 326: TRANSPORTADOR DE CADENA GALVANIZADO, TRCG 8484, @1200 M3/HR, 22.0 MTS, 50 HP/20 RPM,"/>
    <s v="PUERTO BAHIA COLOMBIA DE URABA S.A [Antioquia]"/>
    <s v="Tornillo Prisionero Cabeza Cuadrada"/>
    <s v="1.4.05.08 | Tornillería"/>
    <s v="PRI-CCU.1X3"/>
    <s v="TORNILLO PRISIONERO 1 X 3 - CABEZA CUADRADA"/>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2"/>
    <d v="2024-11-30T00:00:00"/>
    <d v="2024-11-29T15:39:41"/>
    <s v="OP:2023-00206.033"/>
    <s v="ITEM 326: TRANSPORTADOR DE CADENA GALVANIZADO, TRCG 8484, @1200 M3/HR, 22.0 MTS, 50 HP/20 RPM,"/>
    <s v="PUERTO BAHIA COLOMBIA DE URABA S.A [Antioquia]"/>
    <s v="Poleas"/>
    <s v="1.4.05.19 | Transmisión"/>
    <s v="POL-243.SPB"/>
    <s v="POLEA 4SPB245 TB, EN V CON DIAMETRO EXTERIOR DE 243MM, DIAMETRO PRIMITIVO DE 236 MM CON 4 CANALES PARA CORREA TIPO SPB. MECANIZADA PARA BUJE TB3020"/>
    <n v="1"/>
    <m/>
    <m/>
    <n v="1"/>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4"/>
    <n v="1"/>
  </r>
  <r>
    <s v="DS-24110132"/>
    <d v="2024-11-30T00:00:00"/>
    <x v="1622"/>
    <d v="2024-11-30T00:00:00"/>
    <d v="2024-11-29T15:39:41"/>
    <s v="OP:2023-00206.033"/>
    <s v="ITEM 326: TRANSPORTADOR DE CADENA GALVANIZADO, TRCG 8484, @1200 M3/HR, 22.0 MTS, 50 HP/20 RPM,"/>
    <s v="PUERTO BAHIA COLOMBIA DE URABA S.A [Antioquia]"/>
    <s v="Materiales y Suministros"/>
    <s v="1.4.55.20 | Materiales y Suministros"/>
    <s v="PLA-IDE..EQ"/>
    <s v="PLACA IDENTIFICACION PARA EQUIPOS  EN ACERO INOX CAL 24 - 92 MM X 105 MM MARCADA SEGÚN SUBORDEN"/>
    <n v="1"/>
    <m/>
    <m/>
    <n v="1"/>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1"/>
  </r>
  <r>
    <s v="DS-24110132"/>
    <d v="2024-11-30T00:00:00"/>
    <x v="1623"/>
    <d v="2024-11-30T00:00:00"/>
    <d v="2024-11-29T15:55:55"/>
    <s v="OP:2023-00206.070"/>
    <s v="ITEM 426: SOPORTE PARA TRANSPORTADORES DE CADENA"/>
    <s v="PUERTO BAHIA COLOMBIA DE URABA S.A [Antioquia]"/>
    <s v="Arandela Presión"/>
    <s v="1.4.05.08 | Tornillería"/>
    <s v="APR-3/4"/>
    <s v="ARANDELA PRESION 3/4 ZINCADA"/>
    <n v="16"/>
    <m/>
    <m/>
    <n v="16"/>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3"/>
    <d v="2024-11-30T00:00:00"/>
    <d v="2024-11-29T15:55:55"/>
    <s v="OP:2023-00206.070"/>
    <s v="ITEM 426: SOPORTE PARA TRANSPORTADORES DE CADENA"/>
    <s v="PUERTO BAHIA COLOMBIA DE URABA S.A [Antioquia]"/>
    <s v="Arandela Plana"/>
    <s v="1.4.05.08 | Tornillería"/>
    <s v="APL-3/4"/>
    <s v="ARANDELA PLANA 3/4 ZINCADA"/>
    <n v="16"/>
    <m/>
    <m/>
    <n v="16"/>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4"/>
    <d v="2024-11-30T00:00:00"/>
    <d v="2024-11-29T15:58:22"/>
    <s v="OP:2023-00206.076"/>
    <s v="ITEM 501: TRANSPORTADOR DE CADENA GALVANIZADO TRCG 4536 @446 M3/H, 10.0 M, 10 HP_x000a_ITEM 506: CHASIS DE REFUERZO PARA EL TRANSPORTADOR DE CADENA"/>
    <s v="PUERTO BAHIA COLOMBIA DE URABA S.A [Antioquia]"/>
    <s v="Materiales y Suministros"/>
    <s v="1.4.55.20 | Materiales y Suministros"/>
    <s v="PLA-IDE..EQ"/>
    <s v="PLACA IDENTIFICACION PARA EQUIPOS  EN ACERO INOX CAL 24 - 92 MM X 105 MM MARCADA SEGÚN SUBORDEN"/>
    <n v="3"/>
    <m/>
    <m/>
    <n v="3"/>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4"/>
    <d v="2024-11-30T00:00:00"/>
    <d v="2024-11-29T15:58:22"/>
    <s v="OP:2023-00206.076"/>
    <s v="ITEM 501: TRANSPORTADOR DE CADENA GALVANIZADO TRCG 4536 @446 M3/H, 10.0 M, 10 HP_x000a_ITEM 506: CHASIS DE REFUERZO PARA EL TRANSPORTADOR DE CADENA"/>
    <s v="PUERTO BAHIA COLOMBIA DE URABA S.A [Antioquia]"/>
    <s v="Materiales y Suministros"/>
    <s v="1.4.55.20 | Materiales y Suministros"/>
    <s v="PLA-IDE..EQ"/>
    <s v="PLACA IDENTIFICACION PARA EQUIPOS  EN ACERO INOX CAL 24 - 92 MM X 105 MM MARCADA SEGÚN SUBORDEN"/>
    <n v="3"/>
    <m/>
    <m/>
    <n v="3"/>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5"/>
    <d v="2024-11-30T00:00:00"/>
    <d v="2024-11-29T16:00:00"/>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Tornillo Grado"/>
    <s v="1.4.05.08 | Tornillería"/>
    <s v="THE-3/4X61/2-G5"/>
    <s v="TORNILLO HEX 3/4 X 6 1/2 - GRADO 5"/>
    <n v="3"/>
    <m/>
    <m/>
    <n v="3"/>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5"/>
    <d v="2024-11-30T00:00:00"/>
    <d v="2024-11-29T16:00:00"/>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Sensores"/>
    <s v="1.4.05.16 | Eléctricos y Electrónicos"/>
    <s v="SEN-30M.15M"/>
    <s v="SENSOR INDUCTIVO Ø 30 MM X 15 MM ALCANCE A 24 V NORMALMENTE ABIERTO"/>
    <n v="18"/>
    <m/>
    <m/>
    <n v="1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1"/>
  </r>
  <r>
    <s v="DS-24110132"/>
    <d v="2024-11-30T00:00:00"/>
    <x v="1626"/>
    <d v="2024-11-30T00:00:00"/>
    <d v="2024-11-29T16:06:03"/>
    <s v="OP:2023-00206.123"/>
    <s v="ITEM 804: COMPUERTA NEUMATICA GALVANIZADA 500X500 CNG50 500"/>
    <s v="PUERTO BAHIA COLOMBIA DE URABA S.A [Antioquia]"/>
    <s v="Tuerca Hexágona Zincada"/>
    <s v="1.4.05.08 | Tornillería"/>
    <s v="TUH-3/8"/>
    <s v="TUERCA HEX 3/8 ZINCADA"/>
    <n v="100"/>
    <m/>
    <m/>
    <n v="100"/>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1"/>
  </r>
  <r>
    <s v="DS-24110132"/>
    <d v="2024-11-30T00:00:00"/>
    <x v="1626"/>
    <d v="2024-11-30T00:00:00"/>
    <d v="2024-11-29T16:06:03"/>
    <s v="OP:2023-00206.123"/>
    <s v="ITEM 804: COMPUERTA NEUMATICA GALVANIZADA 500X500 CNG50 500"/>
    <s v="PUERTO BAHIA COLOMBIA DE URABA S.A [Antioquia]"/>
    <s v="Tornillo Hexágono"/>
    <s v="1.4.05.08 | Tornillería"/>
    <s v="THE-3/8X1"/>
    <s v="TORNILLO HEX 3/8 X 1 ZINCADO"/>
    <n v="120"/>
    <m/>
    <m/>
    <n v="120"/>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6"/>
    <d v="2024-11-30T00:00:00"/>
    <d v="2024-11-29T16:06:03"/>
    <s v="OP:2023-00206.123"/>
    <s v="ITEM 804: COMPUERTA NEUMATICA GALVANIZADA 500X500 CNG50 500"/>
    <s v="PUERTO BAHIA COLOMBIA DE URABA S.A [Antioquia]"/>
    <s v="Eléctricos"/>
    <s v="1.4.05.16 | Eléctricos y Electrónicos"/>
    <s v="SEN-IND.18X8X3H"/>
    <s v="SENSOR INDUCTIVO 18 MM X 8 MM 3 HILOS 24 VDC NORMALMENTE ABIERTO AUTONICS Ref: PNP PR18-8DP"/>
    <n v="10"/>
    <m/>
    <m/>
    <n v="10"/>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1"/>
  </r>
  <r>
    <s v="DS-24110132"/>
    <d v="2024-11-30T00:00:00"/>
    <x v="1626"/>
    <d v="2024-11-30T00:00:00"/>
    <d v="2024-11-29T16:06:03"/>
    <s v="OP:2023-00206.123"/>
    <s v="ITEM 804: COMPUERTA NEUMATICA GALVANIZADA 500X500 CNG50 500"/>
    <s v="PUERTO BAHIA COLOMBIA DE URABA S.A [Antioquia]"/>
    <s v="Racores"/>
    <s v="1.4.05.17 | Neumático"/>
    <s v="RAC-COD.3/8X10MM"/>
    <s v="RACOR CODO Ø3/8&quot; X Ø 10 MM O.D P/N:153052 FESTO Ref: QSL-3/8-10"/>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Neumática Diversos"/>
    <s v="1.4.05.17 | Neumático"/>
    <s v="RAC-3/8.10M"/>
    <s v="RACOR RECTO Ø 3/8&quot; X Ø 10 MM O.D P/N: 153008 FESTO REF: QS-3/8-10 FESTO Ref: QS-3/8-10"/>
    <n v="3"/>
    <m/>
    <m/>
    <n v="3"/>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Neumática Diversos"/>
    <s v="1.4.05.17 | Neumático"/>
    <s v="RAC-3/8.10M"/>
    <s v="RACOR RECTO Ø 3/8&quot; X Ø 10 MM O.D P/N: 153008 FESTO REF: QS-3/8-10 FESTO Ref: QS-3/8-10"/>
    <n v="12"/>
    <m/>
    <m/>
    <n v="12"/>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Racores"/>
    <s v="1.4.05.17 | Neumático"/>
    <s v="RAC-1/2.10M"/>
    <s v="RACOR CODO Ø 1/2 X Ø 10 MM O.D P/N: 190661 REF: QSL-1/2-10 FESTO"/>
    <n v="2"/>
    <m/>
    <m/>
    <n v="2"/>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Horquillas Neumáticos"/>
    <s v="1.4.05.17 | Neumático"/>
    <s v="HOR-PAS.614"/>
    <s v="HORQUILLA PASADOR PARA CILINDRO Ø 63 MM - P/N: 6146  REF. SG-M16X1.5 FESTO"/>
    <n v="4"/>
    <m/>
    <m/>
    <n v="4"/>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Horquillas Neumáticos"/>
    <s v="1.4.05.17 | Neumático"/>
    <s v="HOR-CIL.614"/>
    <s v="HORQUILLA PASADOR PARA CILINDRO Ø 100 MM - P/N: 6147  REF. SG-M20X1.5 FESTO FESTO"/>
    <n v="1"/>
    <m/>
    <m/>
    <n v="1"/>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Flanches"/>
    <s v="1.4.05.17 | Neumático"/>
    <s v="FLA-FRO-63MM"/>
    <s v="FLANCHE FRONTAL PARA CILINDRO Ø 63 MM"/>
    <n v="4"/>
    <m/>
    <m/>
    <n v="4"/>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Flanches"/>
    <s v="1.4.05.17 | Neumático"/>
    <s v="FLA-FRO-100MM"/>
    <s v="FLANCHE FRONTAL PARA CILINDRO Ø 100 MM"/>
    <n v="1"/>
    <m/>
    <m/>
    <n v="1"/>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Electro-Valvulas"/>
    <s v="1.4.05.17 | Neumático"/>
    <s v="ELE-5/2.FES"/>
    <s v="ELECTROVALVULA 5/2 VIAS MONOESTABLE 3/8&quot; (NO INCLUYE BOBINA Y CONECTOR) P/N: 575594 FESTO Ref: VUVS-L30-M52-AD-G38-F8"/>
    <n v="4"/>
    <m/>
    <m/>
    <n v="4"/>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Electro-Valvulas"/>
    <s v="1.4.05.17 | Neumático"/>
    <s v="ELE-5/2.FES"/>
    <s v="ELECTROVALVULA 5/2 VIAS MONOESTABLE 3/8&quot; (NO INCLUYE BOBINA Y CONECTOR) P/N: 575594 FESTO Ref: VUVS-L30-M52-AD-G38-F8"/>
    <n v="1"/>
    <m/>
    <m/>
    <n v="1"/>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Control de Flujo"/>
    <s v="1.4.05.17 | Neumático"/>
    <s v="CRO-3/8.FES"/>
    <s v="CONTROL DE FLUJO Ø 3/8&quot; CON SILENCIADOR P/N: 35310 FESTO Ref: GRE-3/8"/>
    <n v="2"/>
    <m/>
    <m/>
    <n v="2"/>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Control de Flujo"/>
    <s v="1.4.05.17 | Neumático"/>
    <s v="CRO-3/8.FES"/>
    <s v="CONTROL DE FLUJO Ø 3/8&quot; CON SILENCIADOR P/N: 35310 FESTO Ref: GRE-3/8"/>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Neumática Diversos"/>
    <s v="1.4.05.17 | Neumático"/>
    <s v="CON-BOB.MSS"/>
    <s v="CONECTOR PARA ELECTROVALVULA 1/4&quot;-3/8&quot; P/N: 34431 FESTO Ref: MSSD-F"/>
    <n v="4"/>
    <m/>
    <m/>
    <n v="4"/>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Neumática Diversos"/>
    <s v="1.4.05.17 | Neumático"/>
    <s v="CON-BOB.MSS"/>
    <s v="CONECTOR PARA ELECTROVALVULA 1/4&quot;-3/8&quot; P/N: 34431 FESTO Ref: MSSD-F"/>
    <n v="1"/>
    <m/>
    <m/>
    <n v="1"/>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Cilindros"/>
    <s v="1.4.05.17 | Neumático"/>
    <s v="CIL-63M.500"/>
    <s v="CILINDRO NEUMATICO Ø 63 MM X 500 MM P/N 1383589 FESTO Ref: DSBC-63-500-PPVA-N3"/>
    <n v="4"/>
    <m/>
    <m/>
    <n v="4"/>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Cilindros"/>
    <s v="1.4.05.17 | Neumático"/>
    <s v="CIL-100.500"/>
    <s v="CILINDRO NEUMATICO Ø 100 MM X 500 MM P/N: 1384815 FESTO Ref: DSBC-100-500-PPVA-N3"/>
    <n v="1"/>
    <m/>
    <m/>
    <n v="1"/>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Neumática Diversos"/>
    <s v="1.4.05.17 | Neumático"/>
    <s v="BOB-1/4.3/8FES"/>
    <s v="BOBINA MAGNETICA 24 VDC PARA ELECTROVALVULA 1/4&quot;-3/8&quot; MARCA FESTO P/N: 8030802 Ref: VACF-B-B2-1"/>
    <n v="4"/>
    <m/>
    <m/>
    <n v="4"/>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6"/>
    <d v="2024-11-30T00:00:00"/>
    <d v="2024-11-29T16:06:03"/>
    <s v="OP:2023-00206.123"/>
    <s v="ITEM 804: COMPUERTA NEUMATICA GALVANIZADA 500X500 CNG50 500"/>
    <s v="PUERTO BAHIA COLOMBIA DE URABA S.A [Antioquia]"/>
    <s v="Neumática Diversos"/>
    <s v="1.4.05.17 | Neumático"/>
    <s v="BOB-1/4.3/8FES"/>
    <s v="BOBINA MAGNETICA 24 VDC PARA ELECTROVALVULA 1/4&quot;-3/8&quot; MARCA FESTO P/N: 8030802 Ref: VACF-B-B2-1"/>
    <n v="1"/>
    <m/>
    <m/>
    <n v="1"/>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1"/>
    <n v="0"/>
  </r>
  <r>
    <s v="DS-24110132"/>
    <d v="2024-11-30T00:00:00"/>
    <x v="1627"/>
    <d v="2024-11-30T00:00:00"/>
    <d v="2024-11-29T16:10:30"/>
    <s v="OP:2023-00206.125"/>
    <s v="ITEM 806: TRANSPORTADOR DE CADENA GALVANIZADO TRCG 4036 @446 M3/H, 27,3 M, 30 HP"/>
    <s v="PUERTO BAHIA COLOMBIA DE URABA S.A [Antioquia]"/>
    <s v="Varilla Toda Rosca"/>
    <s v="1.4.05.08 | Tornillería"/>
    <s v="VTR-7/8-GALV"/>
    <s v="VARILLA TODOROSCA Ø 7/8&quot; GALVANIZADA"/>
    <n v="0.4"/>
    <m/>
    <m/>
    <n v="0.4"/>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1"/>
  </r>
  <r>
    <s v="DS-24110132"/>
    <d v="2024-11-30T00:00:00"/>
    <x v="1627"/>
    <d v="2024-11-30T00:00:00"/>
    <d v="2024-11-29T16:10:30"/>
    <s v="OP:2023-00206.125"/>
    <s v="ITEM 806: TRANSPORTADOR DE CADENA GALVANIZADO TRCG 4036 @446 M3/H, 27,3 M, 30 HP"/>
    <s v="PUERTO BAHIA COLOMBIA DE URABA S.A [Antioquia]"/>
    <s v="Tuerca Hexágona Galvanizada"/>
    <s v="1.4.05.08 | Tornillería"/>
    <s v="THE-7/8. A194"/>
    <s v="TUERCA HEX 7/8 - GALVANIZADA REF A194 GRADO 2H - 9HPP"/>
    <n v="4"/>
    <m/>
    <m/>
    <n v="4"/>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7"/>
    <d v="2024-11-30T00:00:00"/>
    <d v="2024-11-29T16:10:30"/>
    <s v="OP:2023-00206.125"/>
    <s v="ITEM 806: TRANSPORTADOR DE CADENA GALVANIZADO TRCG 4036 @446 M3/H, 27,3 M, 30 HP"/>
    <s v="PUERTO BAHIA COLOMBIA DE URABA S.A [Antioquia]"/>
    <s v="Materiales y Suministros"/>
    <s v="1.4.55.20 | Materiales y Suministros"/>
    <s v="PLA-IDE..EQ"/>
    <s v="PLACA IDENTIFICACION PARA EQUIPOS  EN ACERO INOX CAL 24 - 92 MM X 105 MM MARCADA SEGÚN SUBORDEN"/>
    <n v="1"/>
    <m/>
    <m/>
    <n v="1"/>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7"/>
    <d v="2024-11-30T00:00:00"/>
    <d v="2024-11-29T16:10:30"/>
    <s v="OP:2023-00206.125"/>
    <s v="ITEM 806: TRANSPORTADOR DE CADENA GALVANIZADO TRCG 4036 @446 M3/H, 27,3 M, 30 HP"/>
    <s v="PUERTO BAHIA COLOMBIA DE URABA S.A [Antioquia]"/>
    <s v="Materiales y Suministros"/>
    <s v="1.4.55.20 | Materiales y Suministros"/>
    <s v="PLA-IDE..EQ"/>
    <s v="PLACA IDENTIFICACION PARA EQUIPOS  EN ACERO INOX CAL 24 - 92 MM X 105 MM MARCADA SEGÚN SUBORDEN"/>
    <n v="1"/>
    <m/>
    <m/>
    <n v="1"/>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7"/>
    <d v="2024-11-30T00:00:00"/>
    <d v="2024-11-29T16:10:30"/>
    <s v="OP:2023-00206.125"/>
    <s v="ITEM 806: TRANSPORTADOR DE CADENA GALVANIZADO TRCG 4036 @446 M3/H, 27,3 M, 30 HP"/>
    <s v="PUERTO BAHIA COLOMBIA DE URABA S.A [Antioquia]"/>
    <s v="Arandela Presión"/>
    <s v="1.4.05.08 | Tornillería"/>
    <s v="APR-7/8"/>
    <s v="ARANDELA PRESION 7/8 ZINCADA"/>
    <n v="2"/>
    <m/>
    <m/>
    <n v="2"/>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7"/>
    <d v="2024-11-30T00:00:00"/>
    <d v="2024-11-29T16:10:30"/>
    <s v="OP:2023-00206.125"/>
    <s v="ITEM 806: TRANSPORTADOR DE CADENA GALVANIZADO TRCG 4036 @446 M3/H, 27,3 M, 30 HP"/>
    <s v="PUERTO BAHIA COLOMBIA DE URABA S.A [Antioquia]"/>
    <s v="Arandela Plana"/>
    <s v="1.4.05.08 | Tornillería"/>
    <s v="APL-3/8"/>
    <s v="ARANDELA PLANA 3/8 ZINCADA"/>
    <n v="28"/>
    <m/>
    <m/>
    <n v="2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8"/>
    <d v="2024-11-30T00:00:00"/>
    <d v="2024-11-29T16:13:20"/>
    <s v="OP:2023-00206.139"/>
    <s v="ITEM 815: TRANSPORTADOR DE CADENA GALVANIZADO TRCG 4536 @446 M3/H,17.0 M, 15 HP"/>
    <s v="PUERTO BAHIA COLOMBIA DE URABA S.A [Antioquia]"/>
    <s v="Tuerca Hexágona Grado"/>
    <s v="1.4.05.08 | Tornillería"/>
    <s v="TUH-5/8-G5"/>
    <s v="TUERCA HEX 5/8 GRADO 5"/>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8"/>
    <d v="2024-11-30T00:00:00"/>
    <d v="2024-11-29T16:13:20"/>
    <s v="OP:2023-00206.139"/>
    <s v="ITEM 815: TRANSPORTADOR DE CADENA GALVANIZADO TRCG 4536 @446 M3/H,17.0 M, 15 HP"/>
    <s v="PUERTO BAHIA COLOMBIA DE URABA S.A [Antioquia]"/>
    <s v="Tornillo Prisionero Cabeza Cuadrada"/>
    <s v="1.4.05.08 | Tornillería"/>
    <s v="TPR-5/8X2"/>
    <s v="TORNILLO PRISIONERO 5/8 X 2 CABEZA CUADRADA"/>
    <n v="4"/>
    <m/>
    <m/>
    <n v="4"/>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8"/>
    <d v="2024-11-30T00:00:00"/>
    <d v="2024-11-29T16:13:20"/>
    <s v="OP:2023-00206.139"/>
    <s v="ITEM 815: TRANSPORTADOR DE CADENA GALVANIZADO TRCG 4536 @446 M3/H,17.0 M, 15 HP"/>
    <s v="PUERTO BAHIA COLOMBIA DE URABA S.A [Antioquia]"/>
    <s v="Tornillo Hexágono"/>
    <s v="1.4.05.08 | Tornillería"/>
    <s v="TOR-GAL.325"/>
    <s v="TORNILLO HEX 3/8 X 1&quot; GALVANIZADO REF.325 TIPO 1"/>
    <n v="32"/>
    <m/>
    <m/>
    <n v="32"/>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8"/>
    <d v="2024-11-30T00:00:00"/>
    <d v="2024-11-29T16:13:20"/>
    <s v="OP:2023-00206.139"/>
    <s v="ITEM 815: TRANSPORTADOR DE CADENA GALVANIZADO TRCG 4536 @446 M3/H,17.0 M, 15 HP"/>
    <s v="PUERTO BAHIA COLOMBIA DE URABA S.A [Antioquia]"/>
    <s v="Tornillo Grado"/>
    <s v="1.4.05.08 | Tornillería"/>
    <s v="THE-5/8X2 1/2-G"/>
    <s v="TORNILLO HEX 5/8 X 2 1/2 - GRADO 5"/>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8"/>
    <d v="2024-11-30T00:00:00"/>
    <d v="2024-11-29T16:13:20"/>
    <s v="OP:2023-00206.139"/>
    <s v="ITEM 815: TRANSPORTADOR DE CADENA GALVANIZADO TRCG 4536 @446 M3/H,17.0 M, 15 HP"/>
    <s v="PUERTO BAHIA COLOMBIA DE URABA S.A [Antioquia]"/>
    <s v="Materiales y Suministros"/>
    <s v="1.4.55.20 | Materiales y Suministros"/>
    <s v="PLA-IDE..EQ"/>
    <s v="PLACA IDENTIFICACION PARA EQUIPOS  EN ACERO INOX CAL 24 - 92 MM X 105 MM MARCADA SEGÚN SUBORDEN"/>
    <n v="1"/>
    <m/>
    <m/>
    <n v="1"/>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2"/>
    <d v="2024-11-30T00:00:00"/>
    <x v="1628"/>
    <d v="2024-11-30T00:00:00"/>
    <d v="2024-11-29T16:13:20"/>
    <s v="OP:2023-00206.139"/>
    <s v="ITEM 815: TRANSPORTADOR DE CADENA GALVANIZADO TRCG 4536 @446 M3/H,17.0 M, 15 HP"/>
    <s v="PUERTO BAHIA COLOMBIA DE URABA S.A [Antioquia]"/>
    <s v="Arandela Presión"/>
    <s v="1.4.05.08 | Tornillería"/>
    <s v="ARA-PRE.5/8"/>
    <s v="ARANDELA PRESION Ø 5/8"/>
    <n v="8"/>
    <m/>
    <m/>
    <n v="8"/>
    <m/>
    <s v="Transportador por: TRANSPORTES CONDOR ANDINO S.A [Itagui]. Placa: TOR520. Cédula Conductor: 70324014. Nombre Conductor: FRANCISCO JAVIER OSPINA AVENDAÑO. Celular Conductor: 0"/>
    <s v="TRANSPORTES CONDOR ANDINO S.A"/>
    <s v="VEREDA EL CANAL CORR NUEVA COLONIA, TURBO, ANTIOQUIA"/>
    <s v="TURBO"/>
    <s v="MEJIA CORTES NESTOR DARIO"/>
    <s v="FABIO AVILA"/>
    <d v="2024-12-02T09:30:52"/>
    <x v="0"/>
    <n v="0"/>
  </r>
  <r>
    <s v="DS-24110133"/>
    <d v="2024-11-30T00:00:00"/>
    <x v="1629"/>
    <d v="2024-11-30T00:00:00"/>
    <d v="2024-11-30T10:02:3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Tornillo Hexágono"/>
    <s v="1.4.05.08 | Tornillería"/>
    <s v="THE-3/8X1"/>
    <s v="TORNILLO HEX 3/8 X 1 ZINCADO"/>
    <n v="120"/>
    <m/>
    <m/>
    <n v="120"/>
    <s v="HUACAL"/>
    <s v="Transportador por: TRANSPORTES CONDOR ANDINO S.A [Itagui]. Placa: TOR520. Cédula Conductor: 70324014. Nombre Conductor: FRANCISCO JAVIER OSPINA AVENDAÑO. Celular Conductor: 0"/>
    <s v="TRANSPORTES CONDOR ANDINO S.A"/>
    <s v="VEREDA EL CANAL CORR NUEVA COLONIA, TURBO, ANTIOQUIA"/>
    <s v="TURBO"/>
    <s v="USCATEGUI ECHEVERRIA JULIAN HERNANDO"/>
    <s v="FABIO AVILA"/>
    <d v="2024-11-30T12:10:59"/>
    <x v="0"/>
    <n v="0"/>
  </r>
  <r>
    <s v="DS-24110133"/>
    <d v="2024-11-30T00:00:00"/>
    <x v="1629"/>
    <d v="2024-11-30T00:00:00"/>
    <d v="2024-11-30T10:02:3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Elementos de Protección"/>
    <s v="1.4.55.12 | Materiales y Suministros para MO"/>
    <s v="PUN-ANC.ROT"/>
    <s v="PUNTO DE ANCLAJE DESLIZABLE EN ESTRUCTURAS DE ACERO DE CAPACIDAD DE 50 A 120 MM TIPO TROLLEY. MARCA ROTHOBLAASS"/>
    <n v="6"/>
    <m/>
    <m/>
    <n v="6"/>
    <s v="HUACAL"/>
    <s v="Transportador por: TRANSPORTES CONDOR ANDINO S.A [Itagui]. Placa: TOR520. Cédula Conductor: 70324014. Nombre Conductor: FRANCISCO JAVIER OSPINA AVENDAÑO. Celular Conductor: 0"/>
    <s v="TRANSPORTES CONDOR ANDINO S.A"/>
    <s v="VEREDA EL CANAL CORR NUEVA COLONIA, TURBO, ANTIOQUIA"/>
    <s v="TURBO"/>
    <s v="USCATEGUI ECHEVERRIA JULIAN HERNANDO"/>
    <s v="FABIO AVILA"/>
    <d v="2024-11-30T12:10:59"/>
    <x v="0"/>
    <n v="0"/>
  </r>
  <r>
    <s v="DS-24110133"/>
    <d v="2024-11-30T00:00:00"/>
    <x v="1629"/>
    <d v="2024-11-30T00:00:00"/>
    <d v="2024-11-30T10:02:3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Perfiles ACESCO"/>
    <s v="1.4.05.04 | Perfilería"/>
    <s v="PER-220X80-C2-5"/>
    <s v="PERFIL ACESCO GALVANIZADO EN C 220 MM X 80 MM CAL. 2.5 MM"/>
    <n v="24"/>
    <m/>
    <m/>
    <n v="24"/>
    <s v="HUACAL"/>
    <s v="Transportador por: TRANSPORTES CONDOR ANDINO S.A [Itagui]. Placa: TOR520. Cédula Conductor: 70324014. Nombre Conductor: FRANCISCO JAVIER OSPINA AVENDAÑO. Celular Conductor: 0"/>
    <s v="TRANSPORTES CONDOR ANDINO S.A"/>
    <s v="VEREDA EL CANAL CORR NUEVA COLONIA, TURBO, ANTIOQUIA"/>
    <s v="TURBO"/>
    <s v="USCATEGUI ECHEVERRIA JULIAN HERNANDO"/>
    <s v="FABIO AVILA"/>
    <d v="2024-11-30T12:10:59"/>
    <x v="2"/>
    <n v="1"/>
  </r>
  <r>
    <s v="DS-24110133"/>
    <d v="2024-11-30T00:00:00"/>
    <x v="1629"/>
    <d v="2024-11-30T00:00:00"/>
    <d v="2024-11-30T10:02:3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Elementos de Protección Contracaídas"/>
    <s v="1.4.55.12 | Materiales y Suministros para MO"/>
    <s v="LIN-VID.ANT"/>
    <s v="LÍNEA DE VIDA VERTICAL EN CABLE AUTORETRACTIL TIPO SRL CARCAZA EN ABS DE ALTA RESISTENCIA, BULON SUPERIOR GIRATORIO ANTIENTORCHAMIENTO, GANCHO CON INDICADOR DE IMPACTO."/>
    <n v="6"/>
    <m/>
    <m/>
    <n v="6"/>
    <s v="HUACAL"/>
    <s v="Transportador por: TRANSPORTES CONDOR ANDINO S.A [Itagui]. Placa: TOR520. Cédula Conductor: 70324014. Nombre Conductor: FRANCISCO JAVIER OSPINA AVENDAÑO. Celular Conductor: 0"/>
    <s v="TRANSPORTES CONDOR ANDINO S.A"/>
    <s v="VEREDA EL CANAL CORR NUEVA COLONIA, TURBO, ANTIOQUIA"/>
    <s v="TURBO"/>
    <s v="USCATEGUI ECHEVERRIA JULIAN HERNANDO"/>
    <s v="FABIO AVILA"/>
    <d v="2024-11-30T12:10:59"/>
    <x v="0"/>
    <n v="1"/>
  </r>
  <r>
    <s v="DS-24110133"/>
    <d v="2024-11-30T00:00:00"/>
    <x v="1629"/>
    <d v="2024-11-30T00:00:00"/>
    <d v="2024-11-30T10:02:30"/>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Arandela Plana"/>
    <s v="1.4.05.08 | Tornillería"/>
    <s v="APL-3/8"/>
    <s v="ARANDELA PLANA 3/8 ZINCADA"/>
    <n v="120"/>
    <m/>
    <m/>
    <n v="120"/>
    <s v="HUACAL"/>
    <s v="Transportador por: TRANSPORTES CONDOR ANDINO S.A [Itagui]. Placa: TOR520. Cédula Conductor: 70324014. Nombre Conductor: FRANCISCO JAVIER OSPINA AVENDAÑO. Celular Conductor: 0"/>
    <s v="TRANSPORTES CONDOR ANDINO S.A"/>
    <s v="VEREDA EL CANAL CORR NUEVA COLONIA, TURBO, ANTIOQUIA"/>
    <s v="TURBO"/>
    <s v="USCATEGUI ECHEVERRIA JULIAN HERNANDO"/>
    <s v="FABIO AVILA"/>
    <d v="2024-11-30T12:10:59"/>
    <x v="0"/>
    <n v="0"/>
  </r>
  <r>
    <s v="DS-24110134"/>
    <d v="2024-11-30T00:00:00"/>
    <x v="1630"/>
    <d v="2024-11-30T00:00:00"/>
    <d v="2024-11-29T13:45:14"/>
    <s v="OP:2023-00206.013"/>
    <s v="ITEM 312: PLATAFORMA PARA SOPORTE DEL VENTILADOR"/>
    <s v="PUERTO BAHIA COLOMBIA DE URABA S.A [Antioquia]"/>
    <s v="Tuerca Hexágona Galvanizada"/>
    <s v="1.4.05.08 | Tornillería"/>
    <s v="THE-1/2.G.A194"/>
    <s v="TUERCA HEX 1/2 - GALVANIZADA REF,  A194 GRADO 2H 13HPP"/>
    <n v="170"/>
    <m/>
    <m/>
    <n v="170"/>
    <m/>
    <s v="Transportador por: TRANSPORTES CONDOR ANDINO S.A [Itagui]. Placa: TOR520. Cédula Conductor: 70324014. Nombre Conductor: FRANCISCO JAVIER OSPINA AVENDAÑO. Celular Conductor: 0"/>
    <s v="TRANSPORTES CONDOR ANDINO S.A"/>
    <s v="VEREDA EL CANAL CORR NUEVA COLONIA, TURBO, ANTIOQUIA"/>
    <s v="TURBO"/>
    <s v="VALBUENA PEREZ ELKIN YESID"/>
    <s v="FABIO AVILA"/>
    <d v="2024-11-30T12:11:54"/>
    <x v="0"/>
    <n v="0"/>
  </r>
  <r>
    <s v="DS-24110134"/>
    <d v="2024-11-30T00:00:00"/>
    <x v="1630"/>
    <d v="2024-11-30T00:00:00"/>
    <d v="2024-11-29T13:45:14"/>
    <s v="OP:2023-00206.013"/>
    <s v="ITEM 312: PLATAFORMA PARA SOPORTE DEL VENTILADOR"/>
    <s v="PUERTO BAHIA COLOMBIA DE URABA S.A [Antioquia]"/>
    <s v="Tornillo Hexágono"/>
    <s v="1.4.05.08 | Tornillería"/>
    <s v="THE-1/2.2GL..A325"/>
    <s v="TORNILLO HEX 1/2 X 2 - GALVANIZADO REF. A325 TIPO 1"/>
    <n v="170"/>
    <m/>
    <m/>
    <n v="170"/>
    <m/>
    <s v="Transportador por: TRANSPORTES CONDOR ANDINO S.A [Itagui]. Placa: TOR520. Cédula Conductor: 70324014. Nombre Conductor: FRANCISCO JAVIER OSPINA AVENDAÑO. Celular Conductor: 0"/>
    <s v="TRANSPORTES CONDOR ANDINO S.A"/>
    <s v="VEREDA EL CANAL CORR NUEVA COLONIA, TURBO, ANTIOQUIA"/>
    <s v="TURBO"/>
    <s v="VALBUENA PEREZ ELKIN YESID"/>
    <s v="FABIO AVILA"/>
    <d v="2024-11-30T12:11:54"/>
    <x v="0"/>
    <n v="0"/>
  </r>
  <r>
    <s v="DS-24120003"/>
    <d v="2024-12-02T00:00:00"/>
    <x v="1631"/>
    <d v="2024-12-02T00:00:00"/>
    <d v="2024-12-02T08:20:21"/>
    <s v="OP:2024-00515.001"/>
    <s v="ELEVADOR DE CANGILONES GALVANIZADO  ELGV 3647 14 M, 170  M3/H, 15 HP ELGV 10160"/>
    <s v="BIOENA SAS [Bogotá D.C.]"/>
    <s v="Tuerca Hexágona Zincada"/>
    <s v="1.4.05.08 | Tornillería"/>
    <s v="TUH-3/8"/>
    <s v="TUERCA HEX 3/8 ZINCADA"/>
    <n v="15"/>
    <m/>
    <m/>
    <n v="15"/>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Tuerca Hexágona Zincada"/>
    <s v="1.4.05.08 | Tornillería"/>
    <s v="TUH-3/8"/>
    <s v="TUERCA HEX 3/8 ZINCADA"/>
    <n v="70"/>
    <m/>
    <m/>
    <n v="70"/>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Tuerca de Seguridad"/>
    <s v="1.4.05.08 | Tornillería"/>
    <s v="TUE-SEG-3/8"/>
    <s v="TUERCA DE SEGURIDAD 3/8 ZINCADA"/>
    <n v="150"/>
    <m/>
    <m/>
    <n v="150"/>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Tuerca de Seguridad"/>
    <s v="1.4.05.08 | Tornillería"/>
    <s v="TUE-SEG-1/2"/>
    <s v="TUERCA DE SEGURIDAD 1/2 ZINCADA"/>
    <n v="90"/>
    <m/>
    <m/>
    <n v="90"/>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Tornillo Hexágono"/>
    <s v="1.4.05.08 | Tornillería"/>
    <s v="THE-3/8X2"/>
    <s v="TORNILLO HEX 3/8 X 2  ZINCADO"/>
    <n v="50"/>
    <m/>
    <m/>
    <n v="50"/>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Tornillo Hexágono"/>
    <s v="1.4.05.08 | Tornillería"/>
    <s v="THE-3/8X1 1/4"/>
    <s v="TORNILLO HEX 3/8 X 1 1/4 ZINCADO"/>
    <n v="6"/>
    <m/>
    <m/>
    <n v="6"/>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Tornillo Hexágono"/>
    <s v="1.4.05.08 | Tornillería"/>
    <s v="THE-3/8X1"/>
    <s v="TORNILLO HEX 3/8 X 1 ZINCADO"/>
    <n v="120"/>
    <m/>
    <m/>
    <n v="120"/>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Tornillo Hexágono"/>
    <s v="1.4.05.08 | Tornillería"/>
    <s v="THE-3/8X1"/>
    <s v="TORNILLO HEX 3/8 X 1 ZINCADO"/>
    <n v="70"/>
    <m/>
    <m/>
    <n v="70"/>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Tuerca Hexágona Galvanizada"/>
    <s v="1.4.05.08 | Tornillería"/>
    <s v="THE-1/2.G.A194"/>
    <s v="TUERCA HEX 1/2 - GALVANIZADA REF,  A194 GRADO 2H 13HPP"/>
    <n v="75"/>
    <m/>
    <m/>
    <n v="75"/>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Tornillo Hexágono"/>
    <s v="1.4.05.08 | Tornillería"/>
    <s v="THE-1/2.2.1/2.A325"/>
    <s v="TORNILLO HEX 1/2 X 2 1/2 - GALVANIZADO REF. A325 TIPO 1"/>
    <n v="6"/>
    <m/>
    <m/>
    <n v="6"/>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Tornillo Hexágono"/>
    <s v="1.4.05.08 | Tornillería"/>
    <s v="THE-1/2.1.1/2.G.A325T1"/>
    <s v="TORNILLO HEX 1/2 X 1 1/2 - GALVANIZADO REF. A325 TIPO 1"/>
    <n v="140"/>
    <m/>
    <m/>
    <n v="140"/>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Arandela Plana"/>
    <s v="1.4.05.08 | Tornillería"/>
    <s v="APL-3/8"/>
    <s v="ARANDELA PLANA 3/8 ZINCADA"/>
    <n v="190"/>
    <m/>
    <m/>
    <n v="190"/>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Arandela Plana"/>
    <s v="1.4.05.08 | Tornillería"/>
    <s v="APL-1/2"/>
    <s v="ARANDELA PLANA 1/2 ZINCADA"/>
    <n v="20"/>
    <m/>
    <m/>
    <n v="20"/>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1"/>
    <d v="2024-12-02T00:00:00"/>
    <d v="2024-12-02T08:20:21"/>
    <s v="OP:2024-00515.001"/>
    <s v="ELEVADOR DE CANGILONES GALVANIZADO  ELGV 3647 14 M, 170  M3/H, 15 HP ELGV 10160"/>
    <s v="BIOENA SAS [Bogotá D.C.]"/>
    <s v="Anclaje Expansivo"/>
    <s v="1.4.05.08 | Tornillería"/>
    <s v="ANC-EXP-1/2X3"/>
    <s v="ANCLAJE EXPANSIVO 1/2 X 3"/>
    <n v="2"/>
    <m/>
    <m/>
    <n v="2"/>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2"/>
    <d v="2024-12-02T00:00:00"/>
    <d v="2024-12-02T08:52:12"/>
    <s v="OP:2024-00515.009"/>
    <s v="DUCTO DE DESCARGA ELEVADOR 41610"/>
    <s v="BIOENA SAS [Bogotá D.C.]"/>
    <s v="Tuerca Hexágona Zincada"/>
    <s v="1.4.05.08 | Tornillería"/>
    <s v="TUH-3/8"/>
    <s v="TUERCA HEX 3/8 ZINCADA"/>
    <n v="160"/>
    <m/>
    <m/>
    <n v="160"/>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2"/>
    <d v="2024-12-02T00:00:00"/>
    <d v="2024-12-02T08:52:12"/>
    <s v="OP:2024-00515.009"/>
    <s v="DUCTO DE DESCARGA ELEVADOR 41610"/>
    <s v="BIOENA SAS [Bogotá D.C.]"/>
    <s v="Tornillo Hexágono"/>
    <s v="1.4.05.08 | Tornillería"/>
    <s v="THE-3/8X1"/>
    <s v="TORNILLO HEX 3/8 X 1 ZINCADO"/>
    <n v="160"/>
    <m/>
    <m/>
    <n v="160"/>
    <s v="CAJA 1"/>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2"/>
    <d v="2024-12-02T00:00:00"/>
    <d v="2024-12-02T08:52:12"/>
    <s v="OP:2024-00515.009"/>
    <s v="DUCTO DE DESCARGA ELEVADOR 41610"/>
    <s v="BIOENA SAS [Bogotá D.C.]"/>
    <s v="Angulo HR"/>
    <s v="1.4.05.04 | Perfilería"/>
    <s v="ANGH-1 1/2X3/16"/>
    <s v="ANGULO HR 1 1/2 X 3/16"/>
    <n v="4"/>
    <n v="1"/>
    <m/>
    <n v="4"/>
    <s v="ENTREGADO A PCC"/>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2"/>
    <n v="1"/>
  </r>
  <r>
    <s v="DS-24120003"/>
    <d v="2024-12-02T00:00:00"/>
    <x v="1633"/>
    <d v="2024-12-02T00:00:00"/>
    <d v="2024-12-02T09:15:06"/>
    <s v="OP:2024-00515.013"/>
    <s v="CAJA DE CAMBIO INOXIDABLE 2 VIAS SIMETRICA 300X45° CNG2S 3045 - PARA ELEVADOR 41610"/>
    <s v="BIOENA SAS [Bogotá D.C.]"/>
    <s v="Sensores"/>
    <s v="1.4.05.16 | Eléctricos y Electrónicos"/>
    <s v="SEN-IND-18X8MM"/>
    <s v="SENSOR INDUCTIVO Ø 18 MM X 8 MM ALCANCE 3 HILOS 12 - 24 VDC AUTONICS AUTONICS Ref: PR18-8DP"/>
    <n v="2"/>
    <m/>
    <m/>
    <n v="2"/>
    <s v="CAJA 5"/>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1"/>
    <n v="1"/>
  </r>
  <r>
    <s v="DS-24120003"/>
    <d v="2024-12-02T00:00:00"/>
    <x v="1633"/>
    <d v="2024-12-02T00:00:00"/>
    <d v="2024-12-02T09:15:06"/>
    <s v="OP:2024-00515.013"/>
    <s v="CAJA DE CAMBIO INOXIDABLE 2 VIAS SIMETRICA 300X45° CNG2S 3045 - PARA ELEVADOR 41610"/>
    <s v="BIOENA SAS [Bogotá D.C.]"/>
    <s v="Racores"/>
    <s v="1.4.05.17 | Neumático"/>
    <s v="RAC-ROS.ENL"/>
    <s v="RACOR CODO Ø 1/4 X Ø 8 MM O.D P/N: 153049 FESTO Ref: QSL-1/4-8"/>
    <n v="2"/>
    <m/>
    <m/>
    <n v="2"/>
    <s v="CAJA 5"/>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1"/>
    <n v="0"/>
  </r>
  <r>
    <s v="DS-24120003"/>
    <d v="2024-12-02T00:00:00"/>
    <x v="1633"/>
    <d v="2024-12-02T00:00:00"/>
    <d v="2024-12-02T09:15:06"/>
    <s v="OP:2024-00515.013"/>
    <s v="CAJA DE CAMBIO INOXIDABLE 2 VIAS SIMETRICA 300X45° CNG2S 3045 - PARA ELEVADOR 41610"/>
    <s v="BIOENA SAS [Bogotá D.C.]"/>
    <s v="Racores"/>
    <s v="1.4.05.17 | Neumático"/>
    <s v="RAC-REC.1/4."/>
    <s v="RACOR RECTO Ø 1/4&quot; NPT X Ø 8 MM O.D P/N: 153005 FESTO Ref: QS-1/4-8"/>
    <n v="3"/>
    <m/>
    <m/>
    <n v="3"/>
    <s v="CAJA 5"/>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1"/>
    <n v="0"/>
  </r>
  <r>
    <s v="DS-24120003"/>
    <d v="2024-12-02T00:00:00"/>
    <x v="1633"/>
    <d v="2024-12-02T00:00:00"/>
    <d v="2024-12-02T09:15:06"/>
    <s v="OP:2024-00515.013"/>
    <s v="CAJA DE CAMBIO INOXIDABLE 2 VIAS SIMETRICA 300X45° CNG2S 3045 - PARA ELEVADOR 41610"/>
    <s v="BIOENA SAS [Bogotá D.C.]"/>
    <s v="Pivotes"/>
    <s v="1.4.05.17 | Neumático"/>
    <s v="PIV-HEM.40M"/>
    <s v="PIVOTE POSTERIOR HEMBRA PARA CILINDRO Ø 40 MM P/N:174391 FESTO Ref: SNCB-40"/>
    <n v="1"/>
    <m/>
    <m/>
    <n v="1"/>
    <s v="CAJA 5"/>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1"/>
    <n v="0"/>
  </r>
  <r>
    <s v="DS-24120003"/>
    <d v="2024-12-02T00:00:00"/>
    <x v="1633"/>
    <d v="2024-12-02T00:00:00"/>
    <d v="2024-12-02T09:15:06"/>
    <s v="OP:2024-00515.013"/>
    <s v="CAJA DE CAMBIO INOXIDABLE 2 VIAS SIMETRICA 300X45° CNG2S 3045 - PARA ELEVADOR 41610"/>
    <s v="BIOENA SAS [Bogotá D.C.]"/>
    <s v="Mangueras Neumáticas"/>
    <s v="1.4.05.17 | Neumático"/>
    <s v="MAN-NEU-8MM"/>
    <s v="MANGUERA NEUMATICA Ø 8 MM OD"/>
    <n v="4"/>
    <m/>
    <m/>
    <n v="4"/>
    <s v="CAJA 5"/>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1"/>
    <n v="0"/>
  </r>
  <r>
    <s v="DS-24120003"/>
    <d v="2024-12-02T00:00:00"/>
    <x v="1633"/>
    <d v="2024-12-02T00:00:00"/>
    <d v="2024-12-02T09:15:06"/>
    <s v="OP:2024-00515.013"/>
    <s v="CAJA DE CAMBIO INOXIDABLE 2 VIAS SIMETRICA 300X45° CNG2S 3045 - PARA ELEVADOR 41610"/>
    <s v="BIOENA SAS [Bogotá D.C.]"/>
    <s v="Horquillas Neumáticos"/>
    <s v="1.4.05.17 | Neumático"/>
    <s v="HOR-40M.SG-M12 X 1.25"/>
    <s v="HORQUILLA PASADOR PARA CILINDRO Ø 40 MM P/N: 6145 FESTO Ref: SG-M12 X 1.25"/>
    <n v="1"/>
    <m/>
    <m/>
    <n v="1"/>
    <s v="CAJA 5"/>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1"/>
    <n v="0"/>
  </r>
  <r>
    <s v="DS-24120003"/>
    <d v="2024-12-02T00:00:00"/>
    <x v="1633"/>
    <d v="2024-12-02T00:00:00"/>
    <d v="2024-12-02T09:15:06"/>
    <s v="OP:2024-00515.013"/>
    <s v="CAJA DE CAMBIO INOXIDABLE 2 VIAS SIMETRICA 300X45° CNG2S 3045 - PARA ELEVADOR 41610"/>
    <s v="BIOENA SAS [Bogotá D.C.]"/>
    <s v="Electro-Valvulas"/>
    <s v="1.4.05.17 | Neumático"/>
    <s v="EBI-5/2.1/4FES"/>
    <s v="ELECTROVALVULA 5/2 VIAS BIESTABLE 1/4&quot; (NO INCLUYE BOBINA Y CONECTOR) P/N 575516 FESTO Ref: VUVS-L25-B52-D-G14-F8"/>
    <n v="1"/>
    <m/>
    <m/>
    <n v="1"/>
    <s v="CAJA 5"/>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1"/>
    <n v="0"/>
  </r>
  <r>
    <s v="DS-24120003"/>
    <d v="2024-12-02T00:00:00"/>
    <x v="1633"/>
    <d v="2024-12-02T00:00:00"/>
    <d v="2024-12-02T09:15:06"/>
    <s v="OP:2024-00515.013"/>
    <s v="CAJA DE CAMBIO INOXIDABLE 2 VIAS SIMETRICA 300X45° CNG2S 3045 - PARA ELEVADOR 41610"/>
    <s v="BIOENA SAS [Bogotá D.C.]"/>
    <s v="Control de Flujo"/>
    <s v="1.4.05.17 | Neumático"/>
    <s v="CON-FLU.1/4.FES"/>
    <s v="CONTROL DE FLUJO Ø 1/4&quot; CON SILENCIADOR P/N 10352 FESTO Ref: GRE-1/4"/>
    <n v="2"/>
    <m/>
    <m/>
    <n v="2"/>
    <s v="CAJA 5"/>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1"/>
    <n v="0"/>
  </r>
  <r>
    <s v="DS-24120003"/>
    <d v="2024-12-02T00:00:00"/>
    <x v="1633"/>
    <d v="2024-12-02T00:00:00"/>
    <d v="2024-12-02T09:15:06"/>
    <s v="OP:2024-00515.013"/>
    <s v="CAJA DE CAMBIO INOXIDABLE 2 VIAS SIMETRICA 300X45° CNG2S 3045 - PARA ELEVADOR 41610"/>
    <s v="BIOENA SAS [Bogotá D.C.]"/>
    <s v="Neumática Diversos"/>
    <s v="1.4.05.17 | Neumático"/>
    <s v="CON-BOB.MSS"/>
    <s v="CONECTOR PARA ELECTROVALVULA 1/4&quot;-3/8&quot; P/N: 34431 FESTO Ref: MSSD-F"/>
    <n v="2"/>
    <m/>
    <m/>
    <n v="2"/>
    <s v="CAJA 5"/>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1"/>
    <n v="0"/>
  </r>
  <r>
    <s v="DS-24120003"/>
    <d v="2024-12-02T00:00:00"/>
    <x v="1633"/>
    <d v="2024-12-02T00:00:00"/>
    <d v="2024-12-02T09:15:06"/>
    <s v="OP:2024-00515.013"/>
    <s v="CAJA DE CAMBIO INOXIDABLE 2 VIAS SIMETRICA 300X45° CNG2S 3045 - PARA ELEVADOR 41610"/>
    <s v="BIOENA SAS [Bogotá D.C.]"/>
    <s v="Cilindros"/>
    <s v="1.4.05.17 | Neumático"/>
    <s v="CIL-40M.80M"/>
    <s v="CILINDRO NEUMATICO Ø 40 MM X 80 MM P/N: 1376659 FESTO Ref: DSBC-40-80-PPVA-N3"/>
    <n v="1"/>
    <m/>
    <m/>
    <n v="1"/>
    <s v="CAJA 5"/>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1"/>
    <n v="0"/>
  </r>
  <r>
    <s v="DS-24120003"/>
    <d v="2024-12-02T00:00:00"/>
    <x v="1633"/>
    <d v="2024-12-02T00:00:00"/>
    <d v="2024-12-02T09:15:06"/>
    <s v="OP:2024-00515.013"/>
    <s v="CAJA DE CAMBIO INOXIDABLE 2 VIAS SIMETRICA 300X45° CNG2S 3045 - PARA ELEVADOR 41610"/>
    <s v="BIOENA SAS [Bogotá D.C.]"/>
    <s v="Neumática Diversos"/>
    <s v="1.4.05.17 | Neumático"/>
    <s v="BOB-1/4.3/8FES"/>
    <s v="BOBINA MAGNETICA 24 VDC PARA ELECTROVALVULA 1/4&quot;-3/8&quot; MARCA FESTO P/N: 8030802 Ref: VACF-B-B2-1"/>
    <n v="2"/>
    <m/>
    <m/>
    <n v="2"/>
    <s v="CAJA 5"/>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1"/>
    <n v="0"/>
  </r>
  <r>
    <s v="DS-24120003"/>
    <d v="2024-12-02T00:00:00"/>
    <x v="1634"/>
    <d v="2024-12-02T00:00:00"/>
    <d v="2024-12-02T10:01:01"/>
    <s v="OP:2024-00515.003"/>
    <s v="ELEVADOR DE CANGILONES GALVANIZADO  ELGV 3627 22 M, 130  M3/H, 20 HP ELGV 31250"/>
    <s v="BIOENA SAS [Bogotá D.C.]"/>
    <s v="Tornillos Diversos"/>
    <s v="1.4.05.08 | Tornillería"/>
    <s v="TOR-CAN.5/16"/>
    <s v="TORNILLO PARA CANGILON 5/16 X 1 1/2 CON TUERCA Y ARANDELA GALVANIZADO"/>
    <n v="740"/>
    <m/>
    <m/>
    <n v="740"/>
    <s v="CAJA 2"/>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1"/>
  </r>
  <r>
    <s v="DS-24120003"/>
    <d v="2024-12-02T00:00:00"/>
    <x v="1634"/>
    <d v="2024-12-02T00:00:00"/>
    <d v="2024-12-02T10:01:01"/>
    <s v="OP:2024-00515.003"/>
    <s v="ELEVADOR DE CANGILONES GALVANIZADO  ELGV 3627 22 M, 130  M3/H, 20 HP ELGV 31250"/>
    <s v="BIOENA SAS [Bogotá D.C.]"/>
    <s v="Materiales y Suministros"/>
    <s v="1.4.55.20 | Materiales y Suministros"/>
    <s v="SIK-FIX.BLA"/>
    <s v="SIKAFLEX - FIX  BLANCO X 370 GRAMOS / 300 ML SIKA Ref: 2560"/>
    <n v="7"/>
    <m/>
    <m/>
    <n v="7"/>
    <s v="CAJA 4"/>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4"/>
    <d v="2024-12-02T00:00:00"/>
    <d v="2024-12-02T10:01:01"/>
    <s v="OP:2024-00515.003"/>
    <s v="ELEVADOR DE CANGILONES GALVANIZADO  ELGV 3627 22 M, 130  M3/H, 20 HP ELGV 31250"/>
    <s v="BIOENA SAS [Bogotá D.C.]"/>
    <s v="Accesorios Bandas"/>
    <s v="1.4.05.14 | Bandas"/>
    <s v="EMP-MEC.SPLICEAB"/>
    <s v="EMPALME MECANICO MAXI SPLICE AB - 1 CADA 2&quot;"/>
    <n v="7"/>
    <m/>
    <m/>
    <n v="7"/>
    <s v="CAJA 3"/>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4"/>
    <n v="1"/>
  </r>
  <r>
    <s v="DS-24120003"/>
    <d v="2024-12-02T00:00:00"/>
    <x v="1634"/>
    <d v="2024-12-02T00:00:00"/>
    <d v="2024-12-02T10:01:01"/>
    <s v="OP:2024-00515.003"/>
    <s v="ELEVADOR DE CANGILONES GALVANIZADO  ELGV 3627 22 M, 130  M3/H, 20 HP ELGV 31250"/>
    <s v="BIOENA SAS [Bogotá D.C.]"/>
    <s v="Cangilones"/>
    <s v="1.4.05.14 | Bandas"/>
    <s v="CAN-127.MAX"/>
    <s v="CANGILON PLASTICO 12 X 7 HD STAX - FONDO PERFORADO - MAXILIFT"/>
    <n v="185"/>
    <m/>
    <m/>
    <n v="185"/>
    <s v="ENTREGADO A PCC"/>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4"/>
    <n v="0"/>
  </r>
  <r>
    <s v="DS-24120003"/>
    <d v="2024-12-02T00:00:00"/>
    <x v="1634"/>
    <d v="2024-12-02T00:00:00"/>
    <d v="2024-12-02T10:01:01"/>
    <s v="OP:2024-00515.003"/>
    <s v="ELEVADOR DE CANGILONES GALVANIZADO  ELGV 3627 22 M, 130  M3/H, 20 HP ELGV 31250"/>
    <s v="BIOENA SAS [Bogotá D.C.]"/>
    <s v="Anclaje Expansivo"/>
    <s v="1.4.05.08 | Tornillería"/>
    <s v="ANC-EXP-5/8X4"/>
    <s v="ANCLAJE EXPANSIVO 5/8 X 4"/>
    <n v="8"/>
    <m/>
    <m/>
    <n v="8"/>
    <s v="CAJA 4"/>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1"/>
  </r>
  <r>
    <s v="DS-24120003"/>
    <d v="2024-12-02T00:00:00"/>
    <x v="1635"/>
    <d v="2024-12-02T00:00:00"/>
    <d v="2024-12-02T11:05:31"/>
    <s v="OP:2024-00515.003"/>
    <s v="ELEVADOR DE CANGILONES GALVANIZADO  ELGV 3627 22 M, 130  M3/H, 20 HP ELGV 31250"/>
    <s v="BIOENA SAS [Bogotá D.C.]"/>
    <s v="Tuerca Hexágona Zincada"/>
    <s v="1.4.05.08 | Tornillería"/>
    <s v="TUH-3/8"/>
    <s v="TUERCA HEX 3/8 ZINCADA"/>
    <n v="55"/>
    <m/>
    <m/>
    <n v="55"/>
    <s v="CAJA 4"/>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3"/>
    <d v="2024-12-02T00:00:00"/>
    <x v="1635"/>
    <d v="2024-12-02T00:00:00"/>
    <d v="2024-12-02T11:05:31"/>
    <s v="OP:2024-00515.003"/>
    <s v="ELEVADOR DE CANGILONES GALVANIZADO  ELGV 3627 22 M, 130  M3/H, 20 HP ELGV 31250"/>
    <s v="BIOENA SAS [Bogotá D.C.]"/>
    <s v="Tornillo Hexágono"/>
    <s v="1.4.05.08 | Tornillería"/>
    <s v="THE-3/8X1 1/4"/>
    <s v="TORNILLO HEX 3/8 X 1 1/4 ZINCADO"/>
    <n v="55"/>
    <m/>
    <m/>
    <n v="55"/>
    <s v="CAJA 4"/>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2T15:39:30"/>
    <x v="0"/>
    <n v="0"/>
  </r>
  <r>
    <s v="DS-24120008"/>
    <d v="2024-12-03T00:00:00"/>
    <x v="1636"/>
    <d v="2024-12-03T00:00:00"/>
    <d v="2024-12-03T07:24:36"/>
    <s v="OP:2024-00232.002"/>
    <s v="MONTAJE  DE ESTRUCTURA METÁLICA EN ACERO ESTRUCTURAL  A-709 / A500 GRADO C"/>
    <s v="UNION TEMPORAL CONEXION CARRIZAL [Bogotá D.C.]"/>
    <s v="Laminas Diversas"/>
    <s v="1.4.05.02 | Láminas"/>
    <s v="MAN-18X.181"/>
    <s v="MADERA EN MONCORO DE 18 CM X 18 CM X 99 CM"/>
    <n v="6"/>
    <m/>
    <m/>
    <n v="6"/>
    <s v="SITIO DE MONTAJE DEL PUENTE - BARRIO EL CARRIZAL, GIRON"/>
    <s v="Transportador por: TRANSPORTES CONDOR ANDINO S.A [Itagui]. Placa: SIT248. Cédula Conductor: 91350997. Nombre Conductor: JOSE ALIRIO  RINCON BUENO. Celular Conductor: 0"/>
    <s v="TRANSPORTES CONDOR ANDINO S.A"/>
    <s v="AV CL 26 69 63 OF 303"/>
    <s v="BOGOTÁ. D.C."/>
    <s v="USCATEGUI ECHEVERRIA JULIAN HERNANDO"/>
    <s v="FABIO AVILA"/>
    <d v="2024-12-03T07:51:09"/>
    <x v="2"/>
    <n v="1"/>
  </r>
  <r>
    <s v="DS-24120008"/>
    <d v="2024-12-03T00:00:00"/>
    <x v="1636"/>
    <d v="2024-12-03T00:00:00"/>
    <d v="2024-12-03T07:24:36"/>
    <s v="OP:2024-00232.002"/>
    <s v="MONTAJE  DE ESTRUCTURA METÁLICA EN ACERO ESTRUCTURAL  A-709 / A500 GRADO C"/>
    <s v="UNION TEMPORAL CONEXION CARRIZAL [Bogotá D.C.]"/>
    <s v="Madera"/>
    <s v="1.4.55.25 | Envases y Empaques"/>
    <s v="MAD-8X5.3MT."/>
    <s v="MADERA EN MONCORO DE 8 CM X 5 CM X 3 MTS."/>
    <n v="6"/>
    <m/>
    <m/>
    <n v="6"/>
    <s v="SITIO DE MONTAJE DEL PUENTE - BARRIO EL CARRIZAL, GIRON"/>
    <s v="Transportador por: TRANSPORTES CONDOR ANDINO S.A [Itagui]. Placa: SIT248. Cédula Conductor: 91350997. Nombre Conductor: JOSE ALIRIO  RINCON BUENO. Celular Conductor: 0"/>
    <s v="TRANSPORTES CONDOR ANDINO S.A"/>
    <s v="AV CL 26 69 63 OF 303"/>
    <s v="BOGOTÁ. D.C."/>
    <s v="USCATEGUI ECHEVERRIA JULIAN HERNANDO"/>
    <s v="FABIO AVILA"/>
    <d v="2024-12-03T07:51:09"/>
    <x v="0"/>
    <n v="1"/>
  </r>
  <r>
    <s v="DS-24120009"/>
    <d v="2024-12-03T00:00:00"/>
    <x v="1637"/>
    <d v="2024-12-02T00:00:00"/>
    <d v="2024-12-02T08:14:09"/>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600"/>
    <m/>
    <m/>
    <n v="600"/>
    <s v="Cl. 70 #1643, Girón, Bucaramanga, Santander INDUSTRIAS ACERO. DESPACHAR CON DON REYNALDO EN LA TARDE DEL LUNES."/>
    <s v="Transportador por: NAVAS NARIÑO REYNALDO. Placa: GIU659. Cédula Conductor: 91238062. Nombre Conductor: REYNALDO NAVAS. Celular Conductor: 0"/>
    <s v="NAVAS NARIÑO REYNALDO"/>
    <s v="AV CL 26 69 63 OF 303"/>
    <s v="BOGOTÁ. D.C."/>
    <s v="USCATEGUI ECHEVERRIA JULIAN HERNANDO"/>
    <s v="HAROLD ARDILA"/>
    <d v="2024-12-03T08:11:14"/>
    <x v="0"/>
    <n v="0"/>
  </r>
  <r>
    <s v="DS-24120009"/>
    <d v="2024-12-03T00:00:00"/>
    <x v="1637"/>
    <d v="2024-12-02T00:00:00"/>
    <d v="2024-12-02T08:14:09"/>
    <s v="OP:2024-00232.001"/>
    <s v="DISEÑO DE PLANOS TALLER FABRICACIÓN DE ESTRUCTURA METÁLICA EN ACERO ESTRUCTURAL A-709/ A500 GRADO C"/>
    <s v="UNION TEMPORAL CONEXION CARRIZAL [Bogotá D.C.]"/>
    <s v="Pintura Diversos"/>
    <s v="1.4.05.05 | Pintura"/>
    <s v="PPG-AJU.919"/>
    <s v="AJUSTADOR 91-92  PPG (DISOLVENTE) Ref: 00108309CO"/>
    <n v="20"/>
    <m/>
    <m/>
    <n v="20"/>
    <s v="Cl. 70 #1643, Girón, Bucaramanga, Santander INDUSTRIAS ACERO. DESPACHAR CON DON REYNALDO EN LA TARDE DEL LUNES."/>
    <s v="Transportador por: NAVAS NARIÑO REYNALDO. Placa: GIU659. Cédula Conductor: 91238062. Nombre Conductor: REYNALDO NAVAS. Celular Conductor: 0"/>
    <s v="NAVAS NARIÑO REYNALDO"/>
    <s v="AV CL 26 69 63 OF 303"/>
    <s v="BOGOTÁ. D.C."/>
    <s v="USCATEGUI ECHEVERRIA JULIAN HERNANDO"/>
    <s v="HAROLD ARDILA"/>
    <d v="2024-12-03T08:11:14"/>
    <x v="0"/>
    <n v="0"/>
  </r>
  <r>
    <s v="DS-24120011"/>
    <d v="2024-12-03T00:00:00"/>
    <x v="1638"/>
    <d v="2024-12-02T00:00:00"/>
    <d v="2024-11-30T08:02:04"/>
    <s v="OP:2024-00515.023"/>
    <s v="TRANSPORTADOR DE CADENA INOXIDABLE TRCD 3036 @260 M3/H,  21.3 M, 15 HP.(SEW) [TRCG 41600]"/>
    <s v="BIOENA SAS [Bogotá D.C.]"/>
    <s v="Tornillo Avellanado"/>
    <s v="1.4.05.08 | Tornillería"/>
    <s v="TAV-1/4.3/4"/>
    <s v="TORNILLO AVELLAN 1/4 X 3/4 INOX"/>
    <n v="30"/>
    <m/>
    <m/>
    <n v="30"/>
    <s v="CAJA 7"/>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PINTO PINZON LUIS ARNULFO"/>
    <s v="FABIO AVILA"/>
    <d v="2024-12-03T09:47:38"/>
    <x v="0"/>
    <n v="0"/>
  </r>
  <r>
    <s v="DS-24120011"/>
    <d v="2024-12-03T00:00:00"/>
    <x v="1638"/>
    <d v="2024-12-02T00:00:00"/>
    <d v="2024-11-30T08:02:04"/>
    <s v="OP:2024-00515.023"/>
    <s v="TRANSPORTADOR DE CADENA INOXIDABLE TRCD 3036 @260 M3/H,  21.3 M, 15 HP.(SEW) [TRCG 41600]"/>
    <s v="BIOENA SAS [Bogotá D.C.]"/>
    <s v="Broca"/>
    <s v="1.4.55.15 | Herramienta Desechable"/>
    <s v="BRO-HSS.7/16"/>
    <s v="BROCA CILINDRICA Ø 7/16&quot; DORMER"/>
    <n v="1"/>
    <m/>
    <m/>
    <n v="1"/>
    <s v="CAJA 7"/>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PINTO PINZON LUIS ARNULFO"/>
    <s v="FABIO AVILA"/>
    <d v="2024-12-03T09:47:38"/>
    <x v="0"/>
    <n v="0"/>
  </r>
  <r>
    <s v="DS-24120011"/>
    <d v="2024-12-03T00:00:00"/>
    <x v="1638"/>
    <d v="2024-12-02T00:00:00"/>
    <d v="2024-11-30T08:02:04"/>
    <s v="OP:2024-00515.023"/>
    <s v="TRANSPORTADOR DE CADENA INOXIDABLE TRCD 3036 @260 M3/H,  21.3 M, 15 HP.(SEW) [TRCG 41600]"/>
    <s v="BIOENA SAS [Bogotá D.C.]"/>
    <s v="Broca"/>
    <s v="1.4.55.15 | Herramienta Desechable"/>
    <s v="BRO-HSS.3/16"/>
    <s v="BROCA CILINDRICA Ø 3/16&quot;"/>
    <n v="2"/>
    <m/>
    <m/>
    <n v="2"/>
    <s v="CAJA 4"/>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PINTO PINZON LUIS ARNULFO"/>
    <s v="FABIO AVILA"/>
    <d v="2024-12-03T09:47:38"/>
    <x v="0"/>
    <n v="0"/>
  </r>
  <r>
    <s v="DS-24120012"/>
    <d v="2024-12-03T00:00:00"/>
    <x v="1634"/>
    <d v="2024-12-02T00:00:00"/>
    <d v="2024-12-02T10:01:01"/>
    <s v="OP:2024-00515.003"/>
    <s v="ELEVADOR DE CANGILONES GALVANIZADO  ELGV 3627 22 M, 130  M3/H, 20 HP ELGV 31250"/>
    <s v="BIOENA SAS [Bogotá D.C.]"/>
    <s v="Tuerca Hexágona Galvanizada"/>
    <s v="1.4.05.08 | Tornillería"/>
    <s v="THE-1/2.G.A194"/>
    <s v="TUERCA HEX 1/2 - GALVANIZADA REF,  A194 GRADO 2H 13HPP"/>
    <n v="250"/>
    <m/>
    <m/>
    <n v="250"/>
    <s v="CAJA 6"/>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3T09:49:35"/>
    <x v="0"/>
    <n v="0"/>
  </r>
  <r>
    <s v="DS-24120012"/>
    <d v="2024-12-03T00:00:00"/>
    <x v="1634"/>
    <d v="2024-12-02T00:00:00"/>
    <d v="2024-12-02T10:01:01"/>
    <s v="OP:2024-00515.003"/>
    <s v="ELEVADOR DE CANGILONES GALVANIZADO  ELGV 3627 22 M, 130  M3/H, 20 HP ELGV 31250"/>
    <s v="BIOENA SAS [Bogotá D.C.]"/>
    <s v="Tornillo Hexágono"/>
    <s v="1.4.05.08 | Tornillería"/>
    <s v="THE-1/2.1.1/4.G.A325"/>
    <s v="TORNILLO HEX 1/2 X 1 1/4 - GALVANIZADO REF. A325 TIPO 1"/>
    <n v="250"/>
    <m/>
    <m/>
    <n v="250"/>
    <s v="CAJA  6"/>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3T09:49:35"/>
    <x v="0"/>
    <n v="0"/>
  </r>
  <r>
    <s v="DS-24120012"/>
    <d v="2024-12-03T00:00:00"/>
    <x v="1639"/>
    <d v="2024-12-02T00:00:00"/>
    <d v="2024-12-02T10:02:27"/>
    <s v="OP:2024-00515.001"/>
    <s v="ELEVADOR DE CANGILONES GALVANIZADO  ELGV 3647 14 M, 170  M3/H, 15 HP ELGV 10160"/>
    <s v="BIOENA SAS [Bogotá D.C.]"/>
    <s v="Tuerca Hexágona Galvanizada"/>
    <s v="1.4.05.08 | Tornillería"/>
    <s v="THE-1/2.G.A194"/>
    <s v="TUERCA HEX 1/2 - GALVANIZADA REF,  A194 GRADO 2H 13HPP"/>
    <n v="200"/>
    <m/>
    <m/>
    <n v="200"/>
    <s v="CAJA 7"/>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3T09:49:35"/>
    <x v="0"/>
    <n v="0"/>
  </r>
  <r>
    <s v="DS-24120012"/>
    <d v="2024-12-03T00:00:00"/>
    <x v="1639"/>
    <d v="2024-12-02T00:00:00"/>
    <d v="2024-12-02T10:02:27"/>
    <s v="OP:2024-00515.001"/>
    <s v="ELEVADOR DE CANGILONES GALVANIZADO  ELGV 3647 14 M, 170  M3/H, 15 HP ELGV 10160"/>
    <s v="BIOENA SAS [Bogotá D.C.]"/>
    <s v="Tornillo Hexágono"/>
    <s v="1.4.05.08 | Tornillería"/>
    <s v="THE-1/2.1.1/4.G.A325"/>
    <s v="TORNILLO HEX 1/2 X 1 1/4 - GALVANIZADO REF. A325 TIPO 1"/>
    <n v="200"/>
    <m/>
    <m/>
    <n v="200"/>
    <s v="CAJA 7"/>
    <s v="Transportador por: TRANSPORTES CONDOR ANDINO S.A [Itagui]. Placa: XVH197. Cédula Conductor: 91489423. Nombre Conductor: EDWIN TOLOZA  ANTOLINEZ. Celular Conductor: 314 2592768"/>
    <s v="TRANSPORTES CONDOR ANDINO S.A"/>
    <s v="Km 54, 1 Ruta del sol 3 Bosconia-Santa Marta, desviación vía a monterrubio Km 1, (Algarrobo. Magdalena)"/>
    <s v="BOGOTÁ. D.C."/>
    <s v="CACERES PAREDES SERGIO AUGUSTO"/>
    <s v="FABIO AVILA"/>
    <d v="2024-12-03T09:49:35"/>
    <x v="0"/>
    <n v="0"/>
  </r>
  <r>
    <s v="DS-24120016"/>
    <d v="2024-12-03T00:00:00"/>
    <x v="1640"/>
    <d v="2024-12-03T00:00:00"/>
    <d v="2024-12-03T10:13:28"/>
    <s v="OP:2024-00770.001"/>
    <s v="PERFILES EN LAMINA GALVANIZADA CAL 12 PARA CAMBIO DE RIOSTRAS DE TORRE DE SILOS 1 Y 2"/>
    <s v="ITALCOL SA [Barranquilla]"/>
    <s v="Tuerca Hexágona Galvanizada"/>
    <s v="1.4.05.08 | Tornillería"/>
    <s v="TUE-5/8.GALV.A194.2H"/>
    <s v="TUERCA HEX 5/8 - GALVANIZADA  REF. A194 GRADO 2H 11 HILOS"/>
    <n v="94"/>
    <m/>
    <m/>
    <n v="94"/>
    <s v="ENVIAR POR TCC PARA RECLAMAR POR EL SEÑOR HELI CASTRO EN LA BODEGA DE BARRANQUILLA"/>
    <s v="GUIA TCC 365968316  Transportador por: TCC SAS [Floridablanca]. Placa: TCC123. Cédula Conductor: 860016640. Nombre Conductor: TCC SAS [Floridablanca]. Celular Conductor: 6973888"/>
    <s v="TCC SAS"/>
    <s v="CR 48 3 136"/>
    <s v="BARRANQUILLA"/>
    <s v="LIZARAZO MORENO EDWIN HORACIO"/>
    <s v="ANDRES GULUMA"/>
    <d v="2024-12-03T15:43:30"/>
    <x v="0"/>
    <n v="0"/>
  </r>
  <r>
    <s v="DS-24120016"/>
    <d v="2024-12-03T00:00:00"/>
    <x v="1640"/>
    <d v="2024-12-03T00:00:00"/>
    <d v="2024-12-03T10:13:28"/>
    <s v="OP:2024-00770.001"/>
    <s v="PERFILES EN LAMINA GALVANIZADA CAL 12 PARA CAMBIO DE RIOSTRAS DE TORRE DE SILOS 1 Y 2"/>
    <s v="ITALCOL SA [Barranquilla]"/>
    <s v="Tornillo Hexágono"/>
    <s v="1.4.05.08 | Tornillería"/>
    <s v="TOR-5/8.X2.GALV.A325.T1"/>
    <s v="TORNILLO HEX 5/8 X 2 - GALVANIZADO REF. A325 TIPO 1"/>
    <n v="94"/>
    <m/>
    <m/>
    <n v="94"/>
    <s v="ENVIAR POR TCC PARA RECLAMAR POR EL SEÑOR HELI CASTRO EN LA BODEGA DE BARRANQUILLA"/>
    <s v="GUIA TCC 365968316  Transportador por: TCC SAS [Floridablanca]. Placa: TCC123. Cédula Conductor: 860016640. Nombre Conductor: TCC SAS [Floridablanca]. Celular Conductor: 6973888"/>
    <s v="TCC SAS"/>
    <s v="CR 48 3 136"/>
    <s v="BARRANQUILLA"/>
    <s v="LIZARAZO MORENO EDWIN HORACIO"/>
    <s v="ANDRES GULUMA"/>
    <d v="2024-12-03T15:43:30"/>
    <x v="0"/>
    <n v="0"/>
  </r>
  <r>
    <s v="DS-24120017"/>
    <d v="2024-12-03T00:00:00"/>
    <x v="1641"/>
    <d v="2024-12-03T00:00:00"/>
    <d v="2024-12-03T10:29:05"/>
    <s v="OP:2024-00694.008"/>
    <s v="MANO DE OBRA DE TECNICO ESPECIALISTA"/>
    <s v="ITALCOL SA [Barranquilla]"/>
    <s v="Soldadura 6010"/>
    <s v="1.4.05.07 | Soldadura"/>
    <s v="SOL-6010-1/8"/>
    <s v="SOLDADURA 6010 1/8 WEST ARCO WEST ARCO"/>
    <n v="10"/>
    <m/>
    <m/>
    <n v="10"/>
    <s v="ENVIAR JUNTO CON EL DESPACHO DEL ING, EDWIN LIZARAZO POR TRANSPORTADORA"/>
    <s v="GUIA TCC 365968316  Transportador por: TCC SAS [Floridablanca]. Placa: TCC123. Cédula Conductor: 860016640. Nombre Conductor: TCC SAS [Floridablanca]. Celular Conductor: 6973888"/>
    <s v="TCC SAS"/>
    <s v="CR 48  # 3 - 136  PUERTO RIVERPORT"/>
    <s v="BARRANQUILLA"/>
    <s v="DURAN HERNANDEZ FABIAN RUMMENIGE"/>
    <s v="ANDRES GULUMA"/>
    <d v="2024-12-03T15:50:10"/>
    <x v="0"/>
    <n v="0"/>
  </r>
  <r>
    <s v="DS-24120017"/>
    <d v="2024-12-03T00:00:00"/>
    <x v="1641"/>
    <d v="2024-12-03T00:00:00"/>
    <d v="2024-12-03T10:29:05"/>
    <s v="OP:2024-00694.008"/>
    <s v="MANO DE OBRA DE TECNICO ESPECIALISTA"/>
    <s v="ITALCOL SA [Barranquilla]"/>
    <s v="Varios Diversos"/>
    <s v="1.4.05.10 | Varios"/>
    <s v="GAN-CIE.GTY40323"/>
    <s v="GANCHO CIERRE RAPIDO GH 40323 ZINCADO CON VARILLA INOXIDABLE"/>
    <n v="4"/>
    <m/>
    <m/>
    <n v="4"/>
    <s v="ENVIAR JUNTO CON EL DESPACHO DEL ING, EDWIN LIZARAZO POR TRANSPORTADORA"/>
    <s v="GUIA TCC 365968316  Transportador por: TCC SAS [Floridablanca]. Placa: TCC123. Cédula Conductor: 860016640. Nombre Conductor: TCC SAS [Floridablanca]. Celular Conductor: 6973888"/>
    <s v="TCC SAS"/>
    <s v="CR 48  # 3 - 136  PUERTO RIVERPORT"/>
    <s v="BARRANQUILLA"/>
    <s v="DURAN HERNANDEZ FABIAN RUMMENIGE"/>
    <s v="ANDRES GULUMA"/>
    <d v="2024-12-03T15:50:10"/>
    <x v="0"/>
    <n v="0"/>
  </r>
  <r>
    <s v="DS-24120017"/>
    <d v="2024-12-03T00:00:00"/>
    <x v="1642"/>
    <d v="2024-12-03T00:00:00"/>
    <d v="2024-12-03T10:34:30"/>
    <s v="OP:2024-00694.001"/>
    <s v="CAJA DE CAMBIOS TRIPLE NEUMATICA 600 X 600"/>
    <s v="ITALCOL SA [Barranquilla]"/>
    <s v="Sensores"/>
    <s v="1.4.05.16 | Eléctricos y Electrónicos"/>
    <s v="SEN-IND-18X8-20"/>
    <s v="SENSOR INDUCTIVO Ø 18 MM X 8 MM ALCANCE 2 HILOS 100 - 240 VAC NORMALMENTE ABIERTO AUTONICS Ref: PR18-8AO"/>
    <n v="4"/>
    <m/>
    <m/>
    <n v="4"/>
    <s v="ENVIAR EN EL DESPACHO DEL ING. EDWIN LIZARASO PREGUNTAR AL ING. NICOLAS"/>
    <s v="GUIA TCC 365968316  Transportador por: TCC SAS [Floridablanca]. Placa: TCC123. Cédula Conductor: 860016640. Nombre Conductor: TCC SAS [Floridablanca]. Celular Conductor: 6973888"/>
    <s v="TCC SAS"/>
    <s v="CR 48  # 3 - 136  PUERTO RIVERPORT"/>
    <s v="BARRANQUILLA"/>
    <s v="BALLESTEROS RUGELES MANUEL FERNANDO"/>
    <s v="ANDRES GULUMA"/>
    <d v="2024-12-03T15:50:10"/>
    <x v="1"/>
    <n v="1"/>
  </r>
  <r>
    <s v="DS-24120017"/>
    <d v="2024-12-03T00:00:00"/>
    <x v="1642"/>
    <d v="2024-12-03T00:00:00"/>
    <d v="2024-12-03T10:34:30"/>
    <s v="OP:2024-00694.001"/>
    <s v="CAJA DE CAMBIOS TRIPLE NEUMATICA 600 X 600"/>
    <s v="ITALCOL SA [Barranquilla]"/>
    <s v="Neumática Diversos"/>
    <s v="1.4.05.17 | Neumático"/>
    <s v="BOB-FES.100"/>
    <s v="BOBINA MAGNETICA 110 VAC PARA ELECTROVALVULA 1/4&quot;-3/8&quot; P/N: 8030806 FESTO Ref: VACF-B-B2-16B"/>
    <n v="4"/>
    <m/>
    <m/>
    <n v="4"/>
    <s v="ENVIAR EN EL DESPACHO DEL ING. EDWIN LIZARASO"/>
    <s v="GUIA TCC 365968316  Transportador por: TCC SAS [Floridablanca]. Placa: TCC123. Cédula Conductor: 860016640. Nombre Conductor: TCC SAS [Floridablanca]. Celular Conductor: 6973888"/>
    <s v="TCC SAS"/>
    <s v="CR 48  # 3 - 136  PUERTO RIVERPORT"/>
    <s v="BARRANQUILLA"/>
    <s v="BALLESTEROS RUGELES MANUEL FERNANDO"/>
    <s v="ANDRES GULUMA"/>
    <d v="2024-12-03T15:50:10"/>
    <x v="1"/>
    <n v="0"/>
  </r>
  <r>
    <s v="DS-24120017"/>
    <d v="2024-12-03T00:00:00"/>
    <x v="1643"/>
    <d v="2024-12-03T00:00:00"/>
    <d v="2024-12-03T10:47:52"/>
    <s v="OP:2024-00484.034"/>
    <s v="SUMINISTRO DE CONSUMIBLES (PINTURA, SOLDADURA, ETC.)"/>
    <s v="ITALCOL SA [Barranquilla]"/>
    <s v="Soldadura 6010"/>
    <s v="1.4.05.07 | Soldadura"/>
    <s v="SOL-6010-1/8"/>
    <s v="SOLDADURA 6010 1/8 WEST ARCO WEST ARCO"/>
    <n v="10"/>
    <m/>
    <m/>
    <n v="10"/>
    <s v="ENVIAR JUNTO CON EL DESPACHO DEL ING, EDWIN LIZARAZO POR TRANSPORTADORA"/>
    <s v="GUIA TCC 365968316  Transportador por: TCC SAS [Floridablanca]. Placa: TCC123. Cédula Conductor: 860016640. Nombre Conductor: TCC SAS [Floridablanca]. Celular Conductor: 6973888"/>
    <s v="TCC SAS"/>
    <s v="CR 48  # 3 - 136  PUERTO RIVERPORT"/>
    <s v="BARRANQUILLA"/>
    <s v="ARENAS SANTOS NICOLAS"/>
    <s v="ANDRES GULUMA"/>
    <d v="2024-12-03T15:50:10"/>
    <x v="0"/>
    <n v="1"/>
  </r>
  <r>
    <s v="DS-24120021"/>
    <d v="2024-12-04T00:00:00"/>
    <x v="1644"/>
    <d v="2024-12-04T00:00:00"/>
    <d v="2024-12-03T12:49:07"/>
    <s v="OP:2024-00013.005"/>
    <s v="REPROCESO INGENIERIA CAMILA URIBE"/>
    <s v="BBVA COLOMBIA / BANCO BILBAO VIZCAYA ARGENTARIA COLOMBIA S.A. [Bogotá D.C]"/>
    <s v="Sensores"/>
    <s v="1.4.05.16 | Eléctricos y Electrónicos"/>
    <s v="SEN-IND-18X8-20"/>
    <s v="SENSOR INDUCTIVO Ø 18 MM X 8 MM ALCANCE 2 HILOS 100 - 240 VAC NORMALMENTE ABIERTO AUTONICS Ref: PR18-8AO"/>
    <n v="4"/>
    <m/>
    <m/>
    <n v="4"/>
    <s v="ENVIAR A NOMBRE DE OSCAR SANCHEZ"/>
    <s v="GUIA SERVIENTREGA 3022918358 Transportador por: SERVIENTREGA SA [Bucaramanga]. Placa: SER123. Cédula Conductor: 860512330. Nombre Conductor: SERVIENTREGA SA [Bucaramanga]. Celular Conductor: 3168224935"/>
    <s v="SERVIENTREGA SA"/>
    <s v="CR 9 72 21 P 7"/>
    <s v="BOGOTÁ. D.C."/>
    <s v="CRISTANCHO MOGOLLON ALVARO ANDRES"/>
    <s v="ANDRES GULUMA"/>
    <d v="2024-12-04T15:58:43"/>
    <x v="1"/>
    <n v="1"/>
  </r>
  <r>
    <s v="DS-24120021"/>
    <d v="2024-12-04T00:00:00"/>
    <x v="1645"/>
    <d v="2024-12-04T00:00:00"/>
    <d v="2024-12-04T06:57:56"/>
    <s v="OP:2023-00065.011"/>
    <s v="ALIMENTADOR ROTATIVO MOLINO ALRT 30110N."/>
    <s v="BBVA COLOMBIA / BANCO BILBAO VIZCAYA ARGENTARIA COLOMBIA S.A. [Bogotá D.C]"/>
    <s v="Retenedores"/>
    <s v="1.4.05.06 | Rodamientos"/>
    <s v="RET-55M.70X10"/>
    <s v="RETENEDOR 55 MM X 70 MM X 10 MM"/>
    <n v="1"/>
    <m/>
    <m/>
    <n v="1"/>
    <s v="Enviar por servientrega a nombre de Oscar Sanchez"/>
    <s v="GUIA SERVIENTREGA 3022918358 Transportador por: SERVIENTREGA SA [Bucaramanga]. Placa: SER123. Cédula Conductor: 860512330. Nombre Conductor: SERVIENTREGA SA [Bucaramanga]. Celular Conductor: 3168224935"/>
    <s v="SERVIENTREGA SA"/>
    <s v="CR 9 72 21 P 7"/>
    <s v="BOGOTÁ. D.C."/>
    <s v="VALBUENA PEREZ ELKIN YESID"/>
    <s v="ANDRES GULUMA"/>
    <d v="2024-12-04T15:58:43"/>
    <x v="0"/>
    <n v="1"/>
  </r>
  <r>
    <s v="DS-24120021"/>
    <d v="2024-12-04T00:00:00"/>
    <x v="1645"/>
    <d v="2024-12-04T00:00:00"/>
    <d v="2024-12-04T06:57:56"/>
    <s v="OP:2023-00065.011"/>
    <s v="ALIMENTADOR ROTATIVO MOLINO ALRT 30110N."/>
    <s v="BBVA COLOMBIA / BANCO BILBAO VIZCAYA ARGENTARIA COLOMBIA S.A. [Bogotá D.C]"/>
    <s v="Chumacera"/>
    <s v="1.4.05.06 | Rodamientos"/>
    <s v="CHU-PAR.2.FAG"/>
    <s v="CHUMACERA PARCHE FY Ø 2&quot; - FAG"/>
    <n v="1"/>
    <m/>
    <m/>
    <n v="1"/>
    <s v="Enviar por servientrega a nombre de Oscar Sanchez"/>
    <s v="GUIA SERVIENTREGA 3022918358 Transportador por: SERVIENTREGA SA [Bucaramanga]. Placa: SER123. Cédula Conductor: 860512330. Nombre Conductor: SERVIENTREGA SA [Bucaramanga]. Celular Conductor: 3168224935"/>
    <s v="SERVIENTREGA SA"/>
    <s v="CR 9 72 21 P 7"/>
    <s v="BOGOTÁ. D.C."/>
    <s v="VALBUENA PEREZ ELKIN YESID"/>
    <s v="ANDRES GULUMA"/>
    <d v="2024-12-04T15:58:43"/>
    <x v="0"/>
    <n v="0"/>
  </r>
  <r>
    <s v="DS-24120021"/>
    <d v="2024-12-04T00:00:00"/>
    <x v="1646"/>
    <d v="2024-12-04T00:00:00"/>
    <d v="2024-12-04T11:42:28"/>
    <s v="OP:2023-00065.022"/>
    <s v="REPROCESOS PRODUCCION"/>
    <s v="BBVA COLOMBIA / BANCO BILBAO VIZCAYA ARGENTARIA COLOMBIA S.A. [Bogotá D.C]"/>
    <s v="Soldadura TIG"/>
    <s v="1.4.05.07 | Soldadura"/>
    <s v="SOL-TIG-1/16"/>
    <s v="SOLDADURA TIG 308 1/16"/>
    <n v="6"/>
    <m/>
    <m/>
    <n v="6"/>
    <s v="enviar con  piezas el 04/12/2024"/>
    <s v="GUIA SERVIENTREGA 3022918358 Transportador por: SERVIENTREGA SA [Bucaramanga]. Placa: SER123. Cédula Conductor: 860512330. Nombre Conductor: SERVIENTREGA SA [Bucaramanga]. Celular Conductor: 3168224935"/>
    <s v="SERVIENTREGA SA"/>
    <s v="CR 9 72 21 P 7"/>
    <s v="BOGOTÁ. D.C."/>
    <s v="RODRIGUEZ SANCHEZ HUGO GEINER"/>
    <s v="ANDRES GULUMA"/>
    <d v="2024-12-04T15:58:43"/>
    <x v="0"/>
    <n v="0"/>
  </r>
  <r>
    <s v="DS-24120022"/>
    <d v="2024-12-05T00:00:00"/>
    <x v="1647"/>
    <d v="2024-12-05T00:00:00"/>
    <d v="2024-12-05T08:48:16"/>
    <s v="OP:2024-00232.001"/>
    <s v="DISEÑO DE PLANOS TALLER FABRICACIÓN DE ESTRUCTURA METÁLICA EN ACERO ESTRUCTURAL A-709/ A500 GRADO C"/>
    <s v="UNION TEMPORAL CONEXION CARRIZAL [Bogotá D.C.]"/>
    <s v="Tornillos Diversos"/>
    <s v="1.4.05.08 | Tornillería"/>
    <s v="CON-NEL.3/4"/>
    <s v="CONECTOR NELSON STUD DE 3/4&quot; X 6&quot; (JUEGO CON CORONA)"/>
    <n v="568"/>
    <m/>
    <m/>
    <n v="568"/>
    <s v="Cl. 70 #1643, Girón, Bucaramanga, Santander INDUSTRIAS ACERO"/>
    <s v="Transportador por: TRANSPORTES CONDOR ANDINO S.A [Itagui]. Placa: SIT248. Cédula Conductor: 91350997. Nombre Conductor: JOSE ALIRIO  RINCON  BUENO. Celular Conductor: 0"/>
    <s v="TRANSPORTES CONDOR ANDINO S.A"/>
    <s v="AV CL 26 69 63 OF 303"/>
    <s v="BOGOTÁ. D.C."/>
    <s v="USCATEGUI ECHEVERRIA JULIAN HERNANDO"/>
    <s v="FABIO AVILA"/>
    <d v="2024-12-05T10:45:46"/>
    <x v="0"/>
    <n v="0"/>
  </r>
  <r>
    <s v="DS-24120025"/>
    <d v="2024-12-05T00:00:00"/>
    <x v="1648"/>
    <d v="2024-12-06T00:00:00"/>
    <d v="2024-12-05T11:03:20"/>
    <s v="OP:2024-00761.002"/>
    <s v="MOTORREDUCTOR AME20 + ZBF80"/>
    <s v="PANTECNICA S.A. [Santafe de Bogota D. C.]"/>
    <s v="Motorreductores"/>
    <s v="1.4.05.03 | Motores y Motorreductores"/>
    <s v="MOT-DEM.6KV"/>
    <s v="MOTORREDUCTOR AME20TD+ZBF80A8/2 // 0.6KW VELOCIDAD 6/24M/MIN MARCA DEMAG"/>
    <n v="1"/>
    <m/>
    <m/>
    <n v="1"/>
    <s v="Se debe enviar a nombre de la empresa Nit:860000065  - Atn. Ing. Freddy Rodriguez  (FLETE POR CUENTA DEL CLIENTE, PAGO A CONTRAENTREGA)"/>
    <s v="GUIA ENVIA 067001659628 Transportador por: COLVANES SAS [Giron]. Placa: COL123. Cédula Conductor: 800185306. Nombre Conductor: COLVANES SAS [Giron]. Celular Conductor: 6084035"/>
    <s v="COLVANES SAS"/>
    <s v="Cl 79B 54 26"/>
    <s v="BOGOTÁ. D.C."/>
    <s v="CAICEDO MORENO OSCAR YESID"/>
    <s v="JORGE ROMAN"/>
    <d v="2024-12-05T16:44:55"/>
    <x v="4"/>
    <n v="1"/>
  </r>
  <r>
    <s v="DS-24120025"/>
    <d v="2024-12-05T00:00:00"/>
    <x v="1649"/>
    <d v="2024-12-06T00:00:00"/>
    <d v="2024-12-05T11:03:31"/>
    <s v="OP:2024-00761.001"/>
    <s v="RUEDA DRS 125 NA"/>
    <s v="PANTECNICA S.A. [Santafe de Bogota D. C.]"/>
    <s v="Varios Diversos"/>
    <s v="1.4.05.10 | Varios"/>
    <s v="BLO-RUE.NA"/>
    <s v="BLOQUE DE RUEDA DRS125 NO ACCIONADA"/>
    <n v="1"/>
    <m/>
    <m/>
    <n v="1"/>
    <s v="Se debe enviar a nombre de la empresa Nit:860000065  - Atn. Ing. Freddy Rodriguez  (FLETE POR CUENTA DEL CLIENTE, PAGO A CONTRAENTREGA)"/>
    <s v="GUIA ENVIA 067001659628 Transportador por: COLVANES SAS [Giron]. Placa: COL123. Cédula Conductor: 800185306. Nombre Conductor: COLVANES SAS [Giron]. Celular Conductor: 6084035"/>
    <s v="COLVANES SAS"/>
    <s v="Cl 79B 54 26"/>
    <s v="BOGOTÁ. D.C."/>
    <s v="CAICEDO MORENO OSCAR YESID"/>
    <s v="JORGE ROMAN"/>
    <d v="2024-12-05T16:44:55"/>
    <x v="0"/>
    <n v="1"/>
  </r>
  <r>
    <s v="DS-24120026"/>
    <d v="2024-12-06T00:00:00"/>
    <x v="1650"/>
    <d v="2024-12-06T00:00:00"/>
    <d v="2024-12-06T08:16:36"/>
    <s v="OP:2024-00232.002"/>
    <s v="MONTAJE  DE ESTRUCTURA METÁLICA EN ACERO ESTRUCTURAL  A-709 / A500 GRADO C"/>
    <s v="UNION TEMPORAL CONEXION CARRIZAL [Bogotá D.C.]"/>
    <s v="Soldadura Diversos"/>
    <s v="1.4.05.07 | Soldadura"/>
    <s v="SOL-WIZ.532"/>
    <s v="SOLDADURA WIZ 818 C3 X 4.0MM X 350 (5/32&quot;)"/>
    <n v="200"/>
    <m/>
    <m/>
    <n v="200"/>
    <s v="Cl. 70 #1643, Girón, Bucaramanga, Santander. INDUSTRIAS ACEROS"/>
    <s v="Transportador por: NAVAS NARIÑO REYNALDO. Placa: GIU259. Cédula Conductor: 91238062. Nombre Conductor: REYNALDO NAVAS. Celular Conductor: 1"/>
    <s v="NAVAS NARIÑO REYNALDO"/>
    <s v="AV CL 26 69 63 OF 303"/>
    <s v="BOGOTÁ. D.C."/>
    <s v="USCATEGUI ECHEVERRIA JULIAN HERNANDO"/>
    <s v="FABIO AVILA"/>
    <d v="2024-12-06T11:47:05"/>
    <x v="0"/>
    <n v="0"/>
  </r>
  <r>
    <s v="DS-24120026"/>
    <d v="2024-12-06T00:00:00"/>
    <x v="1650"/>
    <d v="2024-12-06T00:00:00"/>
    <d v="2024-12-06T08:16:36"/>
    <s v="OP:2024-00232.002"/>
    <s v="MONTAJE  DE ESTRUCTURA METÁLICA EN ACERO ESTRUCTURAL  A-709 / A500 GRADO C"/>
    <s v="UNION TEMPORAL CONEXION CARRIZAL [Bogotá D.C.]"/>
    <s v="Soldadura Diversos"/>
    <s v="1.4.05.07 | Soldadura"/>
    <s v="SOL-WIZ.1/8"/>
    <s v="SOLDADURA WIZ 818 C3 X 3.2MM X 350 (1/8&quot;)"/>
    <n v="160"/>
    <m/>
    <m/>
    <n v="160"/>
    <s v="Cl. 70 #1643, Girón, Bucaramanga, Santander. INDUSTRIAS ACEROS"/>
    <s v="Transportador por: NAVAS NARIÑO REYNALDO. Placa: GIU259. Cédula Conductor: 91238062. Nombre Conductor: REYNALDO NAVAS. Celular Conductor: 1"/>
    <s v="NAVAS NARIÑO REYNALDO"/>
    <s v="AV CL 26 69 63 OF 303"/>
    <s v="BOGOTÁ. D.C."/>
    <s v="USCATEGUI ECHEVERRIA JULIAN HERNANDO"/>
    <s v="FABIO AVILA"/>
    <d v="2024-12-06T11:47:05"/>
    <x v="0"/>
    <n v="0"/>
  </r>
  <r>
    <s v="DS-24120026"/>
    <d v="2024-12-06T00:00:00"/>
    <x v="1650"/>
    <d v="2024-12-06T00:00:00"/>
    <d v="2024-12-06T08:16:36"/>
    <s v="OP:2024-00232.002"/>
    <s v="MONTAJE  DE ESTRUCTURA METÁLICA EN ACERO ESTRUCTURAL  A-709 / A500 GRADO C"/>
    <s v="UNION TEMPORAL CONEXION CARRIZAL [Bogotá D.C.]"/>
    <s v="Soldadura Diversos"/>
    <s v="1.4.05.07 | Soldadura"/>
    <s v="SOL-WIZ.1/8"/>
    <s v="SOLDADURA WIZ 818 C3 X 3.2MM X 350 (1/8&quot;)"/>
    <n v="40"/>
    <m/>
    <m/>
    <n v="40"/>
    <s v="Cl. 70 #1643, Girón, Bucaramanga, Santander. INDUSTRIAS ACEROS"/>
    <s v="Transportador por: NAVAS NARIÑO REYNALDO. Placa: GIU259. Cédula Conductor: 91238062. Nombre Conductor: REYNALDO NAVAS. Celular Conductor: 1"/>
    <s v="NAVAS NARIÑO REYNALDO"/>
    <s v="AV CL 26 69 63 OF 303"/>
    <s v="BOGOTÁ. D.C."/>
    <s v="USCATEGUI ECHEVERRIA JULIAN HERNANDO"/>
    <s v="FABIO AVILA"/>
    <d v="2024-12-06T11:47:05"/>
    <x v="0"/>
    <n v="0"/>
  </r>
  <r>
    <s v="DS-24120029"/>
    <d v="2024-12-06T00:00:00"/>
    <x v="1637"/>
    <d v="2024-12-02T00:00:00"/>
    <d v="2024-12-02T08:14:09"/>
    <s v="OP:2024-00232.001"/>
    <s v="DISEÑO DE PLANOS TALLER FABRICACIÓN DE ESTRUCTURA METÁLICA EN ACERO ESTRUCTURAL A-709/ A500 GRADO C"/>
    <s v="UNION TEMPORAL CONEXION CARRIZAL [Bogotá D.C.]"/>
    <s v="Pintura Diversos"/>
    <s v="1.4.05.05 | Pintura"/>
    <s v="PIN-THINNER"/>
    <s v="THINER"/>
    <n v="4"/>
    <m/>
    <m/>
    <n v="4"/>
    <s v="Cl. 70 #1643, Girón, Bucaramanga, Santander INDUSTRIAS ACERO. DESPACHAR CON DON REYNALDO EN LA TARDE DEL LUNES."/>
    <s v="Transportador por: NAVAS NARIÑO REYNALDO. Placa: GIU259. Cédula Conductor: 91238062. Nombre Conductor: REYNALDO NAVAS. Celular Conductor: 1"/>
    <s v="NAVAS NARIÑO REYNALDO"/>
    <s v="AV CL 26 69 63 OF 303"/>
    <s v="BOGOTÁ. D.C."/>
    <s v="USCATEGUI ECHEVERRIA JULIAN HERNANDO"/>
    <s v="ANDRES GULUMA"/>
    <d v="2024-12-06T14:29:07"/>
    <x v="0"/>
    <n v="0"/>
  </r>
  <r>
    <s v="DS-24120029"/>
    <d v="2024-12-06T00:00:00"/>
    <x v="1637"/>
    <d v="2024-12-02T00:00:00"/>
    <d v="2024-12-02T08:14:09"/>
    <s v="OP:2024-00232.001"/>
    <s v="DISEÑO DE PLANOS TALLER FABRICACIÓN DE ESTRUCTURA METÁLICA EN ACERO ESTRUCTURAL A-709/ A500 GRADO C"/>
    <s v="UNION TEMPORAL CONEXION CARRIZAL [Bogotá D.C.]"/>
    <s v="Pintura Diversos"/>
    <s v="1.4.05.05 | Pintura"/>
    <s v="PIN-THINNER"/>
    <s v="THINER"/>
    <n v="11"/>
    <m/>
    <m/>
    <n v="11"/>
    <s v="Cl. 70 #1643, Girón, Bucaramanga, Santander INDUSTRIAS ACERO. DESPACHAR CON DON REYNALDO EN LA TARDE DEL LUNES."/>
    <s v="Transportador por: NAVAS NARIÑO REYNALDO. Placa: GIU259. Cédula Conductor: 91238062. Nombre Conductor: REYNALDO NAVAS. Celular Conductor: 1"/>
    <s v="NAVAS NARIÑO REYNALDO"/>
    <s v="AV CL 26 69 63 OF 303"/>
    <s v="BOGOTÁ. D.C."/>
    <s v="USCATEGUI ECHEVERRIA JULIAN HERNANDO"/>
    <s v="ANDRES GULUMA"/>
    <d v="2024-12-06T14:29:07"/>
    <x v="0"/>
    <n v="0"/>
  </r>
  <r>
    <s v="DS-24120030"/>
    <d v="2024-12-06T00:00:00"/>
    <x v="1651"/>
    <d v="2024-12-06T00:00:00"/>
    <d v="2024-12-06T08:22:56"/>
    <s v="OP:2024-00753.001"/>
    <s v="SUMINISTRO DE GUATA EN POLIESTER 1.6 X 10 METROS"/>
    <s v="ALIMENTOS FINCA S.A.S. [Ciénaga de Oro - Cerete]"/>
    <s v="Materiales y Suministros"/>
    <s v="1.4.55.20 | Materiales y Suministros"/>
    <s v="GUA-PLO.500GRS"/>
    <s v="GUATA DE POLIESTER DE 500 GRAMOS X 1.65 METROS DE ANCHO"/>
    <n v="10"/>
    <m/>
    <m/>
    <n v="10"/>
    <s v="ENVIAR POR TCC CON LOS MARCOS DE LA ZARANDA SEGUN OC 1068632"/>
    <s v="GUIA TCC 366009634 Transportador por: TCC SAS [Floridablanca]. Placa: TCC123. Cédula Conductor: 860016640. Nombre Conductor: TCC SAS [Floridablanca]. Celular Conductor: 6380064"/>
    <s v="TCC SAS"/>
    <s v="Km 5 Vía Cereté a Ciénaga de Oro, Córdoba  Carrera 3 No. 2-80 Vereda la Zorra, Cienaga de Oro.  Via Cereté -Cienaga de Oro"/>
    <s v="CIÉNAGA DE ORO"/>
    <s v="LIZARAZO MORENO EDWIN HORACIO"/>
    <s v="ANDRES GULUMA"/>
    <d v="2024-12-06T14:51:46"/>
    <x v="0"/>
    <n v="0"/>
  </r>
  <r>
    <s v="DS-24120030"/>
    <d v="2024-12-06T00:00:00"/>
    <x v="1652"/>
    <d v="2024-12-06T00:00:00"/>
    <d v="2024-12-06T08:29:03"/>
    <s v="OP:2024-00775.001"/>
    <s v="SUMINISTRO DE LONA POLIDIAGONAL X 20 CMS DE ANCHO."/>
    <s v="ALIMENTOS FINCA S.A.S. [Ciénaga de Oro - Cerete]"/>
    <s v="Varios Diversos"/>
    <s v="1.4.05.10 | Varios"/>
    <s v="LON-POL-20CM"/>
    <s v="LONA POLIDIAGONAL X 20 CMS DE ANCHO"/>
    <n v="15"/>
    <m/>
    <m/>
    <n v="15"/>
    <s v="ENIAR POR TCC ASEGURAR POR 600.000 PESOS SEGUN OC 1071795"/>
    <s v="GUIA TCC 366009634 Transportador por: TCC SAS [Floridablanca]. Placa: TCC123. Cédula Conductor: 860016640. Nombre Conductor: TCC SAS [Floridablanca]. Celular Conductor: 6380064"/>
    <s v="TCC SAS"/>
    <s v="Km 5 Vía Cereté a Ciénaga de Oro, Córdoba  Carrera 3 No. 2-80 Vereda la Zorra, Cienaga de Oro.  Via Cereté -Cienaga de Oro"/>
    <s v="CIÉNAGA DE ORO"/>
    <s v="LIZARAZO MORENO EDWIN HORACIO"/>
    <s v="ANDRES GULUMA"/>
    <d v="2024-12-06T14:51:46"/>
    <x v="0"/>
    <n v="0"/>
  </r>
  <r>
    <s v="DS-24120031"/>
    <d v="2024-12-06T00:00:00"/>
    <x v="1653"/>
    <d v="2024-12-05T00:00:00"/>
    <d v="2024-12-06T07:15:00"/>
    <s v="OP:2024-00777.001"/>
    <s v="DADO PELETIZADORA 25 AMPLIADA Ø 4.5MM 60/55"/>
    <s v="OPERADORA AVICOLA COLOMBIA S.A.S [Barbosa]"/>
    <s v="Varios Diversos"/>
    <s v="1.4.05.10 | Varios"/>
    <s v="DAD-P25.60M"/>
    <s v="DADO PLTZ 25 (1210) AMPLIADA Ø EXT. 770 MM Ø INT. 630 MM ANCHO TOTAL. 304MM - Ø AGUJERO 4.5 MM - RECORRIDO 60 MM CON DESFOGUE LATERALES - MARCA JACOBS"/>
    <n v="1"/>
    <m/>
    <m/>
    <n v="1"/>
    <s v="ENVIAR POR ENVIA ASEGURAR POR 20.000.000 SOLICITADO POR ING SERGIO AVENDAÑO"/>
    <s v="GUIA ENVIA 064106855156 Transportador por: COLVANES SAS [Giron]. Placa: COL123. Cédula Conductor: 800185306. Nombre Conductor: COLVANES SAS [Giron]. Celular Conductor: 6084032"/>
    <s v="COLVANES SAS"/>
    <s v="KM 5 VIA ANTIGUA GIRARDOTA - HATILLO FRENTE A CRYOGAS"/>
    <s v="BARBOSA"/>
    <s v="LIZARAZO MORENO EDWIN HORACIO"/>
    <s v="ANDRES GULUMA"/>
    <d v="2024-12-06T15:23:56"/>
    <x v="0"/>
    <n v="0"/>
  </r>
  <r>
    <s v="DS-24120034"/>
    <d v="2024-12-07T00:00:00"/>
    <x v="1654"/>
    <d v="2024-12-07T00:00:00"/>
    <d v="2024-12-06T15:33:54"/>
    <s v="OP:2023-00206.015"/>
    <s v="ITEM 313: CONJUNTO DE DUCTOS PARA ASPIRACIÓN DE LA TOLVA DE RECIBO INLCUYE CONEXION ENTRE EL FILTRO, EL VENTILADOR, EL SILENCIADOR Y EL TECHO DEL CERRAMIENTO"/>
    <s v="PUERTO BAHIA COLOMBIA DE URABA S.A [Antioquia]"/>
    <s v="Tuerca Hexágona Zincada"/>
    <s v="1.4.05.08 | Tornillería"/>
    <s v="TUH-3/8"/>
    <s v="TUERCA HEX 3/8 ZINCADA"/>
    <n v="192"/>
    <m/>
    <m/>
    <n v="192"/>
    <s v="CAJA 3"/>
    <s v="Transportador por: TRANSPORTES CONDOR ANDINO S.A. Placa: WLW 49. Cédula Conductor: 91348065. Nombre Conductor: LIBARDO QUINTERO SUAREZ. Celular Conductor: 0"/>
    <s v="TRANSPORTES CONDOR ANDINO S.A"/>
    <s v="VEREDA EL CANAL CORR NUEVA COLONIA, TURBO, ANTIOQUIA"/>
    <s v="TURBO"/>
    <s v="VALBUENA PEREZ ELKIN YESID"/>
    <s v="FABIO AVILA"/>
    <d v="2024-12-07T10:04:00"/>
    <x v="0"/>
    <n v="0"/>
  </r>
  <r>
    <s v="DS-24120034"/>
    <d v="2024-12-07T00:00:00"/>
    <x v="1654"/>
    <d v="2024-12-07T00:00:00"/>
    <d v="2024-12-06T15:33:54"/>
    <s v="OP:2023-00206.015"/>
    <s v="ITEM 313: CONJUNTO DE DUCTOS PARA ASPIRACIÓN DE LA TOLVA DE RECIBO INLCUYE CONEXION ENTRE EL FILTRO, EL VENTILADOR, EL SILENCIADOR Y EL TECHO DEL CERRAMIENTO"/>
    <s v="PUERTO BAHIA COLOMBIA DE URABA S.A [Antioquia]"/>
    <s v="Tornillo Hexágono"/>
    <s v="1.4.05.08 | Tornillería"/>
    <s v="THE-3/8X1"/>
    <s v="TORNILLO HEX 3/8 X 1 ZINCADO"/>
    <n v="192"/>
    <m/>
    <m/>
    <n v="192"/>
    <s v="CAJA 3"/>
    <s v="Transportador por: TRANSPORTES CONDOR ANDINO S.A. Placa: WLW 49. Cédula Conductor: 91348065. Nombre Conductor: LIBARDO QUINTERO SUAREZ. Celular Conductor: 0"/>
    <s v="TRANSPORTES CONDOR ANDINO S.A"/>
    <s v="VEREDA EL CANAL CORR NUEVA COLONIA, TURBO, ANTIOQUIA"/>
    <s v="TURBO"/>
    <s v="VALBUENA PEREZ ELKIN YESID"/>
    <s v="FABIO AVILA"/>
    <d v="2024-12-07T10:04:00"/>
    <x v="0"/>
    <n v="0"/>
  </r>
  <r>
    <s v="DS-24120034"/>
    <d v="2024-12-07T00:00:00"/>
    <x v="1654"/>
    <d v="2024-12-07T00:00:00"/>
    <d v="2024-12-06T15:33:54"/>
    <s v="OP:2023-00206.015"/>
    <s v="ITEM 313: CONJUNTO DE DUCTOS PARA ASPIRACIÓN DE LA TOLVA DE RECIBO INLCUYE CONEXION ENTRE EL FILTRO, EL VENTILADOR, EL SILENCIADOR Y EL TECHO DEL CERRAMIENTO"/>
    <s v="PUERTO BAHIA COLOMBIA DE URABA S.A [Antioquia]"/>
    <s v="Empaques"/>
    <s v="1.4.05.10 | Varios"/>
    <s v="EMP-ESP-11/2X1/"/>
    <s v="EMPAQUE ESPUMOSO 1 1/2&quot; X 1/4&quot;"/>
    <n v="37"/>
    <m/>
    <m/>
    <n v="37"/>
    <s v="PAQUETE 1"/>
    <s v="Transportador por: TRANSPORTES CONDOR ANDINO S.A. Placa: WLW 49. Cédula Conductor: 91348065. Nombre Conductor: LIBARDO QUINTERO SUAREZ. Celular Conductor: 0"/>
    <s v="TRANSPORTES CONDOR ANDINO S.A"/>
    <s v="VEREDA EL CANAL CORR NUEVA COLONIA, TURBO, ANTIOQUIA"/>
    <s v="TURBO"/>
    <s v="VALBUENA PEREZ ELKIN YESID"/>
    <s v="FABIO AVILA"/>
    <d v="2024-12-07T10:04:00"/>
    <x v="0"/>
    <n v="0"/>
  </r>
  <r>
    <s v="DS-24120034"/>
    <d v="2024-12-07T00:00:00"/>
    <x v="1655"/>
    <d v="2024-12-07T00:00:00"/>
    <d v="2024-12-06T16:35:46"/>
    <s v="OP:2023-00206.014"/>
    <s v="ESCALERA DE ACCESO PLATAFORMA VENTILADORES"/>
    <s v="PUERTO BAHIA COLOMBIA DE URABA S.A [Antioquia]"/>
    <s v="Tuerca Hexágona Zincada"/>
    <s v="1.4.05.08 | Tornillería"/>
    <s v="TUH-1/2"/>
    <s v="TUERCA HEX 1/2 ZINCADA"/>
    <n v="60"/>
    <m/>
    <m/>
    <n v="60"/>
    <s v="CAJA 3"/>
    <s v="Transportador por: TRANSPORTES CONDOR ANDINO S.A. Placa: WLW 49. Cédula Conductor: 91348065. Nombre Conductor: LIBARDO QUINTERO SUAREZ. Celular Conductor: 0"/>
    <s v="TRANSPORTES CONDOR ANDINO S.A"/>
    <s v="VEREDA EL CANAL CORR NUEVA COLONIA, TURBO, ANTIOQUIA"/>
    <s v="TURBO"/>
    <s v="VALBUENA PEREZ ELKIN YESID"/>
    <s v="FABIO AVILA"/>
    <d v="2024-12-07T10:04:00"/>
    <x v="0"/>
    <n v="0"/>
  </r>
  <r>
    <s v="DS-24120034"/>
    <d v="2024-12-07T00:00:00"/>
    <x v="1655"/>
    <d v="2024-12-07T00:00:00"/>
    <d v="2024-12-06T16:35:46"/>
    <s v="OP:2023-00206.014"/>
    <s v="ESCALERA DE ACCESO PLATAFORMA VENTILADORES"/>
    <s v="PUERTO BAHIA COLOMBIA DE URABA S.A [Antioquia]"/>
    <s v="Tornillo Hexágono"/>
    <s v="1.4.05.08 | Tornillería"/>
    <s v="THE-1/2X1"/>
    <s v="TORNILLO HEX 1/2 X 1 ZINCADO"/>
    <n v="60"/>
    <m/>
    <m/>
    <n v="60"/>
    <s v="CAJA 3"/>
    <s v="Transportador por: TRANSPORTES CONDOR ANDINO S.A. Placa: WLW 49. Cédula Conductor: 91348065. Nombre Conductor: LIBARDO QUINTERO SUAREZ. Celular Conductor: 0"/>
    <s v="TRANSPORTES CONDOR ANDINO S.A"/>
    <s v="VEREDA EL CANAL CORR NUEVA COLONIA, TURBO, ANTIOQUIA"/>
    <s v="TURBO"/>
    <s v="VALBUENA PEREZ ELKIN YESID"/>
    <s v="FABIO AVILA"/>
    <d v="2024-12-07T10:04:00"/>
    <x v="0"/>
    <n v="0"/>
  </r>
  <r>
    <s v="DS-24120034"/>
    <d v="2024-12-07T00:00:00"/>
    <x v="1655"/>
    <d v="2024-12-07T00:00:00"/>
    <d v="2024-12-06T16:35:46"/>
    <s v="OP:2023-00206.014"/>
    <s v="ESCALERA DE ACCESO PLATAFORMA VENTILADORES"/>
    <s v="PUERTO BAHIA COLOMBIA DE URABA S.A [Antioquia]"/>
    <s v="Tuerca Hexágona Galvanizada"/>
    <s v="1.4.05.08 | Tornillería"/>
    <s v="THE-1/2.G.A194"/>
    <s v="TUERCA HEX 1/2 - GALVANIZADA REF,  A194 GRADO 2H 13HPP"/>
    <n v="16"/>
    <m/>
    <m/>
    <n v="16"/>
    <s v="CAJA 3"/>
    <s v="Transportador por: TRANSPORTES CONDOR ANDINO S.A. Placa: WLW 49. Cédula Conductor: 91348065. Nombre Conductor: LIBARDO QUINTERO SUAREZ. Celular Conductor: 0"/>
    <s v="TRANSPORTES CONDOR ANDINO S.A"/>
    <s v="VEREDA EL CANAL CORR NUEVA COLONIA, TURBO, ANTIOQUIA"/>
    <s v="TURBO"/>
    <s v="VALBUENA PEREZ ELKIN YESID"/>
    <s v="FABIO AVILA"/>
    <d v="2024-12-07T10:04:00"/>
    <x v="0"/>
    <n v="0"/>
  </r>
  <r>
    <s v="DS-24120034"/>
    <d v="2024-12-07T00:00:00"/>
    <x v="1655"/>
    <d v="2024-12-07T00:00:00"/>
    <d v="2024-12-06T16:35:46"/>
    <s v="OP:2023-00206.014"/>
    <s v="ESCALERA DE ACCESO PLATAFORMA VENTILADORES"/>
    <s v="PUERTO BAHIA COLOMBIA DE URABA S.A [Antioquia]"/>
    <s v="Tornillo Hexágono"/>
    <s v="1.4.05.08 | Tornillería"/>
    <s v="THE-1/2.1.1/2.G.A325T1"/>
    <s v="TORNILLO HEX 1/2 X 1 1/2 - GALVANIZADO REF. A325 TIPO 1"/>
    <n v="16"/>
    <m/>
    <m/>
    <n v="16"/>
    <s v="CAJA 3"/>
    <s v="Transportador por: TRANSPORTES CONDOR ANDINO S.A. Placa: WLW 49. Cédula Conductor: 91348065. Nombre Conductor: LIBARDO QUINTERO SUAREZ. Celular Conductor: 0"/>
    <s v="TRANSPORTES CONDOR ANDINO S.A"/>
    <s v="VEREDA EL CANAL CORR NUEVA COLONIA, TURBO, ANTIOQUIA"/>
    <s v="TURBO"/>
    <s v="VALBUENA PEREZ ELKIN YESID"/>
    <s v="FABIO AVILA"/>
    <d v="2024-12-07T10:04:00"/>
    <x v="0"/>
    <n v="0"/>
  </r>
  <r>
    <s v="DS-24120034"/>
    <d v="2024-12-07T00:00:00"/>
    <x v="1655"/>
    <d v="2024-12-07T00:00:00"/>
    <d v="2024-12-06T16:35:46"/>
    <s v="OP:2023-00206.014"/>
    <s v="ESCALERA DE ACCESO PLATAFORMA VENTILADORES"/>
    <s v="PUERTO BAHIA COLOMBIA DE URABA S.A [Antioquia]"/>
    <s v="Arandela Plana"/>
    <s v="1.4.05.08 | Tornillería"/>
    <s v="APL-1/2"/>
    <s v="ARANDELA PLANA 1/2 ZINCADA"/>
    <n v="16"/>
    <m/>
    <m/>
    <n v="16"/>
    <s v="CAJA 3"/>
    <s v="Transportador por: TRANSPORTES CONDOR ANDINO S.A. Placa: WLW 49. Cédula Conductor: 91348065. Nombre Conductor: LIBARDO QUINTERO SUAREZ. Celular Conductor: 0"/>
    <s v="TRANSPORTES CONDOR ANDINO S.A"/>
    <s v="VEREDA EL CANAL CORR NUEVA COLONIA, TURBO, ANTIOQUIA"/>
    <s v="TURBO"/>
    <s v="VALBUENA PEREZ ELKIN YESID"/>
    <s v="FABIO AVILA"/>
    <d v="2024-12-07T10:04:00"/>
    <x v="0"/>
    <n v="0"/>
  </r>
  <r>
    <s v="DS-24120034"/>
    <d v="2024-12-07T00:00:00"/>
    <x v="1656"/>
    <d v="2024-12-07T00:00:00"/>
    <d v="2024-12-07T08:22:44"/>
    <s v="OP:2023-00206.013"/>
    <s v="ITEM 312: PLATAFORMA PARA SOPORTE DEL VENTILADOR"/>
    <s v="PUERTO BAHIA COLOMBIA DE URABA S.A [Antioquia]"/>
    <s v="Tornillo Fijación"/>
    <s v="1.4.05.08 | Tornillería"/>
    <s v="TOR-FIJ.AUT.5/16X1"/>
    <s v="TORNILLO DE FIJACION AUTOPERFORANTE 5/16 X 1 - CON EMPAQUE"/>
    <n v="20"/>
    <m/>
    <m/>
    <n v="20"/>
    <s v="CAJA 3"/>
    <s v="Transportador por: TRANSPORTES CONDOR ANDINO S.A. Placa: WLW 49. Cédula Conductor: 91348065. Nombre Conductor: LIBARDO QUINTERO SUAREZ. Celular Conductor: 0"/>
    <s v="TRANSPORTES CONDOR ANDINO S.A"/>
    <s v="VEREDA EL CANAL CORR NUEVA COLONIA, TURBO, ANTIOQUIA"/>
    <s v="TURBO"/>
    <s v="VALBUENA PEREZ ELKIN YESID"/>
    <s v="FABIO AVILA"/>
    <d v="2024-12-07T10:04:00"/>
    <x v="0"/>
    <n v="0"/>
  </r>
  <r>
    <s v="DS-24120035"/>
    <d v="2024-12-07T00:00:00"/>
    <x v="650"/>
    <d v="2024-05-21T00:00:00"/>
    <d v="2024-05-21T07:58:27"/>
    <s v="OP:2023-00206.156"/>
    <s v="ITEM 911: ELEVADOR DE CANGILONES GALVANIZADO 42188, 484 M3/HR,  47.4 MTS, 100 HP"/>
    <s v="PUERTO BAHIA COLOMBIA DE URABA S.A [Antioquia]"/>
    <s v="Tuerca Hexágona Inoxidable"/>
    <s v="1.4.05.08 | Tornillería"/>
    <s v="TUH-INOX-3/8|TUH-INO-3/8"/>
    <s v="TUERCA HEX INOX 3/8"/>
    <n v="144"/>
    <m/>
    <m/>
    <n v="144"/>
    <s v="CAJA 6"/>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650"/>
    <d v="2024-05-21T00:00:00"/>
    <d v="2024-05-21T07:58:27"/>
    <s v="OP:2023-00206.156"/>
    <s v="ITEM 911: ELEVADOR DE CANGILONES GALVANIZADO 42188, 484 M3/HR,  47.4 MTS, 100 HP"/>
    <s v="PUERTO BAHIA COLOMBIA DE URABA S.A [Antioquia]"/>
    <s v="Tuerca Hexágona Zincada"/>
    <s v="1.4.05.08 | Tornillería"/>
    <s v="TUH-7/16"/>
    <s v="TUERCA HEX 7/16 ZINCADA"/>
    <n v="46"/>
    <m/>
    <m/>
    <n v="46"/>
    <s v="CAJA 6"/>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16"/>
    <d v="2024-11-30T00:00:00"/>
    <d v="2024-11-30T08:28:33"/>
    <s v="OP:2023-00206.056"/>
    <s v="ITEM 416: CAJA DE CAMBIOS TRIPLE NEUMATICA 600 X 600"/>
    <s v="PUERTO BAHIA COLOMBIA DE URABA S.A [Antioquia]"/>
    <s v="Eléctricos"/>
    <s v="1.4.05.16 | Eléctricos y Electrónicos"/>
    <s v="SEN-IND.18X8X3H"/>
    <s v="SENSOR INDUCTIVO 18 MM X 8 MM 3 HILOS 24 VDC NORMALMENTE ABIERTO AUTONICS Ref: PNP PR18-8DP"/>
    <n v="2"/>
    <m/>
    <m/>
    <n v="2"/>
    <s v="CAJA 3"/>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1"/>
    <n v="1"/>
  </r>
  <r>
    <s v="DS-24120035"/>
    <d v="2024-12-07T00:00:00"/>
    <x v="1616"/>
    <d v="2024-11-30T00:00:00"/>
    <d v="2024-11-30T08:28:33"/>
    <s v="OP:2023-00206.056"/>
    <s v="ITEM 416: CAJA DE CAMBIOS TRIPLE NEUMATICA 600 X 600"/>
    <s v="PUERTO BAHIA COLOMBIA DE URABA S.A [Antioquia]"/>
    <s v="Horquillas Neumáticos"/>
    <s v="1.4.05.17 | Neumático"/>
    <s v="HOR-CIL.614"/>
    <s v="HORQUILLA PASADOR PARA CILINDRO Ø 100 MM - P/N: 6147  REF. SG-M20X1.5 FESTO FESTO"/>
    <n v="2"/>
    <m/>
    <m/>
    <n v="2"/>
    <s v="CAJA 3"/>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1"/>
    <n v="0"/>
  </r>
  <r>
    <s v="DS-24120035"/>
    <d v="2024-12-07T00:00:00"/>
    <x v="1657"/>
    <d v="2024-11-30T00:00:00"/>
    <d v="2024-11-30T10:56:45"/>
    <s v="OP:2023-00206.058"/>
    <s v="ITEM 418: DUCTOS PARA CARGUE DE LOS TRANSPORTADORES DE CADENA"/>
    <s v="PUERTO BAHIA COLOMBIA DE URABA S.A [Antioquia]"/>
    <s v="Tuerca Hexágona Galvanizada"/>
    <s v="1.4.05.08 | Tornillería"/>
    <s v="TUE-HEX.3/8"/>
    <s v="TUERCA HEX 3/8 UNC GRADO 5 GALVANIZADA EN CALIENTE"/>
    <n v="64"/>
    <m/>
    <m/>
    <n v="64"/>
    <s v="CAJA 3"/>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1"/>
  </r>
  <r>
    <s v="DS-24120035"/>
    <d v="2024-12-07T00:00:00"/>
    <x v="1657"/>
    <d v="2024-11-30T00:00:00"/>
    <d v="2024-11-30T10:56:45"/>
    <s v="OP:2023-00206.058"/>
    <s v="ITEM 418: DUCTOS PARA CARGUE DE LOS TRANSPORTADORES DE CADENA"/>
    <s v="PUERTO BAHIA COLOMBIA DE URABA S.A [Antioquia]"/>
    <s v="Tornillo Grado"/>
    <s v="1.4.05.08 | Tornillería"/>
    <s v="THE-3/8.114"/>
    <s v="TORNILLO HEX 3/8 X 1 1/4 UNC GRADO 5 GALVANIZADO EN CALIENTE"/>
    <n v="64"/>
    <m/>
    <m/>
    <n v="64"/>
    <s v="CAJA 3"/>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57"/>
    <d v="2024-11-30T00:00:00"/>
    <d v="2024-11-30T10:56:45"/>
    <s v="OP:2023-00206.058"/>
    <s v="ITEM 418: DUCTOS PARA CARGUE DE LOS TRANSPORTADORES DE CADENA"/>
    <s v="PUERTO BAHIA COLOMBIA DE URABA S.A [Antioquia]"/>
    <s v="Tuerca Hexágona Galvanizada"/>
    <s v="1.4.05.08 | Tornillería"/>
    <s v="THE-1/2.G.A194"/>
    <s v="TUERCA HEX 1/2 - GALVANIZADA REF,  A194 GRADO 2H 13HPP"/>
    <n v="52"/>
    <m/>
    <m/>
    <n v="52"/>
    <s v="CAJA 3"/>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57"/>
    <d v="2024-11-30T00:00:00"/>
    <d v="2024-11-30T10:56:45"/>
    <s v="OP:2023-00206.058"/>
    <s v="ITEM 418: DUCTOS PARA CARGUE DE LOS TRANSPORTADORES DE CADENA"/>
    <s v="PUERTO BAHIA COLOMBIA DE URABA S.A [Antioquia]"/>
    <s v="Tornillo Hexágono"/>
    <s v="1.4.05.08 | Tornillería"/>
    <s v="THE-1/2.1.1/2.G.A325T1"/>
    <s v="TORNILLO HEX 1/2 X 1 1/2 - GALVANIZADO REF. A325 TIPO 1"/>
    <n v="52"/>
    <m/>
    <m/>
    <n v="52"/>
    <s v="CAJA 3"/>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58"/>
    <d v="2024-11-30T00:00:00"/>
    <d v="2024-11-30T11:02:08"/>
    <s v="OP:2023-00206.072"/>
    <s v="ITEM 428: CONJUNTO DE DUCTOS Y ACCESORIOS DE INTERCONEXION (SERGIO)."/>
    <s v="PUERTO BAHIA COLOMBIA DE URABA S.A [Antioquia]"/>
    <s v="Tuerca Hexágona Galvanizada"/>
    <s v="1.4.05.08 | Tornillería"/>
    <s v="TUE-HEX.3/8"/>
    <s v="TUERCA HEX 3/8 UNC GRADO 5 GALVANIZADA EN CALIENTE"/>
    <n v="130"/>
    <m/>
    <m/>
    <n v="130"/>
    <s v="CAJA 3"/>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58"/>
    <d v="2024-11-30T00:00:00"/>
    <d v="2024-11-30T11:02:08"/>
    <s v="OP:2023-00206.072"/>
    <s v="ITEM 428: CONJUNTO DE DUCTOS Y ACCESORIOS DE INTERCONEXION (SERGIO)."/>
    <s v="PUERTO BAHIA COLOMBIA DE URABA S.A [Antioquia]"/>
    <s v="Tornillo Grado"/>
    <s v="1.4.05.08 | Tornillería"/>
    <s v="TOR-HEX.3/8"/>
    <s v="TORNILLO HEX 3/8 X 1 1/2 UNC GRADO 5 GALVANIZADO EN CALIENTE"/>
    <n v="130"/>
    <m/>
    <m/>
    <n v="130"/>
    <s v="CAJA 3"/>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58"/>
    <d v="2024-11-30T00:00:00"/>
    <d v="2024-11-30T11:02:08"/>
    <s v="OP:2023-00206.072"/>
    <s v="ITEM 428: CONJUNTO DE DUCTOS Y ACCESORIOS DE INTERCONEXION (SERGIO)."/>
    <s v="PUERTO BAHIA COLOMBIA DE URABA S.A [Antioquia]"/>
    <s v="Tuerca Hexágona Galvanizada"/>
    <s v="1.4.05.08 | Tornillería"/>
    <s v="THE-1/2.G.A194"/>
    <s v="TUERCA HEX 1/2 - GALVANIZADA REF,  A194 GRADO 2H 13HPP"/>
    <n v="72"/>
    <m/>
    <m/>
    <n v="72"/>
    <s v="CAJA 3"/>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58"/>
    <d v="2024-11-30T00:00:00"/>
    <d v="2024-11-30T11:02:08"/>
    <s v="OP:2023-00206.072"/>
    <s v="ITEM 428: CONJUNTO DE DUCTOS Y ACCESORIOS DE INTERCONEXION (SERGIO)."/>
    <s v="PUERTO BAHIA COLOMBIA DE URABA S.A [Antioquia]"/>
    <s v="Tornillo Hexágono"/>
    <s v="1.4.05.08 | Tornillería"/>
    <s v="THE-1/2.1.1/2.G.A325T1"/>
    <s v="TORNILLO HEX 1/2 X 1 1/2 - GALVANIZADO REF. A325 TIPO 1"/>
    <n v="72"/>
    <m/>
    <m/>
    <n v="72"/>
    <s v="CAJA 3"/>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59"/>
    <d v="2024-12-06T00:00:00"/>
    <d v="2024-12-06T09:47:07"/>
    <s v="OP:2023-00206.021"/>
    <s v="ITEM 319: ELEVADOR DE CANGILONES GALVANIZADO ELGV 482008 @2, 48&quot; X 20&quot; X 8&quot; @2 HILERAS @800 TPH, 47.8 MTS, E1 Y E2"/>
    <s v="PUERTO BAHIA COLOMBIA DE URABA S.A [Antioquia]"/>
    <s v="Correas"/>
    <s v="1.4.05.19 | Transmisión"/>
    <s v="COR-TRA.8VX"/>
    <s v="CORREA TRAPEZOIDAL 8VX 1250 SK MARCA DODGE"/>
    <n v="14"/>
    <m/>
    <m/>
    <n v="14"/>
    <s v="CAJA 1"/>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4"/>
    <n v="1"/>
  </r>
  <r>
    <s v="DS-24120035"/>
    <d v="2024-12-07T00:00:00"/>
    <x v="1660"/>
    <d v="2024-12-06T00:00:00"/>
    <d v="2024-12-06T09:52:10"/>
    <s v="OP:2023-00206.062"/>
    <s v="ITEM 422: ELEVADOR DE CANGILONES GALVANIZADO ELGV 482008@2, 48&quot; X 20&quot; X 8&quot;@2, 1170 M3/HR, 44.5 MTS, 250 HP, SIN MOTORREDUCTOR"/>
    <s v="PUERTO BAHIA COLOMBIA DE URABA S.A [Antioquia]"/>
    <s v="Correas"/>
    <s v="1.4.05.19 | Transmisión"/>
    <s v="COR-TRA.8VX"/>
    <s v="CORREA TRAPEZOIDAL 8VX 1250 SK MARCA DODGE"/>
    <n v="14"/>
    <m/>
    <m/>
    <n v="14"/>
    <s v="CAJA 2"/>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4"/>
    <n v="0"/>
  </r>
  <r>
    <s v="DS-24120035"/>
    <d v="2024-12-07T00:00:00"/>
    <x v="1661"/>
    <d v="2024-12-06T00:00:00"/>
    <d v="2024-12-06T10:01:57"/>
    <s v="OP:2023-00206.127"/>
    <s v="ITEM 808: ELEVADOR DE CANGILONES GALVANIZADO 42188, 484 M3/HR,  45.4 MTS, 100 HP"/>
    <s v="PUERTO BAHIA COLOMBIA DE URABA S.A [Antioquia]"/>
    <s v="Correas"/>
    <s v="1.4.05.19 | Transmisión"/>
    <s v="CORREA-5VX-1600"/>
    <s v="CORREA 5VX 1600 MARCA SKF"/>
    <n v="6"/>
    <m/>
    <m/>
    <n v="6"/>
    <s v="CAJA 2"/>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4"/>
    <n v="0"/>
  </r>
  <r>
    <s v="DS-24120035"/>
    <d v="2024-12-07T00:00:00"/>
    <x v="1662"/>
    <d v="2024-12-06T00:00:00"/>
    <d v="2024-12-06T10:09:17"/>
    <s v="OP:2023-00206.164"/>
    <s v="ITEM 916: CONJUNTO DE DUCTOS Y ACCESORIOS DE INTERCONEXION Ø381MM PARA EVACUAR EL ELEVADOR HACIA EL SILO, INCLUYE FRENOS"/>
    <s v="PUERTO BAHIA COLOMBIA DE URABA S.A [Antioquia]"/>
    <s v="Tubería Uniones"/>
    <s v="1.4.05.11 | Accesorios Tuberia"/>
    <s v="UNI-HEM.1 1/4"/>
    <s v="UNION HEMBRA Ø 1 1/4&quot; NPT ROSCADA - ACERO AL CARBON"/>
    <n v="2"/>
    <m/>
    <m/>
    <n v="2"/>
    <s v="CAJA 2"/>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1"/>
  </r>
  <r>
    <s v="DS-24120035"/>
    <d v="2024-12-07T00:00:00"/>
    <x v="1663"/>
    <d v="2024-12-07T00:00:00"/>
    <d v="2024-12-07T08:24:51"/>
    <s v="OP:2023-00206.031"/>
    <s v="ITEM 324: DUCTOS PARA INTERCONEXION DE LA TRAMPA MAGNETICA CON LOS TRANSPORTADORES DE CADENA"/>
    <s v="PUERTO BAHIA COLOMBIA DE URABA S.A [Antioquia]"/>
    <s v="Tuerca Hexágona Zincada"/>
    <s v="1.4.05.08 | Tornillería"/>
    <s v="TUH-3/8"/>
    <s v="TUERCA HEX 3/8 ZINCADA"/>
    <n v="70"/>
    <m/>
    <m/>
    <n v="70"/>
    <s v="CAJA 5"/>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63"/>
    <d v="2024-12-07T00:00:00"/>
    <d v="2024-12-07T08:24:51"/>
    <s v="OP:2023-00206.031"/>
    <s v="ITEM 324: DUCTOS PARA INTERCONEXION DE LA TRAMPA MAGNETICA CON LOS TRANSPORTADORES DE CADENA"/>
    <s v="PUERTO BAHIA COLOMBIA DE URABA S.A [Antioquia]"/>
    <s v="Tuerca Hexágona Zincada"/>
    <s v="1.4.05.08 | Tornillería"/>
    <s v="TUH-1/2"/>
    <s v="TUERCA HEX 1/2 ZINCADA"/>
    <n v="50"/>
    <m/>
    <m/>
    <n v="50"/>
    <s v="CAJA 5"/>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63"/>
    <d v="2024-12-07T00:00:00"/>
    <d v="2024-12-07T08:24:51"/>
    <s v="OP:2023-00206.031"/>
    <s v="ITEM 324: DUCTOS PARA INTERCONEXION DE LA TRAMPA MAGNETICA CON LOS TRANSPORTADORES DE CADENA"/>
    <s v="PUERTO BAHIA COLOMBIA DE URABA S.A [Antioquia]"/>
    <s v="Tornillo Hexágono"/>
    <s v="1.4.05.08 | Tornillería"/>
    <s v="THE-3/8X1"/>
    <s v="TORNILLO HEX 3/8 X 1 ZINCADO"/>
    <n v="70"/>
    <m/>
    <m/>
    <n v="70"/>
    <s v="CAJA 5"/>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63"/>
    <d v="2024-12-07T00:00:00"/>
    <d v="2024-12-07T08:24:51"/>
    <s v="OP:2023-00206.031"/>
    <s v="ITEM 324: DUCTOS PARA INTERCONEXION DE LA TRAMPA MAGNETICA CON LOS TRANSPORTADORES DE CADENA"/>
    <s v="PUERTO BAHIA COLOMBIA DE URABA S.A [Antioquia]"/>
    <s v="Tornillo Hexágono"/>
    <s v="1.4.05.08 | Tornillería"/>
    <s v="THE-1/2X1 1/2"/>
    <s v="TORNILLO HEX 1/2 X 1 1/2 ZINCADO"/>
    <n v="50"/>
    <m/>
    <m/>
    <n v="50"/>
    <s v="CAJA 5"/>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5"/>
    <d v="2024-12-07T00:00:00"/>
    <x v="1663"/>
    <d v="2024-12-07T00:00:00"/>
    <d v="2024-12-07T08:24:51"/>
    <s v="OP:2023-00206.031"/>
    <s v="ITEM 324: DUCTOS PARA INTERCONEXION DE LA TRAMPA MAGNETICA CON LOS TRANSPORTADORES DE CADENA"/>
    <s v="PUERTO BAHIA COLOMBIA DE URABA S.A [Antioquia]"/>
    <s v="Platina HR"/>
    <s v="1.4.05.04 | Perfilería"/>
    <s v="PLAH-3X1/4"/>
    <s v="PLATINA HR 3 X 1/4"/>
    <n v="6"/>
    <n v="1"/>
    <m/>
    <n v="6"/>
    <s v="ENTREGADO A PCC"/>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2"/>
    <n v="1"/>
  </r>
  <r>
    <s v="DS-24120035"/>
    <d v="2024-12-07T00:00:00"/>
    <x v="1663"/>
    <d v="2024-12-07T00:00:00"/>
    <d v="2024-12-07T08:24:51"/>
    <s v="OP:2023-00206.031"/>
    <s v="ITEM 324: DUCTOS PARA INTERCONEXION DE LA TRAMPA MAGNETICA CON LOS TRANSPORTADORES DE CADENA"/>
    <s v="PUERTO BAHIA COLOMBIA DE URABA S.A [Antioquia]"/>
    <s v="Platina HR"/>
    <s v="1.4.05.04 | Perfilería"/>
    <s v="PLAH-3X1/4"/>
    <s v="PLATINA HR 3 X 1/4"/>
    <n v="3"/>
    <n v="1"/>
    <m/>
    <n v="3"/>
    <s v="ENTREGADO A PCC"/>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2"/>
    <n v="0"/>
  </r>
  <r>
    <s v="DS-24120035"/>
    <d v="2024-12-07T00:00:00"/>
    <x v="1663"/>
    <d v="2024-12-07T00:00:00"/>
    <d v="2024-12-07T08:24:51"/>
    <s v="OP:2023-00206.031"/>
    <s v="ITEM 324: DUCTOS PARA INTERCONEXION DE LA TRAMPA MAGNETICA CON LOS TRANSPORTADORES DE CADENA"/>
    <s v="PUERTO BAHIA COLOMBIA DE URABA S.A [Antioquia]"/>
    <s v="Arandela Plana"/>
    <s v="1.4.05.08 | Tornillería"/>
    <s v="APL-3/8"/>
    <s v="ARANDELA PLANA 3/8 ZINCADA"/>
    <n v="70"/>
    <m/>
    <m/>
    <n v="70"/>
    <s v="CAJA 5"/>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1"/>
  </r>
  <r>
    <s v="DS-24120035"/>
    <d v="2024-12-07T00:00:00"/>
    <x v="1663"/>
    <d v="2024-12-07T00:00:00"/>
    <d v="2024-12-07T08:24:51"/>
    <s v="OP:2023-00206.031"/>
    <s v="ITEM 324: DUCTOS PARA INTERCONEXION DE LA TRAMPA MAGNETICA CON LOS TRANSPORTADORES DE CADENA"/>
    <s v="PUERTO BAHIA COLOMBIA DE URABA S.A [Antioquia]"/>
    <s v="Arandela Plana"/>
    <s v="1.4.05.08 | Tornillería"/>
    <s v="APL-1/2"/>
    <s v="ARANDELA PLANA 1/2 ZINCADA"/>
    <n v="50"/>
    <m/>
    <m/>
    <n v="50"/>
    <s v="CAJA 5"/>
    <s v="Transportador por: TRANSPORTES CONDOR ANDINO S.A. Placa: WLW 49. Cédula Conductor: 91348065. Nombre Conductor: LIBARDO QUINTERO SUAREZ. Celular Conductor: 0"/>
    <s v="TRANSPORTES CONDOR ANDINO S.A"/>
    <s v="VEREDA EL CANAL CORR NUEVA COLONIA, TURBO, ANTIOQUIA"/>
    <s v="TURBO"/>
    <s v="CACERES PAREDES SERGIO AUGUSTO"/>
    <s v="CESAR MUÑOZ"/>
    <d v="2024-12-07T11:03:57"/>
    <x v="0"/>
    <n v="0"/>
  </r>
  <r>
    <s v="DS-24120036"/>
    <d v="2024-12-07T00:00:00"/>
    <x v="1620"/>
    <d v="2024-11-30T00:00:00"/>
    <d v="2024-11-29T15:30:49"/>
    <s v="OP:2023-00206.016"/>
    <s v="ITEM 314: TRANSPORTADOR DE CADENA GALVANIZADO, TRCG 3327, @800 TPH, 43.3 MTS"/>
    <s v="PUERTO BAHIA COLOMBIA DE URABA S.A [Antioquia]"/>
    <s v="Tornillo Prisionero Cabeza Cuadrada"/>
    <s v="1.4.05.08 | Tornillería"/>
    <s v="TPR-1X2.1/2"/>
    <s v="TORNILLO PRISIONERO 1 X 2 1/2 - CABEZA CUADRADA"/>
    <n v="1"/>
    <m/>
    <m/>
    <n v="1"/>
    <s v="CAJA 4"/>
    <s v="Transportador por: TRANSPORTES CONDOR ANDINO S.A. Placa: WLW 49. Cédula Conductor: 91348065. Nombre Conductor: LIBARDO QUINTERO SUAREZ. Celular Conductor: 0"/>
    <s v="TRANSPORTES CONDOR ANDINO S.A"/>
    <s v="VEREDA EL CANAL CORR NUEVA COLONIA, TURBO, ANTIOQUIA"/>
    <s v="TURBO"/>
    <s v="MEJIA CORTES NESTOR DARIO"/>
    <s v="CESAR MUÑOZ"/>
    <d v="2024-12-07T11:05:08"/>
    <x v="0"/>
    <n v="0"/>
  </r>
  <r>
    <s v="DS-24120036"/>
    <d v="2024-12-07T00:00:00"/>
    <x v="1620"/>
    <d v="2024-11-30T00:00:00"/>
    <d v="2024-11-29T15:30:49"/>
    <s v="OP:2023-00206.016"/>
    <s v="ITEM 314: TRANSPORTADOR DE CADENA GALVANIZADO, TRCG 3327, @800 TPH, 43.3 MTS"/>
    <s v="PUERTO BAHIA COLOMBIA DE URABA S.A [Antioquia]"/>
    <s v="Tornillo Hexágono"/>
    <s v="1.4.05.08 | Tornillería"/>
    <s v="TOR-HEX.1X2.1/2"/>
    <s v="TORNILLO HEX 1 X 2 1/2&quot; GALVANIZADO REF. A325 TIPO 1"/>
    <n v="32"/>
    <m/>
    <m/>
    <n v="32"/>
    <s v="CAJA 4"/>
    <s v="Transportador por: TRANSPORTES CONDOR ANDINO S.A. Placa: WLW 49. Cédula Conductor: 91348065. Nombre Conductor: LIBARDO QUINTERO SUAREZ. Celular Conductor: 0"/>
    <s v="TRANSPORTES CONDOR ANDINO S.A"/>
    <s v="VEREDA EL CANAL CORR NUEVA COLONIA, TURBO, ANTIOQUIA"/>
    <s v="TURBO"/>
    <s v="MEJIA CORTES NESTOR DARIO"/>
    <s v="CESAR MUÑOZ"/>
    <d v="2024-12-07T11:05:08"/>
    <x v="0"/>
    <n v="0"/>
  </r>
  <r>
    <s v="DS-24120036"/>
    <d v="2024-12-07T00:00:00"/>
    <x v="1664"/>
    <d v="2024-11-30T00:00:00"/>
    <d v="2024-11-30T10:44:14"/>
    <s v="OP:2023-00438.011"/>
    <s v="MONTAJE SECCION DESPACHO SHM - NESTOR"/>
    <s v="PUERTO BAHIA COLOMBIA DE URABA S.A [Antioquia]"/>
    <s v="Varios Diversos"/>
    <s v="1.4.05.10 | Varios"/>
    <s v="AER-GAL.LOC"/>
    <s v="AEROSOL GALVANIZADO EN FRIO X 15 ONZ REF: SF 7800 LOCTITE"/>
    <n v="3"/>
    <m/>
    <m/>
    <n v="3"/>
    <s v="CAJA 3"/>
    <s v="Transportador por: TRANSPORTES CONDOR ANDINO S.A. Placa: WLW 49. Cédula Conductor: 91348065. Nombre Conductor: LIBARDO QUINTERO SUAREZ. Celular Conductor: 0"/>
    <s v="TRANSPORTES CONDOR ANDINO S.A"/>
    <s v="VEREDA EL CANAL CORR NUEVA COLONIA, TURBO, ANTIOQUIA"/>
    <s v="TURBO"/>
    <s v="MEJIA CORTES NESTOR DARIO"/>
    <s v="CESAR MUÑOZ"/>
    <d v="2024-12-07T11:05:08"/>
    <x v="0"/>
    <n v="0"/>
  </r>
  <r>
    <s v="DS-24120038"/>
    <d v="2024-12-07T00:00:00"/>
    <x v="1665"/>
    <d v="2024-12-07T00:00:00"/>
    <d v="2024-12-06T15:46:55"/>
    <s v="OP:2023-00206.047"/>
    <s v="ITEM 407: CONSTRUCCION DE UNA CUBIERTAS METALICA PARA CINCO (05) PITS DE DESPACHO DE 12.4 M X 24 M POR 7.0 METROS DE ALTURA PARA LOS CAMIONES A SER CARGADOS DESDE LAS BASCULAS"/>
    <s v="PUERTO BAHIA COLOMBIA DE URABA S.A [Antioquia]"/>
    <s v="Perfiles ACESCO"/>
    <s v="1.4.05.04 | Perfilería"/>
    <s v="PER-220X80-C12"/>
    <s v="PERFIL ACESCO HR EN C - 220 MM X 80 MM CAL. 12 - 2.5 MM"/>
    <n v="36"/>
    <m/>
    <m/>
    <n v="36"/>
    <s v="ENTREGADO A PCC (CONFIRMA QUE SE VA PINTADO)"/>
    <s v="Transportador por: TRANSPORTES CONDOR ANDINO S.A. Placa: WLW 49. Cédula Conductor: 91348065. Nombre Conductor: LIBARDO QUINTERO SUAREZ. Celular Conductor: 0"/>
    <s v="TRANSPORTES CONDOR ANDINO S.A"/>
    <s v="VEREDA EL CANAL CORR NUEVA COLONIA, TURBO, ANTIOQUIA"/>
    <s v="TURBO"/>
    <s v="USCATEGUI ECHEVERRIA JULIAN HERNANDO"/>
    <s v="CESAR MUÑOZ"/>
    <d v="2024-12-07T11:05:58"/>
    <x v="2"/>
    <n v="1"/>
  </r>
  <r>
    <s v="DS-24120039"/>
    <d v="2024-12-07T00:00:00"/>
    <x v="1666"/>
    <d v="2024-12-07T00:00:00"/>
    <d v="2024-12-07T08:56:12"/>
    <s v="OP:2023-00206.122"/>
    <s v="ITEM 803: DUCTO PARA ACOPLE ENTRE LAS DESCARGAS Y LA COMPUERTA, INCLUYE REJILLA DE PROTECCIÓN"/>
    <s v="PUERTO BAHIA COLOMBIA DE URABA S.A [Antioquia]"/>
    <s v="Tuerca de Seguridad"/>
    <s v="1.4.05.08 | Tornillería"/>
    <s v="TUE-SEG-3/8"/>
    <s v="TUERCA DE SEGURIDAD 3/8 ZINCADA"/>
    <n v="30"/>
    <m/>
    <m/>
    <n v="30"/>
    <m/>
    <s v="Transportador por: TRANSPORTES CONDOR ANDINO S.A. Placa: WLW 49. Cédula Conductor: 91348065. Nombre Conductor: LIBARDO QUINTERO SUAREZ. Celular Conductor: 0"/>
    <s v="TRANSPORTES CONDOR ANDINO S.A"/>
    <s v="VEREDA EL CANAL CORR NUEVA COLONIA, TURBO, ANTIOQUIA"/>
    <s v="TURBO"/>
    <s v="MEJIA CORTES NESTOR DARIO"/>
    <s v="CESAR MUÑOZ"/>
    <d v="2024-12-07T11:06:54"/>
    <x v="0"/>
    <n v="1"/>
  </r>
  <r>
    <s v="DS-24120039"/>
    <d v="2024-12-07T00:00:00"/>
    <x v="1666"/>
    <d v="2024-12-07T00:00:00"/>
    <d v="2024-12-07T08:56:12"/>
    <s v="OP:2023-00206.122"/>
    <s v="ITEM 803: DUCTO PARA ACOPLE ENTRE LAS DESCARGAS Y LA COMPUERTA, INCLUYE REJILLA DE PROTECCIÓN"/>
    <s v="PUERTO BAHIA COLOMBIA DE URABA S.A [Antioquia]"/>
    <s v="Tornillo Bristol con cabeza"/>
    <s v="1.4.05.08 | Tornillería"/>
    <s v="TOR-BUT.3/8X1.1/4"/>
    <s v="TORNILLO BUTTON 3/8 X 1 1/4 CABEZA BRISTOL"/>
    <n v="30"/>
    <m/>
    <m/>
    <n v="30"/>
    <m/>
    <s v="Transportador por: TRANSPORTES CONDOR ANDINO S.A. Placa: WLW 49. Cédula Conductor: 91348065. Nombre Conductor: LIBARDO QUINTERO SUAREZ. Celular Conductor: 0"/>
    <s v="TRANSPORTES CONDOR ANDINO S.A"/>
    <s v="VEREDA EL CANAL CORR NUEVA COLONIA, TURBO, ANTIOQUIA"/>
    <s v="TURBO"/>
    <s v="MEJIA CORTES NESTOR DARIO"/>
    <s v="CESAR MUÑOZ"/>
    <d v="2024-12-07T11:06:54"/>
    <x v="0"/>
    <n v="0"/>
  </r>
  <r>
    <s v="DS-24120039"/>
    <d v="2024-12-07T00:00:00"/>
    <x v="1667"/>
    <d v="2024-12-07T00:00:00"/>
    <d v="2024-12-07T09:06:03"/>
    <s v="OP:2023-00206.122"/>
    <s v="ITEM 803: DUCTO PARA ACOPLE ENTRE LAS DESCARGAS Y LA COMPUERTA, INCLUYE REJILLA DE PROTECCIÓN"/>
    <s v="PUERTO BAHIA COLOMBIA DE URABA S.A [Antioquia]"/>
    <s v="Tuerca Hexágona Zincada"/>
    <s v="1.4.05.08 | Tornillería"/>
    <s v="TUH-3/8"/>
    <s v="TUERCA HEX 3/8 ZINCADA"/>
    <n v="300"/>
    <m/>
    <m/>
    <n v="300"/>
    <m/>
    <s v="Transportador por: TRANSPORTES CONDOR ANDINO S.A. Placa: WLW 49. Cédula Conductor: 91348065. Nombre Conductor: LIBARDO QUINTERO SUAREZ. Celular Conductor: 0"/>
    <s v="TRANSPORTES CONDOR ANDINO S.A"/>
    <s v="VEREDA EL CANAL CORR NUEVA COLONIA, TURBO, ANTIOQUIA"/>
    <s v="TURBO"/>
    <s v="MEJIA CORTES NESTOR DARIO"/>
    <s v="CESAR MUÑOZ"/>
    <d v="2024-12-07T11:06:54"/>
    <x v="0"/>
    <n v="0"/>
  </r>
  <r>
    <s v="DS-24120039"/>
    <d v="2024-12-07T00:00:00"/>
    <x v="1667"/>
    <d v="2024-12-07T00:00:00"/>
    <d v="2024-12-07T09:06:03"/>
    <s v="OP:2023-00206.122"/>
    <s v="ITEM 803: DUCTO PARA ACOPLE ENTRE LAS DESCARGAS Y LA COMPUERTA, INCLUYE REJILLA DE PROTECCIÓN"/>
    <s v="PUERTO BAHIA COLOMBIA DE URABA S.A [Antioquia]"/>
    <s v="Tornillo Hexágono"/>
    <s v="1.4.05.08 | Tornillería"/>
    <s v="THE-3/8X1 1/4"/>
    <s v="TORNILLO HEX 3/8 X 1 1/4 ZINCADO"/>
    <n v="300"/>
    <m/>
    <m/>
    <n v="300"/>
    <m/>
    <s v="Transportador por: TRANSPORTES CONDOR ANDINO S.A. Placa: WLW 49. Cédula Conductor: 91348065. Nombre Conductor: LIBARDO QUINTERO SUAREZ. Celular Conductor: 0"/>
    <s v="TRANSPORTES CONDOR ANDINO S.A"/>
    <s v="VEREDA EL CANAL CORR NUEVA COLONIA, TURBO, ANTIOQUIA"/>
    <s v="TURBO"/>
    <s v="MEJIA CORTES NESTOR DARIO"/>
    <s v="CESAR MUÑOZ"/>
    <d v="2024-12-07T11:06:54"/>
    <x v="0"/>
    <n v="0"/>
  </r>
  <r>
    <s v="DS-24120040"/>
    <d v="2024-12-07T00:00:00"/>
    <x v="1668"/>
    <d v="2024-12-07T00:00:00"/>
    <d v="2024-12-06T22:44:41"/>
    <s v="OP:2024-00789.001"/>
    <s v="BANDA PARA ENSACADORA EN POLIURETANO"/>
    <s v="ITALCOL SA [Cota]"/>
    <s v="Bandas"/>
    <s v="1.4.05.14 | Bandas"/>
    <s v="BAN-SIN-PO-1-52"/>
    <s v="BANDA SINTETICA EN POLIURETANO 2T30 3 MM 0.51 X 1.52 METROS"/>
    <n v="1"/>
    <m/>
    <m/>
    <n v="1"/>
    <s v="ENVIAR POR ENVIA ASEGURAR POR 600.000 PESOS SEGUN OC OCN1276"/>
    <s v="ENVIA GUIA 064106856516-Transportador por: COLVANES SAS [Giron]. Placa: COL123. Cédula Conductor: 800185306. Nombre Conductor: COLVANES SAS [Giron]. Celular Conductor: 6084035"/>
    <s v="COLVANES SAS"/>
    <s v="KM 4 AUTOPISTA A MEDELLIN VIA SIBERIA COSTADO SUR"/>
    <s v="COTA"/>
    <s v="LIZARAZO MORENO EDWIN HORACIO"/>
    <s v="JORGE ROMAN"/>
    <d v="2024-12-07T10:15:48"/>
    <x v="4"/>
    <n v="1"/>
  </r>
  <r>
    <s v="DS-24120040"/>
    <d v="2024-12-07T00:00:00"/>
    <x v="1669"/>
    <d v="2024-12-07T00:00:00"/>
    <d v="2024-12-06T22:48:08"/>
    <s v="OP:2024-00758.001"/>
    <s v="CAUCHO PARA MORDAZA DE ENSACADORA 120L  ITALCOL COTA"/>
    <s v="ITALCOL SA [Cota]"/>
    <s v="Tuerca de Seguridad"/>
    <s v="1.4.05.08 | Tornillería"/>
    <s v="TUE-SEG-1/4"/>
    <s v="TUERCA DE SEGURIDAD 1/4 ZINCADA"/>
    <n v="64"/>
    <m/>
    <m/>
    <n v="64"/>
    <s v="SEGUN OCCN1254"/>
    <s v="ENVIA GUIA 064106856516-Transportador por: COLVANES SAS [Giron]. Placa: COL123. Cédula Conductor: 800185306. Nombre Conductor: COLVANES SAS [Giron]. Celular Conductor: 6084035"/>
    <s v="COLVANES SAS"/>
    <s v="KM 4 AUTOPISTA A MEDELLIN VIA SIBERIA COSTADO SUR"/>
    <s v="COTA"/>
    <s v="LIZARAZO MORENO EDWIN HORACIO"/>
    <s v="JORGE ROMAN"/>
    <d v="2024-12-07T10:15:48"/>
    <x v="0"/>
    <n v="1"/>
  </r>
  <r>
    <s v="DS-24120040"/>
    <d v="2024-12-07T00:00:00"/>
    <x v="1669"/>
    <d v="2024-12-07T00:00:00"/>
    <d v="2024-12-06T22:48:08"/>
    <s v="OP:2024-00758.001"/>
    <s v="CAUCHO PARA MORDAZA DE ENSACADORA 120L  ITALCOL COTA"/>
    <s v="ITALCOL SA [Cota]"/>
    <s v="Tornillo Avellanado"/>
    <s v="1.4.05.08 | Tornillería"/>
    <s v="TAV-1/4X1 1/2"/>
    <s v="TORNILLO AVELLAN 1/4 X 1 1/2 - ESTRELLA"/>
    <n v="64"/>
    <m/>
    <m/>
    <n v="64"/>
    <s v="SEGUN OCCN1254"/>
    <s v="ENVIA GUIA 064106856516-Transportador por: COLVANES SAS [Giron]. Placa: COL123. Cédula Conductor: 800185306. Nombre Conductor: COLVANES SAS [Giron]. Celular Conductor: 6084035"/>
    <s v="COLVANES SAS"/>
    <s v="KM 4 AUTOPISTA A MEDELLIN VIA SIBERIA COSTADO SUR"/>
    <s v="COTA"/>
    <s v="LIZARAZO MORENO EDWIN HORACIO"/>
    <s v="JORGE ROMAN"/>
    <d v="2024-12-07T10:15:48"/>
    <x v="0"/>
    <n v="0"/>
  </r>
  <r>
    <s v="DS-24120040"/>
    <d v="2024-12-07T00:00:00"/>
    <x v="1669"/>
    <d v="2024-12-07T00:00:00"/>
    <d v="2024-12-06T22:48:08"/>
    <s v="OP:2024-00758.001"/>
    <s v="CAUCHO PARA MORDAZA DE ENSACADORA 120L  ITALCOL COTA"/>
    <s v="ITALCOL SA [Cota]"/>
    <s v="Cauchos"/>
    <s v="1.4.05.10 | Varios"/>
    <s v="CAU-LL-40X19X60"/>
    <s v="CAUCHO LLANTA 40 MM X 60 MM X 19 MM ESPESOR"/>
    <n v="16"/>
    <m/>
    <m/>
    <n v="16"/>
    <s v="SEGUN OCCN1254"/>
    <s v="ENVIA GUIA 064106856516-Transportador por: COLVANES SAS [Giron]. Placa: COL123. Cédula Conductor: 800185306. Nombre Conductor: COLVANES SAS [Giron]. Celular Conductor: 6084035"/>
    <s v="COLVANES SAS"/>
    <s v="KM 4 AUTOPISTA A MEDELLIN VIA SIBERIA COSTADO SUR"/>
    <s v="COTA"/>
    <s v="LIZARAZO MORENO EDWIN HORACIO"/>
    <s v="JORGE ROMAN"/>
    <d v="2024-12-07T10:15:48"/>
    <x v="0"/>
    <n v="0"/>
  </r>
  <r>
    <s v="DS-24120040"/>
    <d v="2024-12-07T00:00:00"/>
    <x v="1669"/>
    <d v="2024-12-07T00:00:00"/>
    <d v="2024-12-06T22:48:08"/>
    <s v="OP:2024-00758.001"/>
    <s v="CAUCHO PARA MORDAZA DE ENSACADORA 120L  ITALCOL COTA"/>
    <s v="ITALCOL SA [Cota]"/>
    <s v="Cauchos"/>
    <s v="1.4.05.10 | Varios"/>
    <s v="CAU-LL-40X19045"/>
    <s v="CAUCHO LLANTA 40 MM X 450 MM X 19 MM ESPESOR"/>
    <n v="8"/>
    <m/>
    <m/>
    <n v="8"/>
    <s v="SEGUN OCCN1254"/>
    <s v="ENVIA GUIA 064106856516-Transportador por: COLVANES SAS [Giron]. Placa: COL123. Cédula Conductor: 800185306. Nombre Conductor: COLVANES SAS [Giron]. Celular Conductor: 6084035"/>
    <s v="COLVANES SAS"/>
    <s v="KM 4 AUTOPISTA A MEDELLIN VIA SIBERIA COSTADO SUR"/>
    <s v="COTA"/>
    <s v="LIZARAZO MORENO EDWIN HORACIO"/>
    <s v="JORGE ROMAN"/>
    <d v="2024-12-07T10:15:48"/>
    <x v="0"/>
    <n v="0"/>
  </r>
  <r>
    <s v="DS-24120040"/>
    <d v="2024-12-07T00:00:00"/>
    <x v="1669"/>
    <d v="2024-12-07T00:00:00"/>
    <d v="2024-12-06T22:48:08"/>
    <s v="OP:2024-00758.001"/>
    <s v="CAUCHO PARA MORDAZA DE ENSACADORA 120L  ITALCOL COTA"/>
    <s v="ITALCOL SA [Cota]"/>
    <s v="Arandela Plana"/>
    <s v="1.4.05.08 | Tornillería"/>
    <s v="APL-1/4"/>
    <s v="ARANDELA PLANA 1/4 ZINCADA"/>
    <n v="64"/>
    <m/>
    <m/>
    <n v="64"/>
    <s v="SEGUN OCCN1254"/>
    <s v="ENVIA GUIA 064106856516-Transportador por: COLVANES SAS [Giron]. Placa: COL123. Cédula Conductor: 800185306. Nombre Conductor: COLVANES SAS [Giron]. Celular Conductor: 6084035"/>
    <s v="COLVANES SAS"/>
    <s v="KM 4 AUTOPISTA A MEDELLIN VIA SIBERIA COSTADO SUR"/>
    <s v="COTA"/>
    <s v="LIZARAZO MORENO EDWIN HORACIO"/>
    <s v="JORGE ROMAN"/>
    <d v="2024-12-07T10:15:48"/>
    <x v="0"/>
    <n v="0"/>
  </r>
  <r>
    <s v="DS-24120041"/>
    <d v="2024-12-07T00:00:00"/>
    <x v="1516"/>
    <d v="2024-11-12T00:00:00"/>
    <d v="2024-11-12T10:38:59"/>
    <s v="OP:2023-00206.111"/>
    <s v="ITEM 709: BANDA ABIERTA PARA LLENADO DE BODEGA 4245, 800 TPH, 63.0 M, 50 HP"/>
    <s v="PUERTO BAHIA COLOMBIA DE URABA S.A [Antioquia]"/>
    <s v="Tuerca Hexágona Galvanizada"/>
    <s v="1.4.05.08 | Tornillería"/>
    <s v="TUE-HEX.3/8"/>
    <s v="TUERCA HEX 3/8 UNC GRADO 5 GALVANIZADA EN CALIENTE"/>
    <n v="210"/>
    <m/>
    <m/>
    <n v="210"/>
    <s v="CAJA 3"/>
    <s v="Transportador por: TRANSPORTES CONDOR ANDINO S.A. Placa: WLW 49. Cédula Conductor: 91348065. Nombre Conductor: LIBARDO QUINTERO SUAREZ. Celular Conductor: 0"/>
    <s v="TRANSPORTES CONDOR ANDINO S.A"/>
    <s v="VEREDA EL CANAL CORR NUEVA COLONIA, TURBO, ANTIOQUIA"/>
    <s v="TURBO"/>
    <s v="PAREDES VACA PEDRO LUIS"/>
    <s v="FABIO AVILA"/>
    <d v="2024-12-09T07:53:34"/>
    <x v="0"/>
    <n v="0"/>
  </r>
  <r>
    <s v="DS-24120041"/>
    <d v="2024-12-07T00:00:00"/>
    <x v="1516"/>
    <d v="2024-11-12T00:00:00"/>
    <d v="2024-11-12T10:38:59"/>
    <s v="OP:2023-00206.111"/>
    <s v="ITEM 709: BANDA ABIERTA PARA LLENADO DE BODEGA 4245, 800 TPH, 63.0 M, 50 HP"/>
    <s v="PUERTO BAHIA COLOMBIA DE URABA S.A [Antioquia]"/>
    <s v="Tornillo Hexágono"/>
    <s v="1.4.05.08 | Tornillería"/>
    <s v="THE-3/4.X4 GALV"/>
    <s v="TORNILLO HEX 3/4 X 4 - GALVANIZADO REF. A325 TIPO 1"/>
    <n v="2"/>
    <m/>
    <m/>
    <n v="2"/>
    <s v="CAJA 3"/>
    <s v="Transportador por: TRANSPORTES CONDOR ANDINO S.A. Placa: WLW 49. Cédula Conductor: 91348065. Nombre Conductor: LIBARDO QUINTERO SUAREZ. Celular Conductor: 0"/>
    <s v="TRANSPORTES CONDOR ANDINO S.A"/>
    <s v="VEREDA EL CANAL CORR NUEVA COLONIA, TURBO, ANTIOQUIA"/>
    <s v="TURBO"/>
    <s v="PAREDES VACA PEDRO LUIS"/>
    <s v="FABIO AVILA"/>
    <d v="2024-12-09T07:53:34"/>
    <x v="0"/>
    <n v="0"/>
  </r>
  <r>
    <s v="DS-24120041"/>
    <d v="2024-12-07T00:00:00"/>
    <x v="1615"/>
    <d v="2024-11-30T00:00:00"/>
    <d v="2024-11-29T21:19:23"/>
    <s v="OP:2023-00708.000"/>
    <s v="Actividades Generales OP 2023-00708"/>
    <s v="PUERTO BAHIA COLOMBIA DE URABA S.A [Antioquia]"/>
    <s v="Broca"/>
    <s v="1.4.55.15 | Herramienta Desechable"/>
    <s v="BRO-Ø5/.32"/>
    <s v="BROCA CILINDRICA Ø 5/32&quot;"/>
    <n v="5"/>
    <m/>
    <m/>
    <n v="5"/>
    <s v="CAJA 3"/>
    <s v="Transportador por: TRANSPORTES CONDOR ANDINO S.A. Placa: WLW 49. Cédula Conductor: 91348065. Nombre Conductor: LIBARDO QUINTERO SUAREZ. Celular Conductor: 0"/>
    <s v="TRANSPORTES CONDOR ANDINO S.A"/>
    <s v="VEREDA EL CANAL CORR NUEVA COLONIA, TURBO, ANTIOQUIA"/>
    <s v="TURBO"/>
    <s v="ARCHILA OCHOA PEDRO JULIO"/>
    <s v="FABIO AVILA"/>
    <d v="2024-12-09T07:53:34"/>
    <x v="0"/>
    <n v="0"/>
  </r>
  <r>
    <s v="DS-24120041"/>
    <d v="2024-12-07T00:00:00"/>
    <x v="1670"/>
    <d v="2024-12-07T00:00:00"/>
    <d v="2024-12-07T08:26:45"/>
    <s v="OP:2023-00708.000"/>
    <s v="Actividades Generales OP 2023-00708"/>
    <s v="PUERTO BAHIA COLOMBIA DE URABA S.A [Antioquia]"/>
    <s v="Grata"/>
    <s v="1.4.55.20 | Materiales y Suministros"/>
    <s v="GRA-1/4.TA1"/>
    <s v="GRATA CON ESPIGO 1/4 PARA TALADRO 1&quot; ENTORCHADA"/>
    <n v="5"/>
    <m/>
    <m/>
    <n v="5"/>
    <s v="CAJA 6"/>
    <s v="Transportador por: TRANSPORTES CONDOR ANDINO S.A. Placa: WLW 49. Cédula Conductor: 91348065. Nombre Conductor: LIBARDO QUINTERO SUAREZ. Celular Conductor: 0"/>
    <s v="TRANSPORTES CONDOR ANDINO S.A"/>
    <s v="VEREDA EL CANAL CORR NUEVA COLONIA, TURBO, ANTIOQUIA"/>
    <s v="TURBO"/>
    <s v="ARCHILA OCHOA PEDRO JULIO"/>
    <s v="FABIO AVILA"/>
    <d v="2024-12-09T07:53:34"/>
    <x v="0"/>
    <n v="0"/>
  </r>
  <r>
    <s v="DS-24120041"/>
    <d v="2024-12-07T00:00:00"/>
    <x v="1670"/>
    <d v="2024-12-07T00:00:00"/>
    <d v="2024-12-07T08:26:45"/>
    <s v="OP:2023-00708.000"/>
    <s v="Actividades Generales OP 2023-00708"/>
    <s v="PUERTO BAHIA COLOMBIA DE URABA S.A [Antioquia]"/>
    <s v="Elementos de Protección"/>
    <s v="1.4.55.12 | Materiales y Suministros para MO"/>
    <s v="GAF-NEG.SPYFLEX"/>
    <s v="GAFAS ANTIEMPAÑANTES NEGRAS REF. SPYFLEX Ref: 201020232"/>
    <n v="10"/>
    <m/>
    <m/>
    <n v="10"/>
    <s v="CAJA 6"/>
    <s v="Transportador por: TRANSPORTES CONDOR ANDINO S.A. Placa: WLW 49. Cédula Conductor: 91348065. Nombre Conductor: LIBARDO QUINTERO SUAREZ. Celular Conductor: 0"/>
    <s v="TRANSPORTES CONDOR ANDINO S.A"/>
    <s v="VEREDA EL CANAL CORR NUEVA COLONIA, TURBO, ANTIOQUIA"/>
    <s v="TURBO"/>
    <s v="ARCHILA OCHOA PEDRO JULIO"/>
    <s v="FABIO AVILA"/>
    <d v="2024-12-09T07:53:34"/>
    <x v="0"/>
    <n v="0"/>
  </r>
  <r>
    <s v="DS-24120041"/>
    <d v="2024-12-07T00:00:00"/>
    <x v="1670"/>
    <d v="2024-12-07T00:00:00"/>
    <d v="2024-12-07T08:26:45"/>
    <s v="OP:2023-00708.000"/>
    <s v="Actividades Generales OP 2023-00708"/>
    <s v="PUERTO BAHIA COLOMBIA DE URABA S.A [Antioquia]"/>
    <s v="Materiales y Suministros"/>
    <s v="1.4.55.20 | Materiales y Suministros"/>
    <s v="CIN-SEÑ.PELX500MTS"/>
    <s v="CINTA DE SEÑALIZACION PELIGRO X 500 METROS"/>
    <n v="2"/>
    <m/>
    <m/>
    <n v="2"/>
    <s v="CAJA 6"/>
    <s v="Transportador por: TRANSPORTES CONDOR ANDINO S.A. Placa: WLW 49. Cédula Conductor: 91348065. Nombre Conductor: LIBARDO QUINTERO SUAREZ. Celular Conductor: 0"/>
    <s v="TRANSPORTES CONDOR ANDINO S.A"/>
    <s v="VEREDA EL CANAL CORR NUEVA COLONIA, TURBO, ANTIOQUIA"/>
    <s v="TURBO"/>
    <s v="ARCHILA OCHOA PEDRO JULIO"/>
    <s v="FABIO AVILA"/>
    <d v="2024-12-09T07:53:34"/>
    <x v="0"/>
    <n v="0"/>
  </r>
  <r>
    <s v="DS-24120041"/>
    <d v="2024-12-07T00:00:00"/>
    <x v="1670"/>
    <d v="2024-12-07T00:00:00"/>
    <d v="2024-12-07T08:26:45"/>
    <s v="OP:2023-00708.000"/>
    <s v="Actividades Generales OP 2023-00708"/>
    <s v="PUERTO BAHIA COLOMBIA DE URABA S.A [Antioquia]"/>
    <s v="Broca"/>
    <s v="1.4.55.15 | Herramienta Desechable"/>
    <s v="BRO-Ø5/.32"/>
    <s v="BROCA CILINDRICA Ø 5/32&quot;"/>
    <n v="5"/>
    <m/>
    <m/>
    <n v="5"/>
    <s v="CAJA 6"/>
    <s v="Transportador por: TRANSPORTES CONDOR ANDINO S.A. Placa: WLW 49. Cédula Conductor: 91348065. Nombre Conductor: LIBARDO QUINTERO SUAREZ. Celular Conductor: 0"/>
    <s v="TRANSPORTES CONDOR ANDINO S.A"/>
    <s v="VEREDA EL CANAL CORR NUEVA COLONIA, TURBO, ANTIOQUIA"/>
    <s v="TURBO"/>
    <s v="ARCHILA OCHOA PEDRO JULIO"/>
    <s v="FABIO AVILA"/>
    <d v="2024-12-09T07:53:34"/>
    <x v="0"/>
    <n v="0"/>
  </r>
  <r>
    <s v="DS-24120041"/>
    <d v="2024-12-07T00:00:00"/>
    <x v="1670"/>
    <d v="2024-12-07T00:00:00"/>
    <d v="2024-12-07T08:26:45"/>
    <s v="OP:2023-00708.000"/>
    <s v="Actividades Generales OP 2023-00708"/>
    <s v="PUERTO BAHIA COLOMBIA DE URABA S.A [Antioquia]"/>
    <s v="Broca"/>
    <s v="1.4.55.15 | Herramienta Desechable"/>
    <s v="BRO-HSS.1/2"/>
    <s v="BROCA CILINDRICA Ø 1/2&quot;"/>
    <n v="3"/>
    <m/>
    <m/>
    <n v="3"/>
    <s v="CAJA 6"/>
    <s v="Transportador por: TRANSPORTES CONDOR ANDINO S.A. Placa: WLW 49. Cédula Conductor: 91348065. Nombre Conductor: LIBARDO QUINTERO SUAREZ. Celular Conductor: 0"/>
    <s v="TRANSPORTES CONDOR ANDINO S.A"/>
    <s v="VEREDA EL CANAL CORR NUEVA COLONIA, TURBO, ANTIOQUIA"/>
    <s v="TURBO"/>
    <s v="ARCHILA OCHOA PEDRO JULIO"/>
    <s v="FABIO AVILA"/>
    <d v="2024-12-09T07:53:34"/>
    <x v="0"/>
    <n v="0"/>
  </r>
  <r>
    <s v="DS-24120041"/>
    <d v="2024-12-07T00:00:00"/>
    <x v="1670"/>
    <d v="2024-12-07T00:00:00"/>
    <d v="2024-12-07T08:26:45"/>
    <s v="OP:2023-00708.000"/>
    <s v="Actividades Generales OP 2023-00708"/>
    <s v="PUERTO BAHIA COLOMBIA DE URABA S.A [Antioquia]"/>
    <s v="Elementos de Protección"/>
    <s v="1.4.55.12 | Materiales y Suministros para MO"/>
    <s v="ARA-CAS.AMA"/>
    <s v="ARAÑA PARA CASCO DIELECTRICO"/>
    <n v="10"/>
    <m/>
    <m/>
    <n v="10"/>
    <s v="CAJA 6"/>
    <s v="Transportador por: TRANSPORTES CONDOR ANDINO S.A. Placa: WLW 49. Cédula Conductor: 91348065. Nombre Conductor: LIBARDO QUINTERO SUAREZ. Celular Conductor: 0"/>
    <s v="TRANSPORTES CONDOR ANDINO S.A"/>
    <s v="VEREDA EL CANAL CORR NUEVA COLONIA, TURBO, ANTIOQUIA"/>
    <s v="TURBO"/>
    <s v="ARCHILA OCHOA PEDRO JULIO"/>
    <s v="FABIO AVILA"/>
    <d v="2024-12-09T07:53:34"/>
    <x v="0"/>
    <n v="0"/>
  </r>
  <r>
    <s v="DS-24120042"/>
    <d v="2024-12-07T00:00:00"/>
    <x v="1671"/>
    <d v="2024-12-07T00:00:00"/>
    <d v="2024-12-07T08:59:51"/>
    <s v="OP:2023-00675.004"/>
    <s v="DUCTO DE REGULACION Y  CONEXION COMPUERTA MANUAL-TRCD"/>
    <s v="ITALCOL SA [Funza]"/>
    <s v="Tuerca Hexágona Zincada"/>
    <s v="1.4.05.08 | Tornillería"/>
    <s v="TUH-3/8"/>
    <s v="TUERCA HEX 3/8 ZINCADA"/>
    <n v="120"/>
    <m/>
    <m/>
    <n v="120"/>
    <s v="CAJA 1"/>
    <s v="Transportador por: CARGA MASIVA SAS. Placa: TTR339. Cédula Conductor: 91182018. Nombre Conductor: JOSELIN IRREÑO GONZALEZ. Celular Conductor: 0"/>
    <s v="CARGA MASIVA SAS"/>
    <s v="KM 13 VIA OCCIDENTE MOSQUERA - FUNZA"/>
    <s v="FUNZA"/>
    <s v="VARGAS RAMIREZ LUIS CARLOS"/>
    <s v="CESAR MUÑOZ"/>
    <d v="2024-12-07T11:10:38"/>
    <x v="0"/>
    <n v="0"/>
  </r>
  <r>
    <s v="DS-24120042"/>
    <d v="2024-12-07T00:00:00"/>
    <x v="1671"/>
    <d v="2024-12-07T00:00:00"/>
    <d v="2024-12-07T08:59:51"/>
    <s v="OP:2023-00675.004"/>
    <s v="DUCTO DE REGULACION Y  CONEXION COMPUERTA MANUAL-TRCD"/>
    <s v="ITALCOL SA [Funza]"/>
    <s v="Tornillo Hexágono"/>
    <s v="1.4.05.08 | Tornillería"/>
    <s v="THE-3/8X1"/>
    <s v="TORNILLO HEX 3/8 X 1 ZINCADO"/>
    <n v="120"/>
    <m/>
    <m/>
    <n v="120"/>
    <s v="CAJA 1"/>
    <s v="Transportador por: CARGA MASIVA SAS. Placa: TTR339. Cédula Conductor: 91182018. Nombre Conductor: JOSELIN IRREÑO GONZALEZ. Celular Conductor: 0"/>
    <s v="CARGA MASIVA SAS"/>
    <s v="KM 13 VIA OCCIDENTE MOSQUERA - FUNZA"/>
    <s v="FUNZA"/>
    <s v="VARGAS RAMIREZ LUIS CARLOS"/>
    <s v="CESAR MUÑOZ"/>
    <d v="2024-12-07T11:10:38"/>
    <x v="0"/>
    <n v="0"/>
  </r>
  <r>
    <s v="DS-24120042"/>
    <d v="2024-12-07T00:00:00"/>
    <x v="1671"/>
    <d v="2024-12-07T00:00:00"/>
    <d v="2024-12-07T08:59:51"/>
    <s v="OP:2023-00675.004"/>
    <s v="DUCTO DE REGULACION Y  CONEXION COMPUERTA MANUAL-TRCD"/>
    <s v="ITALCOL SA [Funza]"/>
    <s v="Materiales y Suministros"/>
    <s v="1.4.55.20 | Materiales y Suministros"/>
    <s v="SIK-FIX.BLA"/>
    <s v="SIKAFLEX - FIX  BLANCO X 370 GRAMOS / 300 ML SIKA Ref: 2560"/>
    <n v="2"/>
    <m/>
    <m/>
    <n v="2"/>
    <s v="CAJA 1"/>
    <s v="Transportador por: CARGA MASIVA SAS. Placa: TTR339. Cédula Conductor: 91182018. Nombre Conductor: JOSELIN IRREÑO GONZALEZ. Celular Conductor: 0"/>
    <s v="CARGA MASIVA SAS"/>
    <s v="KM 13 VIA OCCIDENTE MOSQUERA - FUNZA"/>
    <s v="FUNZA"/>
    <s v="VARGAS RAMIREZ LUIS CARLOS"/>
    <s v="CESAR MUÑOZ"/>
    <d v="2024-12-07T11:10:38"/>
    <x v="0"/>
    <n v="0"/>
  </r>
  <r>
    <s v="DS-24120043"/>
    <d v="2024-12-07T00:00:00"/>
    <x v="1672"/>
    <d v="2024-12-07T00:00:00"/>
    <d v="2024-12-06T16:05:02"/>
    <s v="OP:2024-00478.002"/>
    <s v="OP:2023-00462.020 QUEBRANTADOR QUBR 30180"/>
    <s v="ITALCOL SA [Funza]"/>
    <s v="Tuerca Hexágona Zincada"/>
    <s v="1.4.05.08 | Tornillería"/>
    <s v="TUH-1/4"/>
    <s v="TUERCA HEX 1/4 ZINCADA"/>
    <n v="14"/>
    <m/>
    <m/>
    <n v="14"/>
    <s v="CAJA 1"/>
    <s v="Transportador por: CARGA MASIVA SAS. Placa: TTR339. Cédula Conductor: 91182018. Nombre Conductor: JOSELIN IRREÑO GONZALEZ. Celular Conductor: 0"/>
    <s v="CARGA MASIVA SAS"/>
    <s v="KM 13 VIA OCCIDENTE MOSQUERA - FUNZA"/>
    <s v="FUNZA"/>
    <s v="VALBUENA PEREZ ELKIN YESID"/>
    <s v="CESAR MUÑOZ"/>
    <d v="2024-12-07T11:11:01"/>
    <x v="0"/>
    <n v="0"/>
  </r>
  <r>
    <s v="DS-24120043"/>
    <d v="2024-12-07T00:00:00"/>
    <x v="1672"/>
    <d v="2024-12-07T00:00:00"/>
    <d v="2024-12-06T16:05:02"/>
    <s v="OP:2024-00478.002"/>
    <s v="OP:2023-00462.020 QUEBRANTADOR QUBR 30180"/>
    <s v="ITALCOL SA [Funza]"/>
    <s v="Tornillo Grado"/>
    <s v="1.4.05.08 | Tornillería"/>
    <s v="THE-3/4X1 1/2G5"/>
    <s v="TORNILLO HEX 3/4 X 1 1/2 - GRADO 5"/>
    <n v="32"/>
    <m/>
    <m/>
    <n v="32"/>
    <s v="CAJA 1"/>
    <s v="Transportador por: CARGA MASIVA SAS. Placa: TTR339. Cédula Conductor: 91182018. Nombre Conductor: JOSELIN IRREÑO GONZALEZ. Celular Conductor: 0"/>
    <s v="CARGA MASIVA SAS"/>
    <s v="KM 13 VIA OCCIDENTE MOSQUERA - FUNZA"/>
    <s v="FUNZA"/>
    <s v="VALBUENA PEREZ ELKIN YESID"/>
    <s v="CESAR MUÑOZ"/>
    <d v="2024-12-07T11:11:01"/>
    <x v="0"/>
    <n v="0"/>
  </r>
  <r>
    <s v="DS-24120043"/>
    <d v="2024-12-07T00:00:00"/>
    <x v="1672"/>
    <d v="2024-12-07T00:00:00"/>
    <d v="2024-12-06T16:05:02"/>
    <s v="OP:2024-00478.002"/>
    <s v="OP:2023-00462.020 QUEBRANTADOR QUBR 30180"/>
    <s v="ITALCOL SA [Funza]"/>
    <s v="Horquillas Neumáticos"/>
    <s v="1.4.05.17 | Neumático"/>
    <s v="HOR-ROT.25X2.RDH"/>
    <s v="HORQUILLA ROTULA Ø 25 MM X 2 MM ROSCA DERECHA - HEMBRA Ref: PHS 25"/>
    <n v="2"/>
    <m/>
    <m/>
    <n v="2"/>
    <s v="CAJA 1"/>
    <s v="Transportador por: CARGA MASIVA SAS. Placa: TTR339. Cédula Conductor: 91182018. Nombre Conductor: JOSELIN IRREÑO GONZALEZ. Celular Conductor: 0"/>
    <s v="CARGA MASIVA SAS"/>
    <s v="KM 13 VIA OCCIDENTE MOSQUERA - FUNZA"/>
    <s v="FUNZA"/>
    <s v="VALBUENA PEREZ ELKIN YESID"/>
    <s v="CESAR MUÑOZ"/>
    <d v="2024-12-07T11:11:01"/>
    <x v="1"/>
    <n v="1"/>
  </r>
  <r>
    <s v="DS-24120046"/>
    <d v="2024-12-07T00:00:00"/>
    <x v="1673"/>
    <d v="2024-12-07T00:00:00"/>
    <d v="2024-12-07T09:22:26"/>
    <s v="OP:2023-00206.151"/>
    <s v="ITEM 906: TRANSPORTADOR DE CADENA HEAVY DUTY GALVANIZADO @446 M3/H, 42.3 M, 40 HP"/>
    <s v="PUERTO BAHIA COLOMBIA DE URABA S.A [Antioquia]"/>
    <s v="Motorreductores"/>
    <s v="1.4.05.03 | Motores y Motorreductores"/>
    <s v="MOT-40H.SEW"/>
    <s v="MOTORREDUCTOR 40 HP, 44.5 RPM,FS 1.85, KH127/A/T AD6/P EDRN200L4/FI/CICIID2, ATEX CLASE II, DIVISION II CON BASE MOTOR, POLEAS, CORREAS,BUJES Y GUARDA -  CON IVA"/>
    <n v="1"/>
    <m/>
    <m/>
    <n v="1"/>
    <s v="ENTREGADO A PCC"/>
    <s v="Transportador por: TRANSPORTES CONDOR ANDINO S.A. Placa: WLW 49. Cédula Conductor: 91348065. Nombre Conductor: LIBARDO QUINTERO SUAREZ. Celular Conductor: 0"/>
    <s v="TRANSPORTES CONDOR ANDINO S.A"/>
    <s v="VEREDA EL CANAL CORR NUEVA COLONIA, TURBO, ANTIOQUIA"/>
    <s v="TURBO"/>
    <s v="MEJIA CORTES NESTOR DARIO"/>
    <s v="FABIO AVILA"/>
    <d v="2024-12-07T11:02:49"/>
    <x v="4"/>
    <n v="1"/>
  </r>
  <r>
    <s v="DS-24120046"/>
    <d v="2024-12-07T00:00:00"/>
    <x v="1674"/>
    <d v="2024-12-07T00:00:00"/>
    <d v="2024-12-07T09:45:40"/>
    <s v="OP:2023-00206.125"/>
    <s v="ITEM 806: TRANSPORTADOR DE CADENA GALVANIZADO TRCG 4036 @446 M3/H, 27,3 M, 30 HP"/>
    <s v="PUERTO BAHIA COLOMBIA DE URABA S.A [Antioquia]"/>
    <s v="Tuerca de Seguridad"/>
    <s v="1.4.05.08 | Tornillería"/>
    <s v="TUE-SEG-5/16"/>
    <s v="TUERCA DE SEGURIDAD 5/16 ZINCADA"/>
    <n v="2500"/>
    <m/>
    <m/>
    <n v="2500"/>
    <s v="CAJA 5A"/>
    <s v="Transportador por: TRANSPORTES CONDOR ANDINO S.A. Placa: WLW 49. Cédula Conductor: 91348065. Nombre Conductor: LIBARDO QUINTERO SUAREZ. Celular Conductor: 0"/>
    <s v="TRANSPORTES CONDOR ANDINO S.A"/>
    <s v="VEREDA EL CANAL CORR NUEVA COLONIA, TURBO, ANTIOQUIA"/>
    <s v="TURBO"/>
    <s v="MEJIA CORTES NESTOR DARIO"/>
    <s v="FABIO AVILA"/>
    <d v="2024-12-07T11:02:49"/>
    <x v="0"/>
    <n v="1"/>
  </r>
  <r>
    <s v="DS-24120046"/>
    <d v="2024-12-07T00:00:00"/>
    <x v="1674"/>
    <d v="2024-12-07T00:00:00"/>
    <d v="2024-12-07T09:45:40"/>
    <s v="OP:2023-00206.125"/>
    <s v="ITEM 806: TRANSPORTADOR DE CADENA GALVANIZADO TRCG 4036 @446 M3/H, 27,3 M, 30 HP"/>
    <s v="PUERTO BAHIA COLOMBIA DE URABA S.A [Antioquia]"/>
    <s v="Tornillo Hexágono"/>
    <s v="1.4.05.08 | Tornillería"/>
    <s v="THE-5/16X1 1/2"/>
    <s v="TORNILLO HEX 5/16 X 1 1/2 ZINCADO"/>
    <n v="2500"/>
    <m/>
    <m/>
    <n v="2500"/>
    <s v="CAJA 1A // CAJA 2A"/>
    <s v="Transportador por: TRANSPORTES CONDOR ANDINO S.A. Placa: WLW 49. Cédula Conductor: 91348065. Nombre Conductor: LIBARDO QUINTERO SUAREZ. Celular Conductor: 0"/>
    <s v="TRANSPORTES CONDOR ANDINO S.A"/>
    <s v="VEREDA EL CANAL CORR NUEVA COLONIA, TURBO, ANTIOQUIA"/>
    <s v="TURBO"/>
    <s v="MEJIA CORTES NESTOR DARIO"/>
    <s v="FABIO AVILA"/>
    <d v="2024-12-07T11:02:49"/>
    <x v="0"/>
    <n v="0"/>
  </r>
  <r>
    <s v="DS-24120046"/>
    <d v="2024-12-07T00:00:00"/>
    <x v="1674"/>
    <d v="2024-12-07T00:00:00"/>
    <d v="2024-12-07T09:45:40"/>
    <s v="OP:2023-00206.125"/>
    <s v="ITEM 806: TRANSPORTADOR DE CADENA GALVANIZADO TRCG 4036 @446 M3/H, 27,3 M, 30 HP"/>
    <s v="PUERTO BAHIA COLOMBIA DE URABA S.A [Antioquia]"/>
    <s v="Arandela Plana"/>
    <s v="1.4.05.08 | Tornillería"/>
    <s v="APL-5/16"/>
    <s v="ARANDELA PLANA 5/16 ZINCADA"/>
    <n v="2500"/>
    <m/>
    <m/>
    <n v="2500"/>
    <s v="CAJA 6A"/>
    <s v="Transportador por: TRANSPORTES CONDOR ANDINO S.A. Placa: WLW 49. Cédula Conductor: 91348065. Nombre Conductor: LIBARDO QUINTERO SUAREZ. Celular Conductor: 0"/>
    <s v="TRANSPORTES CONDOR ANDINO S.A"/>
    <s v="VEREDA EL CANAL CORR NUEVA COLONIA, TURBO, ANTIOQUIA"/>
    <s v="TURBO"/>
    <s v="MEJIA CORTES NESTOR DARIO"/>
    <s v="FABIO AVILA"/>
    <d v="2024-12-07T11:02:49"/>
    <x v="0"/>
    <n v="0"/>
  </r>
  <r>
    <s v="DS-24120046"/>
    <d v="2024-12-07T00:00:00"/>
    <x v="1675"/>
    <d v="2024-12-07T00:00:00"/>
    <d v="2024-12-07T09:48:13"/>
    <s v="OP:2023-00206.139"/>
    <s v="ITEM 815: TRANSPORTADOR DE CADENA GALVANIZADO TRCG 4536 @446 M3/H,17.0 M, 15 HP"/>
    <s v="PUERTO BAHIA COLOMBIA DE URABA S.A [Antioquia]"/>
    <s v="Tuerca de Seguridad"/>
    <s v="1.4.05.08 | Tornillería"/>
    <s v="TUE-SEG-5/16"/>
    <s v="TUERCA DE SEGURIDAD 5/16 ZINCADA"/>
    <n v="800"/>
    <m/>
    <m/>
    <n v="800"/>
    <s v="CAJA 6A"/>
    <s v="Transportador por: TRANSPORTES CONDOR ANDINO S.A. Placa: WLW 49. Cédula Conductor: 91348065. Nombre Conductor: LIBARDO QUINTERO SUAREZ. Celular Conductor: 0"/>
    <s v="TRANSPORTES CONDOR ANDINO S.A"/>
    <s v="VEREDA EL CANAL CORR NUEVA COLONIA, TURBO, ANTIOQUIA"/>
    <s v="TURBO"/>
    <s v="MEJIA CORTES NESTOR DARIO"/>
    <s v="FABIO AVILA"/>
    <d v="2024-12-07T11:02:49"/>
    <x v="0"/>
    <n v="0"/>
  </r>
  <r>
    <s v="DS-24120046"/>
    <d v="2024-12-07T00:00:00"/>
    <x v="1675"/>
    <d v="2024-12-07T00:00:00"/>
    <d v="2024-12-07T09:48:13"/>
    <s v="OP:2023-00206.139"/>
    <s v="ITEM 815: TRANSPORTADOR DE CADENA GALVANIZADO TRCG 4536 @446 M3/H,17.0 M, 15 HP"/>
    <s v="PUERTO BAHIA COLOMBIA DE URABA S.A [Antioquia]"/>
    <s v="Tornillo Hexágono"/>
    <s v="1.4.05.08 | Tornillería"/>
    <s v="THE-5/16X1 1/2"/>
    <s v="TORNILLO HEX 5/16 X 1 1/2 ZINCADO"/>
    <n v="800"/>
    <m/>
    <m/>
    <n v="800"/>
    <s v="CAJA 4A"/>
    <s v="Transportador por: TRANSPORTES CONDOR ANDINO S.A. Placa: WLW 49. Cédula Conductor: 91348065. Nombre Conductor: LIBARDO QUINTERO SUAREZ. Celular Conductor: 0"/>
    <s v="TRANSPORTES CONDOR ANDINO S.A"/>
    <s v="VEREDA EL CANAL CORR NUEVA COLONIA, TURBO, ANTIOQUIA"/>
    <s v="TURBO"/>
    <s v="MEJIA CORTES NESTOR DARIO"/>
    <s v="FABIO AVILA"/>
    <d v="2024-12-07T11:02:49"/>
    <x v="0"/>
    <n v="0"/>
  </r>
  <r>
    <s v="DS-24120046"/>
    <d v="2024-12-07T00:00:00"/>
    <x v="1675"/>
    <d v="2024-12-07T00:00:00"/>
    <d v="2024-12-07T09:48:13"/>
    <s v="OP:2023-00206.139"/>
    <s v="ITEM 815: TRANSPORTADOR DE CADENA GALVANIZADO TRCG 4536 @446 M3/H,17.0 M, 15 HP"/>
    <s v="PUERTO BAHIA COLOMBIA DE URABA S.A [Antioquia]"/>
    <s v="Arandela Plana"/>
    <s v="1.4.05.08 | Tornillería"/>
    <s v="APL-5/16"/>
    <s v="ARANDELA PLANA 5/16 ZINCADA"/>
    <n v="800"/>
    <m/>
    <m/>
    <n v="800"/>
    <s v="CAJA 6A"/>
    <s v="Transportador por: TRANSPORTES CONDOR ANDINO S.A. Placa: WLW 49. Cédula Conductor: 91348065. Nombre Conductor: LIBARDO QUINTERO SUAREZ. Celular Conductor: 0"/>
    <s v="TRANSPORTES CONDOR ANDINO S.A"/>
    <s v="VEREDA EL CANAL CORR NUEVA COLONIA, TURBO, ANTIOQUIA"/>
    <s v="TURBO"/>
    <s v="MEJIA CORTES NESTOR DARIO"/>
    <s v="FABIO AVILA"/>
    <d v="2024-12-07T11:02:49"/>
    <x v="0"/>
    <n v="0"/>
  </r>
  <r>
    <s v="DS-24120046"/>
    <d v="2024-12-07T00:00:00"/>
    <x v="1676"/>
    <d v="2024-12-07T00:00:00"/>
    <d v="2024-12-07T09:52:37"/>
    <s v="OP:2023-00206.076"/>
    <s v="ITEM 501: TRANSPORTADOR DE CADENA GALVANIZADO TRCG 4536 @446 M3/H, 10.0 M, 10 HP_x000a_ITEM 506: CHASIS DE REFUERZO PARA EL TRANSPORTADOR DE CADENA"/>
    <s v="PUERTO BAHIA COLOMBIA DE URABA S.A [Antioquia]"/>
    <s v="Tuerca de Seguridad"/>
    <s v="1.4.05.08 | Tornillería"/>
    <s v="TUE-SEG-5/16"/>
    <s v="TUERCA DE SEGURIDAD 5/16 ZINCADA"/>
    <n v="1250"/>
    <m/>
    <m/>
    <n v="1250"/>
    <s v="CAJA 6A"/>
    <s v="Transportador por: TRANSPORTES CONDOR ANDINO S.A. Placa: WLW 49. Cédula Conductor: 91348065. Nombre Conductor: LIBARDO QUINTERO SUAREZ. Celular Conductor: 0"/>
    <s v="TRANSPORTES CONDOR ANDINO S.A"/>
    <s v="VEREDA EL CANAL CORR NUEVA COLONIA, TURBO, ANTIOQUIA"/>
    <s v="TURBO"/>
    <s v="MEJIA CORTES NESTOR DARIO"/>
    <s v="FABIO AVILA"/>
    <d v="2024-12-07T11:02:49"/>
    <x v="0"/>
    <n v="0"/>
  </r>
  <r>
    <s v="DS-24120046"/>
    <d v="2024-12-07T00:00:00"/>
    <x v="1676"/>
    <d v="2024-12-07T00:00:00"/>
    <d v="2024-12-07T09:52:37"/>
    <s v="OP:2023-00206.076"/>
    <s v="ITEM 501: TRANSPORTADOR DE CADENA GALVANIZADO TRCG 4536 @446 M3/H, 10.0 M, 10 HP_x000a_ITEM 506: CHASIS DE REFUERZO PARA EL TRANSPORTADOR DE CADENA"/>
    <s v="PUERTO BAHIA COLOMBIA DE URABA S.A [Antioquia]"/>
    <s v="Tornillo Hexágono"/>
    <s v="1.4.05.08 | Tornillería"/>
    <s v="THE-5/16X1 1/2"/>
    <s v="TORNILLO HEX 5/16 X 1 1/2 ZINCADO"/>
    <n v="1250"/>
    <m/>
    <m/>
    <n v="1250"/>
    <s v="CAJA 3A"/>
    <s v="Transportador por: TRANSPORTES CONDOR ANDINO S.A. Placa: WLW 49. Cédula Conductor: 91348065. Nombre Conductor: LIBARDO QUINTERO SUAREZ. Celular Conductor: 0"/>
    <s v="TRANSPORTES CONDOR ANDINO S.A"/>
    <s v="VEREDA EL CANAL CORR NUEVA COLONIA, TURBO, ANTIOQUIA"/>
    <s v="TURBO"/>
    <s v="MEJIA CORTES NESTOR DARIO"/>
    <s v="FABIO AVILA"/>
    <d v="2024-12-07T11:02:49"/>
    <x v="0"/>
    <n v="0"/>
  </r>
  <r>
    <s v="DS-24120046"/>
    <d v="2024-12-07T00:00:00"/>
    <x v="1676"/>
    <d v="2024-12-07T00:00:00"/>
    <d v="2024-12-07T09:52:37"/>
    <s v="OP:2023-00206.076"/>
    <s v="ITEM 501: TRANSPORTADOR DE CADENA GALVANIZADO TRCG 4536 @446 M3/H, 10.0 M, 10 HP_x000a_ITEM 506: CHASIS DE REFUERZO PARA EL TRANSPORTADOR DE CADENA"/>
    <s v="PUERTO BAHIA COLOMBIA DE URABA S.A [Antioquia]"/>
    <s v="Arandela Plana"/>
    <s v="1.4.05.08 | Tornillería"/>
    <s v="APL-5/16"/>
    <s v="ARANDELA PLANA 5/16 ZINCADA"/>
    <n v="1250"/>
    <m/>
    <m/>
    <n v="1250"/>
    <s v="CAJA 6A"/>
    <s v="Transportador por: TRANSPORTES CONDOR ANDINO S.A. Placa: WLW 49. Cédula Conductor: 91348065. Nombre Conductor: LIBARDO QUINTERO SUAREZ. Celular Conductor: 0"/>
    <s v="TRANSPORTES CONDOR ANDINO S.A"/>
    <s v="VEREDA EL CANAL CORR NUEVA COLONIA, TURBO, ANTIOQUIA"/>
    <s v="TURBO"/>
    <s v="MEJIA CORTES NESTOR DARIO"/>
    <s v="FABIO AVILA"/>
    <d v="2024-12-07T11:02:49"/>
    <x v="0"/>
    <n v="0"/>
  </r>
  <r>
    <s v="DS-24120048"/>
    <d v="2024-12-09T00:00:00"/>
    <x v="1677"/>
    <d v="2024-12-09T00:00:00"/>
    <d v="2024-12-09T10:53:29"/>
    <s v="OP:2024-00695.001"/>
    <s v="OP:386-02/24 BASCULA ENSACADORA ELECTRONICA DUPLEX DE PESO NETO CON BANDA DE ALIMENTACION BSXB 120L"/>
    <s v="ITALCOL SA [Palermo]"/>
    <s v="Sensores"/>
    <s v="1.4.05.16 | Eléctricos y Electrónicos"/>
    <s v="SEN-2HI.FES"/>
    <s v="SENSOR DE PROXIMIDAD 2 HILOS MULTIVOLTAJE CON CABLE DE 2.5 M P/N: 152820 FESTO Ref: SME-8-K-LED-230"/>
    <n v="2"/>
    <m/>
    <m/>
    <n v="2"/>
    <s v="KM 2 VIA PALERMO - AL COSTADO DE CONDIOMINIO TERPEL // CRISTIAN ROJAS // CEL: 3232376271"/>
    <s v="GUIA ENVIA 064106861441 Transportador por: COLVANES SAS [Giron]. Placa: COL123. Cédula Conductor: 800185306. Nombre Conductor: COLVANES SAS [Giron]. Celular Conductor: 6084035"/>
    <s v="COLVANES SAS"/>
    <s v="KM 2 VÍA PALERMO CONTIGUO AL CONDOMINIO INDUSTRIAL TERPEL"/>
    <s v="PALERMO"/>
    <s v="NIÑO DUARTE ARNULFO JAVIER"/>
    <s v="ANDRES GULUMA"/>
    <d v="2024-12-09T16:40:53"/>
    <x v="1"/>
    <n v="1"/>
  </r>
  <r>
    <s v="DS-24120049"/>
    <d v="2024-12-10T00:00:00"/>
    <x v="1678"/>
    <d v="2024-12-11T00:00:00"/>
    <d v="2024-12-10T09:03:18"/>
    <s v="OP:2024-00794.001"/>
    <s v="CHAVETA TIPO I 220 Ø 209.5 MM"/>
    <s v="ALIMENTOS FINCA S.A.S. [Itagui]"/>
    <s v="Chaveta Tipo I (para Agujeros)"/>
    <s v="1.4.05.06 | Rodamientos"/>
    <s v="CHA-I-220-209-5"/>
    <s v="CHAVETA TIPO I 220 Ø EXT. 209.5 MM"/>
    <n v="2"/>
    <m/>
    <m/>
    <n v="2"/>
    <s v="ENVIAR POR ENVIA ASEGURAR POR 100.000 SEGUN OC 1076557"/>
    <s v="ENVIA GUIA 064106863051 Transportador por: COLVANES SAS [Giron]. Placa: COL123. Cédula Conductor: 800185306. Nombre Conductor: COLVANES SAS [Giron]. Celular Conductor: 6084035"/>
    <s v="COLVANES SAS"/>
    <s v="CL 36 56 76"/>
    <s v="ITAGÜÍ"/>
    <s v="LIZARAZO MORENO EDWIN HORACIO"/>
    <s v="ANDRES GULUMA"/>
    <d v="2024-12-10T10:58:57"/>
    <x v="0"/>
    <n v="1"/>
  </r>
  <r>
    <s v="DS-24120050"/>
    <d v="2024-12-10T00:00:00"/>
    <x v="1679"/>
    <d v="2024-12-10T00:00:00"/>
    <d v="2024-12-09T16:29:16"/>
    <s v="OP:2024-00750.001"/>
    <s v="CAUCHO PARA MORDAZA DE ENSACADORA 120L  ITALCOL COTA"/>
    <s v="VGR-ITALCOL DEL NORTE SAS [Los Patios]"/>
    <s v="Tuerca de Seguridad"/>
    <s v="1.4.05.08 | Tornillería"/>
    <s v="TUE-SEG-1/4"/>
    <s v="TUERCA DE SEGURIDAD 1/4 ZINCADA"/>
    <n v="32"/>
    <m/>
    <m/>
    <n v="32"/>
    <s v="enviar por envia asegurar por 600.000 pesos SEGUN OCN376"/>
    <s v="ENVIA GUIA 064106863117-Transportador por: COLVANES SAS [Giron]. Placa: COL123. Cédula Conductor: 800185306. Nombre Conductor: COLVANES SAS [Giron]. Celular Conductor: 6084035"/>
    <s v="COLVANES SAS"/>
    <s v="VDA AGUALINDA HACIENDA LOS VADOS LOS PATIOS"/>
    <s v="CÚCUTA"/>
    <s v="LIZARAZO MORENO EDWIN HORACIO"/>
    <s v="ANDRES GULUMA"/>
    <d v="2024-12-10T11:09:30"/>
    <x v="0"/>
    <n v="0"/>
  </r>
  <r>
    <s v="DS-24120050"/>
    <d v="2024-12-10T00:00:00"/>
    <x v="1679"/>
    <d v="2024-12-10T00:00:00"/>
    <d v="2024-12-09T16:29:16"/>
    <s v="OP:2024-00750.001"/>
    <s v="CAUCHO PARA MORDAZA DE ENSACADORA 120L  ITALCOL COTA"/>
    <s v="VGR-ITALCOL DEL NORTE SAS [Los Patios]"/>
    <s v="Tornillo Avellanado"/>
    <s v="1.4.05.08 | Tornillería"/>
    <s v="TAV-1/4X1 1/2"/>
    <s v="TORNILLO AVELLAN 1/4 X 1 1/2 - ESTRELLA"/>
    <n v="32"/>
    <m/>
    <m/>
    <n v="32"/>
    <s v="enviar por envia asegurar por 600.000 pesos SEGUN OCN376"/>
    <s v="ENVIA GUIA 064106863117-Transportador por: COLVANES SAS [Giron]. Placa: COL123. Cédula Conductor: 800185306. Nombre Conductor: COLVANES SAS [Giron]. Celular Conductor: 6084035"/>
    <s v="COLVANES SAS"/>
    <s v="VDA AGUALINDA HACIENDA LOS VADOS LOS PATIOS"/>
    <s v="CÚCUTA"/>
    <s v="LIZARAZO MORENO EDWIN HORACIO"/>
    <s v="ANDRES GULUMA"/>
    <d v="2024-12-10T11:09:30"/>
    <x v="0"/>
    <n v="0"/>
  </r>
  <r>
    <s v="DS-24120050"/>
    <d v="2024-12-10T00:00:00"/>
    <x v="1679"/>
    <d v="2024-12-10T00:00:00"/>
    <d v="2024-12-09T16:29:16"/>
    <s v="OP:2024-00750.001"/>
    <s v="CAUCHO PARA MORDAZA DE ENSACADORA 120L  ITALCOL COTA"/>
    <s v="VGR-ITALCOL DEL NORTE SAS [Los Patios]"/>
    <s v="Cauchos"/>
    <s v="1.4.05.10 | Varios"/>
    <s v="CAU-LL-40X19X60"/>
    <s v="CAUCHO LLANTA 40 MM X 60 MM X 19 MM ESPESOR"/>
    <n v="8"/>
    <m/>
    <m/>
    <n v="8"/>
    <s v="enviar por envia asegurar por 600.000 pesos SEGUN OCN376"/>
    <s v="ENVIA GUIA 064106863117-Transportador por: COLVANES SAS [Giron]. Placa: COL123. Cédula Conductor: 800185306. Nombre Conductor: COLVANES SAS [Giron]. Celular Conductor: 6084035"/>
    <s v="COLVANES SAS"/>
    <s v="VDA AGUALINDA HACIENDA LOS VADOS LOS PATIOS"/>
    <s v="CÚCUTA"/>
    <s v="LIZARAZO MORENO EDWIN HORACIO"/>
    <s v="ANDRES GULUMA"/>
    <d v="2024-12-10T11:09:30"/>
    <x v="0"/>
    <n v="0"/>
  </r>
  <r>
    <s v="DS-24120050"/>
    <d v="2024-12-10T00:00:00"/>
    <x v="1679"/>
    <d v="2024-12-10T00:00:00"/>
    <d v="2024-12-09T16:29:16"/>
    <s v="OP:2024-00750.001"/>
    <s v="CAUCHO PARA MORDAZA DE ENSACADORA 120L  ITALCOL COTA"/>
    <s v="VGR-ITALCOL DEL NORTE SAS [Los Patios]"/>
    <s v="Cauchos"/>
    <s v="1.4.05.10 | Varios"/>
    <s v="CAU-LL-40X19045"/>
    <s v="CAUCHO LLANTA 40 MM X 450 MM X 19 MM ESPESOR"/>
    <n v="4"/>
    <m/>
    <m/>
    <n v="4"/>
    <s v="enviar por envia asegurar por 600.000 pesos SEGUN OCN376"/>
    <s v="ENVIA GUIA 064106863117-Transportador por: COLVANES SAS [Giron]. Placa: COL123. Cédula Conductor: 800185306. Nombre Conductor: COLVANES SAS [Giron]. Celular Conductor: 6084035"/>
    <s v="COLVANES SAS"/>
    <s v="VDA AGUALINDA HACIENDA LOS VADOS LOS PATIOS"/>
    <s v="CÚCUTA"/>
    <s v="LIZARAZO MORENO EDWIN HORACIO"/>
    <s v="ANDRES GULUMA"/>
    <d v="2024-12-10T11:09:30"/>
    <x v="0"/>
    <n v="0"/>
  </r>
  <r>
    <s v="DS-24120050"/>
    <d v="2024-12-10T00:00:00"/>
    <x v="1679"/>
    <d v="2024-12-10T00:00:00"/>
    <d v="2024-12-09T16:29:16"/>
    <s v="OP:2024-00750.001"/>
    <s v="CAUCHO PARA MORDAZA DE ENSACADORA 120L  ITALCOL COTA"/>
    <s v="VGR-ITALCOL DEL NORTE SAS [Los Patios]"/>
    <s v="Arandela Plana"/>
    <s v="1.4.05.08 | Tornillería"/>
    <s v="APL-1/4"/>
    <s v="ARANDELA PLANA 1/4 ZINCADA"/>
    <n v="32"/>
    <m/>
    <m/>
    <n v="32"/>
    <s v="enviar por envia asegurar por 600.000 pesos SEGUN OCN376"/>
    <s v="ENVIA GUIA 064106863117-Transportador por: COLVANES SAS [Giron]. Placa: COL123. Cédula Conductor: 800185306. Nombre Conductor: COLVANES SAS [Giron]. Celular Conductor: 6084035"/>
    <s v="COLVANES SAS"/>
    <s v="VDA AGUALINDA HACIENDA LOS VADOS LOS PATIOS"/>
    <s v="CÚCUTA"/>
    <s v="LIZARAZO MORENO EDWIN HORACIO"/>
    <s v="ANDRES GULUMA"/>
    <d v="2024-12-10T11:09:30"/>
    <x v="0"/>
    <n v="0"/>
  </r>
  <r>
    <s v="DS-24120051"/>
    <d v="2024-12-10T00:00:00"/>
    <x v="1680"/>
    <d v="2024-12-10T00:00:00"/>
    <d v="2024-12-10T08:48:21"/>
    <s v="OP:2024-00292.003"/>
    <s v="MANTENIMIENTO A LONA DE BANDA CERRADA CERO EMISIONES BDCR 4245, 800 TPH, 29.8 M,75 HP BDCR 4245"/>
    <s v="ITALCOL SA [Barranquilla]"/>
    <s v="Tuerca de Seguridad"/>
    <s v="1.4.05.08 | Tornillería"/>
    <s v="TUE-SEG-3/8"/>
    <s v="TUERCA DE SEGURIDAD 3/8 ZINCADA"/>
    <n v="50"/>
    <m/>
    <m/>
    <n v="50"/>
    <s v="PORFAVOR DESPACHAR DE TERMINAL A TERMINAL A NOMBRE DE HELÍ CASTRO"/>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ANDRES GULUMA"/>
    <d v="2024-12-10T11:13:16"/>
    <x v="0"/>
    <n v="0"/>
  </r>
  <r>
    <s v="DS-24120051"/>
    <d v="2024-12-10T00:00:00"/>
    <x v="1680"/>
    <d v="2024-12-10T00:00:00"/>
    <d v="2024-12-10T08:48:21"/>
    <s v="OP:2024-00292.003"/>
    <s v="MANTENIMIENTO A LONA DE BANDA CERRADA CERO EMISIONES BDCR 4245, 800 TPH, 29.8 M,75 HP BDCR 4245"/>
    <s v="ITALCOL SA [Barranquilla]"/>
    <s v="Tornillo Hexágono"/>
    <s v="1.4.05.08 | Tornillería"/>
    <s v="THE-3/8X1"/>
    <s v="TORNILLO HEX 3/8 X 1 ZINCADO"/>
    <n v="50"/>
    <m/>
    <m/>
    <n v="50"/>
    <s v="PORFAVOR DESPACHAR DE TERMINAL A TERMINAL A NOMBRE DE HELÍ CASTRO"/>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ANDRES GULUMA"/>
    <d v="2024-12-10T11:13:16"/>
    <x v="0"/>
    <n v="0"/>
  </r>
  <r>
    <s v="DS-24120051"/>
    <d v="2024-12-10T00:00:00"/>
    <x v="1680"/>
    <d v="2024-12-10T00:00:00"/>
    <d v="2024-12-10T08:48:21"/>
    <s v="OP:2024-00292.003"/>
    <s v="MANTENIMIENTO A LONA DE BANDA CERRADA CERO EMISIONES BDCR 4245, 800 TPH, 29.8 M,75 HP BDCR 4245"/>
    <s v="ITALCOL SA [Barranquilla]"/>
    <s v="Bandas"/>
    <s v="1.4.05.14 | Bandas"/>
    <s v="BAN-GUA-6X1/4"/>
    <s v="BANDA GUARDERA 6&quot; X 1/4 DE ESPESOR"/>
    <n v="8"/>
    <m/>
    <m/>
    <n v="8"/>
    <s v="PORFAVOR DESPACHAR DE TERMINAL A TERMINAL A NOMBRE DE HELÍ CASTRO"/>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ANDRES GULUMA"/>
    <d v="2024-12-10T11:13:16"/>
    <x v="4"/>
    <n v="1"/>
  </r>
  <r>
    <s v="DS-24120051"/>
    <d v="2024-12-10T00:00:00"/>
    <x v="1680"/>
    <d v="2024-12-10T00:00:00"/>
    <d v="2024-12-10T08:48:21"/>
    <s v="OP:2024-00292.003"/>
    <s v="MANTENIMIENTO A LONA DE BANDA CERRADA CERO EMISIONES BDCR 4245, 800 TPH, 29.8 M,75 HP BDCR 4245"/>
    <s v="ITALCOL SA [Barranquilla]"/>
    <s v="Arandela Plana"/>
    <s v="1.4.05.08 | Tornillería"/>
    <s v="APL-3/8"/>
    <s v="ARANDELA PLANA 3/8 ZINCADA"/>
    <n v="50"/>
    <m/>
    <m/>
    <n v="50"/>
    <s v="PORFAVOR DESPACHAR DE TERMINAL A TERMINAL A NOMBRE DE HELÍ CASTRO"/>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REDES VACA PEDRO LUIS"/>
    <s v="ANDRES GULUMA"/>
    <d v="2024-12-10T11:13:16"/>
    <x v="0"/>
    <n v="1"/>
  </r>
  <r>
    <s v="DS-24120057"/>
    <d v="2024-12-11T00:00:00"/>
    <x v="1681"/>
    <d v="2024-12-11T00:00:00"/>
    <d v="2024-12-09T15:55:40"/>
    <s v="OP:2024-00714.001"/>
    <s v="CONJUNTO DE ELEMENTOS MOTRICES PARA MEZCLADORA MZPE 8000 LITROS"/>
    <s v="ITALCOL DE OCCIDENTE S.A. [Palmira]"/>
    <s v="Correas"/>
    <s v="1.4.05.19 | Transmisión"/>
    <s v="COR-5VX.1000"/>
    <s v="CORREA 5VX 1000"/>
    <n v="6"/>
    <m/>
    <m/>
    <n v="6"/>
    <s v="SE ENVIA EN CAMION CONTRATADO PARA LLEVAR REPUESTOS Y HERRAMIENTA"/>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4"/>
    <n v="1"/>
  </r>
  <r>
    <s v="DS-24120057"/>
    <d v="2024-12-11T00:00:00"/>
    <x v="1682"/>
    <d v="2024-12-11T00:00:00"/>
    <d v="2024-12-09T15:59:37"/>
    <s v="OP:2024-00714.001"/>
    <s v="CONJUNTO DE ELEMENTOS MOTRICES PARA MEZCLADORA MZPE 8000 LITROS"/>
    <s v="ITALCOL DE OCCIDENTE S.A. [Palmira]"/>
    <s v="Tornillo Prisionero Cabeza Cuadrada"/>
    <s v="1.4.05.08 | Tornillería"/>
    <s v="TPR-5/8X2 1/2"/>
    <s v="TORNILLO PRISIONERO 5/8 X 2 1/2 CABEZA CUADRADA"/>
    <n v="2"/>
    <m/>
    <m/>
    <n v="2"/>
    <s v="ENTREGAR A OMER NUÑEZ"/>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1"/>
  </r>
  <r>
    <s v="DS-24120057"/>
    <d v="2024-12-11T00:00:00"/>
    <x v="1682"/>
    <d v="2024-12-11T00:00:00"/>
    <d v="2024-12-09T15:59:37"/>
    <s v="OP:2024-00714.001"/>
    <s v="CONJUNTO DE ELEMENTOS MOTRICES PARA MEZCLADORA MZPE 8000 LITROS"/>
    <s v="ITALCOL DE OCCIDENTE S.A. [Palmira]"/>
    <s v="Tornillo Prisionero Cabeza Cuadrada"/>
    <s v="1.4.05.08 | Tornillería"/>
    <s v="TPR-5/8X2"/>
    <s v="TORNILLO PRISIONERO 5/8 X 2 CABEZA CUADRADA"/>
    <n v="2"/>
    <m/>
    <m/>
    <n v="2"/>
    <s v="ENTREGAR A OMER NUÑEZ"/>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Materiales y Suministros"/>
    <s v="1.4.55.20 | Materiales y Suministros"/>
    <s v="WYP-ALL.X80"/>
    <s v="ESTOPA WYPALL X - 80  ROLLO 80 PAÑOS DE 42 CM X 28 CM"/>
    <n v="1"/>
    <m/>
    <m/>
    <n v="1"/>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Soldadura 7018"/>
    <s v="1.4.05.07 | Soldadura"/>
    <s v="SOL-7018-1/8"/>
    <s v="SOLDADURA 7018 1/8 WEST ARCO WEST ARCO"/>
    <n v="10"/>
    <m/>
    <m/>
    <n v="10"/>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Soldadura 6010"/>
    <s v="1.4.05.07 | Soldadura"/>
    <s v="SOL-6010-1/8"/>
    <s v="SOLDADURA 6010 1/8 WEST ARCO WEST ARCO"/>
    <n v="10"/>
    <m/>
    <m/>
    <n v="10"/>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Materiales y Suministros"/>
    <s v="1.4.55.20 | Materiales y Suministros"/>
    <s v="SIKA-221-BLA"/>
    <s v="SIKAFLEX 221 BLANCO X 370 GRAMOS / 300 ML SIKA"/>
    <n v="2"/>
    <m/>
    <m/>
    <n v="2"/>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Pintura Diversos"/>
    <s v="1.4.05.05 | Pintura"/>
    <s v="PIN-THINNER"/>
    <s v="THINER"/>
    <n v="1"/>
    <m/>
    <m/>
    <n v="1"/>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Pintura Esmalte"/>
    <s v="1.4.05.05 | Pintura"/>
    <s v="PIN-ESM.GRIS.TEL"/>
    <s v="PINTURA ESMALTE ALQUIDICO INDUSTRIAL ENAMEL SR - GRIS TELE 4 REF RAL 7047 Ref: RAL 7047"/>
    <n v="1"/>
    <m/>
    <m/>
    <n v="1"/>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Pintura Esmalte"/>
    <s v="1.4.05.05 | Pintura"/>
    <s v="PIN-ESM.ALQ.AMAR"/>
    <s v="PINTURA ESMALTE ALQUIDICO INDUSTRIAL ENAMEL SR - AMARILLO SW Ref: RAL 1003"/>
    <n v="1"/>
    <m/>
    <m/>
    <n v="1"/>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Elementos de Protección"/>
    <s v="1.4.55.12 | Materiales y Suministros para MO"/>
    <s v="MAS-DES.KN5"/>
    <s v="MASCARILLA DESECHABLE N95 - 5 CAPAS"/>
    <n v="30"/>
    <m/>
    <m/>
    <n v="30"/>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Materiales y Suministros"/>
    <s v="1.4.55.20 | Materiales y Suministros"/>
    <s v="LUB-ANT.8ONZ"/>
    <s v="LUBRICANTE PENETRANTE AFLOJADOR DE TUERCAS Y TORNILLOS ANTIOXIDANTE X 8 ONZAS REF: REST PI Ref: REST PI"/>
    <n v="4"/>
    <m/>
    <m/>
    <n v="4"/>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Materiales y Suministros"/>
    <s v="1.4.55.20 | Materiales y Suministros"/>
    <s v="LIJ-AGU.#150"/>
    <s v="LIJA DE AGUA # 150 - 9&quot; X 11&quot; ABRACOL Ref: CLAVE 1005"/>
    <n v="5"/>
    <m/>
    <m/>
    <n v="5"/>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Guantes"/>
    <s v="1.4.55.12 | Materiales y Suministros para MO"/>
    <s v="GUA-POL.G40.9"/>
    <s v="GUANTE G40 POLIURETANO MANTENIMIENTO # 9"/>
    <n v="12"/>
    <m/>
    <m/>
    <n v="12"/>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Guantes"/>
    <s v="1.4.55.12 | Materiales y Suministros para MO"/>
    <s v="GUA-LAR.TIP.ING.LAR"/>
    <s v="GUANTE TIPO INGENIERO EN VAQUETA LARGO"/>
    <n v="12"/>
    <m/>
    <m/>
    <n v="12"/>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Grata"/>
    <s v="1.4.55.20 | Materiales y Suministros"/>
    <s v="GRA-PLA-41/2X"/>
    <s v="GRATA PLANA ENTORCHADA 4 1/2&quot; X 5/8&quot; X 1/2&quot;"/>
    <n v="1"/>
    <m/>
    <m/>
    <n v="1"/>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Elementos de Protección"/>
    <s v="1.4.55.12 | Materiales y Suministros para MO"/>
    <s v="GAF-TRA.SPYFLEX"/>
    <s v="GAFAS ANTIEMPAÑANTES TRANSPARENTES REF. SPYFLEX Ref: 352451600040"/>
    <n v="12"/>
    <m/>
    <m/>
    <n v="12"/>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Disco Varios"/>
    <s v="1.4.55.20 | Materiales y Suministros"/>
    <s v="DIS-FLA.4.1/2X7/8.GR.INT"/>
    <s v="DISCO FLAP 4 1/2&quot; X 7/8&quot; GRANO 60 BOSH"/>
    <n v="2"/>
    <m/>
    <m/>
    <n v="2"/>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Disco de Pulir"/>
    <s v="1.4.55.20 | Materiales y Suministros"/>
    <s v="DISCO-PULIR-4"/>
    <s v="DISCO DESBASTE 4 1/2&quot; X 1/4&quot; X 7/8&quot; A24T TIPO 27 REF: CLAVE 904 Ref: CLAVE 904"/>
    <n v="6"/>
    <m/>
    <m/>
    <n v="6"/>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Disco de Pulir"/>
    <s v="1.4.55.20 | Materiales y Suministros"/>
    <s v="DISCO-PULIR-1/4"/>
    <s v="DISCO DESBASTE 7&quot; X 1/4&quot; X 7/8&quot; A24T TIPO 27 Ref: CLAVE 906"/>
    <n v="5"/>
    <m/>
    <m/>
    <n v="5"/>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Disco de Corte"/>
    <s v="1.4.55.20 | Materiales y Suministros"/>
    <s v="DISCO-CORTE-1/1"/>
    <s v="DISCO CORTE 7&quot; X 1/16&quot; X 7/8&quot; A46T TIPO 42 ABRACOL Ref: CLAVE 443"/>
    <n v="12"/>
    <m/>
    <m/>
    <n v="12"/>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Disco Varios"/>
    <s v="1.4.55.20 | Materiales y Suministros"/>
    <s v="DISCO-3M-6-180"/>
    <s v="DISCO 3M 6&quot; ASPIRACION LIMPIA GRANO 180 3M"/>
    <n v="3"/>
    <m/>
    <m/>
    <n v="3"/>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Elementos de Protección"/>
    <s v="1.4.55.12 | Materiales y Suministros para MO"/>
    <s v="DEL-SOL.CAR.60X90"/>
    <s v="DELANTAL PARA SOLDADOR EN CARNAZA 60 CMS X 90 CMS"/>
    <n v="4"/>
    <m/>
    <m/>
    <n v="4"/>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Materiales y Suministros"/>
    <s v="1.4.55.20 | Materiales y Suministros"/>
    <s v="BRO-CHA.4&quot;"/>
    <s v="BROCHA 4&quot; - MARCA LA MONA"/>
    <n v="2"/>
    <m/>
    <m/>
    <n v="2"/>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57"/>
    <d v="2024-12-11T00:00:00"/>
    <x v="1683"/>
    <d v="2024-12-10T00:00:00"/>
    <d v="2024-12-10T09:07:57"/>
    <s v="OP:2024-00714.004"/>
    <s v="MANO DE OBRA  TECNICA ESPECIALISTA EN MONTAJE"/>
    <s v="ITALCOL DE OCCIDENTE S.A. [Palmira]"/>
    <s v="Elementos de Protección"/>
    <s v="1.4.55.12 | Materiales y Suministros para MO"/>
    <s v="ACE-CAR.PULIR"/>
    <s v="ACETATO CARETA DE PULIR BORDE METALICO"/>
    <n v="3"/>
    <m/>
    <m/>
    <n v="3"/>
    <s v="ENVIAR EN CAMION PARA MANTENIMIENTO EL MIERCOLES 11 DE DICIEMBRE"/>
    <s v="Transportador por: TRANSPORTE &amp; LOGISTICA ARENAS S.A.S - TLA S.A.S. Placa: TRL275. Cédula Conductor: 1.007.735.533.. Nombre Conductor: Adrian Rivera Pico. Celular Conductor: 322 913 89 40"/>
    <s v="TRANSPORTE &amp; LOGISTICA ARENAS S.A.S - TLA S.A.S"/>
    <s v="KM 20 AUTOPISTA NORTE VIA KM 11 RECTA PALMIRA CALI"/>
    <s v="PALMIRA"/>
    <s v="LIZARAZO MORENO EDWIN HORACIO"/>
    <s v="FABIO AVILA"/>
    <d v="2024-12-11T15:57:09"/>
    <x v="0"/>
    <n v="0"/>
  </r>
  <r>
    <s v="DS-24120063"/>
    <d v="2024-12-12T00:00:00"/>
    <x v="1684"/>
    <d v="2024-12-10T00:00:00"/>
    <d v="2024-12-10T08:08:26"/>
    <s v="OP:2024-00232.001"/>
    <s v="DISEÑO DE PLANOS TALLER FABRICACIÓN DE ESTRUCTURA METÁLICA EN ACERO ESTRUCTURAL A-709/ A500 GRADO C"/>
    <s v="UNION TEMPORAL CONEXION CARRIZAL [Bogotá D.C.]"/>
    <s v="Tornillos Diversos"/>
    <s v="1.4.05.08 | Tornillería"/>
    <s v="CON-NEL.3/4"/>
    <s v="CONECTOR NELSON STUD DE 3/4&quot; X 6&quot; (JUEGO CON CORONA)"/>
    <n v="1819"/>
    <m/>
    <m/>
    <n v="1819"/>
    <s v="SITIO DE MONTAJE PUENTE &quot;EL CARRIZAL&quot; - COSTADO CARRIZAL"/>
    <s v="Transportador por: JAIME CRUZ. Placa: NA. Cédula Conductor: 79536088. Nombre Conductor: JAIME CRUZ. Celular Conductor: 3138295681"/>
    <s v="JAIME CRUZ"/>
    <s v="AV CL 26 69 63 OF 303"/>
    <s v="BOGOTÁ. D.C."/>
    <s v="USCATEGUI ECHEVERRIA JULIAN HERNANDO"/>
    <s v="FABIO AVILA"/>
    <d v="2024-12-12T10:15:25"/>
    <x v="0"/>
    <n v="0"/>
  </r>
  <r>
    <s v="DS-24120065"/>
    <d v="2024-12-12T00:00:00"/>
    <x v="1685"/>
    <d v="2024-12-12T00:00:00"/>
    <d v="2024-12-11T17:26:01"/>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795"/>
    <m/>
    <m/>
    <n v="795"/>
    <s v="Cl. 70 #1643, Girón, Bucaramanga, Santander. INDUSTRIAS ACEROS. Despachar en la tarde del 12/12/2024 con Don Reynaldo."/>
    <s v="Transportador por: NAVAS NARIÑO REYNALDO. Placa: GIU259. Cédula Conductor: 91238062. Nombre Conductor: REYNALDO NAVAS. Celular Conductor: 1"/>
    <s v="NAVAS NARIÑO REYNALDO"/>
    <s v="AV CL 26 69 63 OF 303"/>
    <s v="BOGOTÁ. D.C."/>
    <s v="USCATEGUI ECHEVERRIA JULIAN HERNANDO"/>
    <s v="FABIO AVILA"/>
    <d v="2024-12-12T11:55:19"/>
    <x v="0"/>
    <n v="0"/>
  </r>
  <r>
    <s v="DS-24120065"/>
    <d v="2024-12-12T00:00:00"/>
    <x v="1686"/>
    <d v="2024-12-12T00:00:00"/>
    <d v="2024-12-12T07:38:05"/>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15"/>
    <m/>
    <m/>
    <n v="15"/>
    <s v="Cl. 70 #1643, Girón, Bucaramanga, Santander. INDUSTRIAS ACEROS.  TRANSPORTA JHONNY CAMACHO"/>
    <s v="Transportador por: NAVAS NARIÑO REYNALDO. Placa: GIU259. Cédula Conductor: 91238062. Nombre Conductor: REYNALDO NAVAS. Celular Conductor: 1"/>
    <s v="NAVAS NARIÑO REYNALDO"/>
    <s v="AV CL 26 69 63 OF 303"/>
    <s v="BOGOTÁ. D.C."/>
    <s v="USCATEGUI ECHEVERRIA JULIAN HERNANDO"/>
    <s v="FABIO AVILA"/>
    <d v="2024-12-12T11:55:19"/>
    <x v="0"/>
    <n v="0"/>
  </r>
  <r>
    <s v="DS-24120065"/>
    <d v="2024-12-12T00:00:00"/>
    <x v="1686"/>
    <d v="2024-12-12T00:00:00"/>
    <d v="2024-12-12T07:38:05"/>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5"/>
    <m/>
    <m/>
    <n v="5"/>
    <s v="Cl. 70 #1643, Girón, Bucaramanga, Santander. INDUSTRIAS ACEROS.  TRANSPORTA JHONNY CAMACHO"/>
    <s v="Transportador por: NAVAS NARIÑO REYNALDO. Placa: GIU259. Cédula Conductor: 91238062. Nombre Conductor: REYNALDO NAVAS. Celular Conductor: 1"/>
    <s v="NAVAS NARIÑO REYNALDO"/>
    <s v="AV CL 26 69 63 OF 303"/>
    <s v="BOGOTÁ. D.C."/>
    <s v="USCATEGUI ECHEVERRIA JULIAN HERNANDO"/>
    <s v="FABIO AVILA"/>
    <d v="2024-12-12T11:55:19"/>
    <x v="0"/>
    <n v="0"/>
  </r>
  <r>
    <s v="DS-24120068"/>
    <d v="2024-12-12T00:00:00"/>
    <x v="1687"/>
    <d v="2024-12-12T00:00:00"/>
    <d v="2024-12-11T17:45:00"/>
    <s v="OP:2024-00800.001"/>
    <s v="PIÑON EN FUNDICION GRIS PASO 100, BULÓN 18 MANZANA Ø150MM  VIRGEN"/>
    <s v="ALIMENTOS FINCA S.A.S. [Ciénaga de Oro - Cerete]"/>
    <s v="Elementos de Fundición"/>
    <s v="1.4.05.10 | Varios"/>
    <s v="PIÑ-CAD.MIL.100.MAN.150"/>
    <s v="PIÑON CADENA MILLE PASO 100 - 10 DIENTES CON MANZANA Ø 150 - EN FUNDICION GRIS"/>
    <n v="3"/>
    <m/>
    <m/>
    <n v="3"/>
    <s v="enviar por tcc asegurar por  600.000 segun oc 1079195 queda pendietne 1 unidad por entregar"/>
    <s v="GUIA TCC 366071658-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ANDRES GULUMA"/>
    <d v="2024-12-12T14:22:52"/>
    <x v="1"/>
    <n v="1"/>
  </r>
  <r>
    <s v="DS-24120069"/>
    <d v="2024-12-12T00:00:00"/>
    <x v="1688"/>
    <d v="2024-12-13T00:00:00"/>
    <d v="2024-12-12T10:28:09"/>
    <s v="OP:2024-00801.001"/>
    <s v="CADENA DE ALETA DERIVADA SIN PALETA EN ULTRAPOL, CAJON 250"/>
    <s v="PROVETECNICA LTDA [Santafe de Bogota D. C.]"/>
    <s v="Cadenas de Transmisión"/>
    <s v="1.4.05.19 | Transmisión"/>
    <s v="CAD-DON-1-230"/>
    <s v="CADENA 98KN / 18-100-230 - ALETA DERIVADA - PLATINA 6 MM Ref: 98KN"/>
    <n v="10"/>
    <m/>
    <m/>
    <n v="10"/>
    <s v="ENVIAR POR TCC ASEGURAR POR 2.000.000 PESOS SEGUN OC 2688"/>
    <s v="GUIA TCC 366072084-Transportador por: TCC SAS [Floridablanca]. Placa: TCC123. Cédula Conductor: 860016640. Nombre Conductor: TCC SAS [Floridablanca]. Celular Conductor: 6973888"/>
    <s v="TCC SAS"/>
    <s v="CL 12A 44 89 GORGONZOLA"/>
    <s v="BOGOTÁ. D.C."/>
    <s v="LIZARAZO MORENO EDWIN HORACIO"/>
    <s v="ANDRES GULUMA"/>
    <d v="2024-12-12T14:31:56"/>
    <x v="4"/>
    <n v="1"/>
  </r>
  <r>
    <s v="DS-24120070"/>
    <d v="2024-12-12T00:00:00"/>
    <x v="1689"/>
    <d v="2024-12-12T00:00:00"/>
    <d v="2024-12-12T09:35:41"/>
    <s v="OP:2024-00646.004"/>
    <s v="INSUMOS Y CONSUMIBLES"/>
    <s v="ALIMENTOS FINCA S.A.S. [Mosquera]"/>
    <s v="Materiales y Suministros"/>
    <s v="1.4.55.20 | Materiales y Suministros"/>
    <s v="WYP-ALL.X80"/>
    <s v="ESTOPA WYPALL X - 80  ROLLO 80 PAÑOS DE 42 CM X 28 CM"/>
    <n v="1"/>
    <m/>
    <m/>
    <n v="1"/>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1"/>
  </r>
  <r>
    <s v="DS-24120070"/>
    <d v="2024-12-12T00:00:00"/>
    <x v="1689"/>
    <d v="2024-12-12T00:00:00"/>
    <d v="2024-12-12T09:35:41"/>
    <s v="OP:2024-00646.004"/>
    <s v="INSUMOS Y CONSUMIBLES"/>
    <s v="ALIMENTOS FINCA S.A.S. [Mosquera]"/>
    <s v="Soldadura 6010"/>
    <s v="1.4.05.07 | Soldadura"/>
    <s v="SOL-6010-1/8"/>
    <s v="SOLDADURA 6010 1/8 WEST ARCO WEST ARCO"/>
    <n v="2"/>
    <m/>
    <m/>
    <n v="2"/>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89"/>
    <d v="2024-12-12T00:00:00"/>
    <d v="2024-12-12T09:35:41"/>
    <s v="OP:2024-00646.004"/>
    <s v="INSUMOS Y CONSUMIBLES"/>
    <s v="ALIMENTOS FINCA S.A.S. [Mosquera]"/>
    <s v="Materiales y Suministros"/>
    <s v="1.4.55.20 | Materiales y Suministros"/>
    <s v="SIK-FIX.BLA"/>
    <s v="SIKAFLEX - FIX  BLANCO X 370 GRAMOS / 300 ML SIKA Ref: 2560"/>
    <n v="4"/>
    <m/>
    <m/>
    <n v="4"/>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89"/>
    <d v="2024-12-12T00:00:00"/>
    <d v="2024-12-12T09:35:41"/>
    <s v="OP:2024-00646.004"/>
    <s v="INSUMOS Y CONSUMIBLES"/>
    <s v="ALIMENTOS FINCA S.A.S. [Mosquera]"/>
    <s v="Materiales y Suministros"/>
    <s v="1.4.55.20 | Materiales y Suministros"/>
    <s v="PEG-INS.4GR"/>
    <s v="PEGANTE INSTANTANEO PEGADIT X 4 GRAMOS"/>
    <n v="1"/>
    <m/>
    <m/>
    <n v="1"/>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89"/>
    <d v="2024-12-12T00:00:00"/>
    <d v="2024-12-12T09:35:41"/>
    <s v="OP:2024-00646.004"/>
    <s v="INSUMOS Y CONSUMIBLES"/>
    <s v="ALIMENTOS FINCA S.A.S. [Mosquera]"/>
    <s v="Elementos de Protección"/>
    <s v="1.4.55.12 | Materiales y Suministros para MO"/>
    <s v="MAS-DES.KN5"/>
    <s v="MASCARILLA DESECHABLE N95 - 5 CAPAS"/>
    <n v="4"/>
    <m/>
    <m/>
    <n v="4"/>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89"/>
    <d v="2024-12-12T00:00:00"/>
    <d v="2024-12-12T09:35:41"/>
    <s v="OP:2024-00646.004"/>
    <s v="INSUMOS Y CONSUMIBLES"/>
    <s v="ALIMENTOS FINCA S.A.S. [Mosquera]"/>
    <s v="Materiales y Suministros"/>
    <s v="1.4.55.20 | Materiales y Suministros"/>
    <s v="LUB-ANT.8ONZ"/>
    <s v="LUBRICANTE PENETRANTE AFLOJADOR DE TUERCAS Y TORNILLOS ANTIOXIDANTE X 8 ONZAS REF: REST PI Ref: REST PI"/>
    <n v="2"/>
    <m/>
    <m/>
    <n v="2"/>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89"/>
    <d v="2024-12-12T00:00:00"/>
    <d v="2024-12-12T09:35:41"/>
    <s v="OP:2024-00646.004"/>
    <s v="INSUMOS Y CONSUMIBLES"/>
    <s v="ALIMENTOS FINCA S.A.S. [Mosquera]"/>
    <s v="Guantes"/>
    <s v="1.4.55.12 | Materiales y Suministros para MO"/>
    <s v="GUA-POL.G40.9"/>
    <s v="GUANTE G40 POLIURETANO MANTENIMIENTO # 9"/>
    <n v="4"/>
    <m/>
    <m/>
    <n v="4"/>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89"/>
    <d v="2024-12-12T00:00:00"/>
    <d v="2024-12-12T09:35:41"/>
    <s v="OP:2024-00646.004"/>
    <s v="INSUMOS Y CONSUMIBLES"/>
    <s v="ALIMENTOS FINCA S.A.S. [Mosquera]"/>
    <s v="Disco de Pulir"/>
    <s v="1.4.55.20 | Materiales y Suministros"/>
    <s v="DISCO-PULIR-4"/>
    <s v="DISCO DESBASTE 4 1/2&quot; X 1/4&quot; X 7/8&quot; A24T TIPO 27 REF: CLAVE 904 Ref: CLAVE 904"/>
    <n v="5"/>
    <m/>
    <m/>
    <n v="5"/>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89"/>
    <d v="2024-12-12T00:00:00"/>
    <d v="2024-12-12T09:35:41"/>
    <s v="OP:2024-00646.004"/>
    <s v="INSUMOS Y CONSUMIBLES"/>
    <s v="ALIMENTOS FINCA S.A.S. [Mosquera]"/>
    <s v="Disco de Corte"/>
    <s v="1.4.55.20 | Materiales y Suministros"/>
    <s v="DISCO-CORTE-1/1"/>
    <s v="DISCO CORTE 7&quot; X 1/16&quot; X 7/8&quot; A46T TIPO 42 ABRACOL Ref: CLAVE 443"/>
    <n v="3"/>
    <m/>
    <m/>
    <n v="3"/>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89"/>
    <d v="2024-12-12T00:00:00"/>
    <d v="2024-12-12T09:35:41"/>
    <s v="OP:2024-00646.004"/>
    <s v="INSUMOS Y CONSUMIBLES"/>
    <s v="ALIMENTOS FINCA S.A.S. [Mosquera]"/>
    <s v="Disco Varios"/>
    <s v="1.4.55.20 | Materiales y Suministros"/>
    <s v="DIS-CAR-7-G60"/>
    <s v="DISCO FLAP 7&quot; X 7/8 GRANO 60"/>
    <n v="2"/>
    <m/>
    <m/>
    <n v="2"/>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89"/>
    <d v="2024-12-12T00:00:00"/>
    <d v="2024-12-12T09:35:41"/>
    <s v="OP:2024-00646.004"/>
    <s v="INSUMOS Y CONSUMIBLES"/>
    <s v="ALIMENTOS FINCA S.A.S. [Mosquera]"/>
    <s v="Materiales y Suministros"/>
    <s v="1.4.55.20 | Materiales y Suministros"/>
    <s v="CIN-TEF.19MMX0.2MMX15M"/>
    <s v="CINTA TEFLON INDUSTRIAL 3/4&quot; ( 19 MM ) X 0.2 MM X 15 METROS"/>
    <n v="3"/>
    <m/>
    <m/>
    <n v="3"/>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89"/>
    <d v="2024-12-12T00:00:00"/>
    <d v="2024-12-12T09:35:41"/>
    <s v="OP:2024-00646.004"/>
    <s v="INSUMOS Y CONSUMIBLES"/>
    <s v="ALIMENTOS FINCA S.A.S. [Mosquera]"/>
    <s v="Materiales y Suministros"/>
    <s v="1.4.55.20 | Materiales y Suministros"/>
    <s v="CIN-SEÑ.PELX100MTS"/>
    <s v="CINTA DE SEÑALIZACION PELIGRO X 100 METROS"/>
    <n v="1"/>
    <m/>
    <m/>
    <n v="1"/>
    <s v="entregar a jhon manrique para mtto en finca mosquera"/>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90"/>
    <d v="2024-12-13T00:00:00"/>
    <d v="2024-12-12T09:50:18"/>
    <s v="OP:2024-00646.001"/>
    <s v="ADAPTACION DE SISTEMA DE SUJECCION DE MANGAS Y SUMINISTRO DE ESPEJO PARA FILTRO DE MANGAS DIMENSION 1.17MX3.780M"/>
    <s v="ALIMENTOS FINCA S.A.S. [Mosquera]"/>
    <s v="Tuerca Hexágona Zincada"/>
    <s v="1.4.05.08 | Tornillería"/>
    <s v="TUH-3/8"/>
    <s v="TUERCA HEX 3/8 ZINCADA"/>
    <n v="70"/>
    <m/>
    <m/>
    <n v="70"/>
    <m/>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90"/>
    <d v="2024-12-13T00:00:00"/>
    <d v="2024-12-12T09:50:18"/>
    <s v="OP:2024-00646.001"/>
    <s v="ADAPTACION DE SISTEMA DE SUJECCION DE MANGAS Y SUMINISTRO DE ESPEJO PARA FILTRO DE MANGAS DIMENSION 1.17MX3.780M"/>
    <s v="ALIMENTOS FINCA S.A.S. [Mosquera]"/>
    <s v="Tornillo Hexágono"/>
    <s v="1.4.05.08 | Tornillería"/>
    <s v="THE-3/8X1 1/2"/>
    <s v="TORNILLO HEX 3/8 X 1 1/2 ZINCADO"/>
    <n v="70"/>
    <m/>
    <m/>
    <n v="70"/>
    <m/>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90"/>
    <d v="2024-12-13T00:00:00"/>
    <d v="2024-12-12T09:50:18"/>
    <s v="OP:2024-00646.001"/>
    <s v="ADAPTACION DE SISTEMA DE SUJECCION DE MANGAS Y SUMINISTRO DE ESPEJO PARA FILTRO DE MANGAS DIMENSION 1.17MX3.780M"/>
    <s v="ALIMENTOS FINCA S.A.S. [Mosquera]"/>
    <s v="Varios Diversos"/>
    <s v="1.4.05.10 | Varios"/>
    <s v="MAN-120.200"/>
    <s v="MANGA FILTRANTE INDUFELT POROTEX 12 OZ  Ø 120 MM X 2000 MM LONGITUD"/>
    <n v="90"/>
    <m/>
    <m/>
    <n v="90"/>
    <s v="ENTREGADO A PCC"/>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90"/>
    <d v="2024-12-13T00:00:00"/>
    <d v="2024-12-12T09:50:18"/>
    <s v="OP:2024-00646.001"/>
    <s v="ADAPTACION DE SISTEMA DE SUJECCION DE MANGAS Y SUMINISTRO DE ESPEJO PARA FILTRO DE MANGAS DIMENSION 1.17MX3.780M"/>
    <s v="ALIMENTOS FINCA S.A.S. [Mosquera]"/>
    <s v="Empaques"/>
    <s v="1.4.05.10 | Varios"/>
    <s v="EMP-ESP-11/2X1/"/>
    <s v="EMPAQUE ESPUMOSO 1 1/2&quot; X 1/4&quot;"/>
    <n v="20"/>
    <m/>
    <m/>
    <n v="20"/>
    <m/>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90"/>
    <d v="2024-12-13T00:00:00"/>
    <d v="2024-12-12T09:50:18"/>
    <s v="OP:2024-00646.001"/>
    <s v="ADAPTACION DE SISTEMA DE SUJECCION DE MANGAS Y SUMINISTRO DE ESPEJO PARA FILTRO DE MANGAS DIMENSION 1.17MX3.780M"/>
    <s v="ALIMENTOS FINCA S.A.S. [Mosquera]"/>
    <s v="Varios Diversos"/>
    <s v="1.4.05.10 | Varios"/>
    <s v="CAN-120.200"/>
    <s v="CANASTILLA PARA MANGA DE Ø 120 MM X 2000 MM DE LONGITUD CON BOCIN DE MONTAJE"/>
    <n v="90"/>
    <m/>
    <m/>
    <n v="90"/>
    <s v="ENTREGADO A PCC"/>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0"/>
    <d v="2024-12-12T00:00:00"/>
    <x v="1690"/>
    <d v="2024-12-13T00:00:00"/>
    <d v="2024-12-12T09:50:18"/>
    <s v="OP:2024-00646.001"/>
    <s v="ADAPTACION DE SISTEMA DE SUJECCION DE MANGAS Y SUMINISTRO DE ESPEJO PARA FILTRO DE MANGAS DIMENSION 1.17MX3.780M"/>
    <s v="ALIMENTOS FINCA S.A.S. [Mosquera]"/>
    <s v="Abrazaderas"/>
    <s v="1.4.05.10 | Varios"/>
    <s v="ABR-103.127"/>
    <s v="ABRAZADERA METALICA INOX 103-127 REF T72"/>
    <n v="95"/>
    <m/>
    <m/>
    <n v="95"/>
    <m/>
    <s v="Transportador por: MANRIQUE VARGAS JOHN ALEXANDER. Placa: 1. Cédula Conductor: 1095917282. Nombre Conductor: JOHN MANRIQUE. Celular Conductor: 1"/>
    <s v="MANRIQUE VARGAS JOHN ALEXANDER"/>
    <s v="KILOMETRO 12 VIA MOSQUERA"/>
    <s v="MOSQUERA"/>
    <s v="LIZARAZO MORENO EDWIN HORACIO"/>
    <s v="FABIO AVILA"/>
    <d v="2024-12-13T09:58:24"/>
    <x v="0"/>
    <n v="0"/>
  </r>
  <r>
    <s v="DS-24120071"/>
    <d v="2024-12-12T00:00:00"/>
    <x v="1691"/>
    <d v="2024-12-12T00:00:00"/>
    <d v="2024-12-09T18:01:16"/>
    <s v="OP:2024-00631.001"/>
    <s v="COLUMNA INFERIOR PRIMERA ETAPA CSNM-7065"/>
    <s v="ACEITES CIMARRONES S.A.S. ZONA FRANCA PERMANENTE ESPECIAL AGROINDUSTRIAL [Puerto Rico]"/>
    <s v="Tuerca Hexágona Grado"/>
    <s v="1.4.05.08 | Tornillería"/>
    <s v="TUH-1/2-GRADO5"/>
    <s v="TUERCA HEX 1/2 GRADO 5"/>
    <n v="8"/>
    <m/>
    <m/>
    <n v="8"/>
    <s v=""/>
    <s v="Transportador por: EFREN MAURICIO TAMAYO. Placa: TDY014. Cédula Conductor: 74380630. Nombre Conductor: EFREN MAURICIO TAMAYO. Celular Conductor: 3202795239"/>
    <s v="EFREN MAURICIO TAMAYO"/>
    <s v="CRUCE CIA PTO RICO KM 1 5 FINCA ZONA FRANCA VDA CANDELEJAS"/>
    <s v="PUERTO RICO"/>
    <s v="CAICEDO MORENO OSCAR YESID"/>
    <s v="FABIO AVILA"/>
    <d v="2024-12-12T15:15:45"/>
    <x v="0"/>
    <n v="0"/>
  </r>
  <r>
    <s v="DS-24120071"/>
    <d v="2024-12-12T00:00:00"/>
    <x v="1691"/>
    <d v="2024-12-12T00:00:00"/>
    <d v="2024-12-09T18:01:16"/>
    <s v="OP:2024-00631.001"/>
    <s v="COLUMNA INFERIOR PRIMERA ETAPA CSNM-7065"/>
    <s v="ACEITES CIMARRONES S.A.S. ZONA FRANCA PERMANENTE ESPECIAL AGROINDUSTRIAL [Puerto Rico]"/>
    <s v="Tornillo Grado"/>
    <s v="1.4.05.08 | Tornillería"/>
    <s v="THE-1/2X1 1/4G5"/>
    <s v="TORNILLO HEX 1/2 X 1 1/4 - GRADO 5"/>
    <n v="8"/>
    <m/>
    <m/>
    <n v="8"/>
    <s v=""/>
    <s v="Transportador por: EFREN MAURICIO TAMAYO. Placa: TDY014. Cédula Conductor: 74380630. Nombre Conductor: EFREN MAURICIO TAMAYO. Celular Conductor: 3202795239"/>
    <s v="EFREN MAURICIO TAMAYO"/>
    <s v="CRUCE CIA PTO RICO KM 1 5 FINCA ZONA FRANCA VDA CANDELEJAS"/>
    <s v="PUERTO RICO"/>
    <s v="CAICEDO MORENO OSCAR YESID"/>
    <s v="FABIO AVILA"/>
    <d v="2024-12-12T15:15:45"/>
    <x v="0"/>
    <n v="0"/>
  </r>
  <r>
    <s v="DS-24120071"/>
    <d v="2024-12-12T00:00:00"/>
    <x v="1692"/>
    <d v="2024-12-12T00:00:00"/>
    <d v="2024-12-09T18:01:42"/>
    <s v="OP:2024-00631.002"/>
    <s v="INTERFASE PRIMERA  ETAPA"/>
    <s v="ACEITES CIMARRONES S.A.S. ZONA FRANCA PERMANENTE ESPECIAL AGROINDUSTRIAL [Puerto Rico]"/>
    <s v="Tuerca Hexágona Zincada"/>
    <s v="1.4.05.08 | Tornillería"/>
    <s v="TUH-3/8"/>
    <s v="TUERCA HEX 3/8 ZINCADA"/>
    <n v="100"/>
    <m/>
    <m/>
    <n v="100"/>
    <s v=""/>
    <s v="Transportador por: EFREN MAURICIO TAMAYO. Placa: TDY014. Cédula Conductor: 74380630. Nombre Conductor: EFREN MAURICIO TAMAYO. Celular Conductor: 3202795239"/>
    <s v="EFREN MAURICIO TAMAYO"/>
    <s v="CRUCE CIA PTO RICO KM 1 5 FINCA ZONA FRANCA VDA CANDELEJAS"/>
    <s v="PUERTO RICO"/>
    <s v="CAICEDO MORENO OSCAR YESID"/>
    <s v="FABIO AVILA"/>
    <d v="2024-12-12T15:15:45"/>
    <x v="0"/>
    <n v="0"/>
  </r>
  <r>
    <s v="DS-24120071"/>
    <d v="2024-12-12T00:00:00"/>
    <x v="1692"/>
    <d v="2024-12-12T00:00:00"/>
    <d v="2024-12-09T18:01:42"/>
    <s v="OP:2024-00631.002"/>
    <s v="INTERFASE PRIMERA  ETAPA"/>
    <s v="ACEITES CIMARRONES S.A.S. ZONA FRANCA PERMANENTE ESPECIAL AGROINDUSTRIAL [Puerto Rico]"/>
    <s v="Tornillo Hexágono"/>
    <s v="1.4.05.08 | Tornillería"/>
    <s v="THE-3/8X1"/>
    <s v="TORNILLO HEX 3/8 X 1 ZINCADO"/>
    <n v="100"/>
    <m/>
    <m/>
    <n v="100"/>
    <s v=""/>
    <s v="Transportador por: EFREN MAURICIO TAMAYO. Placa: TDY014. Cédula Conductor: 74380630. Nombre Conductor: EFREN MAURICIO TAMAYO. Celular Conductor: 3202795239"/>
    <s v="EFREN MAURICIO TAMAYO"/>
    <s v="CRUCE CIA PTO RICO KM 1 5 FINCA ZONA FRANCA VDA CANDELEJAS"/>
    <s v="PUERTO RICO"/>
    <s v="CAICEDO MORENO OSCAR YESID"/>
    <s v="FABIO AVILA"/>
    <d v="2024-12-12T15:15:45"/>
    <x v="0"/>
    <n v="0"/>
  </r>
  <r>
    <s v="DS-24120071"/>
    <d v="2024-12-12T00:00:00"/>
    <x v="1693"/>
    <d v="2024-12-12T00:00:00"/>
    <d v="2024-12-09T18:01:59"/>
    <s v="OP:2024-00631.003"/>
    <s v="COLUMNA SUPERIOR PRIMERA ETAPA CSNM-7075"/>
    <s v="ACEITES CIMARRONES S.A.S. ZONA FRANCA PERMANENTE ESPECIAL AGROINDUSTRIAL [Puerto Rico]"/>
    <s v="Tuerca Hexágona Grado"/>
    <s v="1.4.05.08 | Tornillería"/>
    <s v="TUH-1/2-GRADO5"/>
    <s v="TUERCA HEX 1/2 GRADO 5"/>
    <n v="8"/>
    <m/>
    <m/>
    <n v="8"/>
    <s v=""/>
    <s v="Transportador por: EFREN MAURICIO TAMAYO. Placa: TDY014. Cédula Conductor: 74380630. Nombre Conductor: EFREN MAURICIO TAMAYO. Celular Conductor: 3202795239"/>
    <s v="EFREN MAURICIO TAMAYO"/>
    <s v="CRUCE CIA PTO RICO KM 1 5 FINCA ZONA FRANCA VDA CANDELEJAS"/>
    <s v="PUERTO RICO"/>
    <s v="CAICEDO MORENO OSCAR YESID"/>
    <s v="FABIO AVILA"/>
    <d v="2024-12-12T15:15:45"/>
    <x v="0"/>
    <n v="0"/>
  </r>
  <r>
    <s v="DS-24120071"/>
    <d v="2024-12-12T00:00:00"/>
    <x v="1693"/>
    <d v="2024-12-12T00:00:00"/>
    <d v="2024-12-09T18:01:59"/>
    <s v="OP:2024-00631.003"/>
    <s v="COLUMNA SUPERIOR PRIMERA ETAPA CSNM-7075"/>
    <s v="ACEITES CIMARRONES S.A.S. ZONA FRANCA PERMANENTE ESPECIAL AGROINDUSTRIAL [Puerto Rico]"/>
    <s v="Tornillo Grado"/>
    <s v="1.4.05.08 | Tornillería"/>
    <s v="THE-1/2X1 1/4G5"/>
    <s v="TORNILLO HEX 1/2 X 1 1/4 - GRADO 5"/>
    <n v="8"/>
    <m/>
    <m/>
    <n v="8"/>
    <s v=""/>
    <s v="Transportador por: EFREN MAURICIO TAMAYO. Placa: TDY014. Cédula Conductor: 74380630. Nombre Conductor: EFREN MAURICIO TAMAYO. Celular Conductor: 3202795239"/>
    <s v="EFREN MAURICIO TAMAYO"/>
    <s v="CRUCE CIA PTO RICO KM 1 5 FINCA ZONA FRANCA VDA CANDELEJAS"/>
    <s v="PUERTO RICO"/>
    <s v="CAICEDO MORENO OSCAR YESID"/>
    <s v="FABIO AVILA"/>
    <d v="2024-12-12T15:15:45"/>
    <x v="0"/>
    <n v="0"/>
  </r>
  <r>
    <s v="DS-24120071"/>
    <d v="2024-12-12T00:00:00"/>
    <x v="1694"/>
    <d v="2024-12-12T00:00:00"/>
    <d v="2024-12-09T17:58:33"/>
    <s v="OP:2024-00631.004"/>
    <s v="ESCLUSA Ø200 MM"/>
    <s v="ACEITES CIMARRONES S.A.S. ZONA FRANCA PERMANENTE ESPECIAL AGROINDUSTRIAL [Puerto Rico]"/>
    <s v="Tornillo Grado"/>
    <s v="1.4.05.08 | Tornillería"/>
    <s v="THE-3/8X3/4 G.5"/>
    <s v="TORNILLO HEX 3/8 X 3/4 - GRADO 5"/>
    <n v="16"/>
    <m/>
    <m/>
    <n v="16"/>
    <s v=""/>
    <s v="Transportador por: EFREN MAURICIO TAMAYO. Placa: TDY014. Cédula Conductor: 74380630. Nombre Conductor: EFREN MAURICIO TAMAYO. Celular Conductor: 3202795239"/>
    <s v="EFREN MAURICIO TAMAYO"/>
    <s v="CRUCE CIA PTO RICO KM 1 5 FINCA ZONA FRANCA VDA CANDELEJAS"/>
    <s v="PUERTO RICO"/>
    <s v="CAICEDO MORENO OSCAR YESID"/>
    <s v="FABIO AVILA"/>
    <d v="2024-12-12T15:15:45"/>
    <x v="0"/>
    <n v="0"/>
  </r>
  <r>
    <s v="DS-24120074"/>
    <d v="2024-12-17T00:00:00"/>
    <x v="1695"/>
    <d v="2024-12-06T00:00:00"/>
    <d v="2024-12-05T08:48:25"/>
    <s v="OP:2024-00232.001"/>
    <s v="DISEÑO DE PLANOS TALLER FABRICACIÓN DE ESTRUCTURA METÁLICA EN ACERO ESTRUCTURAL A-709/ A500 GRADO C"/>
    <s v="UNION TEMPORAL CONEXION CARRIZAL [Bogotá D.C.]"/>
    <s v="Tornillos Diversos"/>
    <s v="1.4.05.08 | Tornillería"/>
    <s v="CON-NEL.3/4"/>
    <s v="CONECTOR NELSON STUD DE 3/4&quot; X 6&quot; (JUEGO CON CORONA)"/>
    <n v="1988"/>
    <m/>
    <m/>
    <n v="1988"/>
    <s v=""/>
    <s v="Transportador por: JAIME CRUZ. Placa: WTI463. Cédula Conductor: 79536088. Nombre Conductor: JAIME CRUZ. Celular Conductor: 3138295681"/>
    <s v="JAIME CRUZ"/>
    <s v="AV CL 26 69 63 OF 303"/>
    <s v="BOGOTÁ. D.C."/>
    <s v="USCATEGUI ECHEVERRIA JULIAN HERNANDO"/>
    <s v="FABIO AVILA"/>
    <d v="2024-12-17T14:57:47"/>
    <x v="0"/>
    <n v="0"/>
  </r>
  <r>
    <s v="DS-24120074"/>
    <d v="2024-12-17T00:00:00"/>
    <x v="1684"/>
    <d v="2024-12-10T00:00:00"/>
    <d v="2024-12-10T08:08:26"/>
    <s v="OP:2024-00232.001"/>
    <s v="DISEÑO DE PLANOS TALLER FABRICACIÓN DE ESTRUCTURA METÁLICA EN ACERO ESTRUCTURAL A-709/ A500 GRADO C"/>
    <s v="UNION TEMPORAL CONEXION CARRIZAL [Bogotá D.C.]"/>
    <s v="Tuerca Hexágona Galvanizada"/>
    <s v="1.4.05.08 | Tornillería"/>
    <s v="TUE-A19.47H"/>
    <s v="TUERCA HEX  Ø 1 1/4 GALVANIZADO REF. A194 - 7HPP"/>
    <n v="350"/>
    <m/>
    <m/>
    <n v="350"/>
    <s v=""/>
    <s v="Transportador por: JAIME CRUZ. Placa: WTI463. Cédula Conductor: 79536088. Nombre Conductor: JAIME CRUZ. Celular Conductor: 3138295681"/>
    <s v="JAIME CRUZ"/>
    <s v="AV CL 26 69 63 OF 303"/>
    <s v="BOGOTÁ. D.C."/>
    <s v="USCATEGUI ECHEVERRIA JULIAN HERNANDO"/>
    <s v="FABIO AVILA"/>
    <d v="2024-12-17T14:57:47"/>
    <x v="0"/>
    <n v="0"/>
  </r>
  <r>
    <s v="DS-24120074"/>
    <d v="2024-12-17T00:00:00"/>
    <x v="1684"/>
    <d v="2024-12-10T00:00:00"/>
    <d v="2024-12-10T08:08:26"/>
    <s v="OP:2024-00232.001"/>
    <s v="DISEÑO DE PLANOS TALLER FABRICACIÓN DE ESTRUCTURA METÁLICA EN ACERO ESTRUCTURAL A-709/ A500 GRADO C"/>
    <s v="UNION TEMPORAL CONEXION CARRIZAL [Bogotá D.C.]"/>
    <s v="Tornillo Hexágono"/>
    <s v="1.4.05.08 | Tornillería"/>
    <s v="THE-114.3PU"/>
    <s v="TORNILLO HEX 1 1/4 X 3 - GALVANIZADO REF. A325 TIPO 1"/>
    <n v="350"/>
    <m/>
    <m/>
    <n v="350"/>
    <s v=""/>
    <s v="Transportador por: JAIME CRUZ. Placa: WTI463. Cédula Conductor: 79536088. Nombre Conductor: JAIME CRUZ. Celular Conductor: 3138295681"/>
    <s v="JAIME CRUZ"/>
    <s v="AV CL 26 69 63 OF 303"/>
    <s v="BOGOTÁ. D.C."/>
    <s v="USCATEGUI ECHEVERRIA JULIAN HERNANDO"/>
    <s v="FABIO AVILA"/>
    <d v="2024-12-17T14:57:47"/>
    <x v="0"/>
    <n v="0"/>
  </r>
  <r>
    <s v="DS-24120074"/>
    <d v="2024-12-17T00:00:00"/>
    <x v="1684"/>
    <d v="2024-12-10T00:00:00"/>
    <d v="2024-12-10T08:08:26"/>
    <s v="OP:2024-00232.001"/>
    <s v="DISEÑO DE PLANOS TALLER FABRICACIÓN DE ESTRUCTURA METÁLICA EN ACERO ESTRUCTURAL A-709/ A500 GRADO C"/>
    <s v="UNION TEMPORAL CONEXION CARRIZAL [Bogotá D.C.]"/>
    <s v="Tornillos Diversos"/>
    <s v="1.4.05.08 | Tornillería"/>
    <s v="CON-NEL.3/4"/>
    <s v="CONECTOR NELSON STUD DE 3/4&quot; X 6&quot; (JUEGO CON CORONA)"/>
    <n v="737"/>
    <m/>
    <m/>
    <n v="737"/>
    <s v=""/>
    <s v="Transportador por: JAIME CRUZ. Placa: WTI463. Cédula Conductor: 79536088. Nombre Conductor: JAIME CRUZ. Celular Conductor: 3138295681"/>
    <s v="JAIME CRUZ"/>
    <s v="AV CL 26 69 63 OF 303"/>
    <s v="BOGOTÁ. D.C."/>
    <s v="USCATEGUI ECHEVERRIA JULIAN HERNANDO"/>
    <s v="FABIO AVILA"/>
    <d v="2024-12-17T14:57:47"/>
    <x v="0"/>
    <n v="0"/>
  </r>
  <r>
    <s v="DS-24120074"/>
    <d v="2024-12-17T00:00:00"/>
    <x v="1684"/>
    <d v="2024-12-10T00:00:00"/>
    <d v="2024-12-10T08:08:26"/>
    <s v="OP:2024-00232.001"/>
    <s v="DISEÑO DE PLANOS TALLER FABRICACIÓN DE ESTRUCTURA METÁLICA EN ACERO ESTRUCTURAL A-709/ A500 GRADO C"/>
    <s v="UNION TEMPORAL CONEXION CARRIZAL [Bogotá D.C.]"/>
    <s v="Arandela Plana"/>
    <s v="1.4.05.08 | Tornillería"/>
    <s v="ARA-1/4.F4369"/>
    <s v="ARANDELA PLANA Ø 1 1/4 REF. F4369 T1"/>
    <n v="350"/>
    <m/>
    <m/>
    <n v="350"/>
    <s v=""/>
    <s v="Transportador por: JAIME CRUZ. Placa: WTI463. Cédula Conductor: 79536088. Nombre Conductor: JAIME CRUZ. Celular Conductor: 3138295681"/>
    <s v="JAIME CRUZ"/>
    <s v="AV CL 26 69 63 OF 303"/>
    <s v="BOGOTÁ. D.C."/>
    <s v="USCATEGUI ECHEVERRIA JULIAN HERNANDO"/>
    <s v="FABIO AVILA"/>
    <d v="2024-12-17T14:57:47"/>
    <x v="0"/>
    <n v="0"/>
  </r>
  <r>
    <s v="DS-24120074"/>
    <d v="2024-12-17T00:00:00"/>
    <x v="1696"/>
    <d v="2024-12-13T00:00:00"/>
    <d v="2024-12-12T16:52:26"/>
    <s v="OP:2024-00232.002"/>
    <s v="MONTAJE  DE ESTRUCTURA METÁLICA EN ACERO ESTRUCTURAL  A-709 / A500 GRADO C"/>
    <s v="UNION TEMPORAL CONEXION CARRIZAL [Bogotá D.C.]"/>
    <s v="Materiales y Suministros"/>
    <s v="1.4.55.20 | Materiales y Suministros"/>
    <s v="CIN-SEÑ.PELX100MTS"/>
    <s v="CINTA DE SEÑALIZACION PELIGRO X 100 METROS"/>
    <n v="1"/>
    <m/>
    <m/>
    <n v="1"/>
    <s v=""/>
    <s v="Transportador por: JAIME CRUZ. Placa: WTI463. Cédula Conductor: 79536088. Nombre Conductor: JAIME CRUZ. Celular Conductor: 3138295681"/>
    <s v="JAIME CRUZ"/>
    <s v="AV CL 26 69 63 OF 303"/>
    <s v="BOGOTÁ. D.C."/>
    <s v="USCATEGUI ECHEVERRIA JULIAN HERNANDO"/>
    <s v="FABIO AVILA"/>
    <d v="2024-12-17T14:57:47"/>
    <x v="0"/>
    <n v="0"/>
  </r>
  <r>
    <s v="DS-24120076"/>
    <d v="2024-12-13T00:00:00"/>
    <x v="1672"/>
    <d v="2024-12-07T00:00:00"/>
    <d v="2024-12-06T16:05:02"/>
    <s v="OP:2024-00478.002"/>
    <s v="OP:2023-00462.020 QUEBRANTADOR QUBR 30180"/>
    <s v="ITALCOL SA [Funza]"/>
    <s v="Tornillo Bristol con cabeza"/>
    <s v="1.4.05.08 | Tornillería"/>
    <s v="TOR-BUT.3/4"/>
    <s v="TORNILLO BUTTON 1/4 X 3/4 CABEZA BRISTOL"/>
    <n v="14"/>
    <m/>
    <m/>
    <n v="14"/>
    <m/>
    <s v="Transportador por: TRANSPORTE &amp; LOGISTICA ARENAS S.A.S - TLA S.A.S [Bucaramanga]. Placa: WFZ515. Cédula Conductor: 1098612021. Nombre Conductor: DAVID RENE OLIVEROS. Celular Conductor: 3187121913"/>
    <s v="TRANSPORTE &amp; LOGISTICA ARENAS S.A.S - TLA S.A.S"/>
    <s v="KM 13 VIA OCCIDENTE MOSQUERA - FUNZA"/>
    <s v="FUNZA"/>
    <s v="VALBUENA PEREZ ELKIN YESID"/>
    <s v="JORGE ROMAN"/>
    <d v="2024-12-13T10:02:47"/>
    <x v="0"/>
    <n v="0"/>
  </r>
  <r>
    <s v="DS-24120076"/>
    <d v="2024-12-13T00:00:00"/>
    <x v="1697"/>
    <d v="2024-12-09T00:00:00"/>
    <d v="2024-12-10T11:35:14"/>
    <s v="OP:2024-00478.002"/>
    <s v="OP:2023-00462.020 QUEBRANTADOR QUBR 30180"/>
    <s v="ITALCOL SA [Funza]"/>
    <s v="Tuerca Hexágona Zincada"/>
    <s v="1.4.05.08 | Tornillería"/>
    <s v="TUH-1/4"/>
    <s v="TUERCA HEX 1/4 ZINCADA"/>
    <n v="14"/>
    <m/>
    <m/>
    <n v="14"/>
    <m/>
    <s v="Transportador por: TRANSPORTE &amp; LOGISTICA ARENAS S.A.S - TLA S.A.S [Bucaramanga]. Placa: WFZ515. Cédula Conductor: 1098612021. Nombre Conductor: DAVID RENE OLIVEROS. Celular Conductor: 3187121913"/>
    <s v="TRANSPORTE &amp; LOGISTICA ARENAS S.A.S - TLA S.A.S"/>
    <s v="KM 13 VIA OCCIDENTE MOSQUERA - FUNZA"/>
    <s v="FUNZA"/>
    <s v="VALBUENA PEREZ ELKIN YESID"/>
    <s v="JORGE ROMAN"/>
    <d v="2024-12-13T10:02:47"/>
    <x v="0"/>
    <n v="0"/>
  </r>
  <r>
    <s v="DS-24120076"/>
    <d v="2024-12-13T00:00:00"/>
    <x v="1697"/>
    <d v="2024-12-09T00:00:00"/>
    <d v="2024-12-10T11:35:14"/>
    <s v="OP:2024-00478.002"/>
    <s v="OP:2023-00462.020 QUEBRANTADOR QUBR 30180"/>
    <s v="ITALCOL SA [Funza]"/>
    <s v="Tornillo Hexágono"/>
    <s v="1.4.05.08 | Tornillería"/>
    <s v="THE-1/4X3/4"/>
    <s v="TORNILLO HEX 1/4 X 3/4 ZINCADO"/>
    <n v="14"/>
    <m/>
    <m/>
    <n v="14"/>
    <m/>
    <s v="Transportador por: TRANSPORTE &amp; LOGISTICA ARENAS S.A.S - TLA S.A.S [Bucaramanga]. Placa: WFZ515. Cédula Conductor: 1098612021. Nombre Conductor: DAVID RENE OLIVEROS. Celular Conductor: 3187121913"/>
    <s v="TRANSPORTE &amp; LOGISTICA ARENAS S.A.S - TLA S.A.S"/>
    <s v="KM 13 VIA OCCIDENTE MOSQUERA - FUNZA"/>
    <s v="FUNZA"/>
    <s v="VALBUENA PEREZ ELKIN YESID"/>
    <s v="JORGE ROMAN"/>
    <d v="2024-12-13T10:02:47"/>
    <x v="0"/>
    <n v="0"/>
  </r>
  <r>
    <s v="DS-24120076"/>
    <d v="2024-12-13T00:00:00"/>
    <x v="1697"/>
    <d v="2024-12-09T00:00:00"/>
    <d v="2024-12-10T11:35:14"/>
    <s v="OP:2024-00478.002"/>
    <s v="OP:2023-00462.020 QUEBRANTADOR QUBR 30180"/>
    <s v="ITALCOL SA [Funza]"/>
    <s v="Elementos de Protección"/>
    <s v="1.4.55.12 | Materiales y Suministros para MO"/>
    <s v="MAS-DES.KN5"/>
    <s v="MASCARILLA DESECHABLE N95 - 5 CAPAS"/>
    <n v="6"/>
    <m/>
    <m/>
    <n v="6"/>
    <m/>
    <s v="Transportador por: TRANSPORTE &amp; LOGISTICA ARENAS S.A.S - TLA S.A.S [Bucaramanga]. Placa: WFZ515. Cédula Conductor: 1098612021. Nombre Conductor: DAVID RENE OLIVEROS. Celular Conductor: 3187121913"/>
    <s v="TRANSPORTE &amp; LOGISTICA ARENAS S.A.S - TLA S.A.S"/>
    <s v="KM 13 VIA OCCIDENTE MOSQUERA - FUNZA"/>
    <s v="FUNZA"/>
    <s v="VALBUENA PEREZ ELKIN YESID"/>
    <s v="JORGE ROMAN"/>
    <d v="2024-12-13T10:02:47"/>
    <x v="0"/>
    <n v="0"/>
  </r>
  <r>
    <s v="DS-24120076"/>
    <d v="2024-12-13T00:00:00"/>
    <x v="1697"/>
    <d v="2024-12-09T00:00:00"/>
    <d v="2024-12-10T11:35:14"/>
    <s v="OP:2024-00478.002"/>
    <s v="OP:2023-00462.020 QUEBRANTADOR QUBR 30180"/>
    <s v="ITALCOL SA [Funza]"/>
    <s v="Guantes"/>
    <s v="1.4.55.12 | Materiales y Suministros para MO"/>
    <s v="GUA-POL.G40.9"/>
    <s v="GUANTE G40 POLIURETANO MANTENIMIENTO # 9"/>
    <n v="2"/>
    <m/>
    <m/>
    <n v="2"/>
    <m/>
    <s v="Transportador por: TRANSPORTE &amp; LOGISTICA ARENAS S.A.S - TLA S.A.S [Bucaramanga]. Placa: WFZ515. Cédula Conductor: 1098612021. Nombre Conductor: DAVID RENE OLIVEROS. Celular Conductor: 3187121913"/>
    <s v="TRANSPORTE &amp; LOGISTICA ARENAS S.A.S - TLA S.A.S"/>
    <s v="KM 13 VIA OCCIDENTE MOSQUERA - FUNZA"/>
    <s v="FUNZA"/>
    <s v="VALBUENA PEREZ ELKIN YESID"/>
    <s v="JORGE ROMAN"/>
    <d v="2024-12-13T10:02:47"/>
    <x v="0"/>
    <n v="0"/>
  </r>
  <r>
    <s v="DS-24120076"/>
    <d v="2024-12-13T00:00:00"/>
    <x v="1697"/>
    <d v="2024-12-09T00:00:00"/>
    <d v="2024-12-10T11:35:14"/>
    <s v="OP:2024-00478.002"/>
    <s v="OP:2023-00462.020 QUEBRANTADOR QUBR 30180"/>
    <s v="ITALCOL SA [Funza]"/>
    <s v="Disco Varios"/>
    <s v="1.4.55.20 | Materiales y Suministros"/>
    <s v="DIS-FLA.4.1/2X7/8.GR.INT"/>
    <s v="DISCO FLAP 4 1/2&quot; X 7/8&quot; GRANO 60 BOSH"/>
    <n v="1"/>
    <m/>
    <m/>
    <n v="1"/>
    <m/>
    <s v="Transportador por: TRANSPORTE &amp; LOGISTICA ARENAS S.A.S - TLA S.A.S [Bucaramanga]. Placa: WFZ515. Cédula Conductor: 1098612021. Nombre Conductor: DAVID RENE OLIVEROS. Celular Conductor: 3187121913"/>
    <s v="TRANSPORTE &amp; LOGISTICA ARENAS S.A.S - TLA S.A.S"/>
    <s v="KM 13 VIA OCCIDENTE MOSQUERA - FUNZA"/>
    <s v="FUNZA"/>
    <s v="VALBUENA PEREZ ELKIN YESID"/>
    <s v="JORGE ROMAN"/>
    <d v="2024-12-13T10:02:47"/>
    <x v="0"/>
    <n v="0"/>
  </r>
  <r>
    <s v="DS-24120076"/>
    <d v="2024-12-13T00:00:00"/>
    <x v="1697"/>
    <d v="2024-12-09T00:00:00"/>
    <d v="2024-12-10T11:35:14"/>
    <s v="OP:2024-00478.002"/>
    <s v="OP:2023-00462.020 QUEBRANTADOR QUBR 30180"/>
    <s v="ITALCOL SA [Funza]"/>
    <s v="Disco de Corte"/>
    <s v="1.4.55.20 | Materiales y Suministros"/>
    <s v="DISCO-CORTE-41"/>
    <s v="DISCO CORTE 4 1/2&quot; X 1/8&quot; X 7/8&quot; A30T TIPO 42 ABRACOL REF: CLAVE 946 ABRACOL Ref: CLAVE 946"/>
    <n v="3"/>
    <m/>
    <m/>
    <n v="3"/>
    <m/>
    <s v="Transportador por: TRANSPORTE &amp; LOGISTICA ARENAS S.A.S - TLA S.A.S [Bucaramanga]. Placa: WFZ515. Cédula Conductor: 1098612021. Nombre Conductor: DAVID RENE OLIVEROS. Celular Conductor: 3187121913"/>
    <s v="TRANSPORTE &amp; LOGISTICA ARENAS S.A.S - TLA S.A.S"/>
    <s v="KM 13 VIA OCCIDENTE MOSQUERA - FUNZA"/>
    <s v="FUNZA"/>
    <s v="VALBUENA PEREZ ELKIN YESID"/>
    <s v="JORGE ROMAN"/>
    <d v="2024-12-13T10:02:47"/>
    <x v="0"/>
    <n v="0"/>
  </r>
  <r>
    <s v="DS-24120078"/>
    <d v="2024-12-13T00:00:00"/>
    <x v="1698"/>
    <d v="2024-12-13T00:00:00"/>
    <d v="2024-12-12T18:27:10"/>
    <s v="OP:2024-00775.001"/>
    <s v="SUMINISTRO DE LONA POLIDIAGONAL X 20 CMS DE ANCHO."/>
    <s v="ALIMENTOS FINCA S.A.S. [Ciénaga de Oro - Cerete]"/>
    <s v="Varios Diversos"/>
    <s v="1.4.05.10 | Varios"/>
    <s v="LON-POL-20CM"/>
    <s v="LONA POLIDIAGONAL X 20 CMS DE ANCHO"/>
    <n v="5"/>
    <m/>
    <m/>
    <n v="5"/>
    <s v="SEGUN OC 1071795"/>
    <s v="GUIA ENVIA 064106874753 Transportador por: COLVANES SAS [Giron]. Placa: COL123. Cédula Conductor: 800185306. Nombre Conductor: COLVANES SAS [Giron]. Celular Conductor: 6044032"/>
    <s v="COLVANES SAS"/>
    <s v="Km 5 Vía Cereté a Ciénaga de Oro, Córdoba  Carrera 3 No. 2-80 Vereda la Zorra, Cienaga de Oro.  Via Cereté -Cienaga de Oro"/>
    <s v="CIÉNAGA DE ORO"/>
    <s v="LIZARAZO MORENO EDWIN HORACIO"/>
    <s v="ANDRES GULUMA"/>
    <d v="2024-12-13T15:19:32"/>
    <x v="0"/>
    <n v="0"/>
  </r>
  <r>
    <s v="DS-24120079"/>
    <d v="2024-12-14T00:00:00"/>
    <x v="1615"/>
    <d v="2024-11-30T00:00:00"/>
    <d v="2024-11-29T21:19:23"/>
    <s v="OP:2023-00708.000"/>
    <s v="Actividades Generales OP 2023-00708"/>
    <s v="PUERTO BAHIA COLOMBIA DE URABA S.A [Antioquia]"/>
    <s v="Broca"/>
    <s v="1.4.55.15 | Herramienta Desechable"/>
    <s v="BRO-5/8."/>
    <s v="BROCA CILINDRICA Ø 5/8&quot;"/>
    <n v="1"/>
    <m/>
    <m/>
    <n v="1"/>
    <s v="CAJA 1"/>
    <s v="Transportador por: TRANSPORTES CONDOR ANDINO S.A [Itagui]. Placa: XVH197. Cédula Conductor: 91489423. Nombre Conductor: EDWIN TOLOZA ANTOLINEZ. Celular Conductor: 314 2224451"/>
    <s v="TRANSPORTES CONDOR ANDINO S.A"/>
    <s v="VEREDA EL CANAL CORR NUEVA COLONIA, TURBO, ANTIOQUIA"/>
    <s v="TURBO"/>
    <s v="ARCHILA OCHOA PEDRO JULIO"/>
    <s v="JORGE ROMAN"/>
    <d v="2024-12-14T09:39:38"/>
    <x v="0"/>
    <n v="0"/>
  </r>
  <r>
    <s v="DS-24120079"/>
    <d v="2024-12-14T00:00:00"/>
    <x v="1670"/>
    <d v="2024-12-07T00:00:00"/>
    <d v="2024-12-07T08:26:45"/>
    <s v="OP:2023-00708.000"/>
    <s v="Actividades Generales OP 2023-00708"/>
    <s v="PUERTO BAHIA COLOMBIA DE URABA S.A [Antioquia]"/>
    <s v="Broca"/>
    <s v="1.4.55.15 | Herramienta Desechable"/>
    <s v="BRO-Ø5/.32"/>
    <s v="BROCA CILINDRICA Ø 5/32&quot;"/>
    <n v="2"/>
    <m/>
    <m/>
    <n v="2"/>
    <s v="CAJA 1"/>
    <s v="Transportador por: TRANSPORTES CONDOR ANDINO S.A [Itagui]. Placa: XVH197. Cédula Conductor: 91489423. Nombre Conductor: EDWIN TOLOZA ANTOLINEZ. Celular Conductor: 314 2224451"/>
    <s v="TRANSPORTES CONDOR ANDINO S.A"/>
    <s v="VEREDA EL CANAL CORR NUEVA COLONIA, TURBO, ANTIOQUIA"/>
    <s v="TURBO"/>
    <s v="ARCHILA OCHOA PEDRO JULIO"/>
    <s v="JORGE ROMAN"/>
    <d v="2024-12-14T09:39:38"/>
    <x v="0"/>
    <n v="0"/>
  </r>
  <r>
    <s v="DS-24120079"/>
    <d v="2024-12-14T00:00:00"/>
    <x v="1699"/>
    <d v="2024-12-13T00:00:00"/>
    <d v="2024-12-13T11:33:49"/>
    <s v="OP:2023-00708.000"/>
    <s v="Actividades Generales OP 2023-00708"/>
    <s v="PUERTO BAHIA COLOMBIA DE URABA S.A [Antioquia]"/>
    <s v="Herramienta Desechable"/>
    <s v="1.4.55.15 | Herramienta Desechable"/>
    <s v="LIM-ROT.SF-5.1/4"/>
    <s v="LIMA ROTATIVA TUNGSTENO SF-5 1/4&quot; A X 1/2&quot; LONG (FRESA)"/>
    <n v="3"/>
    <m/>
    <m/>
    <n v="3"/>
    <s v="CAJA 1"/>
    <s v="Transportador por: TRANSPORTES CONDOR ANDINO S.A [Itagui]. Placa: XVH197. Cédula Conductor: 91489423. Nombre Conductor: EDWIN TOLOZA ANTOLINEZ. Celular Conductor: 314 2224451"/>
    <s v="TRANSPORTES CONDOR ANDINO S.A"/>
    <s v="VEREDA EL CANAL CORR NUEVA COLONIA, TURBO, ANTIOQUIA"/>
    <s v="TURBO"/>
    <s v="ARCHILA OCHOA PEDRO JULIO"/>
    <s v="JORGE ROMAN"/>
    <d v="2024-12-14T09:39:38"/>
    <x v="0"/>
    <n v="0"/>
  </r>
  <r>
    <s v="DS-24120079"/>
    <d v="2024-12-14T00:00:00"/>
    <x v="1699"/>
    <d v="2024-12-13T00:00:00"/>
    <d v="2024-12-13T11:33:49"/>
    <s v="OP:2023-00708.000"/>
    <s v="Actividades Generales OP 2023-00708"/>
    <s v="PUERTO BAHIA COLOMBIA DE URABA S.A [Antioquia]"/>
    <s v="Broca"/>
    <s v="1.4.55.15 | Herramienta Desechable"/>
    <s v="BRO-Ø5/.32"/>
    <s v="BROCA CILINDRICA Ø 5/32&quot;"/>
    <n v="7"/>
    <m/>
    <m/>
    <n v="7"/>
    <s v="CAJA 1"/>
    <s v="Transportador por: TRANSPORTES CONDOR ANDINO S.A [Itagui]. Placa: XVH197. Cédula Conductor: 91489423. Nombre Conductor: EDWIN TOLOZA ANTOLINEZ. Celular Conductor: 314 2224451"/>
    <s v="TRANSPORTES CONDOR ANDINO S.A"/>
    <s v="VEREDA EL CANAL CORR NUEVA COLONIA, TURBO, ANTIOQUIA"/>
    <s v="TURBO"/>
    <s v="ARCHILA OCHOA PEDRO JULIO"/>
    <s v="JORGE ROMAN"/>
    <d v="2024-12-14T09:39:38"/>
    <x v="0"/>
    <n v="0"/>
  </r>
  <r>
    <s v="DS-24120079"/>
    <d v="2024-12-14T00:00:00"/>
    <x v="1699"/>
    <d v="2024-12-13T00:00:00"/>
    <d v="2024-12-13T11:33:49"/>
    <s v="OP:2023-00708.000"/>
    <s v="Actividades Generales OP 2023-00708"/>
    <s v="PUERTO BAHIA COLOMBIA DE URABA S.A [Antioquia]"/>
    <s v="Broca"/>
    <s v="1.4.55.15 | Herramienta Desechable"/>
    <s v="BRO-HSS.13/32"/>
    <s v="BROCA CILINDRICA Ø 13/32&quot;"/>
    <n v="5"/>
    <m/>
    <m/>
    <n v="5"/>
    <s v="CAJA 1"/>
    <s v="Transportador por: TRANSPORTES CONDOR ANDINO S.A [Itagui]. Placa: XVH197. Cédula Conductor: 91489423. Nombre Conductor: EDWIN TOLOZA ANTOLINEZ. Celular Conductor: 314 2224451"/>
    <s v="TRANSPORTES CONDOR ANDINO S.A"/>
    <s v="VEREDA EL CANAL CORR NUEVA COLONIA, TURBO, ANTIOQUIA"/>
    <s v="TURBO"/>
    <s v="ARCHILA OCHOA PEDRO JULIO"/>
    <s v="JORGE ROMAN"/>
    <d v="2024-12-14T09:39:38"/>
    <x v="0"/>
    <n v="0"/>
  </r>
  <r>
    <s v="DS-24120079"/>
    <d v="2024-12-14T00:00:00"/>
    <x v="1699"/>
    <d v="2024-12-13T00:00:00"/>
    <d v="2024-12-13T11:33:49"/>
    <s v="OP:2023-00708.000"/>
    <s v="Actividades Generales OP 2023-00708"/>
    <s v="PUERTO BAHIA COLOMBIA DE URABA S.A [Antioquia]"/>
    <s v="Broca"/>
    <s v="1.4.55.15 | Herramienta Desechable"/>
    <s v="BRO-CIL.9/16"/>
    <s v="BROCA CILINDRICA Ø 9/16&quot;"/>
    <n v="11"/>
    <m/>
    <m/>
    <n v="11"/>
    <s v="CAJA 1"/>
    <s v="Transportador por: TRANSPORTES CONDOR ANDINO S.A [Itagui]. Placa: XVH197. Cédula Conductor: 91489423. Nombre Conductor: EDWIN TOLOZA ANTOLINEZ. Celular Conductor: 314 2224451"/>
    <s v="TRANSPORTES CONDOR ANDINO S.A"/>
    <s v="VEREDA EL CANAL CORR NUEVA COLONIA, TURBO, ANTIOQUIA"/>
    <s v="TURBO"/>
    <s v="ARCHILA OCHOA PEDRO JULIO"/>
    <s v="JORGE ROMAN"/>
    <d v="2024-12-14T09:39:38"/>
    <x v="0"/>
    <n v="0"/>
  </r>
  <r>
    <s v="DS-24120079"/>
    <d v="2024-12-14T00:00:00"/>
    <x v="1699"/>
    <d v="2024-12-13T00:00:00"/>
    <d v="2024-12-13T11:33:49"/>
    <s v="OP:2023-00708.000"/>
    <s v="Actividades Generales OP 2023-00708"/>
    <s v="PUERTO BAHIA COLOMBIA DE URABA S.A [Antioquia]"/>
    <s v="Broca"/>
    <s v="1.4.55.15 | Herramienta Desechable"/>
    <s v="BRO-5/8."/>
    <s v="BROCA CILINDRICA Ø 5/8&quot;"/>
    <n v="4"/>
    <m/>
    <m/>
    <n v="4"/>
    <s v="CAJA 1"/>
    <s v="Transportador por: TRANSPORTES CONDOR ANDINO S.A [Itagui]. Placa: XVH197. Cédula Conductor: 91489423. Nombre Conductor: EDWIN TOLOZA ANTOLINEZ. Celular Conductor: 314 2224451"/>
    <s v="TRANSPORTES CONDOR ANDINO S.A"/>
    <s v="VEREDA EL CANAL CORR NUEVA COLONIA, TURBO, ANTIOQUIA"/>
    <s v="TURBO"/>
    <s v="ARCHILA OCHOA PEDRO JULIO"/>
    <s v="JORGE ROMAN"/>
    <d v="2024-12-14T09:39:38"/>
    <x v="0"/>
    <n v="0"/>
  </r>
  <r>
    <s v="DS-24120079"/>
    <d v="2024-12-14T00:00:00"/>
    <x v="1699"/>
    <d v="2024-12-13T00:00:00"/>
    <d v="2024-12-13T11:33:49"/>
    <s v="OP:2023-00708.000"/>
    <s v="Actividades Generales OP 2023-00708"/>
    <s v="PUERTO BAHIA COLOMBIA DE URABA S.A [Antioquia]"/>
    <s v="Broca"/>
    <s v="1.4.55.15 | Herramienta Desechable"/>
    <s v="BRO-3/8."/>
    <s v="BROCA CILINDRICA Ø 3/8&quot; DORMER"/>
    <n v="2"/>
    <m/>
    <m/>
    <n v="2"/>
    <s v="CAJA 1"/>
    <s v="Transportador por: TRANSPORTES CONDOR ANDINO S.A [Itagui]. Placa: XVH197. Cédula Conductor: 91489423. Nombre Conductor: EDWIN TOLOZA ANTOLINEZ. Celular Conductor: 314 2224451"/>
    <s v="TRANSPORTES CONDOR ANDINO S.A"/>
    <s v="VEREDA EL CANAL CORR NUEVA COLONIA, TURBO, ANTIOQUIA"/>
    <s v="TURBO"/>
    <s v="ARCHILA OCHOA PEDRO JULIO"/>
    <s v="JORGE ROMAN"/>
    <d v="2024-12-14T09:39:38"/>
    <x v="0"/>
    <n v="0"/>
  </r>
  <r>
    <s v="DS-24120079"/>
    <d v="2024-12-14T00:00:00"/>
    <x v="1699"/>
    <d v="2024-12-13T00:00:00"/>
    <d v="2024-12-13T11:33:49"/>
    <s v="OP:2023-00708.000"/>
    <s v="Actividades Generales OP 2023-00708"/>
    <s v="PUERTO BAHIA COLOMBIA DE URABA S.A [Antioquia]"/>
    <s v="Broca"/>
    <s v="1.4.55.15 | Herramienta Desechable"/>
    <s v="BRO-1/4."/>
    <s v="BROCA CILINDRICA Ø 1/4&quot;"/>
    <n v="3"/>
    <m/>
    <m/>
    <n v="3"/>
    <s v="CAJA 1"/>
    <s v="Transportador por: TRANSPORTES CONDOR ANDINO S.A [Itagui]. Placa: XVH197. Cédula Conductor: 91489423. Nombre Conductor: EDWIN TOLOZA ANTOLINEZ. Celular Conductor: 314 2224451"/>
    <s v="TRANSPORTES CONDOR ANDINO S.A"/>
    <s v="VEREDA EL CANAL CORR NUEVA COLONIA, TURBO, ANTIOQUIA"/>
    <s v="TURBO"/>
    <s v="ARCHILA OCHOA PEDRO JULIO"/>
    <s v="JORGE ROMAN"/>
    <d v="2024-12-14T09:39:38"/>
    <x v="0"/>
    <n v="0"/>
  </r>
  <r>
    <s v="DS-24120080"/>
    <d v="2024-12-14T00:00:00"/>
    <x v="1655"/>
    <d v="2024-12-07T00:00:00"/>
    <d v="2024-12-06T16:35:46"/>
    <s v="OP:2023-00206.014"/>
    <s v="ESCALERA DE ACCESO PLATAFORMA VENTILADORES"/>
    <s v="PUERTO BAHIA COLOMBIA DE URABA S.A [Antioquia]"/>
    <s v="Tornillo Fijación"/>
    <s v="1.4.05.08 | Tornillería"/>
    <s v="TOR-FIJ.AUT.1/4X1.1/2"/>
    <s v="TORNILLO DE FIJACION AUTOPERFORANTE 1/4 X 1 1/2 - CON EMPAQUE"/>
    <n v="88"/>
    <m/>
    <m/>
    <n v="88"/>
    <s v="CAJA 1"/>
    <s v="Transportador por: TRANSPORTES CONDOR ANDINO S.A [Itagui]. Placa: XVH197. Cédula Conductor: 91489423. Nombre Conductor: EDWIN TOLOZA ANTOLINEZ. Celular Conductor: 314 2224451"/>
    <s v="TRANSPORTES CONDOR ANDINO S.A"/>
    <s v="VEREDA EL CANAL CORR NUEVA COLONIA, TURBO, ANTIOQUIA"/>
    <s v="TURBO"/>
    <s v="VALBUENA PEREZ ELKIN YESID"/>
    <s v="JORGE ROMAN"/>
    <d v="2024-12-14T09:40:03"/>
    <x v="0"/>
    <n v="0"/>
  </r>
  <r>
    <s v="DS-24120080"/>
    <d v="2024-12-14T00:00:00"/>
    <x v="1700"/>
    <d v="2024-12-13T00:00:00"/>
    <d v="2024-12-13T09:46:28"/>
    <s v="OP:2023-00206.015"/>
    <s v="ITEM 313: CONJUNTO DE DUCTOS PARA ASPIRACIÓN DE LA TOLVA DE RECIBO INLCUYE CONEXION ENTRE EL FILTRO, EL VENTILADOR, EL SILENCIADOR Y EL TECHO DEL CERRAMIENTO"/>
    <s v="PUERTO BAHIA COLOMBIA DE URABA S.A [Antioquia]"/>
    <s v="Tuerca Hexágona Zincada"/>
    <s v="1.4.05.08 | Tornillería"/>
    <s v="TUH-3/8"/>
    <s v="TUERCA HEX 3/8 ZINCADA"/>
    <n v="100"/>
    <m/>
    <m/>
    <n v="100"/>
    <s v="CAJA 1"/>
    <s v="Transportador por: TRANSPORTES CONDOR ANDINO S.A [Itagui]. Placa: XVH197. Cédula Conductor: 91489423. Nombre Conductor: EDWIN TOLOZA ANTOLINEZ. Celular Conductor: 314 2224451"/>
    <s v="TRANSPORTES CONDOR ANDINO S.A"/>
    <s v="VEREDA EL CANAL CORR NUEVA COLONIA, TURBO, ANTIOQUIA"/>
    <s v="TURBO"/>
    <s v="VALBUENA PEREZ ELKIN YESID"/>
    <s v="JORGE ROMAN"/>
    <d v="2024-12-14T09:40:03"/>
    <x v="0"/>
    <n v="0"/>
  </r>
  <r>
    <s v="DS-24120080"/>
    <d v="2024-12-14T00:00:00"/>
    <x v="1700"/>
    <d v="2024-12-13T00:00:00"/>
    <d v="2024-12-13T09:46:28"/>
    <s v="OP:2023-00206.015"/>
    <s v="ITEM 313: CONJUNTO DE DUCTOS PARA ASPIRACIÓN DE LA TOLVA DE RECIBO INLCUYE CONEXION ENTRE EL FILTRO, EL VENTILADOR, EL SILENCIADOR Y EL TECHO DEL CERRAMIENTO"/>
    <s v="PUERTO BAHIA COLOMBIA DE URABA S.A [Antioquia]"/>
    <s v="Tornillo Hexágono"/>
    <s v="1.4.05.08 | Tornillería"/>
    <s v="THE-3/8X1"/>
    <s v="TORNILLO HEX 3/8 X 1 ZINCADO"/>
    <n v="100"/>
    <m/>
    <m/>
    <n v="100"/>
    <s v="CAJA 1"/>
    <s v="Transportador por: TRANSPORTES CONDOR ANDINO S.A [Itagui]. Placa: XVH197. Cédula Conductor: 91489423. Nombre Conductor: EDWIN TOLOZA ANTOLINEZ. Celular Conductor: 314 2224451"/>
    <s v="TRANSPORTES CONDOR ANDINO S.A"/>
    <s v="VEREDA EL CANAL CORR NUEVA COLONIA, TURBO, ANTIOQUIA"/>
    <s v="TURBO"/>
    <s v="VALBUENA PEREZ ELKIN YESID"/>
    <s v="JORGE ROMAN"/>
    <d v="2024-12-14T09:40:03"/>
    <x v="0"/>
    <n v="0"/>
  </r>
  <r>
    <s v="DS-24120081"/>
    <d v="2024-12-14T00:00:00"/>
    <x v="1701"/>
    <d v="2024-12-13T00:00:00"/>
    <d v="2024-12-13T11:11:52"/>
    <s v="OP:2023-00206.111"/>
    <s v="ITEM 709: BANDA ABIERTA PARA LLENADO DE BODEGA 4245, 800 TPH, 63.0 M, 50 HP"/>
    <s v="PUERTO BAHIA COLOMBIA DE URABA S.A [Antioquia]"/>
    <s v="Motorreductores"/>
    <s v="1.4.05.03 | Motores y Motorreductores"/>
    <s v="MOT-75H.RPM"/>
    <s v="MOTORREDUCTOR 75 HP, 117.6  RPM,FS 1.7, FH127/G AD7/P CPX36746T4 ,ATEX CLASE II, DIVISION I (INCLUYE BASE MOTOR, POLEAS, BUJES, CORREAS Y GUARDA) CON IVA SEW SEW"/>
    <n v="1"/>
    <m/>
    <m/>
    <n v="1"/>
    <s v="ENTREGADO A PCC"/>
    <s v="Transportador por: TRANSPORTES CONDOR ANDINO S.A [Itagui]. Placa: XVH197. Cédula Conductor: 91489423. Nombre Conductor: EDWIN TOLOZA ANTOLINEZ. Celular Conductor: 314 2224451"/>
    <s v="TRANSPORTES CONDOR ANDINO S.A"/>
    <s v="VEREDA EL CANAL CORR NUEVA COLONIA, TURBO, ANTIOQUIA"/>
    <s v="TURBO"/>
    <s v="PAREDES VACA PEDRO LUIS"/>
    <s v="JORGE ROMAN"/>
    <d v="2024-12-14T09:40:31"/>
    <x v="4"/>
    <n v="1"/>
  </r>
  <r>
    <s v="DS-24120083"/>
    <d v="2024-12-14T00:00:00"/>
    <x v="1189"/>
    <d v="2024-09-20T00:00:00"/>
    <d v="2024-09-19T10:59:01"/>
    <s v="OP:2023-00206.173"/>
    <s v="ITEM 922: ESTRUCTURA GALVANIZADA PARA SOPORTE  DE DOS (02) SILOS DE DESPACHO  Y DOS (02)  BASCULAS BACHERAS"/>
    <s v="PUERTO BAHIA COLOMBIA DE URABA S.A [Antioquia]"/>
    <s v="Tuerca Hexágona Galvanizada"/>
    <s v="1.4.05.08 | Tornillería"/>
    <s v="TUE-1GA.A194.GR.2H"/>
    <s v="TUERCA HEX 1 - GALVANIZADA REF. A194 GRADO 2H - 8HPP"/>
    <n v="84"/>
    <m/>
    <m/>
    <n v="84"/>
    <s v="CAJA 2"/>
    <s v="Transportador por: TRANSPORTES CONDOR ANDINO S.A. Placa: SSW697. Cédula Conductor: 3482809. Nombre Conductor: JUAN GUILLERMO OCAMPO. Celular Conductor: 0"/>
    <s v="TRANSPORTES CONDOR ANDINO S.A"/>
    <s v="VEREDA EL CANAL CORR NUEVA COLONIA, TURBO, ANTIOQUIA"/>
    <s v="TURBO"/>
    <s v="MEJIA CORTES NESTOR DARIO"/>
    <s v="FABIO AVILA"/>
    <d v="2024-12-16T11:19:20"/>
    <x v="0"/>
    <n v="1"/>
  </r>
  <r>
    <s v="DS-24120083"/>
    <d v="2024-12-14T00:00:00"/>
    <x v="1189"/>
    <d v="2024-09-20T00:00:00"/>
    <d v="2024-09-19T10:59:01"/>
    <s v="OP:2023-00206.173"/>
    <s v="ITEM 922: ESTRUCTURA GALVANIZADA PARA SOPORTE  DE DOS (02) SILOS DE DESPACHO  Y DOS (02)  BASCULAS BACHERAS"/>
    <s v="PUERTO BAHIA COLOMBIA DE URABA S.A [Antioquia]"/>
    <s v="Tuerca Hexágona Grado"/>
    <s v="1.4.05.08 | Tornillería"/>
    <s v="TUE-112.8HP"/>
    <s v="TUERCA HEX 1 1/2 GRADO 2H 8HHP"/>
    <n v="12"/>
    <m/>
    <m/>
    <n v="12"/>
    <s v="CAJA 2"/>
    <s v="Transportador por: TRANSPORTES CONDOR ANDINO S.A. Placa: SSW697. Cédula Conductor: 3482809. Nombre Conductor: JUAN GUILLERMO OCAMPO. Celular Conductor: 0"/>
    <s v="TRANSPORTES CONDOR ANDINO S.A"/>
    <s v="VEREDA EL CANAL CORR NUEVA COLONIA, TURBO, ANTIOQUIA"/>
    <s v="TURBO"/>
    <s v="MEJIA CORTES NESTOR DARIO"/>
    <s v="FABIO AVILA"/>
    <d v="2024-12-16T11:19:20"/>
    <x v="0"/>
    <n v="0"/>
  </r>
  <r>
    <s v="DS-24120083"/>
    <d v="2024-12-14T00:00:00"/>
    <x v="1622"/>
    <d v="2024-11-30T00:00:00"/>
    <d v="2024-11-29T15:39:41"/>
    <s v="OP:2023-00206.033"/>
    <s v="ITEM 326: TRANSPORTADOR DE CADENA GALVANIZADO, TRCG 8484, @1200 M3/HR, 22.0 MTS, 50 HP/20 RPM,"/>
    <s v="PUERTO BAHIA COLOMBIA DE URABA S.A [Antioquia]"/>
    <s v="Tuerca Hexágona Galvanizada"/>
    <s v="1.4.05.08 | Tornillería"/>
    <s v="TUE-A19.47H"/>
    <s v="TUERCA HEX  Ø 1 1/4 GALVANIZADO REF. A194 - 7HPP"/>
    <n v="7"/>
    <m/>
    <m/>
    <n v="7"/>
    <s v="CAJA 2"/>
    <s v="Transportador por: TRANSPORTES CONDOR ANDINO S.A. Placa: SSW697. Cédula Conductor: 3482809. Nombre Conductor: JUAN GUILLERMO OCAMPO. Celular Conductor: 0"/>
    <s v="TRANSPORTES CONDOR ANDINO S.A"/>
    <s v="VEREDA EL CANAL CORR NUEVA COLONIA, TURBO, ANTIOQUIA"/>
    <s v="TURBO"/>
    <s v="MEJIA CORTES NESTOR DARIO"/>
    <s v="FABIO AVILA"/>
    <d v="2024-12-16T11:19:20"/>
    <x v="0"/>
    <n v="0"/>
  </r>
  <r>
    <s v="DS-24120084"/>
    <d v="2024-12-14T00:00:00"/>
    <x v="650"/>
    <d v="2024-05-21T00:00:00"/>
    <d v="2024-05-21T07:58:27"/>
    <s v="OP:2023-00206.156"/>
    <s v="ITEM 911: ELEVADOR DE CANGILONES GALVANIZADO 42188, 484 M3/HR,  47.4 MTS, 100 HP"/>
    <s v="PUERTO BAHIA COLOMBIA DE URABA S.A [Antioquia]"/>
    <s v="Tuerca Hexágona Zincada"/>
    <s v="1.4.05.08 | Tornillería"/>
    <s v="TUH-7/16"/>
    <s v="TUERCA HEX 7/16 ZINCADA"/>
    <n v="188"/>
    <m/>
    <m/>
    <n v="188"/>
    <s v="CAJA 2"/>
    <s v="Transportador por: TRANSPORTES CONDOR ANDINO S.A [Itagui]. Placa: XVH197. Cédula Conductor: 91489423. Nombre Conductor: EDWIN TOLOZA ANTOLINEZ. Celular Conductor: 314 2224451"/>
    <s v="TRANSPORTES CONDOR ANDINO S.A"/>
    <s v="VEREDA EL CANAL CORR NUEVA COLONIA, TURBO, ANTIOQUIA"/>
    <s v="TURBO"/>
    <s v="CACERES PAREDES SERGIO AUGUSTO"/>
    <s v="JORGE ROMAN"/>
    <d v="2024-12-14T09:42:15"/>
    <x v="0"/>
    <n v="0"/>
  </r>
  <r>
    <s v="DS-24120085"/>
    <d v="2024-12-14T00:00:00"/>
    <x v="1702"/>
    <d v="2024-12-14T00:00:00"/>
    <d v="2024-12-14T09:44:21"/>
    <s v="OP:2023-00206.158"/>
    <s v="ITEM 912: TRAMPA MAGNETICA TIPO CASCADA DE 4 IMANES TRMG 30450"/>
    <s v="PUERTO BAHIA COLOMBIA DE URABA S.A [Antioquia]"/>
    <s v="Eléctricos"/>
    <s v="1.4.05.16 | Eléctricos y Electrónicos"/>
    <s v="SEN-IND.18X8X3H"/>
    <s v="SENSOR INDUCTIVO 18 MM X 8 MM 3 HILOS 24 VDC NORMALMENTE ABIERTO AUTONICS Ref: PNP PR18-8DP"/>
    <n v="8"/>
    <m/>
    <m/>
    <n v="8"/>
    <s v="CAJA 4"/>
    <s v="Transportador por: TRANSPORTES CONDOR ANDINO S.A [Itagui]. Placa: XVH197. Cédula Conductor: 91489423. Nombre Conductor: EDWIN TOLOZA ANTOLINEZ. Celular Conductor: 314 2224451"/>
    <s v="TRANSPORTES CONDOR ANDINO S.A"/>
    <s v="VEREDA EL CANAL CORR NUEVA COLONIA, TURBO, ANTIOQUIA"/>
    <s v="TURBO"/>
    <s v="DURAN ALVAREZ MIGUEL ANDRES"/>
    <s v="FABIO AVILA"/>
    <d v="2024-12-14T10:56:42"/>
    <x v="1"/>
    <n v="1"/>
  </r>
  <r>
    <s v="DS-24120086"/>
    <d v="2024-12-14T00:00:00"/>
    <x v="1703"/>
    <d v="2024-12-14T00:00:00"/>
    <d v="2024-12-14T10:10:17"/>
    <s v="OP:2023-00206.158"/>
    <s v="ITEM 912: TRAMPA MAGNETICA TIPO CASCADA DE 4 IMANES TRMG 30450"/>
    <s v="PUERTO BAHIA COLOMBIA DE URABA S.A [Antioquia]"/>
    <s v="Eléctricos"/>
    <s v="1.4.05.16 | Eléctricos y Electrónicos"/>
    <s v="SEN-IND.18X8X3H"/>
    <s v="SENSOR INDUCTIVO 18 MM X 8 MM 3 HILOS 24 VDC NORMALMENTE ABIERTO AUTONICS Ref: PNP PR18-8DP"/>
    <n v="4"/>
    <m/>
    <m/>
    <n v="4"/>
    <s v="PAQUETE 1//PM-24120010"/>
    <s v="Transportador por: TRANSPORTES CONDOR ANDINO S.A [Itagui]. Placa: XVH197. Cédula Conductor: 91489423. Nombre Conductor: EDWIN TOLOZA ANTOLINEZ. Celular Conductor: 314 2224451"/>
    <s v="TRANSPORTES CONDOR ANDINO S.A"/>
    <s v="VEREDA EL CANAL CORR NUEVA COLONIA, TURBO, ANTIOQUIA"/>
    <s v="TURBO"/>
    <s v="DURAN ALVAREZ MIGUEL ANDRES"/>
    <s v="FABIO AVILA"/>
    <d v="2024-12-14T11:01:04"/>
    <x v="1"/>
    <n v="0"/>
  </r>
  <r>
    <s v="DS-24120089"/>
    <d v="2024-12-16T00:00:00"/>
    <x v="1704"/>
    <d v="2024-11-27T00:00:00"/>
    <d v="2024-11-30T08:49:05"/>
    <s v="OP:2024-00272.002"/>
    <s v="REFUERZOS DE PLATAFORMAS PARA MANTENIMIENTO DEL FILTRO DE MANGAS"/>
    <s v="ITALCOL DE OCCIDENTE S.A. [Palmira]"/>
    <s v="Pintura Esmalte"/>
    <s v="1.4.05.05 | Pintura"/>
    <s v="PIN-ESM.GRIS.TEL"/>
    <s v="PINTURA ESMALTE ALQUIDICO INDUSTRIAL ENAMEL SR - GRIS TELE 4 REF RAL 7047 Ref: RAL 7047"/>
    <n v="1"/>
    <m/>
    <m/>
    <n v="1"/>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1"/>
  </r>
  <r>
    <s v="DS-24120089"/>
    <d v="2024-12-16T00:00:00"/>
    <x v="1704"/>
    <d v="2024-11-27T00:00:00"/>
    <d v="2024-11-30T08:49:05"/>
    <s v="OP:2024-00272.002"/>
    <s v="REFUERZOS DE PLATAFORMAS PARA MANTENIMIENTO DEL FILTRO DE MANGAS"/>
    <s v="ITALCOL DE OCCIDENTE S.A. [Palmira]"/>
    <s v="Pintura Esmalte"/>
    <s v="1.4.05.05 | Pintura"/>
    <s v="PIN-ESM.ALQ.AMAR"/>
    <s v="PINTURA ESMALTE ALQUIDICO INDUSTRIAL ENAMEL SR - AMARILLO SW Ref: RAL 1003"/>
    <n v="1"/>
    <m/>
    <m/>
    <n v="1"/>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0"/>
  </r>
  <r>
    <s v="DS-24120089"/>
    <d v="2024-12-16T00:00:00"/>
    <x v="1705"/>
    <d v="2024-12-05T00:00:00"/>
    <d v="2024-12-11T08:45:52"/>
    <s v="OP:2024-00269.006"/>
    <s v="AJUSTE EN COMPUERTA NEUMATICA 340 X 700 CN34 0700"/>
    <s v="ITALCOL DE OCCIDENTE S.A. [Palmira]"/>
    <s v="Control de Flujo"/>
    <s v="1.4.05.17 | Neumático"/>
    <s v="CON-FLU-1/4"/>
    <s v="CONTROL DE FLUJO Ø 1/4&quot; CON SILENCIADOR"/>
    <n v="8"/>
    <m/>
    <m/>
    <n v="8"/>
    <s v="CAJA 1"/>
    <s v="Transportador por: JESUS ANTONIO GOMEZ RODRIGUEZ. Placa: BAG822. Cédula Conductor: 80734405. Nombre Conductor: JESUS ANTONIO GOMEZ RODRIGUEZ. Celular Conductor: 3115094812"/>
    <s v="JESUS ANTONIO GOMEZ RODRIGUEZ"/>
    <s v="PLANTA PROTO - KM 3 BAJO PACHAQUIARO."/>
    <s v="PALMIRA"/>
    <s v="DURAN HERNANDEZ FABIAN RUMMENIGE"/>
    <s v="FABIO AVILA"/>
    <d v="2024-12-16T10:58:30"/>
    <x v="1"/>
    <n v="1"/>
  </r>
  <r>
    <s v="DS-24120089"/>
    <d v="2024-12-16T00:00:00"/>
    <x v="1706"/>
    <d v="2024-12-12T00:00:00"/>
    <d v="2024-12-10T09:12:31"/>
    <s v="OP:2024-00268.005"/>
    <s v="CAMBIO DE ESTRUCTURA SOPORTE VENTILADOR CENTRIFUGO"/>
    <s v="ITALCOL DE OCCIDENTE S.A. [Palmira]"/>
    <s v="Tuerca Hexágona Zincada"/>
    <s v="1.4.05.08 | Tornillería"/>
    <s v="TUH-1/2"/>
    <s v="TUERCA HEX 1/2 ZINCADA"/>
    <n v="36"/>
    <m/>
    <m/>
    <n v="36"/>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1"/>
  </r>
  <r>
    <s v="DS-24120089"/>
    <d v="2024-12-16T00:00:00"/>
    <x v="1706"/>
    <d v="2024-12-12T00:00:00"/>
    <d v="2024-12-10T09:12:31"/>
    <s v="OP:2024-00268.005"/>
    <s v="CAMBIO DE ESTRUCTURA SOPORTE VENTILADOR CENTRIFUGO"/>
    <s v="ITALCOL DE OCCIDENTE S.A. [Palmira]"/>
    <s v="Tornillo Hexágono"/>
    <s v="1.4.05.08 | Tornillería"/>
    <s v="THE-1/2X1 1/4"/>
    <s v="TORNILLO HEX 1/2 X 1 1/4 ZINCADO"/>
    <n v="36"/>
    <m/>
    <m/>
    <n v="36"/>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0"/>
  </r>
  <r>
    <s v="DS-24120089"/>
    <d v="2024-12-16T00:00:00"/>
    <x v="1707"/>
    <d v="2024-12-12T00:00:00"/>
    <d v="2024-12-10T10:13:43"/>
    <s v="OP:2024-00272.007"/>
    <s v="TRASLADO E INSTALACION ESCALERA ACCESO A PLATAFORMAS DE SILOS DE TRABAJO"/>
    <s v="ITALCOL DE OCCIDENTE S.A. [Palmira]"/>
    <s v="Tuerca Hexágona Zincada"/>
    <s v="1.4.05.08 | Tornillería"/>
    <s v="TUH-3/8"/>
    <s v="TUERCA HEX 3/8 ZINCADA"/>
    <n v="26"/>
    <m/>
    <m/>
    <n v="26"/>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0"/>
  </r>
  <r>
    <s v="DS-24120089"/>
    <d v="2024-12-16T00:00:00"/>
    <x v="1707"/>
    <d v="2024-12-12T00:00:00"/>
    <d v="2024-12-10T10:13:43"/>
    <s v="OP:2024-00272.007"/>
    <s v="TRASLADO E INSTALACION ESCALERA ACCESO A PLATAFORMAS DE SILOS DE TRABAJO"/>
    <s v="ITALCOL DE OCCIDENTE S.A. [Palmira]"/>
    <s v="Tuerca de Seguridad"/>
    <s v="1.4.05.08 | Tornillería"/>
    <s v="TUE-SEG-1/2"/>
    <s v="TUERCA DE SEGURIDAD 1/2 ZINCADA"/>
    <n v="20"/>
    <m/>
    <m/>
    <n v="20"/>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0"/>
  </r>
  <r>
    <s v="DS-24120089"/>
    <d v="2024-12-16T00:00:00"/>
    <x v="1707"/>
    <d v="2024-12-12T00:00:00"/>
    <d v="2024-12-10T10:13:43"/>
    <s v="OP:2024-00272.007"/>
    <s v="TRASLADO E INSTALACION ESCALERA ACCESO A PLATAFORMAS DE SILOS DE TRABAJO"/>
    <s v="ITALCOL DE OCCIDENTE S.A. [Palmira]"/>
    <s v="Tornillo Hexágono"/>
    <s v="1.4.05.08 | Tornillería"/>
    <s v="THE-3/8X3/4"/>
    <s v="TORNILLO HEX 3/8 X 3/4 ZINCADO"/>
    <n v="26"/>
    <m/>
    <m/>
    <n v="26"/>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0"/>
  </r>
  <r>
    <s v="DS-24120089"/>
    <d v="2024-12-16T00:00:00"/>
    <x v="1707"/>
    <d v="2024-12-12T00:00:00"/>
    <d v="2024-12-10T10:13:43"/>
    <s v="OP:2024-00272.007"/>
    <s v="TRASLADO E INSTALACION ESCALERA ACCESO A PLATAFORMAS DE SILOS DE TRABAJO"/>
    <s v="ITALCOL DE OCCIDENTE S.A. [Palmira]"/>
    <s v="Tornillo Hexágono"/>
    <s v="1.4.05.08 | Tornillería"/>
    <s v="THE-1/2X2"/>
    <s v="TORNILLO HEX 1/2 X 2 ZINCADO"/>
    <n v="20"/>
    <m/>
    <m/>
    <n v="20"/>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0"/>
  </r>
  <r>
    <s v="DS-24120089"/>
    <d v="2024-12-16T00:00:00"/>
    <x v="1707"/>
    <d v="2024-12-12T00:00:00"/>
    <d v="2024-12-10T10:13:43"/>
    <s v="OP:2024-00272.007"/>
    <s v="TRASLADO E INSTALACION ESCALERA ACCESO A PLATAFORMAS DE SILOS DE TRABAJO"/>
    <s v="ITALCOL DE OCCIDENTE S.A. [Palmira]"/>
    <s v="Cauchos"/>
    <s v="1.4.05.10 | Varios"/>
    <s v="TAP-CAU.114"/>
    <s v="TAPA PISO EN CAUCHO PARA TUBO Ø 1 1/4&quot;"/>
    <n v="24"/>
    <m/>
    <m/>
    <n v="24"/>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0"/>
  </r>
  <r>
    <s v="DS-24120089"/>
    <d v="2024-12-16T00:00:00"/>
    <x v="1707"/>
    <d v="2024-12-12T00:00:00"/>
    <d v="2024-12-10T10:13:43"/>
    <s v="OP:2024-00272.007"/>
    <s v="TRASLADO E INSTALACION ESCALERA ACCESO A PLATAFORMAS DE SILOS DE TRABAJO"/>
    <s v="ITALCOL DE OCCIDENTE S.A. [Palmira]"/>
    <s v="Cauchos"/>
    <s v="1.4.05.10 | Varios"/>
    <s v="TAP-AN1&quot;-CAU"/>
    <s v="TAPA PISO EN CAUCHO PARA TUBO Ø 1&quot;"/>
    <n v="24"/>
    <m/>
    <m/>
    <n v="24"/>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0"/>
  </r>
  <r>
    <s v="DS-24120089"/>
    <d v="2024-12-16T00:00:00"/>
    <x v="1707"/>
    <d v="2024-12-12T00:00:00"/>
    <d v="2024-12-10T10:13:43"/>
    <s v="OP:2024-00272.007"/>
    <s v="TRASLADO E INSTALACION ESCALERA ACCESO A PLATAFORMAS DE SILOS DE TRABAJO"/>
    <s v="ITALCOL DE OCCIDENTE S.A. [Palmira]"/>
    <s v="Varios Diversos"/>
    <s v="1.4.05.10 | Varios"/>
    <s v="PLA-PLA-60X60"/>
    <s v="PLATAFORMA PLASTICA FILTRAFACIL 60 X 60 N - PRECEBO COLOR NEGRO - MARCA ESTRA REF: 4-1009812 - REF: 4-1009812 - Ref: 4-1009812 -"/>
    <n v="4"/>
    <m/>
    <m/>
    <n v="4"/>
    <s v="PAQUETE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0"/>
  </r>
  <r>
    <s v="DS-24120089"/>
    <d v="2024-12-16T00:00:00"/>
    <x v="1708"/>
    <d v="2024-12-12T00:00:00"/>
    <d v="2024-12-10T10:55:27"/>
    <s v="OP:2024-00268.006"/>
    <s v="AJUSTE DE DUCTOS Y ACCESORIOS DE INTERCONEXIÓN Y SALIDA DE AIRE"/>
    <s v="ITALCOL DE OCCIDENTE S.A. [Palmira]"/>
    <s v="Control de Flujo"/>
    <s v="1.4.05.17 | Neumático"/>
    <s v="CON-FLU-1/8"/>
    <s v="CONTROL DE FLUJO Ø 1/8&quot; CON SILENCIADOR"/>
    <n v="9"/>
    <m/>
    <m/>
    <n v="9"/>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1"/>
    <n v="1"/>
  </r>
  <r>
    <s v="DS-24120089"/>
    <d v="2024-12-16T00:00:00"/>
    <x v="1709"/>
    <d v="2024-12-12T00:00:00"/>
    <d v="2024-12-12T09:06:59"/>
    <s v="OP:2024-00268.015"/>
    <s v="AJUSTE DUCTOS Y ACCESORIOS DE INTERCONEXIÓN"/>
    <s v="ITALCOL DE OCCIDENTE S.A. [Palmira]"/>
    <s v="Guantes"/>
    <s v="1.4.55.12 | Materiales y Suministros para MO"/>
    <s v="GUA-POL.G40.9"/>
    <s v="GUANTE G40 POLIURETANO MANTENIMIENTO # 9"/>
    <n v="2"/>
    <m/>
    <m/>
    <n v="2"/>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0"/>
    <n v="1"/>
  </r>
  <r>
    <s v="DS-24120089"/>
    <d v="2024-12-16T00:00:00"/>
    <x v="1710"/>
    <d v="2024-12-12T00:00:00"/>
    <d v="2024-12-12T09:00:24"/>
    <s v="OP:2024-00268.011"/>
    <s v="HABILITACION DE COMPUERTA NEUMATICA 340 X 700 CN34 0700"/>
    <s v="ITALCOL DE OCCIDENTE S.A. [Palmira]"/>
    <s v="Control de Flujo"/>
    <s v="1.4.05.17 | Neumático"/>
    <s v="CON-FLU-1/4"/>
    <s v="CONTROL DE FLUJO Ø 1/4&quot; CON SILENCIADOR"/>
    <n v="2"/>
    <m/>
    <m/>
    <n v="2"/>
    <s v="CAJA 1"/>
    <s v="Transportador por: JESUS ANTONIO GOMEZ RODRIGUEZ. Placa: BAG822. Cédula Conductor: 80734405. Nombre Conductor: JESUS ANTONIO GOMEZ RODRIGUEZ. Celular Conductor: 3115094812"/>
    <s v="JESUS ANTONIO GOMEZ RODRIGUEZ"/>
    <s v="PLANTA PROTO - KM 3 BAJO PACHAQUIARO."/>
    <s v="PALMIRA"/>
    <s v="VALBUENA PEREZ ELKIN YESID"/>
    <s v="FABIO AVILA"/>
    <d v="2024-12-16T10:58:30"/>
    <x v="1"/>
    <n v="1"/>
  </r>
  <r>
    <s v="DS-24120097"/>
    <d v="2024-12-16T00:00:00"/>
    <x v="1711"/>
    <d v="2024-12-14T00:00:00"/>
    <d v="2024-12-14T10:29:07"/>
    <s v="OP:2024-00726.001"/>
    <s v="CHAVETA TIPO I 150"/>
    <s v="ITALCOL DE OCCIDENTE S.A. [Pereira]"/>
    <s v="Chaveta Tipo I (para Agujeros)"/>
    <s v="1.4.05.06 | Rodamientos"/>
    <s v="CHA-I-150"/>
    <s v="CHAVETA TIPO I 150 Ø EXT. 158 MM"/>
    <n v="4"/>
    <m/>
    <m/>
    <n v="4"/>
    <s v="ENVIAR POR ENVIA ASEGURAR POR 2.000.000 PESOS"/>
    <s v="GUIA ENVIA 064106882614 Transportador por: COLVANES SAS [Giron]. Placa: n/A. Cédula Conductor: 800185306. Nombre Conductor: COLVANES SAS [Giron]. Celular Conductor: 6084035"/>
    <s v="COLVANES SAS"/>
    <s v="Kilometro 5 Via San Jose la Florida"/>
    <s v="PEREIRA"/>
    <s v="LIZARAZO MORENO EDWIN HORACIO"/>
    <s v="ANDRES GULUMA"/>
    <d v="2024-12-16T16:28:44"/>
    <x v="0"/>
    <n v="1"/>
  </r>
  <r>
    <s v="DS-24120099"/>
    <d v="2024-12-17T00:00:00"/>
    <x v="1712"/>
    <d v="2024-12-12T00:00:00"/>
    <d v="2024-12-12T07:50:55"/>
    <s v="OP:2024-00515.003"/>
    <s v="ELEVADOR DE CANGILONES GALVANIZADO  ELGV 3627 22 M, 130  M3/H, 20 HP ELGV 31250"/>
    <s v="BIOENA SAS [Bogotá D.C.]"/>
    <s v="Soldadura Diversos"/>
    <s v="1.4.05.07 | Soldadura"/>
    <s v="SOL-WES.IN.308L.1/8"/>
    <s v="SOLDADURA WEST INOX 308L 1/8"/>
    <n v="10"/>
    <m/>
    <m/>
    <n v="10"/>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2"/>
    <d v="2024-12-12T00:00:00"/>
    <d v="2024-12-12T07:50:55"/>
    <s v="OP:2024-00515.003"/>
    <s v="ELEVADOR DE CANGILONES GALVANIZADO  ELGV 3627 22 M, 130  M3/H, 20 HP ELGV 31250"/>
    <s v="BIOENA SAS [Bogotá D.C.]"/>
    <s v="Soldadura WEST RODE"/>
    <s v="1.4.05.07 | Soldadura"/>
    <s v="SOL-2212-1/8"/>
    <s v="SOLDADURA WEST RODE 2212 1/8 WEST ARCO WEST ARCO"/>
    <n v="10"/>
    <m/>
    <m/>
    <n v="10"/>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uerca Hexágona Zincada"/>
    <s v="1.4.05.08 | Tornillería"/>
    <s v="TUH-3/8"/>
    <s v="TUERCA HEX 3/8 ZINCADA"/>
    <n v="167"/>
    <m/>
    <m/>
    <n v="167"/>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uerca Hexágona Zincada"/>
    <s v="1.4.05.08 | Tornillería"/>
    <s v="TUH-1/2"/>
    <s v="TUERCA HEX 1/2 ZINCADA"/>
    <n v="178"/>
    <m/>
    <m/>
    <n v="178"/>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uerca de Seguridad"/>
    <s v="1.4.05.08 | Tornillería"/>
    <s v="TUE-SEG-3/8"/>
    <s v="TUERCA DE SEGURIDAD 3/8 ZINCADA"/>
    <n v="100"/>
    <m/>
    <m/>
    <n v="100"/>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uerca de Seguridad"/>
    <s v="1.4.05.08 | Tornillería"/>
    <s v="TUE-SEG-1/2"/>
    <s v="TUERCA DE SEGURIDAD 1/2 ZINCADA"/>
    <n v="48"/>
    <m/>
    <m/>
    <n v="48"/>
    <s v="CAJ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ornillo Hexágono"/>
    <s v="1.4.05.08 | Tornillería"/>
    <s v="THE-3/8X2"/>
    <s v="TORNILLO HEX 3/8 X 2  ZINCADO"/>
    <n v="24"/>
    <m/>
    <m/>
    <n v="24"/>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ornillo Hexágono"/>
    <s v="1.4.05.08 | Tornillería"/>
    <s v="THE-3/8X1 1/4"/>
    <s v="TORNILLO HEX 3/8 X 1 1/4 ZINCADO"/>
    <n v="48"/>
    <m/>
    <m/>
    <n v="48"/>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ornillo Hexágono"/>
    <s v="1.4.05.08 | Tornillería"/>
    <s v="THE-3/8X1"/>
    <s v="TORNILLO HEX 3/8 X 1 ZINCADO"/>
    <n v="56"/>
    <m/>
    <m/>
    <n v="56"/>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ornillo Hexágono"/>
    <s v="1.4.05.08 | Tornillería"/>
    <s v="THE-3/8X1"/>
    <s v="TORNILLO HEX 3/8 X 1 ZINCADO"/>
    <n v="70"/>
    <m/>
    <m/>
    <n v="70"/>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ornillo Hexágono"/>
    <s v="1.4.05.08 | Tornillería"/>
    <s v="THE-1/2X1 1/4"/>
    <s v="TORNILLO HEX 1/2 X 1 1/4 ZINCADO"/>
    <n v="178"/>
    <m/>
    <m/>
    <n v="178"/>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uerca Hexágona Galvanizada"/>
    <s v="1.4.05.08 | Tornillería"/>
    <s v="THE-1/2.G.A194"/>
    <s v="TUERCA HEX 1/2 - GALVANIZADA REF,  A194 GRADO 2H 13HPP"/>
    <n v="44"/>
    <m/>
    <m/>
    <n v="44"/>
    <s v="CAJ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ornillo Hexágono"/>
    <s v="1.4.05.08 | Tornillería"/>
    <s v="THE-1/2.2.1/2.A325"/>
    <s v="TORNILLO HEX 1/2 X 2 1/2 - GALVANIZADO REF. A325 TIPO 1"/>
    <n v="4"/>
    <m/>
    <m/>
    <n v="4"/>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Tornillo Hexágono"/>
    <s v="1.4.05.08 | Tornillería"/>
    <s v="THE-1/2.1.1/2.G.A325T1"/>
    <s v="TORNILLO HEX 1/2 X 1 1/2 - GALVANIZADO REF. A325 TIPO 1"/>
    <n v="88"/>
    <m/>
    <m/>
    <n v="88"/>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Varios Diversos"/>
    <s v="1.4.05.10 | Varios"/>
    <s v="CRA-FIJ.GAL"/>
    <s v="GRAPAS DE FIJACION TIPO CLIP GALVANIZADO"/>
    <n v="24"/>
    <m/>
    <m/>
    <n v="24"/>
    <s v="CAJA 3"/>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Arandela Plana"/>
    <s v="1.4.05.08 | Tornillería"/>
    <s v="APL-3/8"/>
    <s v="ARANDELA PLANA 3/8 ZINCADA"/>
    <n v="24"/>
    <m/>
    <m/>
    <n v="24"/>
    <s v="CAJA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Arandela Plana"/>
    <s v="1.4.05.08 | Tornillería"/>
    <s v="APL-3/8"/>
    <s v="ARANDELA PLANA 3/8 ZINCADA"/>
    <n v="6"/>
    <m/>
    <m/>
    <n v="6"/>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Arandela Plana"/>
    <s v="1.4.05.08 | Tornillería"/>
    <s v="APL-3/8"/>
    <s v="ARANDELA PLANA 3/8 ZINCADA"/>
    <n v="118"/>
    <m/>
    <m/>
    <n v="118"/>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Arandela Plana"/>
    <s v="1.4.05.08 | Tornillería"/>
    <s v="APL-1/2"/>
    <s v="ARANDELA PLANA 1/2 ZINCADA"/>
    <n v="16"/>
    <m/>
    <m/>
    <n v="16"/>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3"/>
    <d v="2024-12-16T00:00:00"/>
    <d v="2024-12-15T22:58:32"/>
    <s v="OP:2024-00515.003"/>
    <s v="ELEVADOR DE CANGILONES GALVANIZADO  ELGV 3627 22 M, 130  M3/H, 20 HP ELGV 31250"/>
    <s v="BIOENA SAS [Bogotá D.C.]"/>
    <s v="Anclaje Expansivo"/>
    <s v="1.4.05.08 | Tornillería"/>
    <s v="ANC-EXP-1/2X3"/>
    <s v="ANCLAJE EXPANSIVO 1/2 X 3"/>
    <n v="2"/>
    <m/>
    <m/>
    <n v="2"/>
    <s v="CAJA 2"/>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4"/>
    <d v="2024-12-16T00:00:00"/>
    <d v="2024-12-15T23:09:03"/>
    <s v="OP:2024-00515.010"/>
    <s v="DUCTO DE DESCARGA ELEVADOR 31250"/>
    <s v="BIOENA SAS [Bogotá D.C.]"/>
    <s v="Tuerca Hexágona Zincada"/>
    <s v="1.4.05.08 | Tornillería"/>
    <s v="TUH-1/2"/>
    <s v="TUERCA HEX 1/2 ZINCADA"/>
    <n v="18"/>
    <m/>
    <m/>
    <n v="18"/>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4"/>
    <d v="2024-12-16T00:00:00"/>
    <d v="2024-12-15T23:09:03"/>
    <s v="OP:2024-00515.010"/>
    <s v="DUCTO DE DESCARGA ELEVADOR 31250"/>
    <s v="BIOENA SAS [Bogotá D.C.]"/>
    <s v="Tornillo Hexágono"/>
    <s v="1.4.05.08 | Tornillería"/>
    <s v="THE-1/2X1 1/2"/>
    <s v="TORNILLO HEX 1/2 X 1 1/2 ZINCADO"/>
    <n v="18"/>
    <m/>
    <m/>
    <n v="18"/>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5"/>
    <d v="2024-12-16T00:00:00"/>
    <d v="2024-12-15T23:44:20"/>
    <s v="OP:2024-00515.002"/>
    <s v="ELEVADOR DE CANGILONES GALVANIZADO  ELGV 3647 24 M, 170  M3/H, 20 HP ELGV 21630"/>
    <s v="BIOENA SAS [Bogotá D.C.]"/>
    <s v="Tuerca Hexágona Zincada"/>
    <s v="1.4.05.08 | Tornillería"/>
    <s v="TUH-3/8"/>
    <s v="TUERCA HEX 3/8 ZINCADA"/>
    <n v="60"/>
    <m/>
    <m/>
    <n v="60"/>
    <s v="CAJA 9"/>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5"/>
    <d v="2024-12-16T00:00:00"/>
    <d v="2024-12-15T23:44:20"/>
    <s v="OP:2024-00515.002"/>
    <s v="ELEVADOR DE CANGILONES GALVANIZADO  ELGV 3647 24 M, 170  M3/H, 20 HP ELGV 21630"/>
    <s v="BIOENA SAS [Bogotá D.C.]"/>
    <s v="Tuerca Hexágona Zincada"/>
    <s v="1.4.05.08 | Tornillería"/>
    <s v="TUH-1/2"/>
    <s v="TUERCA HEX 1/2 ZINCADA"/>
    <n v="50"/>
    <m/>
    <m/>
    <n v="50"/>
    <s v="CAJA 9"/>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5"/>
    <d v="2024-12-16T00:00:00"/>
    <d v="2024-12-15T23:44:20"/>
    <s v="OP:2024-00515.002"/>
    <s v="ELEVADOR DE CANGILONES GALVANIZADO  ELGV 3647 24 M, 170  M3/H, 20 HP ELGV 21630"/>
    <s v="BIOENA SAS [Bogotá D.C.]"/>
    <s v="Tuerca Hexágona Zincada"/>
    <s v="1.4.05.08 | Tornillería"/>
    <s v="TUH-1/2"/>
    <s v="TUERCA HEX 1/2 ZINCADA"/>
    <n v="204"/>
    <m/>
    <m/>
    <n v="204"/>
    <s v="CAJA 9"/>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5"/>
    <d v="2024-12-16T00:00:00"/>
    <d v="2024-12-15T23:44:20"/>
    <s v="OP:2024-00515.002"/>
    <s v="ELEVADOR DE CANGILONES GALVANIZADO  ELGV 3647 24 M, 170  M3/H, 20 HP ELGV 21630"/>
    <s v="BIOENA SAS [Bogotá D.C.]"/>
    <s v="Tornillos Diversos"/>
    <s v="1.4.05.08 | Tornillería"/>
    <s v="TOR-CAN.5/16"/>
    <s v="TORNILLO PARA CANGILON 5/16 X 1 1/2 CON TUERCA Y ARANDELA GALVANIZADO"/>
    <n v="1000"/>
    <m/>
    <m/>
    <n v="1000"/>
    <s v="CAJA 10"/>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5"/>
    <d v="2024-12-16T00:00:00"/>
    <d v="2024-12-15T23:44:20"/>
    <s v="OP:2024-00515.002"/>
    <s v="ELEVADOR DE CANGILONES GALVANIZADO  ELGV 3647 24 M, 170  M3/H, 20 HP ELGV 21630"/>
    <s v="BIOENA SAS [Bogotá D.C.]"/>
    <s v="Tornillo Hexágono"/>
    <s v="1.4.05.08 | Tornillería"/>
    <s v="THE-3/8X1 1/4"/>
    <s v="TORNILLO HEX 3/8 X 1 1/4 ZINCADO"/>
    <n v="60"/>
    <m/>
    <m/>
    <n v="60"/>
    <s v="CAJA 9"/>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5"/>
    <d v="2024-12-16T00:00:00"/>
    <d v="2024-12-15T23:44:20"/>
    <s v="OP:2024-00515.002"/>
    <s v="ELEVADOR DE CANGILONES GALVANIZADO  ELGV 3647 24 M, 170  M3/H, 20 HP ELGV 21630"/>
    <s v="BIOENA SAS [Bogotá D.C.]"/>
    <s v="Tornillo Hexágono"/>
    <s v="1.4.05.08 | Tornillería"/>
    <s v="THE-1/2X1 1/4"/>
    <s v="TORNILLO HEX 1/2 X 1 1/4 ZINCADO"/>
    <n v="204"/>
    <m/>
    <m/>
    <n v="204"/>
    <s v="CAJA 9"/>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5"/>
    <d v="2024-12-16T00:00:00"/>
    <d v="2024-12-15T23:44:20"/>
    <s v="OP:2024-00515.002"/>
    <s v="ELEVADOR DE CANGILONES GALVANIZADO  ELGV 3647 24 M, 170  M3/H, 20 HP ELGV 21630"/>
    <s v="BIOENA SAS [Bogotá D.C.]"/>
    <s v="Tornillo Hexágono"/>
    <s v="1.4.05.08 | Tornillería"/>
    <s v="THE-1/2X1 1/4"/>
    <s v="TORNILLO HEX 1/2 X 1 1/4 ZINCADO"/>
    <n v="50"/>
    <m/>
    <m/>
    <n v="50"/>
    <s v="CAJA 9"/>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5"/>
    <d v="2024-12-16T00:00:00"/>
    <d v="2024-12-15T23:44:20"/>
    <s v="OP:2024-00515.002"/>
    <s v="ELEVADOR DE CANGILONES GALVANIZADO  ELGV 3647 24 M, 170  M3/H, 20 HP ELGV 21630"/>
    <s v="BIOENA SAS [Bogotá D.C.]"/>
    <s v="Tuerca Hexágona Galvanizada"/>
    <s v="1.4.05.08 | Tornillería"/>
    <s v="THE-1/2.G.A194"/>
    <s v="TUERCA HEX 1/2 - GALVANIZADA REF,  A194 GRADO 2H 13HPP"/>
    <n v="250"/>
    <m/>
    <m/>
    <n v="250"/>
    <s v="CAJA 1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5"/>
    <d v="2024-12-16T00:00:00"/>
    <d v="2024-12-15T23:44:20"/>
    <s v="OP:2024-00515.002"/>
    <s v="ELEVADOR DE CANGILONES GALVANIZADO  ELGV 3647 24 M, 170  M3/H, 20 HP ELGV 21630"/>
    <s v="BIOENA SAS [Bogotá D.C.]"/>
    <s v="Tornillo Hexágono"/>
    <s v="1.4.05.08 | Tornillería"/>
    <s v="THE-1/2.1.1/4.G.A325"/>
    <s v="TORNILLO HEX 1/2 X 1 1/4 - GALVANIZADO REF. A325 TIPO 1"/>
    <n v="250"/>
    <m/>
    <m/>
    <n v="250"/>
    <s v="CAJA 1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5"/>
    <d v="2024-12-16T00:00:00"/>
    <d v="2024-12-15T23:44:20"/>
    <s v="OP:2024-00515.002"/>
    <s v="ELEVADOR DE CANGILONES GALVANIZADO  ELGV 3647 24 M, 170  M3/H, 20 HP ELGV 21630"/>
    <s v="BIOENA SAS [Bogotá D.C.]"/>
    <s v="Materiales y Suministros"/>
    <s v="1.4.55.20 | Materiales y Suministros"/>
    <s v="SIK-FIX.BLA"/>
    <s v="SIKAFLEX - FIX  BLANCO X 370 GRAMOS / 300 ML SIKA Ref: 2560"/>
    <n v="7"/>
    <m/>
    <m/>
    <n v="7"/>
    <s v="CAJA 1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5"/>
    <d v="2024-12-16T00:00:00"/>
    <d v="2024-12-15T23:44:20"/>
    <s v="OP:2024-00515.002"/>
    <s v="ELEVADOR DE CANGILONES GALVANIZADO  ELGV 3647 24 M, 170  M3/H, 20 HP ELGV 21630"/>
    <s v="BIOENA SAS [Bogotá D.C.]"/>
    <s v="Accesorios Bandas"/>
    <s v="1.4.05.14 | Bandas"/>
    <s v="EMP-MEC.SPLICEAB"/>
    <s v="EMPALME MECANICO MAXI SPLICE AB - 1 CADA 2&quot;"/>
    <n v="8"/>
    <m/>
    <m/>
    <n v="8"/>
    <s v="CAJA 1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4"/>
    <n v="1"/>
  </r>
  <r>
    <s v="DS-24120099"/>
    <d v="2024-12-17T00:00:00"/>
    <x v="1715"/>
    <d v="2024-12-16T00:00:00"/>
    <d v="2024-12-15T23:44:20"/>
    <s v="OP:2024-00515.002"/>
    <s v="ELEVADOR DE CANGILONES GALVANIZADO  ELGV 3647 24 M, 170  M3/H, 20 HP ELGV 21630"/>
    <s v="BIOENA SAS [Bogotá D.C.]"/>
    <s v="Cangilones"/>
    <s v="1.4.05.14 | Bandas"/>
    <s v="CAN-147.MAX"/>
    <s v="CANGILON PLASTICO 14 X 7 HD STAX - FONDO PERFORADO - MAXILIFT"/>
    <n v="200"/>
    <m/>
    <m/>
    <n v="200"/>
    <s v="ENTREGADO A PCC"/>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4"/>
    <n v="0"/>
  </r>
  <r>
    <s v="DS-24120099"/>
    <d v="2024-12-17T00:00:00"/>
    <x v="1715"/>
    <d v="2024-12-16T00:00:00"/>
    <d v="2024-12-15T23:44:20"/>
    <s v="OP:2024-00515.002"/>
    <s v="ELEVADOR DE CANGILONES GALVANIZADO  ELGV 3647 24 M, 170  M3/H, 20 HP ELGV 21630"/>
    <s v="BIOENA SAS [Bogotá D.C.]"/>
    <s v="Anclaje Expansivo"/>
    <s v="1.4.05.08 | Tornillería"/>
    <s v="ANC-EXP-5/8X4"/>
    <s v="ANCLAJE EXPANSIVO 5/8 X 4"/>
    <n v="8"/>
    <m/>
    <m/>
    <n v="8"/>
    <s v="CAJA 9"/>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1"/>
  </r>
  <r>
    <s v="DS-24120099"/>
    <d v="2024-12-17T00:00:00"/>
    <x v="1716"/>
    <d v="2024-12-16T00:00:00"/>
    <d v="2024-12-16T07:03:36"/>
    <s v="OP:2024-00515.002"/>
    <s v="ELEVADOR DE CANGILONES GALVANIZADO  ELGV 3647 24 M, 170  M3/H, 20 HP ELGV 21630"/>
    <s v="BIOENA SAS [Bogotá D.C.]"/>
    <s v="Tuerca Hexágona Zincada"/>
    <s v="1.4.05.08 | Tornillería"/>
    <s v="TUH-3/8"/>
    <s v="TUERCA HEX 3/8 ZINCADA"/>
    <n v="69"/>
    <m/>
    <m/>
    <n v="69"/>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uerca Hexágona Zincada"/>
    <s v="1.4.05.08 | Tornillería"/>
    <s v="TUH-3/8"/>
    <s v="TUERCA HEX 3/8 ZINCADA"/>
    <n v="59"/>
    <m/>
    <m/>
    <n v="59"/>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uerca Hexágona Zincada"/>
    <s v="1.4.05.08 | Tornillería"/>
    <s v="TUH-3/8"/>
    <s v="TUERCA HEX 3/8 ZINCADA"/>
    <n v="12"/>
    <m/>
    <m/>
    <n v="12"/>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uerca Hexágona Zincada"/>
    <s v="1.4.05.08 | Tornillería"/>
    <s v="TUH-1/2"/>
    <s v="TUERCA HEX 1/2 ZINCADA"/>
    <n v="22"/>
    <m/>
    <m/>
    <n v="22"/>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uerca Hexágona Zincada"/>
    <s v="1.4.05.08 | Tornillería"/>
    <s v="TUH-1/2"/>
    <s v="TUERCA HEX 1/2 ZINCADA"/>
    <n v="30"/>
    <m/>
    <m/>
    <n v="30"/>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uerca Hexágona Zincada"/>
    <s v="1.4.05.08 | Tornillería"/>
    <s v="TUH-1/2"/>
    <s v="TUERCA HEX 1/2 ZINCADA"/>
    <n v="44"/>
    <m/>
    <m/>
    <n v="44"/>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uerca de Seguridad"/>
    <s v="1.4.05.08 | Tornillería"/>
    <s v="TUE-SEG-3/8"/>
    <s v="TUERCA DE SEGURIDAD 3/8 ZINCADA"/>
    <n v="209"/>
    <m/>
    <m/>
    <n v="209"/>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uerca de Seguridad"/>
    <s v="1.4.05.08 | Tornillería"/>
    <s v="TUE-SEG-3/8"/>
    <s v="TUERCA DE SEGURIDAD 3/8 ZINCADA"/>
    <n v="20"/>
    <m/>
    <m/>
    <n v="20"/>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uerca de Seguridad"/>
    <s v="1.4.05.08 | Tornillería"/>
    <s v="TUE-SEG-1/2"/>
    <s v="TUERCA DE SEGURIDAD 1/2 ZINCADA"/>
    <n v="152"/>
    <m/>
    <m/>
    <n v="152"/>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ornillo Hexágono"/>
    <s v="1.4.05.08 | Tornillería"/>
    <s v="THE-3/8X2"/>
    <s v="TORNILLO HEX 3/8 X 2  ZINCADO"/>
    <n v="60"/>
    <m/>
    <m/>
    <n v="60"/>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ornillo Hexágono"/>
    <s v="1.4.05.08 | Tornillería"/>
    <s v="THE-3/8X1 1/4"/>
    <s v="TORNILLO HEX 3/8 X 1 1/4 ZINCADO"/>
    <n v="12"/>
    <m/>
    <m/>
    <n v="12"/>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ornillo Hexágono"/>
    <s v="1.4.05.08 | Tornillería"/>
    <s v="THE-3/8X1"/>
    <s v="TORNILLO HEX 3/8 X 1 ZINCADO"/>
    <n v="170"/>
    <m/>
    <m/>
    <n v="170"/>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ornillo Hexágono"/>
    <s v="1.4.05.08 | Tornillería"/>
    <s v="THE-3/8X1"/>
    <s v="TORNILLO HEX 3/8 X 1 ZINCADO"/>
    <n v="127"/>
    <m/>
    <m/>
    <n v="127"/>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ornillo Hexágono"/>
    <s v="1.4.05.08 | Tornillería"/>
    <s v="THE-1/2X1 1/4"/>
    <s v="TORNILLO HEX 1/2 X 1 1/4 ZINCADO"/>
    <n v="30"/>
    <m/>
    <m/>
    <n v="30"/>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uerca Hexágona Galvanizada"/>
    <s v="1.4.05.08 | Tornillería"/>
    <s v="THE-1/2.G.A194"/>
    <s v="TUERCA HEX 1/2 - GALVANIZADA REF,  A194 GRADO 2H 13HPP"/>
    <n v="100"/>
    <m/>
    <m/>
    <n v="100"/>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uerca Hexágona Galvanizada"/>
    <s v="1.4.05.08 | Tornillería"/>
    <s v="THE-1/2.G.A194"/>
    <s v="TUERCA HEX 1/2 - GALVANIZADA REF,  A194 GRADO 2H 13HPP"/>
    <n v="40"/>
    <m/>
    <m/>
    <n v="40"/>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ornillo Hexágono"/>
    <s v="1.4.05.08 | Tornillería"/>
    <s v="THE-1/2.2.1/2.A325"/>
    <s v="TORNILLO HEX 1/2 X 2 1/2 - GALVANIZADO REF. A325 TIPO 1"/>
    <n v="12"/>
    <m/>
    <m/>
    <n v="12"/>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ornillo Hexágono"/>
    <s v="1.4.05.08 | Tornillería"/>
    <s v="THE-1/2.1.1/2.G.A325T1"/>
    <s v="TORNILLO HEX 1/2 X 1 1/2 - GALVANIZADO REF. A325 TIPO 1"/>
    <n v="40"/>
    <m/>
    <m/>
    <n v="40"/>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Tornillo Hexágono"/>
    <s v="1.4.05.08 | Tornillería"/>
    <s v="THE-1/2.1.1/2.G.A325T1"/>
    <s v="TORNILLO HEX 1/2 X 1 1/2 - GALVANIZADO REF. A325 TIPO 1"/>
    <n v="240"/>
    <m/>
    <m/>
    <n v="240"/>
    <s v="CAJA 7"/>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Varios Diversos"/>
    <s v="1.4.05.10 | Varios"/>
    <s v="CRA-FIJ.GAL"/>
    <s v="GRAPAS DE FIJACION TIPO CLIP GALVANIZADO"/>
    <n v="60"/>
    <m/>
    <m/>
    <n v="60"/>
    <s v="CAJA 6"/>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Arandela Plana"/>
    <s v="1.4.05.08 | Tornillería"/>
    <s v="APL-3/8"/>
    <s v="ARANDELA PLANA 3/8 ZINCADA"/>
    <n v="277"/>
    <m/>
    <m/>
    <n v="277"/>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Arandela Plana"/>
    <s v="1.4.05.08 | Tornillería"/>
    <s v="APL-3/8"/>
    <s v="ARANDELA PLANA 3/8 ZINCADA"/>
    <n v="20"/>
    <m/>
    <m/>
    <n v="20"/>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Arandela Plana"/>
    <s v="1.4.05.08 | Tornillería"/>
    <s v="APL-1/2"/>
    <s v="ARANDELA PLANA 1/2 ZINCADA"/>
    <n v="48"/>
    <m/>
    <m/>
    <n v="48"/>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6"/>
    <d v="2024-12-16T00:00:00"/>
    <d v="2024-12-16T07:03:36"/>
    <s v="OP:2024-00515.002"/>
    <s v="ELEVADOR DE CANGILONES GALVANIZADO  ELGV 3647 24 M, 170  M3/H, 20 HP ELGV 21630"/>
    <s v="BIOENA SAS [Bogotá D.C.]"/>
    <s v="Anclaje Expansivo"/>
    <s v="1.4.05.08 | Tornillería"/>
    <s v="ANC-EXP-1/2X3"/>
    <s v="ANCLAJE EXPANSIVO 1/2 X 3"/>
    <n v="2"/>
    <m/>
    <m/>
    <n v="2"/>
    <s v="CAJA 8"/>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7"/>
    <d v="2024-12-16T00:00:00"/>
    <d v="2024-12-16T07:28:28"/>
    <s v="OP:2024-00515.008"/>
    <s v="DUCTO DE DESCARGA ELEVADOR 21630"/>
    <s v="BIOENA SAS [Bogotá D.C.]"/>
    <s v="Tuerca Hexágona Zincada"/>
    <s v="1.4.05.08 | Tornillería"/>
    <s v="TUH-3/8"/>
    <s v="TUERCA HEX 3/8 ZINCADA"/>
    <n v="90"/>
    <m/>
    <m/>
    <n v="90"/>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7"/>
    <d v="2024-12-16T00:00:00"/>
    <d v="2024-12-16T07:28:28"/>
    <s v="OP:2024-00515.008"/>
    <s v="DUCTO DE DESCARGA ELEVADOR 21630"/>
    <s v="BIOENA SAS [Bogotá D.C.]"/>
    <s v="Tuerca Hexágona Zincada"/>
    <s v="1.4.05.08 | Tornillería"/>
    <s v="TUH-1/2"/>
    <s v="TUERCA HEX 1/2 ZINCADA"/>
    <n v="18"/>
    <m/>
    <m/>
    <n v="18"/>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7"/>
    <d v="2024-12-16T00:00:00"/>
    <d v="2024-12-16T07:28:28"/>
    <s v="OP:2024-00515.008"/>
    <s v="DUCTO DE DESCARGA ELEVADOR 21630"/>
    <s v="BIOENA SAS [Bogotá D.C.]"/>
    <s v="Tornillo Hexágono"/>
    <s v="1.4.05.08 | Tornillería"/>
    <s v="THE-3/8X1"/>
    <s v="TORNILLO HEX 3/8 X 1 ZINCADO"/>
    <n v="90"/>
    <m/>
    <m/>
    <n v="90"/>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7"/>
    <d v="2024-12-16T00:00:00"/>
    <d v="2024-12-16T07:28:28"/>
    <s v="OP:2024-00515.008"/>
    <s v="DUCTO DE DESCARGA ELEVADOR 21630"/>
    <s v="BIOENA SAS [Bogotá D.C.]"/>
    <s v="Tornillo Hexágono"/>
    <s v="1.4.05.08 | Tornillería"/>
    <s v="THE-1/2X1 1/2"/>
    <s v="TORNILLO HEX 1/2 X 1 1/2 ZINCADO"/>
    <n v="18"/>
    <m/>
    <m/>
    <n v="18"/>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7"/>
    <d v="2024-12-16T00:00:00"/>
    <d v="2024-12-16T07:28:28"/>
    <s v="OP:2024-00515.008"/>
    <s v="DUCTO DE DESCARGA ELEVADOR 21630"/>
    <s v="BIOENA SAS [Bogotá D.C.]"/>
    <s v="Materiales y Suministros"/>
    <s v="1.4.55.20 | Materiales y Suministros"/>
    <s v="SIK-FIX.BLA"/>
    <s v="SIKAFLEX - FIX  BLANCO X 370 GRAMOS / 300 ML SIKA Ref: 2560"/>
    <n v="3"/>
    <m/>
    <m/>
    <n v="3"/>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0"/>
    <n v="0"/>
  </r>
  <r>
    <s v="DS-24120099"/>
    <d v="2024-12-17T00:00:00"/>
    <x v="1717"/>
    <d v="2024-12-16T00:00:00"/>
    <d v="2024-12-16T07:28:28"/>
    <s v="OP:2024-00515.008"/>
    <s v="DUCTO DE DESCARGA ELEVADOR 21630"/>
    <s v="BIOENA SAS [Bogotá D.C.]"/>
    <s v="Angulo HR"/>
    <s v="1.4.05.04 | Perfilería"/>
    <s v="ANGH-1 1/2X3/16"/>
    <s v="ANGULO HR 1 1/2 X 3/16"/>
    <n v="6"/>
    <n v="2"/>
    <m/>
    <n v="12"/>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2"/>
    <n v="1"/>
  </r>
  <r>
    <s v="DS-24120099"/>
    <d v="2024-12-17T00:00:00"/>
    <x v="1718"/>
    <d v="2024-12-16T00:00:00"/>
    <d v="2024-12-16T15:49:43"/>
    <s v="OP:2024-00515.012"/>
    <s v="CAJA DE CAMBIO NEUMATICA GALVANIZADA 2 VIAS SIMETRICA 300X45° CNG2S 3045 - Para Elevador 21630"/>
    <s v="BIOENA SAS [Bogotá D.C.]"/>
    <s v="Sensores"/>
    <s v="1.4.05.16 | Eléctricos y Electrónicos"/>
    <s v="SEN-IND-18X8MM"/>
    <s v="SENSOR INDUCTIVO Ø 18 MM X 8 MM ALCANCE 3 HILOS 12 - 24 VDC AUTONICS AUTONICS Ref: PR18-8DP"/>
    <n v="2"/>
    <m/>
    <m/>
    <n v="2"/>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1"/>
    <n v="1"/>
  </r>
  <r>
    <s v="DS-24120099"/>
    <d v="2024-12-17T00:00:00"/>
    <x v="1718"/>
    <d v="2024-12-16T00:00:00"/>
    <d v="2024-12-16T15:49:43"/>
    <s v="OP:2024-00515.012"/>
    <s v="CAJA DE CAMBIO NEUMATICA GALVANIZADA 2 VIAS SIMETRICA 300X45° CNG2S 3045 - Para Elevador 21630"/>
    <s v="BIOENA SAS [Bogotá D.C.]"/>
    <s v="Racores"/>
    <s v="1.4.05.17 | Neumático"/>
    <s v="RAC-ROS.ENL"/>
    <s v="RACOR CODO Ø 1/4 X Ø 8 MM O.D P/N: 153049 FESTO Ref: QSL-1/4-8"/>
    <n v="2"/>
    <m/>
    <m/>
    <n v="2"/>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1"/>
    <n v="0"/>
  </r>
  <r>
    <s v="DS-24120099"/>
    <d v="2024-12-17T00:00:00"/>
    <x v="1718"/>
    <d v="2024-12-16T00:00:00"/>
    <d v="2024-12-16T15:49:43"/>
    <s v="OP:2024-00515.012"/>
    <s v="CAJA DE CAMBIO NEUMATICA GALVANIZADA 2 VIAS SIMETRICA 300X45° CNG2S 3045 - Para Elevador 21630"/>
    <s v="BIOENA SAS [Bogotá D.C.]"/>
    <s v="Racores"/>
    <s v="1.4.05.17 | Neumático"/>
    <s v="RAC-REC.1/4."/>
    <s v="RACOR RECTO Ø 1/4&quot; NPT X Ø 8 MM O.D P/N: 153005 FESTO Ref: QS-1/4-8"/>
    <n v="3"/>
    <m/>
    <m/>
    <n v="3"/>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1"/>
    <n v="0"/>
  </r>
  <r>
    <s v="DS-24120099"/>
    <d v="2024-12-17T00:00:00"/>
    <x v="1718"/>
    <d v="2024-12-16T00:00:00"/>
    <d v="2024-12-16T15:49:43"/>
    <s v="OP:2024-00515.012"/>
    <s v="CAJA DE CAMBIO NEUMATICA GALVANIZADA 2 VIAS SIMETRICA 300X45° CNG2S 3045 - Para Elevador 21630"/>
    <s v="BIOENA SAS [Bogotá D.C.]"/>
    <s v="Pivotes"/>
    <s v="1.4.05.17 | Neumático"/>
    <s v="PIV-HEM.40M"/>
    <s v="PIVOTE POSTERIOR HEMBRA PARA CILINDRO Ø 40 MM P/N:174391 FESTO Ref: SNCB-40"/>
    <n v="1"/>
    <m/>
    <m/>
    <n v="1"/>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1"/>
    <n v="0"/>
  </r>
  <r>
    <s v="DS-24120099"/>
    <d v="2024-12-17T00:00:00"/>
    <x v="1718"/>
    <d v="2024-12-16T00:00:00"/>
    <d v="2024-12-16T15:49:43"/>
    <s v="OP:2024-00515.012"/>
    <s v="CAJA DE CAMBIO NEUMATICA GALVANIZADA 2 VIAS SIMETRICA 300X45° CNG2S 3045 - Para Elevador 21630"/>
    <s v="BIOENA SAS [Bogotá D.C.]"/>
    <s v="Mangueras Neumáticas"/>
    <s v="1.4.05.17 | Neumático"/>
    <s v="MAN-NEU-8MM"/>
    <s v="MANGUERA NEUMATICA Ø 8 MM OD"/>
    <n v="4"/>
    <m/>
    <m/>
    <n v="4"/>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1"/>
    <n v="0"/>
  </r>
  <r>
    <s v="DS-24120099"/>
    <d v="2024-12-17T00:00:00"/>
    <x v="1718"/>
    <d v="2024-12-16T00:00:00"/>
    <d v="2024-12-16T15:49:43"/>
    <s v="OP:2024-00515.012"/>
    <s v="CAJA DE CAMBIO NEUMATICA GALVANIZADA 2 VIAS SIMETRICA 300X45° CNG2S 3045 - Para Elevador 21630"/>
    <s v="BIOENA SAS [Bogotá D.C.]"/>
    <s v="Horquillas Neumáticos"/>
    <s v="1.4.05.17 | Neumático"/>
    <s v="HOR-40M.SG-M12 X 1.25"/>
    <s v="HORQUILLA PASADOR PARA CILINDRO Ø 40 MM P/N: 6145 FESTO Ref: SG-M12 X 1.25"/>
    <n v="1"/>
    <m/>
    <m/>
    <n v="1"/>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1"/>
    <n v="0"/>
  </r>
  <r>
    <s v="DS-24120099"/>
    <d v="2024-12-17T00:00:00"/>
    <x v="1718"/>
    <d v="2024-12-16T00:00:00"/>
    <d v="2024-12-16T15:49:43"/>
    <s v="OP:2024-00515.012"/>
    <s v="CAJA DE CAMBIO NEUMATICA GALVANIZADA 2 VIAS SIMETRICA 300X45° CNG2S 3045 - Para Elevador 21630"/>
    <s v="BIOENA SAS [Bogotá D.C.]"/>
    <s v="Electro-Valvulas"/>
    <s v="1.4.05.17 | Neumático"/>
    <s v="EBI-5/2.1/4FES"/>
    <s v="ELECTROVALVULA 5/2 VIAS BIESTABLE 1/4&quot; (NO INCLUYE BOBINA Y CONECTOR) P/N 575516 FESTO Ref: VUVS-L25-B52-D-G14-F8"/>
    <n v="1"/>
    <m/>
    <m/>
    <n v="1"/>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1"/>
    <n v="0"/>
  </r>
  <r>
    <s v="DS-24120099"/>
    <d v="2024-12-17T00:00:00"/>
    <x v="1718"/>
    <d v="2024-12-16T00:00:00"/>
    <d v="2024-12-16T15:49:43"/>
    <s v="OP:2024-00515.012"/>
    <s v="CAJA DE CAMBIO NEUMATICA GALVANIZADA 2 VIAS SIMETRICA 300X45° CNG2S 3045 - Para Elevador 21630"/>
    <s v="BIOENA SAS [Bogotá D.C.]"/>
    <s v="Control de Flujo"/>
    <s v="1.4.05.17 | Neumático"/>
    <s v="CON-FLU.1/4.FES"/>
    <s v="CONTROL DE FLUJO Ø 1/4&quot; CON SILENCIADOR P/N 10352 FESTO Ref: GRE-1/4"/>
    <n v="2"/>
    <m/>
    <m/>
    <n v="2"/>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1"/>
    <n v="0"/>
  </r>
  <r>
    <s v="DS-24120099"/>
    <d v="2024-12-17T00:00:00"/>
    <x v="1718"/>
    <d v="2024-12-16T00:00:00"/>
    <d v="2024-12-16T15:49:43"/>
    <s v="OP:2024-00515.012"/>
    <s v="CAJA DE CAMBIO NEUMATICA GALVANIZADA 2 VIAS SIMETRICA 300X45° CNG2S 3045 - Para Elevador 21630"/>
    <s v="BIOENA SAS [Bogotá D.C.]"/>
    <s v="Neumática Diversos"/>
    <s v="1.4.05.17 | Neumático"/>
    <s v="CON-BOB.MSS"/>
    <s v="CONECTOR PARA ELECTROVALVULA 1/4&quot;-3/8&quot; P/N: 34431 FESTO Ref: MSSD-F"/>
    <n v="2"/>
    <m/>
    <m/>
    <n v="2"/>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1"/>
    <n v="0"/>
  </r>
  <r>
    <s v="DS-24120099"/>
    <d v="2024-12-17T00:00:00"/>
    <x v="1718"/>
    <d v="2024-12-16T00:00:00"/>
    <d v="2024-12-16T15:49:43"/>
    <s v="OP:2024-00515.012"/>
    <s v="CAJA DE CAMBIO NEUMATICA GALVANIZADA 2 VIAS SIMETRICA 300X45° CNG2S 3045 - Para Elevador 21630"/>
    <s v="BIOENA SAS [Bogotá D.C.]"/>
    <s v="Cilindros"/>
    <s v="1.4.05.17 | Neumático"/>
    <s v="CIL-40M.80M"/>
    <s v="CILINDRO NEUMATICO Ø 40 MM X 80 MM P/N: 1376659 FESTO Ref: DSBC-40-80-PPVA-N3"/>
    <n v="1"/>
    <m/>
    <m/>
    <n v="1"/>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1"/>
    <n v="0"/>
  </r>
  <r>
    <s v="DS-24120099"/>
    <d v="2024-12-17T00:00:00"/>
    <x v="1718"/>
    <d v="2024-12-16T00:00:00"/>
    <d v="2024-12-16T15:49:43"/>
    <s v="OP:2024-00515.012"/>
    <s v="CAJA DE CAMBIO NEUMATICA GALVANIZADA 2 VIAS SIMETRICA 300X45° CNG2S 3045 - Para Elevador 21630"/>
    <s v="BIOENA SAS [Bogotá D.C.]"/>
    <s v="Neumática Diversos"/>
    <s v="1.4.05.17 | Neumático"/>
    <s v="BOB-1/4.3/8FES"/>
    <s v="BOBINA MAGNETICA 24 VDC PARA ELECTROVALVULA 1/4&quot;-3/8&quot; MARCA FESTO P/N: 8030802 Ref: VACF-B-B2-1"/>
    <n v="2"/>
    <m/>
    <m/>
    <n v="2"/>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CACERES PAREDES SERGIO AUGUSTO"/>
    <s v="FABIO AVILA"/>
    <d v="2024-12-17T11:42:57"/>
    <x v="1"/>
    <n v="0"/>
  </r>
  <r>
    <s v="DS-24120100"/>
    <d v="2024-12-17T00:00:00"/>
    <x v="1719"/>
    <d v="2024-12-16T00:00:00"/>
    <d v="2024-12-16T07:39:52"/>
    <s v="OP:2024-00515.033"/>
    <s v="COMPUERTA NEUMATICA GALVANIZADA PARA TAG 31270"/>
    <s v="BIOENA SAS [Bogotá D.C.]"/>
    <s v="Sensores"/>
    <s v="1.4.05.16 | Eléctricos y Electrónicos"/>
    <s v="SEN-IND-18X8-20"/>
    <s v="SENSOR INDUCTIVO Ø 18 MM X 8 MM ALCANCE 2 HILOS 100 - 240 VAC NORMALMENTE ABIERTO AUTONICS Ref: PR18-8AO"/>
    <n v="10"/>
    <m/>
    <m/>
    <n v="10"/>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19"/>
    <d v="2024-12-16T00:00:00"/>
    <d v="2024-12-16T07:39:52"/>
    <s v="OP:2024-00515.033"/>
    <s v="COMPUERTA NEUMATICA GALVANIZADA PARA TAG 31270"/>
    <s v="BIOENA SAS [Bogotá D.C.]"/>
    <s v="Racores"/>
    <s v="1.4.05.17 | Neumático"/>
    <s v="RAC-ROS.ENL"/>
    <s v="RACOR CODO Ø 1/4 X Ø 8 MM O.D P/N: 153049 FESTO Ref: QSL-1/4-8"/>
    <n v="20"/>
    <m/>
    <m/>
    <n v="20"/>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19"/>
    <d v="2024-12-16T00:00:00"/>
    <d v="2024-12-16T07:39:52"/>
    <s v="OP:2024-00515.033"/>
    <s v="COMPUERTA NEUMATICA GALVANIZADA PARA TAG 31270"/>
    <s v="BIOENA SAS [Bogotá D.C.]"/>
    <s v="Racores"/>
    <s v="1.4.05.17 | Neumático"/>
    <s v="RAC-REC.1/4."/>
    <s v="RACOR RECTO Ø 1/4&quot; NPT X Ø 8 MM O.D P/N: 153005 FESTO Ref: QS-1/4-8"/>
    <n v="5"/>
    <m/>
    <m/>
    <n v="5"/>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19"/>
    <d v="2024-12-16T00:00:00"/>
    <d v="2024-12-16T07:39:52"/>
    <s v="OP:2024-00515.033"/>
    <s v="COMPUERTA NEUMATICA GALVANIZADA PARA TAG 31270"/>
    <s v="BIOENA SAS [Bogotá D.C.]"/>
    <s v="Horquillas Neumáticos"/>
    <s v="1.4.05.17 | Neumático"/>
    <s v="HOR-PAS.50FT"/>
    <s v="HORQUILLA PASADOR PARA CILINDRO Ø 50 MM P/N 6146 FESTO Ref: SG-M16X1,5"/>
    <n v="5"/>
    <m/>
    <m/>
    <n v="5"/>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19"/>
    <d v="2024-12-16T00:00:00"/>
    <d v="2024-12-16T07:39:52"/>
    <s v="OP:2024-00515.033"/>
    <s v="COMPUERTA NEUMATICA GALVANIZADA PARA TAG 31270"/>
    <s v="BIOENA SAS [Bogotá D.C.]"/>
    <s v="Flanches"/>
    <s v="1.4.05.17 | Neumático"/>
    <s v="FLA-FRO-50MM"/>
    <s v="FLANCHE FRONTAL PARA CILINDRO Ø 50 MM"/>
    <n v="5"/>
    <m/>
    <m/>
    <n v="5"/>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19"/>
    <d v="2024-12-16T00:00:00"/>
    <d v="2024-12-16T07:39:52"/>
    <s v="OP:2024-00515.033"/>
    <s v="COMPUERTA NEUMATICA GALVANIZADA PARA TAG 31270"/>
    <s v="BIOENA SAS [Bogotá D.C.]"/>
    <s v="Electro-Valvulas"/>
    <s v="1.4.05.17 | Neumático"/>
    <s v="ELE-5/2.1/4FES"/>
    <s v="ELECTROVALVULA 5/2 VIAS MONOESTABLE 1/4&quot; (NO INCLUYE BOBINA Y CONECTOR) P/N 575501 FESTO Ref: VUVS-L25-M52-AD-G14-F8"/>
    <n v="5"/>
    <m/>
    <m/>
    <n v="5"/>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19"/>
    <d v="2024-12-16T00:00:00"/>
    <d v="2024-12-16T07:39:52"/>
    <s v="OP:2024-00515.033"/>
    <s v="COMPUERTA NEUMATICA GALVANIZADA PARA TAG 31270"/>
    <s v="BIOENA SAS [Bogotá D.C.]"/>
    <s v="Control de Flujo"/>
    <s v="1.4.05.17 | Neumático"/>
    <s v="CON-FLU.1/4.FES"/>
    <s v="CONTROL DE FLUJO Ø 1/4&quot; CON SILENCIADOR P/N 10352 FESTO Ref: GRE-1/4"/>
    <n v="10"/>
    <m/>
    <m/>
    <n v="10"/>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19"/>
    <d v="2024-12-16T00:00:00"/>
    <d v="2024-12-16T07:39:52"/>
    <s v="OP:2024-00515.033"/>
    <s v="COMPUERTA NEUMATICA GALVANIZADA PARA TAG 31270"/>
    <s v="BIOENA SAS [Bogotá D.C.]"/>
    <s v="Neumática Diversos"/>
    <s v="1.4.05.17 | Neumático"/>
    <s v="CON-BOB.MSS"/>
    <s v="CONECTOR PARA ELECTROVALVULA 1/4&quot;-3/8&quot; P/N: 34431 FESTO Ref: MSSD-F"/>
    <n v="5"/>
    <m/>
    <m/>
    <n v="5"/>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19"/>
    <d v="2024-12-16T00:00:00"/>
    <d v="2024-12-16T07:39:52"/>
    <s v="OP:2024-00515.033"/>
    <s v="COMPUERTA NEUMATICA GALVANIZADA PARA TAG 31270"/>
    <s v="BIOENA SAS [Bogotá D.C.]"/>
    <s v="Cilindros"/>
    <s v="1.4.05.17 | Neumático"/>
    <s v="CIL-NEU.300"/>
    <s v="CILINDRO NEUMATICO Ø 50 MM X 300 MM P/N: 2098975 FESTO Ref: DSBC-50-300-PPVA-N3"/>
    <n v="5"/>
    <m/>
    <m/>
    <n v="5"/>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19"/>
    <d v="2024-12-16T00:00:00"/>
    <d v="2024-12-16T07:39:52"/>
    <s v="OP:2024-00515.033"/>
    <s v="COMPUERTA NEUMATICA GALVANIZADA PARA TAG 31270"/>
    <s v="BIOENA SAS [Bogotá D.C.]"/>
    <s v="Neumática Diversos"/>
    <s v="1.4.05.17 | Neumático"/>
    <s v="BOB-1/4.3/8FES"/>
    <s v="BOBINA MAGNETICA 24 VDC PARA ELECTROVALVULA 1/4&quot;-3/8&quot; MARCA FESTO P/N: 8030802 Ref: VACF-B-B2-1"/>
    <n v="5"/>
    <m/>
    <m/>
    <n v="5"/>
    <s v="CAJA 5"/>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20"/>
    <d v="2024-12-09T00:00:00"/>
    <d v="2024-12-07T10:23:11"/>
    <s v="OP:2024-00515.023"/>
    <s v="TRANSPORTADOR DE CADENA INOXIDABLE TRCD 3036 @260 M3/H,  21.3 M, 15 HP.(SEW) [TRCG 41600]"/>
    <s v="BIOENA SAS [Bogotá D.C.]"/>
    <s v="Tuerca Hexágona Zincada"/>
    <s v="1.4.05.08 | Tornillería"/>
    <s v="TUH-1/4"/>
    <s v="TUERCA HEX 1/4 ZINCADA"/>
    <n v="30"/>
    <m/>
    <m/>
    <n v="30"/>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0"/>
    <n v="1"/>
  </r>
  <r>
    <s v="DS-24120100"/>
    <d v="2024-12-17T00:00:00"/>
    <x v="1721"/>
    <d v="2024-12-16T00:00:00"/>
    <d v="2024-12-16T07:36:17"/>
    <s v="OP:2024-00515.022"/>
    <s v="TRANSPORTADOR DE CADENA GALVANIZADO TRCD 3036 @260 M3/H,  18.3 M, 10 HP.(SEW) [TRCG 31270]"/>
    <s v="BIOENA SAS [Bogotá D.C.]"/>
    <s v="Tuerca Hexágona Zincada"/>
    <s v="1.4.05.08 | Tornillería"/>
    <s v="TUH-3/8"/>
    <s v="TUERCA HEX 3/8 ZINCADA"/>
    <n v="160"/>
    <m/>
    <m/>
    <n v="160"/>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0"/>
    <n v="0"/>
  </r>
  <r>
    <s v="DS-24120100"/>
    <d v="2024-12-17T00:00:00"/>
    <x v="1721"/>
    <d v="2024-12-16T00:00:00"/>
    <d v="2024-12-16T07:36:17"/>
    <s v="OP:2024-00515.022"/>
    <s v="TRANSPORTADOR DE CADENA GALVANIZADO TRCD 3036 @260 M3/H,  18.3 M, 10 HP.(SEW) [TRCG 31270]"/>
    <s v="BIOENA SAS [Bogotá D.C.]"/>
    <s v="Tornillo Hexágono"/>
    <s v="1.4.05.08 | Tornillería"/>
    <s v="THE-3/8X3/4"/>
    <s v="TORNILLO HEX 3/8 X 3/4 ZINCADO"/>
    <n v="12"/>
    <m/>
    <m/>
    <n v="12"/>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0"/>
    <n v="0"/>
  </r>
  <r>
    <s v="DS-24120100"/>
    <d v="2024-12-17T00:00:00"/>
    <x v="1721"/>
    <d v="2024-12-16T00:00:00"/>
    <d v="2024-12-16T07:36:17"/>
    <s v="OP:2024-00515.022"/>
    <s v="TRANSPORTADOR DE CADENA GALVANIZADO TRCD 3036 @260 M3/H,  18.3 M, 10 HP.(SEW) [TRCG 31270]"/>
    <s v="BIOENA SAS [Bogotá D.C.]"/>
    <s v="Tornillo Hexágono"/>
    <s v="1.4.05.08 | Tornillería"/>
    <s v="THE-3/8X3/4"/>
    <s v="TORNILLO HEX 3/8 X 3/4 ZINCADO"/>
    <n v="60"/>
    <m/>
    <m/>
    <n v="60"/>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0"/>
    <n v="0"/>
  </r>
  <r>
    <s v="DS-24120100"/>
    <d v="2024-12-17T00:00:00"/>
    <x v="1721"/>
    <d v="2024-12-16T00:00:00"/>
    <d v="2024-12-16T07:36:17"/>
    <s v="OP:2024-00515.022"/>
    <s v="TRANSPORTADOR DE CADENA GALVANIZADO TRCD 3036 @260 M3/H,  18.3 M, 10 HP.(SEW) [TRCG 31270]"/>
    <s v="BIOENA SAS [Bogotá D.C.]"/>
    <s v="Tornillo Hexágono"/>
    <s v="1.4.05.08 | Tornillería"/>
    <s v="THE-3/8X1"/>
    <s v="TORNILLO HEX 3/8 X 1 ZINCADO"/>
    <n v="100"/>
    <m/>
    <m/>
    <n v="100"/>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0"/>
    <n v="0"/>
  </r>
  <r>
    <s v="DS-24120100"/>
    <d v="2024-12-17T00:00:00"/>
    <x v="1721"/>
    <d v="2024-12-16T00:00:00"/>
    <d v="2024-12-16T07:36:17"/>
    <s v="OP:2024-00515.022"/>
    <s v="TRANSPORTADOR DE CADENA GALVANIZADO TRCD 3036 @260 M3/H,  18.3 M, 10 HP.(SEW) [TRCG 31270]"/>
    <s v="BIOENA SAS [Bogotá D.C.]"/>
    <s v="Materiales y Suministros"/>
    <s v="1.4.55.20 | Materiales y Suministros"/>
    <s v="SIK-FIX.BLA"/>
    <s v="SIKAFLEX - FIX  BLANCO X 370 GRAMOS / 300 ML SIKA Ref: 2560"/>
    <n v="2"/>
    <m/>
    <m/>
    <n v="2"/>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0"/>
    <n v="0"/>
  </r>
  <r>
    <s v="DS-24120100"/>
    <d v="2024-12-17T00:00:00"/>
    <x v="1722"/>
    <d v="2024-12-16T00:00:00"/>
    <d v="2024-12-14T08:55:13"/>
    <s v="OP:2024-00515.037"/>
    <s v="CAJA DE CAMBIO INOXIDABLE 2 VIAS ASIMETRICA PARA CARGUE DE TAG 41600"/>
    <s v="BIOENA SAS [Bogotá D.C.]"/>
    <s v="Neumática Diversos"/>
    <s v="1.4.05.17 | Neumático"/>
    <s v="UNI-ENT.QST"/>
    <s v="UNION EN T P/N: 153130 FESTO Ref: QST-8"/>
    <n v="8"/>
    <m/>
    <m/>
    <n v="8"/>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1"/>
  </r>
  <r>
    <s v="DS-24120100"/>
    <d v="2024-12-17T00:00:00"/>
    <x v="1722"/>
    <d v="2024-12-16T00:00:00"/>
    <d v="2024-12-14T08:55:13"/>
    <s v="OP:2024-00515.037"/>
    <s v="CAJA DE CAMBIO INOXIDABLE 2 VIAS ASIMETRICA PARA CARGUE DE TAG 41600"/>
    <s v="BIOENA SAS [Bogotá D.C.]"/>
    <s v="Sensores"/>
    <s v="1.4.05.16 | Eléctricos y Electrónicos"/>
    <s v="SEN-PRX.SME"/>
    <s v="SENSOR  DE PROXIMIDAD P/N: 543862 FESTO Ref: REF: SME-8M-DS-24V-K-2,5-OE"/>
    <n v="8"/>
    <m/>
    <m/>
    <n v="8"/>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22"/>
    <d v="2024-12-16T00:00:00"/>
    <d v="2024-12-14T08:55:13"/>
    <s v="OP:2024-00515.037"/>
    <s v="CAJA DE CAMBIO INOXIDABLE 2 VIAS ASIMETRICA PARA CARGUE DE TAG 41600"/>
    <s v="BIOENA SAS [Bogotá D.C.]"/>
    <s v="Racores"/>
    <s v="1.4.05.17 | Neumático"/>
    <s v="RAC-ROS.ENL"/>
    <s v="RACOR CODO Ø 1/4 X Ø 8 MM O.D P/N: 153049 FESTO Ref: QSL-1/4-8"/>
    <n v="20"/>
    <m/>
    <m/>
    <n v="20"/>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22"/>
    <d v="2024-12-16T00:00:00"/>
    <d v="2024-12-14T08:55:13"/>
    <s v="OP:2024-00515.037"/>
    <s v="CAJA DE CAMBIO INOXIDABLE 2 VIAS ASIMETRICA PARA CARGUE DE TAG 41600"/>
    <s v="BIOENA SAS [Bogotá D.C.]"/>
    <s v="Racores"/>
    <s v="1.4.05.17 | Neumático"/>
    <s v="RAC-COD.1/8X8.F"/>
    <s v="RACOR CODO Ø 1/8 X Ø 8 MM O.D P/N: 153048 FESTO REF: QSL-1/8-8 FESTO REF: QSL-1/8-8 FESTO Ref: QSL-1/8-8"/>
    <n v="8"/>
    <m/>
    <m/>
    <n v="8"/>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22"/>
    <d v="2024-12-16T00:00:00"/>
    <d v="2024-12-14T08:55:13"/>
    <s v="OP:2024-00515.037"/>
    <s v="CAJA DE CAMBIO INOXIDABLE 2 VIAS ASIMETRICA PARA CARGUE DE TAG 41600"/>
    <s v="BIOENA SAS [Bogotá D.C.]"/>
    <s v="Racores"/>
    <s v="1.4.05.17 | Neumático"/>
    <s v="RAC-COD.1/8X8.F"/>
    <s v="RACOR CODO Ø 1/8 X Ø 8 MM O.D P/N: 153048 FESTO REF: QSL-1/8-8 FESTO REF: QSL-1/8-8 FESTO Ref: QSL-1/8-8"/>
    <n v="8"/>
    <m/>
    <m/>
    <n v="8"/>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22"/>
    <d v="2024-12-16T00:00:00"/>
    <d v="2024-12-14T08:55:13"/>
    <s v="OP:2024-00515.037"/>
    <s v="CAJA DE CAMBIO INOXIDABLE 2 VIAS ASIMETRICA PARA CARGUE DE TAG 41600"/>
    <s v="BIOENA SAS [Bogotá D.C.]"/>
    <s v="Mangueras Neumáticas"/>
    <s v="1.4.05.17 | Neumático"/>
    <s v="MAN-NEU-8MM"/>
    <s v="MANGUERA NEUMATICA Ø 8 MM OD"/>
    <n v="14"/>
    <m/>
    <m/>
    <n v="14"/>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22"/>
    <d v="2024-12-16T00:00:00"/>
    <d v="2024-12-14T08:55:13"/>
    <s v="OP:2024-00515.037"/>
    <s v="CAJA DE CAMBIO INOXIDABLE 2 VIAS ASIMETRICA PARA CARGUE DE TAG 41600"/>
    <s v="BIOENA SAS [Bogotá D.C.]"/>
    <s v="Electro-Valvulas"/>
    <s v="1.4.05.17 | Neumático"/>
    <s v="ELE-5/2.1/4FES"/>
    <s v="ELECTROVALVULA 5/2 VIAS MONOESTABLE 1/4&quot; (NO INCLUYE BOBINA Y CONECTOR) P/N 575501 FESTO Ref: VUVS-L25-M52-AD-G14-F8"/>
    <n v="4"/>
    <m/>
    <m/>
    <n v="4"/>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22"/>
    <d v="2024-12-16T00:00:00"/>
    <d v="2024-12-14T08:55:13"/>
    <s v="OP:2024-00515.037"/>
    <s v="CAJA DE CAMBIO INOXIDABLE 2 VIAS ASIMETRICA PARA CARGUE DE TAG 41600"/>
    <s v="BIOENA SAS [Bogotá D.C.]"/>
    <s v="Control de Flujo"/>
    <s v="1.4.05.17 | Neumático"/>
    <s v="CON-FLU.1/4.FES"/>
    <s v="CONTROL DE FLUJO Ø 1/4&quot; CON SILENCIADOR P/N 10352 FESTO Ref: GRE-1/4"/>
    <n v="4"/>
    <m/>
    <m/>
    <n v="4"/>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22"/>
    <d v="2024-12-16T00:00:00"/>
    <d v="2024-12-14T08:55:13"/>
    <s v="OP:2024-00515.037"/>
    <s v="CAJA DE CAMBIO INOXIDABLE 2 VIAS ASIMETRICA PARA CARGUE DE TAG 41600"/>
    <s v="BIOENA SAS [Bogotá D.C.]"/>
    <s v="Control de Flujo"/>
    <s v="1.4.05.17 | Neumático"/>
    <s v="CON-FLU.1/4.FES"/>
    <s v="CONTROL DE FLUJO Ø 1/4&quot; CON SILENCIADOR P/N 10352 FESTO Ref: GRE-1/4"/>
    <n v="4"/>
    <m/>
    <m/>
    <n v="4"/>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22"/>
    <d v="2024-12-16T00:00:00"/>
    <d v="2024-12-14T08:55:13"/>
    <s v="OP:2024-00515.037"/>
    <s v="CAJA DE CAMBIO INOXIDABLE 2 VIAS ASIMETRICA PARA CARGUE DE TAG 41600"/>
    <s v="BIOENA SAS [Bogotá D.C.]"/>
    <s v="Neumática Diversos"/>
    <s v="1.4.05.17 | Neumático"/>
    <s v="CON-BOB.MSS"/>
    <s v="CONECTOR PARA ELECTROVALVULA 1/4&quot;-3/8&quot; P/N: 34431 FESTO Ref: MSSD-F"/>
    <n v="4"/>
    <m/>
    <m/>
    <n v="4"/>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22"/>
    <d v="2024-12-16T00:00:00"/>
    <d v="2024-12-14T08:55:13"/>
    <s v="OP:2024-00515.037"/>
    <s v="CAJA DE CAMBIO INOXIDABLE 2 VIAS ASIMETRICA PARA CARGUE DE TAG 41600"/>
    <s v="BIOENA SAS [Bogotá D.C.]"/>
    <s v="Cilindros"/>
    <s v="1.4.05.17 | Neumático"/>
    <s v="CIL-32M.320"/>
    <s v="CILINDRO NEUMATICO Ø 32 MM X 320 MM P/N: 1376431 FESTO Ref: DSBC-32-320-PPVA-N3"/>
    <n v="8"/>
    <m/>
    <m/>
    <n v="8"/>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0"/>
    <d v="2024-12-17T00:00:00"/>
    <x v="1722"/>
    <d v="2024-12-16T00:00:00"/>
    <d v="2024-12-14T08:55:13"/>
    <s v="OP:2024-00515.037"/>
    <s v="CAJA DE CAMBIO INOXIDABLE 2 VIAS ASIMETRICA PARA CARGUE DE TAG 41600"/>
    <s v="BIOENA SAS [Bogotá D.C.]"/>
    <s v="Neumática Diversos"/>
    <s v="1.4.05.17 | Neumático"/>
    <s v="BOB-1/4.3/8FES"/>
    <s v="BOBINA MAGNETICA 24 VDC PARA ELECTROVALVULA 1/4&quot;-3/8&quot; MARCA FESTO P/N: 8030802 Ref: VACF-B-B2-1"/>
    <n v="4"/>
    <m/>
    <m/>
    <n v="4"/>
    <s v="CAJA 4"/>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PINTO PINZON LUIS ARNULFO"/>
    <s v="FABIO AVILA"/>
    <d v="2024-12-17T11:43:22"/>
    <x v="1"/>
    <n v="0"/>
  </r>
  <r>
    <s v="DS-24120102"/>
    <d v="2024-12-17T00:00:00"/>
    <x v="1723"/>
    <d v="2024-12-16T00:00:00"/>
    <d v="2024-12-16T10:34:01"/>
    <s v="OP:2024-00515.015"/>
    <s v="TRANSPORTADOR DE CADENA  GALVANIZADO INCLINADO, @ 212 M3/HR, 34.7 MTS, 15 HP TGIN 1624 (SEW) [TGIN 10140]"/>
    <s v="BIOENA SAS [Bogotá D.C.]"/>
    <s v="Tornillo Bristol con cabeza"/>
    <s v="1.4.05.08 | Tornillería"/>
    <s v="TAV-3/8X3/4"/>
    <s v="TORNILLO BRISTOL AVELLAN 3/8 X 3/4"/>
    <n v="180"/>
    <m/>
    <m/>
    <n v="180"/>
    <s v="CAJA 1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DURAN ALVAREZ MIGUEL ANDRES"/>
    <s v="FABIO AVILA"/>
    <d v="2024-12-17T11:42:03"/>
    <x v="0"/>
    <n v="1"/>
  </r>
  <r>
    <s v="DS-24120102"/>
    <d v="2024-12-17T00:00:00"/>
    <x v="1724"/>
    <d v="2024-12-16T00:00:00"/>
    <d v="2024-12-16T10:36:00"/>
    <s v="OP:2024-00515.019"/>
    <s v="TRANSPORTADOR DE CADENA  GALVANIZADO INCLINADO, @ 212 M3/HR, 36.2 MTS, 15 HP TGIN 1624 (SEW) [TGIN 21320]"/>
    <s v="BIOENA SAS [Bogotá D.C.]"/>
    <s v="Tornillo Bristol con cabeza"/>
    <s v="1.4.05.08 | Tornillería"/>
    <s v="TAV-3/8X3/4"/>
    <s v="TORNILLO BRISTOL AVELLAN 3/8 X 3/4"/>
    <n v="200"/>
    <m/>
    <m/>
    <n v="200"/>
    <s v="CAJA 1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DURAN ALVAREZ MIGUEL ANDRES"/>
    <s v="FABIO AVILA"/>
    <d v="2024-12-17T11:42:03"/>
    <x v="0"/>
    <n v="0"/>
  </r>
  <r>
    <s v="DS-24120102"/>
    <d v="2024-12-17T00:00:00"/>
    <x v="1725"/>
    <d v="2024-12-16T00:00:00"/>
    <d v="2024-12-16T10:50:07"/>
    <s v="OP:2024-00515.031"/>
    <s v="SOPORTERIA PARA TRANSPORTADORES DE CADENA"/>
    <s v="BIOENA SAS [Bogotá D.C.]"/>
    <s v="Tuerca Hexágona Galvanizada"/>
    <s v="1.4.05.08 | Tornillería"/>
    <s v="THE-3/8.A194"/>
    <s v="TUERCA HEX 3/8 - GALVANIZADA REF,  A194 GRADO 2H 16HPP"/>
    <n v="50"/>
    <m/>
    <m/>
    <n v="50"/>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DURAN ALVAREZ MIGUEL ANDRES"/>
    <s v="FABIO AVILA"/>
    <d v="2024-12-17T11:42:03"/>
    <x v="0"/>
    <n v="0"/>
  </r>
  <r>
    <s v="DS-24120102"/>
    <d v="2024-12-17T00:00:00"/>
    <x v="1725"/>
    <d v="2024-12-16T00:00:00"/>
    <d v="2024-12-16T10:50:07"/>
    <s v="OP:2024-00515.031"/>
    <s v="SOPORTERIA PARA TRANSPORTADORES DE CADENA"/>
    <s v="BIOENA SAS [Bogotá D.C.]"/>
    <s v="Tornillo Grado"/>
    <s v="1.4.05.08 | Tornillería"/>
    <s v="THE-3/8.114"/>
    <s v="TORNILLO HEX 3/8 X 1 1/4 UNC GRADO 5 GALVANIZADO EN CALIENTE"/>
    <n v="50"/>
    <m/>
    <m/>
    <n v="50"/>
    <s v="CAJA 9"/>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DURAN ALVAREZ MIGUEL ANDRES"/>
    <s v="FABIO AVILA"/>
    <d v="2024-12-17T11:42:03"/>
    <x v="0"/>
    <n v="0"/>
  </r>
  <r>
    <s v="DS-24120102"/>
    <d v="2024-12-17T00:00:00"/>
    <x v="1725"/>
    <d v="2024-12-16T00:00:00"/>
    <d v="2024-12-16T10:50:07"/>
    <s v="OP:2024-00515.031"/>
    <s v="SOPORTERIA PARA TRANSPORTADORES DE CADENA"/>
    <s v="BIOENA SAS [Bogotá D.C.]"/>
    <s v="Tuerca Hexágona Galvanizada"/>
    <s v="1.4.05.08 | Tornillería"/>
    <s v="THE-1/2.G.A194"/>
    <s v="TUERCA HEX 1/2 - GALVANIZADA REF,  A194 GRADO 2H 13HPP"/>
    <n v="20"/>
    <m/>
    <m/>
    <n v="20"/>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DURAN ALVAREZ MIGUEL ANDRES"/>
    <s v="FABIO AVILA"/>
    <d v="2024-12-17T11:42:03"/>
    <x v="0"/>
    <n v="0"/>
  </r>
  <r>
    <s v="DS-24120102"/>
    <d v="2024-12-17T00:00:00"/>
    <x v="1725"/>
    <d v="2024-12-16T00:00:00"/>
    <d v="2024-12-16T10:50:07"/>
    <s v="OP:2024-00515.031"/>
    <s v="SOPORTERIA PARA TRANSPORTADORES DE CADENA"/>
    <s v="BIOENA SAS [Bogotá D.C.]"/>
    <s v="Tornillo Hexágono"/>
    <s v="1.4.05.08 | Tornillería"/>
    <s v="THE-1/2.1.1/4.G.A325"/>
    <s v="TORNILLO HEX 1/2 X 1 1/4 - GALVANIZADO REF. A325 TIPO 1"/>
    <n v="20"/>
    <m/>
    <m/>
    <n v="20"/>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DURAN ALVAREZ MIGUEL ANDRES"/>
    <s v="FABIO AVILA"/>
    <d v="2024-12-17T11:42:03"/>
    <x v="0"/>
    <n v="0"/>
  </r>
  <r>
    <s v="DS-24120102"/>
    <d v="2024-12-17T00:00:00"/>
    <x v="1725"/>
    <d v="2024-12-16T00:00:00"/>
    <d v="2024-12-16T10:50:07"/>
    <s v="OP:2024-00515.031"/>
    <s v="SOPORTERIA PARA TRANSPORTADORES DE CADENA"/>
    <s v="BIOENA SAS [Bogotá D.C.]"/>
    <s v="Arandela Presión"/>
    <s v="1.4.05.08 | Tornillería"/>
    <s v="APR-3/8"/>
    <s v="ARANDELA PRESION 3/8 ZINCADA"/>
    <n v="50"/>
    <m/>
    <m/>
    <n v="50"/>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DURAN ALVAREZ MIGUEL ANDRES"/>
    <s v="FABIO AVILA"/>
    <d v="2024-12-17T11:42:03"/>
    <x v="0"/>
    <n v="0"/>
  </r>
  <r>
    <s v="DS-24120102"/>
    <d v="2024-12-17T00:00:00"/>
    <x v="1725"/>
    <d v="2024-12-16T00:00:00"/>
    <d v="2024-12-16T10:50:07"/>
    <s v="OP:2024-00515.031"/>
    <s v="SOPORTERIA PARA TRANSPORTADORES DE CADENA"/>
    <s v="BIOENA SAS [Bogotá D.C.]"/>
    <s v="Arandela Presión"/>
    <s v="1.4.05.08 | Tornillería"/>
    <s v="APR-1/2"/>
    <s v="ARANDELA PRESION 1/2 ZINCADA"/>
    <n v="20"/>
    <m/>
    <m/>
    <n v="20"/>
    <s v="CAJA 1"/>
    <s v="Transportador por: TRANSPORTES TERRESTRES DE CARGA LTDA [BUCARAMANGA]. Placa: XVU668. Cédula Conductor: 1098760222. Nombre Conductor: EDGAR MAURIO  VILLAMIZAR ALARCON. Celular Conductor: 3182820547"/>
    <s v="TRANSPORTES TERRESTRES DE CARGA LTDA"/>
    <s v="Km 54, 1 Ruta del sol 3 Bosconia-Santa Marta, desviación vía a monterrubio Km 1, (Algarrobo. Magdalena)"/>
    <s v="BOGOTÁ. D.C."/>
    <s v="DURAN ALVAREZ MIGUEL ANDRES"/>
    <s v="FABIO AVILA"/>
    <d v="2024-12-17T11:42:03"/>
    <x v="0"/>
    <n v="0"/>
  </r>
  <r>
    <s v="DS-24120106"/>
    <d v="2024-12-18T00:00:00"/>
    <x v="1726"/>
    <d v="2024-12-17T00:00:00"/>
    <d v="2024-12-16T11:48:32"/>
    <s v="OP:2024-00502.001"/>
    <s v="ELEVADOR DE CANGILONES 14&quot; X 5&quot; X 4&quot; ELCG 1454, 25.0 M3/H, 17.7 M, 4.0 HP"/>
    <s v="ITALCOL DE OCCIDENTE S.A. [Palmira]"/>
    <s v="Tuerca Hexágona Zincada"/>
    <s v="1.4.05.08 | Tornillería"/>
    <s v="TUH-3/8"/>
    <s v="TUERCA HEX 3/8 ZINCADA"/>
    <n v="372"/>
    <m/>
    <m/>
    <n v="372"/>
    <s v="CAJA  1"/>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uerca Hexágona Zincada"/>
    <s v="1.4.05.08 | Tornillería"/>
    <s v="TUH-3/8"/>
    <s v="TUERCA HEX 3/8 ZINCADA"/>
    <n v="58"/>
    <m/>
    <m/>
    <n v="58"/>
    <s v="CAJA 1"/>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uerca Hexágona Zincada"/>
    <s v="1.4.05.08 | Tornillería"/>
    <s v="TUH-3/8"/>
    <s v="TUERCA HEX 3/8 ZINCADA"/>
    <n v="9"/>
    <m/>
    <m/>
    <n v="9"/>
    <s v="CAJA 1"/>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uerca de Seguridad"/>
    <s v="1.4.05.08 | Tornillería"/>
    <s v="TUE-SEG-1/2"/>
    <s v="TUERCA DE SEGURIDAD 1/2 ZINCADA"/>
    <n v="122"/>
    <m/>
    <m/>
    <n v="122"/>
    <s v="CAJA 1"/>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uerca de Seguridad"/>
    <s v="1.4.05.08 | Tornillería"/>
    <s v="TUE-SEG-1/2"/>
    <s v="TUERCA DE SEGURIDAD 1/2 ZINCADA"/>
    <n v="20"/>
    <m/>
    <m/>
    <n v="20"/>
    <s v="CAJA 1"/>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ornillo Cangilón"/>
    <s v="1.4.05.08 | Tornillería"/>
    <s v="TOR-CAN.1/4.11/4.TA"/>
    <s v="TORNILLO PARA CANGILON 1/4 X 1 1/4 CON TUERCA Y ARANDELA GALVANIZADO"/>
    <n v="1668"/>
    <m/>
    <m/>
    <n v="1668"/>
    <s v="CAJA 2-3"/>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ornillo Cangilón"/>
    <s v="1.4.05.08 | Tornillería"/>
    <s v="TOR-CAN.1/4.11/2.TA"/>
    <s v="TORNILLO PARA CANGILON 1/4 X 1 1/2 CON TUERCA Y ARANDELA GALVANIZADO"/>
    <n v="90"/>
    <m/>
    <m/>
    <n v="90"/>
    <s v="CAJA 2"/>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ornillo Hexágono"/>
    <s v="1.4.05.08 | Tornillería"/>
    <s v="THE-3/8X1"/>
    <s v="TORNILLO HEX 3/8 X 1 ZINCADO"/>
    <n v="394"/>
    <m/>
    <m/>
    <n v="394"/>
    <s v="CAJA 1"/>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ornillo Hexágono"/>
    <s v="1.4.05.08 | Tornillería"/>
    <s v="THE-3/8X1"/>
    <s v="TORNILLO HEX 3/8 X 1 ZINCADO"/>
    <n v="9"/>
    <m/>
    <m/>
    <n v="9"/>
    <s v="CAJA 1"/>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ornillo Hexágono"/>
    <s v="1.4.05.08 | Tornillería"/>
    <s v="THE-3/8X1"/>
    <s v="TORNILLO HEX 3/8 X 1 ZINCADO"/>
    <n v="36"/>
    <m/>
    <m/>
    <n v="36"/>
    <s v="CAJA 1"/>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ornillo Hexágono"/>
    <s v="1.4.05.08 | Tornillería"/>
    <s v="THE-1/2X1 1/4"/>
    <s v="TORNILLO HEX 1/2 X 1 1/4 ZINCADO"/>
    <n v="102"/>
    <m/>
    <m/>
    <n v="102"/>
    <s v="CAJA 1"/>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ornillo Hexágono"/>
    <s v="1.4.05.08 | Tornillería"/>
    <s v="THE-1/2X1 1/4"/>
    <s v="TORNILLO HEX 1/2 X 1 1/4 ZINCADO"/>
    <n v="10"/>
    <m/>
    <m/>
    <n v="10"/>
    <s v="CAJA 1"/>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Tornillo Hexágono"/>
    <s v="1.4.05.08 | Tornillería"/>
    <s v="THE-1/2X1"/>
    <s v="TORNILLO HEX 1/2 X 1 ZINCADO"/>
    <n v="30"/>
    <m/>
    <m/>
    <n v="30"/>
    <s v="CAJA 1"/>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0"/>
    <n v="0"/>
  </r>
  <r>
    <s v="DS-24120106"/>
    <d v="2024-12-18T00:00:00"/>
    <x v="1726"/>
    <d v="2024-12-17T00:00:00"/>
    <d v="2024-12-16T11:48:32"/>
    <s v="OP:2024-00502.001"/>
    <s v="ELEVADOR DE CANGILONES 14&quot; X 5&quot; X 4&quot; ELCG 1454, 25.0 M3/H, 17.7 M, 4.0 HP"/>
    <s v="ITALCOL DE OCCIDENTE S.A. [Palmira]"/>
    <s v="Cangilones"/>
    <s v="1.4.05.14 | Bandas"/>
    <s v="CAN-PLA.5X4.MX"/>
    <s v="CANGILON PLASTICO 5 X 4 - REF. HD - STAX  MAXILIFT"/>
    <n v="855"/>
    <m/>
    <m/>
    <n v="855"/>
    <s v="ENTREGADO A PCC"/>
    <s v="Transportador por: IMPOCOMA. Placa: XLM148. Cédula Conductor: 1007936600. Nombre Conductor: NELSON STIVEN SANCHEZ RUEDA. Celular Conductor: 3114629113"/>
    <s v="IMPOCOMA"/>
    <s v="ITALCOL DE OCCIDENTE - Km 11 vía recta palmira – cali, valle del cauca, Colombia."/>
    <s v="PALMIRA"/>
    <s v="CRISTANCHO MOGOLLON ALVARO ANDRES"/>
    <s v="FABIO AVILA"/>
    <d v="2024-12-18T10:00:21"/>
    <x v="4"/>
    <n v="1"/>
  </r>
  <r>
    <s v="DS-24120107"/>
    <d v="2024-12-18T00:00:00"/>
    <x v="1727"/>
    <d v="2024-12-18T00:00:00"/>
    <d v="2024-12-17T16:23:34"/>
    <s v="OP:2024-00665.002"/>
    <s v="DESCARGADOR VIBRATORIO Ø 1800 mm DSVB 1800"/>
    <s v="ALIMENTOS POLAR COLOMBIA SAS [Bogotá]"/>
    <s v="Tuerca Hexágona Grado"/>
    <s v="1.4.05.08 | Tornillería"/>
    <s v="TUH-5/8-G5"/>
    <s v="TUERCA HEX 5/8 GRADO 5"/>
    <n v="4"/>
    <m/>
    <m/>
    <n v="4"/>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1"/>
  </r>
  <r>
    <s v="DS-24120107"/>
    <d v="2024-12-18T00:00:00"/>
    <x v="1727"/>
    <d v="2024-12-18T00:00:00"/>
    <d v="2024-12-17T16:23:34"/>
    <s v="OP:2024-00665.002"/>
    <s v="DESCARGADOR VIBRATORIO Ø 1800 mm DSVB 1800"/>
    <s v="ALIMENTOS POLAR COLOMBIA SAS [Bogotá]"/>
    <s v="Tuerca Hexágona Grado"/>
    <s v="1.4.05.08 | Tornillería"/>
    <s v="TUH-5/8-G5"/>
    <s v="TUERCA HEX 5/8 GRADO 5"/>
    <n v="14"/>
    <m/>
    <m/>
    <n v="14"/>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Tuerca Hexágona Grado"/>
    <s v="1.4.05.08 | Tornillería"/>
    <s v="TUH-5/8-G5"/>
    <s v="TUERCA HEX 5/8 GRADO 5"/>
    <n v="12"/>
    <m/>
    <m/>
    <n v="12"/>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Tuerca Hexágona Zincada"/>
    <s v="1.4.05.08 | Tornillería"/>
    <s v="TUH-1/4"/>
    <s v="TUERCA HEX 1/4 ZINCADA"/>
    <n v="3"/>
    <m/>
    <m/>
    <n v="3"/>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Tuerca de Seguridad"/>
    <s v="1.4.05.08 | Tornillería"/>
    <s v="TUE-SEG-5/8"/>
    <s v="TUERCA DE SEGURIDAD 5/8 ZINCADA"/>
    <n v="8"/>
    <m/>
    <m/>
    <n v="8"/>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Tuerca de Seguridad"/>
    <s v="1.4.05.08 | Tornillería"/>
    <s v="TUE-SEG-5/8"/>
    <s v="TUERCA DE SEGURIDAD 5/8 ZINCADA"/>
    <n v="4"/>
    <m/>
    <m/>
    <n v="4"/>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Tornillo Grado"/>
    <s v="1.4.05.08 | Tornillería"/>
    <s v="THE-5/8X2-G5"/>
    <s v="TORNILLO HEX 5/8 X 2 - GRADO 5"/>
    <n v="18"/>
    <m/>
    <m/>
    <n v="18"/>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Tornillo Grado"/>
    <s v="1.4.05.08 | Tornillería"/>
    <s v="THE-5/8X2-G5"/>
    <s v="TORNILLO HEX 5/8 X 2 - GRADO 5"/>
    <n v="8"/>
    <m/>
    <m/>
    <n v="8"/>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Tornillo Grado"/>
    <s v="1.4.05.08 | Tornillería"/>
    <s v="THE-5/8X11/2-G5"/>
    <s v="TORNILLO HEX 5/8 X 1 1/2 - GRADO 5"/>
    <n v="16"/>
    <m/>
    <m/>
    <n v="16"/>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Tornillo Hexágono"/>
    <s v="1.4.05.08 | Tornillería"/>
    <s v="THE-1/4X1 1/2"/>
    <s v="TORNILLO HEX 1/4 X 1 1/2 ZINCADO"/>
    <n v="3"/>
    <m/>
    <m/>
    <n v="3"/>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Materiales y Suministros"/>
    <s v="1.4.55.20 | Materiales y Suministros"/>
    <s v="SIK-FIX.BLA"/>
    <s v="SIKAFLEX - FIX  BLANCO X 370 GRAMOS / 300 ML SIKA Ref: 2560"/>
    <n v="1"/>
    <m/>
    <m/>
    <n v="1"/>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Varios Diversos"/>
    <s v="1.4.05.10 | Varios"/>
    <s v="LON-CAM-20CM"/>
    <s v="LONA CAMIONERA SUPER TRUCK X 20 CMS ANCHO"/>
    <n v="3"/>
    <m/>
    <m/>
    <n v="3"/>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Arandela Presión"/>
    <s v="1.4.05.08 | Tornillería"/>
    <s v="APR-5/8"/>
    <s v="ARANDELA PRESION 5/8 ZINCADA"/>
    <n v="16"/>
    <m/>
    <m/>
    <n v="16"/>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Arandela Presión"/>
    <s v="1.4.05.08 | Tornillería"/>
    <s v="APR-5/8"/>
    <s v="ARANDELA PRESION 5/8 ZINCADA"/>
    <n v="26"/>
    <m/>
    <m/>
    <n v="26"/>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Arandela Plana"/>
    <s v="1.4.05.08 | Tornillería"/>
    <s v="APL-5/8"/>
    <s v="ARANDELA PLANA 5/8 ZINCADA"/>
    <n v="2"/>
    <m/>
    <m/>
    <n v="2"/>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Arandela Plana"/>
    <s v="1.4.05.08 | Tornillería"/>
    <s v="APL-5/8"/>
    <s v="ARANDELA PLANA 5/8 ZINCADA"/>
    <n v="24"/>
    <m/>
    <m/>
    <n v="24"/>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07"/>
    <d v="2024-12-18T00:00:00"/>
    <x v="1727"/>
    <d v="2024-12-18T00:00:00"/>
    <d v="2024-12-17T16:23:34"/>
    <s v="OP:2024-00665.002"/>
    <s v="DESCARGADOR VIBRATORIO Ø 1800 mm DSVB 1800"/>
    <s v="ALIMENTOS POLAR COLOMBIA SAS [Bogotá]"/>
    <s v="Arandela Plana"/>
    <s v="1.4.05.08 | Tornillería"/>
    <s v="APL-5/8"/>
    <s v="ARANDELA PLANA 5/8 ZINCADA"/>
    <n v="24"/>
    <m/>
    <m/>
    <n v="24"/>
    <s v="CAJA 1"/>
    <s v="Transportador por: TRANSPORTES TERRESTRES DE CARGA LTDA. Placa: MQE747. Cédula Conductor: 1030636452. Nombre Conductor: SANTAMARIA ARIZA WILSON. Celular Conductor: 3232473301"/>
    <s v="TRANSPORTES TERRESTRES DE CARGA LTDA"/>
    <s v="CR 9 A 99 02 OF 501"/>
    <s v="BOGOTÁ. D.C."/>
    <s v="DURAN HERNANDEZ FABIAN RUMMENIGE"/>
    <s v="FABIO AVILA"/>
    <d v="2024-12-18T11:00:45"/>
    <x v="0"/>
    <n v="0"/>
  </r>
  <r>
    <s v="DS-24120110"/>
    <d v="2024-12-18T00:00:00"/>
    <x v="1728"/>
    <d v="2024-12-18T00:00:00"/>
    <d v="2024-12-12T10:08:27"/>
    <s v="OP:2024-00704.001"/>
    <s v="CONTROL INALAMBRICO 12 BOTONERAS MARCA FOMTECH, INCLUYE PROTECTORES CONTRA GOLPES, BATERIA RECARGABLE, CORREA DE HOMBRO, PULSADOR DE DOBLE VELOCIDAD 8, PULSADO AUXILIAR Y UN SELECTOR."/>
    <s v="SOLUCIONES EN INGENIERIA INDUSTRIAL Y MECANICA S.A.S  SOLIMEC S.A.S [Cajica]"/>
    <s v="Eléctricos"/>
    <s v="1.4.05.16 | Eléctricos y Electrónicos"/>
    <s v="TRA-CON.4012-1"/>
    <s v="TRANSMISOR DE CONTROL REMOTO MARCA FOMOTECH MODELO ALPHA4012-1"/>
    <n v="1"/>
    <m/>
    <m/>
    <n v="1"/>
    <s v="RECOGE EL CLIENTE EN PLANTA METALTECO"/>
    <s v="GUIA DHL 3583132184  Transportador por: DHL EXPRESS COLOMBIA LTDA [Santafe de Bogota D. C.]. Placa: DHL123. Cédula Conductor: 860502609. Nombre Conductor: DHL EXPRESS COLOMBIA LTDA [Santafe de Bogota D. C.]. Celular Conductor: 8837230"/>
    <s v="DHL EXPRESS COLOMBIA LTDA"/>
    <s v="CR 5 9 26 SUR TORRE 3 OFICINA 313 CENTRO EMPRESARIAL SABANA PARK"/>
    <s v="CAJICÁ"/>
    <s v="CAICEDO MORENO OSCAR YESID"/>
    <s v="ANDRES GULUMA"/>
    <d v="2024-12-18T11:52:21"/>
    <x v="1"/>
    <n v="1"/>
  </r>
  <r>
    <s v="DS-24120110"/>
    <d v="2024-12-18T00:00:00"/>
    <x v="1728"/>
    <d v="2024-12-18T00:00:00"/>
    <d v="2024-12-12T10:08:27"/>
    <s v="OP:2024-00704.001"/>
    <s v="CONTROL INALAMBRICO 12 BOTONERAS MARCA FOMTECH, INCLUYE PROTECTORES CONTRA GOLPES, BATERIA RECARGABLE, CORREA DE HOMBRO, PULSADOR DE DOBLE VELOCIDAD 8, PULSADO AUXILIAR Y UN SELECTOR."/>
    <s v="SOLUCIONES EN INGENIERIA INDUSTRIAL Y MECANICA S.A.S  SOLIMEC S.A.S [Cajica]"/>
    <s v="Eléctricos"/>
    <s v="1.4.05.16 | Eléctricos y Electrónicos"/>
    <s v="TRA-401.23S"/>
    <s v="TRANSMISOR DE CONTROL REMOTO MARCA FOMOTECH MODELO ALPHA4012-3S"/>
    <n v="2"/>
    <m/>
    <m/>
    <n v="2"/>
    <s v="RECOGE EL CLIENTE EN PLANTA METALTECO"/>
    <s v="GUIA DHL 3583132184  Transportador por: DHL EXPRESS COLOMBIA LTDA [Santafe de Bogota D. C.]. Placa: DHL123. Cédula Conductor: 860502609. Nombre Conductor: DHL EXPRESS COLOMBIA LTDA [Santafe de Bogota D. C.]. Celular Conductor: 8837230"/>
    <s v="DHL EXPRESS COLOMBIA LTDA"/>
    <s v="CR 5 9 26 SUR TORRE 3 OFICINA 313 CENTRO EMPRESARIAL SABANA PARK"/>
    <s v="CAJICÁ"/>
    <s v="CAICEDO MORENO OSCAR YESID"/>
    <s v="ANDRES GULUMA"/>
    <d v="2024-12-18T11:52:21"/>
    <x v="1"/>
    <n v="0"/>
  </r>
  <r>
    <s v="DS-24120113"/>
    <d v="2024-12-18T00:00:00"/>
    <x v="1729"/>
    <d v="2024-12-19T00:00:00"/>
    <d v="2024-12-18T08:12:46"/>
    <s v="OP:2024-00752.001"/>
    <s v="CABEZAL DE COSTURA F-100.Pago #1"/>
    <s v="ITALCOL SA [Girón]"/>
    <s v="Varios Diversos"/>
    <s v="1.4.05.10 | Varios"/>
    <s v="CAB-COS.F100"/>
    <s v="CABEZAL DE COSTURA MODELO F-100 - FISCHBEIN"/>
    <n v="1"/>
    <m/>
    <m/>
    <n v="1"/>
    <s v="SE DEBE ENVIAR A ITALCOL PLANTA 1 EN LA CAMIONETA CON PLACA TERMINADA EN 9 //  CONDUCTOR: EHYNER GUERRERO"/>
    <s v="Transportador por: GUERRERO GIL EHYNER JESUS. Placa: GIU259. Cédula Conductor: 1098633339. Nombre Conductor: EHYNER GUERRERO. Celular Conductor: 3172246935"/>
    <s v="GUERRERO GIL EHYNER JESUS"/>
    <s v="KM 6 VIA GIRON"/>
    <s v="GIRÓN"/>
    <s v="NIÑO DUARTE ARNULFO JAVIER"/>
    <s v="ANDRES GULUMA"/>
    <d v="2024-12-18T14:29:31"/>
    <x v="0"/>
    <n v="1"/>
  </r>
  <r>
    <s v="DS-24120114"/>
    <d v="2024-12-18T00:00:00"/>
    <x v="1730"/>
    <d v="2024-12-18T00:00:00"/>
    <d v="2024-12-17T16:47:40"/>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15"/>
    <m/>
    <m/>
    <n v="15"/>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0"/>
    <n v="0"/>
  </r>
  <r>
    <s v="DS-24120114"/>
    <d v="2024-12-18T00:00:00"/>
    <x v="1730"/>
    <d v="2024-12-18T00:00:00"/>
    <d v="2024-12-17T16:47:40"/>
    <s v="OP:2024-00232.001"/>
    <s v="DISEÑO DE PLANOS TALLER FABRICACIÓN DE ESTRUCTURA METÁLICA EN ACERO ESTRUCTURAL A-709/ A500 GRADO C"/>
    <s v="UNION TEMPORAL CONEXION CARRIZAL [Bogotá D.C.]"/>
    <s v="Pintura Epoxica"/>
    <s v="1.4.05.05 | Pintura"/>
    <s v="SIG-HRD.105"/>
    <s v="PINTURA EPOXICA SIGMAZINC 105 HRD (B) Ref: 00332383CO"/>
    <n v="8"/>
    <m/>
    <m/>
    <n v="8"/>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0"/>
    <n v="0"/>
  </r>
  <r>
    <s v="DS-24120114"/>
    <d v="2024-12-18T00:00:00"/>
    <x v="1730"/>
    <d v="2024-12-18T00:00:00"/>
    <d v="2024-12-17T16:47:40"/>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16"/>
    <m/>
    <m/>
    <n v="16"/>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0"/>
    <n v="0"/>
  </r>
  <r>
    <s v="DS-24120114"/>
    <d v="2024-12-18T00:00:00"/>
    <x v="1730"/>
    <d v="2024-12-18T00:00:00"/>
    <d v="2024-12-17T16:47:40"/>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16"/>
    <m/>
    <m/>
    <n v="16"/>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0"/>
    <n v="0"/>
  </r>
  <r>
    <s v="DS-24120114"/>
    <d v="2024-12-18T00:00:00"/>
    <x v="1730"/>
    <d v="2024-12-18T00:00:00"/>
    <d v="2024-12-17T16:47:40"/>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5"/>
    <m/>
    <m/>
    <n v="5"/>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0"/>
    <n v="0"/>
  </r>
  <r>
    <s v="DS-24120114"/>
    <d v="2024-12-18T00:00:00"/>
    <x v="1730"/>
    <d v="2024-12-18T00:00:00"/>
    <d v="2024-12-17T16:47:40"/>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16.600000000000001"/>
    <m/>
    <m/>
    <n v="16.600000000000001"/>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0"/>
    <n v="0"/>
  </r>
  <r>
    <s v="DS-24120114"/>
    <d v="2024-12-18T00:00:00"/>
    <x v="1730"/>
    <d v="2024-12-18T00:00:00"/>
    <d v="2024-12-17T16:47:40"/>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16.600000000000001"/>
    <m/>
    <m/>
    <n v="16.600000000000001"/>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0"/>
    <n v="0"/>
  </r>
  <r>
    <s v="DS-24120114"/>
    <d v="2024-12-18T00:00:00"/>
    <x v="1730"/>
    <d v="2024-12-18T00:00:00"/>
    <d v="2024-12-17T16:47:40"/>
    <s v="OP:2024-00232.001"/>
    <s v="DISEÑO DE PLANOS TALLER FABRICACIÓN DE ESTRUCTURA METÁLICA EN ACERO ESTRUCTURAL A-709/ A500 GRADO C"/>
    <s v="UNION TEMPORAL CONEXION CARRIZAL [Bogotá D.C.]"/>
    <s v="Pintura Diversos"/>
    <s v="1.4.05.05 | Pintura"/>
    <s v="PPG-AJU.919"/>
    <s v="AJUSTADOR 91-92  PPG (DISOLVENTE) Ref: 00108309CO"/>
    <n v="20"/>
    <m/>
    <m/>
    <n v="20"/>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0"/>
    <n v="0"/>
  </r>
  <r>
    <s v="DS-24120114"/>
    <d v="2024-12-18T00:00:00"/>
    <x v="1730"/>
    <d v="2024-12-18T00:00:00"/>
    <d v="2024-12-17T16:47:40"/>
    <s v="OP:2024-00232.001"/>
    <s v="DISEÑO DE PLANOS TALLER FABRICACIÓN DE ESTRUCTURA METÁLICA EN ACERO ESTRUCTURAL A-709/ A500 GRADO C"/>
    <s v="UNION TEMPORAL CONEXION CARRIZAL [Bogotá D.C.]"/>
    <s v="Pintura Diversos"/>
    <s v="1.4.05.05 | Pintura"/>
    <s v="PPG-AJU.210"/>
    <s v="AJUSTADOR 21-06 PPG (DISOLVENTE) Ref: 00113191CO"/>
    <n v="10"/>
    <m/>
    <m/>
    <n v="10"/>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0"/>
    <n v="0"/>
  </r>
  <r>
    <s v="DS-24120114"/>
    <d v="2024-12-18T00:00:00"/>
    <x v="1730"/>
    <d v="2024-12-18T00:00:00"/>
    <d v="2024-12-17T16:47:40"/>
    <s v="OP:2024-00232.001"/>
    <s v="DISEÑO DE PLANOS TALLER FABRICACIÓN DE ESTRUCTURA METÁLICA EN ACERO ESTRUCTURAL A-709/ A500 GRADO C"/>
    <s v="UNION TEMPORAL CONEXION CARRIZAL [Bogotá D.C.]"/>
    <s v="Pintura Diversos"/>
    <s v="1.4.05.05 | Pintura"/>
    <s v="PPG-AJU.210"/>
    <s v="AJUSTADOR 21-06 PPG (DISOLVENTE) Ref: 00113191CO"/>
    <n v="10"/>
    <m/>
    <m/>
    <n v="10"/>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0"/>
    <n v="0"/>
  </r>
  <r>
    <s v="DS-24120114"/>
    <d v="2024-12-18T00:00:00"/>
    <x v="1730"/>
    <d v="2024-12-18T00:00:00"/>
    <d v="2024-12-17T16:47:40"/>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6.8"/>
    <m/>
    <m/>
    <n v="6.8"/>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0"/>
    <n v="0"/>
  </r>
  <r>
    <s v="DS-24120114"/>
    <d v="2024-12-18T00:00:00"/>
    <x v="1730"/>
    <d v="2024-12-18T00:00:00"/>
    <d v="2024-12-17T16:47:40"/>
    <s v="OP:2024-00232.001"/>
    <s v="DISEÑO DE PLANOS TALLER FABRICACIÓN DE ESTRUCTURA METÁLICA EN ACERO ESTRUCTURAL A-709/ A500 GRADO C"/>
    <s v="UNION TEMPORAL CONEXION CARRIZAL [Bogotá D.C.]"/>
    <s v="Platina HR"/>
    <s v="1.4.05.04 | Perfilería"/>
    <s v="PLAH-1X1/4"/>
    <s v="PLATINA HR 1 X 1/4"/>
    <n v="300"/>
    <m/>
    <m/>
    <n v="300"/>
    <s v="Cl. 70 #1643, Girón, Bucaramanga, Santander. INDUSTRIAS ACEROS. TRANSPORTAR CON TURBO CONTRATADA"/>
    <s v="Transportador por: JAIME CRUZ. Placa: WTI463. Cédula Conductor: 79536088. Nombre Conductor: JAIME CRUZ. Celular Conductor: 3138295681"/>
    <s v="JAIME CRUZ"/>
    <s v="AV CL 26 69 63 OF 303"/>
    <s v="BOGOTÁ. D.C."/>
    <s v="USCATEGUI ECHEVERRIA JULIAN HERNANDO"/>
    <s v="FABIO AVILA"/>
    <d v="2024-12-18T15:00:45"/>
    <x v="2"/>
    <n v="1"/>
  </r>
  <r>
    <s v="DS-24120117"/>
    <d v="2024-12-19T00:00:00"/>
    <x v="1731"/>
    <d v="2024-12-19T00:00:00"/>
    <d v="2024-12-19T07:29:20"/>
    <s v="OP:2024-00747.001"/>
    <s v="PIÑON ACERO 1045 CON TRATAMIENTO TERMICO TEMPLE EN LOS DIENTES, PASO 100, 10 DIENTES ØMANZANA 150MM PARA EJE Ø 2&quot;"/>
    <s v="COOPERATIVA COLANTA [Itagui]"/>
    <s v="Tornillo Prisionero Cabeza Cuadrada"/>
    <s v="1.4.05.08 | Tornillería"/>
    <s v="TPR-1/2X2"/>
    <s v="TORNILLO PRISIONERO 1/2 X 2 CABEZA CUADRADA"/>
    <n v="4"/>
    <m/>
    <m/>
    <n v="4"/>
    <s v="ENVIAR POR ENVIA ASEGURAR POR 3.000.000 PESOS"/>
    <s v="ENVIA GUIA 064106892086-Transportador por: COLVANES SAS [Giron]. Placa: COL123. Cédula Conductor: 800185306. Nombre Conductor: COLVANES SAS [Giron]. Celular Conductor: 6084035"/>
    <s v="COLVANES SAS"/>
    <s v="CR 42 No. 50-277 AUTOPISTA SUR"/>
    <s v="ITAGÜÍ"/>
    <s v="LIZARAZO MORENO EDWIN HORACIO"/>
    <s v="ANDRES GULUMA"/>
    <d v="2024-12-19T09:35:56"/>
    <x v="0"/>
    <n v="1"/>
  </r>
  <r>
    <s v="DS-24120117"/>
    <d v="2024-12-19T00:00:00"/>
    <x v="1731"/>
    <d v="2024-12-19T00:00:00"/>
    <d v="2024-12-19T07:29:20"/>
    <s v="OP:2024-00747.001"/>
    <s v="PIÑON ACERO 1045 CON TRATAMIENTO TERMICO TEMPLE EN LOS DIENTES, PASO 100, 10 DIENTES ØMANZANA 150MM PARA EJE Ø 2&quot;"/>
    <s v="COOPERATIVA COLANTA [Itagui]"/>
    <s v="Tornillo Prisionero Cabeza Cuadrada"/>
    <s v="1.4.05.08 | Tornillería"/>
    <s v="TPR-1/2X1 1/2CC"/>
    <s v="TORNILLO PRISIONERO 1/2 X 1 1/2 - CABEZA CUADRADA"/>
    <n v="4"/>
    <m/>
    <m/>
    <n v="4"/>
    <s v="ENVIAR POR ENVIA ASEGURAR POR 3.000.000 PESOS"/>
    <s v="ENVIA GUIA 064106892086-Transportador por: COLVANES SAS [Giron]. Placa: COL123. Cédula Conductor: 800185306. Nombre Conductor: COLVANES SAS [Giron]. Celular Conductor: 6084035"/>
    <s v="COLVANES SAS"/>
    <s v="CR 42 No. 50-277 AUTOPISTA SUR"/>
    <s v="ITAGÜÍ"/>
    <s v="LIZARAZO MORENO EDWIN HORACIO"/>
    <s v="ANDRES GULUMA"/>
    <d v="2024-12-19T09:35:56"/>
    <x v="0"/>
    <n v="0"/>
  </r>
  <r>
    <s v="DS-24120118"/>
    <d v="2024-12-19T00:00:00"/>
    <x v="1732"/>
    <d v="2024-12-18T00:00:00"/>
    <d v="2024-12-17T15:36:45"/>
    <s v="OP:2023-00438.002"/>
    <s v="MONTAJE SECCION RECIBO - SERGIO"/>
    <s v="PUERTO BAHIA COLOMBIA DE URABA S.A [Antioquia]"/>
    <s v="Herramienta Desechable"/>
    <s v="1.4.55.15 | Herramienta Desechable"/>
    <s v="VOL-REC.MAC.3/16X1/2"/>
    <s v="VOLVEDOR RECTO PARA MACHOS DE Ø 3/16&quot; A Ø 1/2&quot;"/>
    <n v="1"/>
    <m/>
    <m/>
    <n v="1"/>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CACERES PAREDES SERGIO AUGUSTO"/>
    <s v="FABIO AVILA"/>
    <d v="2024-12-19T11:13:12"/>
    <x v="0"/>
    <n v="0"/>
  </r>
  <r>
    <s v="DS-24120118"/>
    <d v="2024-12-19T00:00:00"/>
    <x v="1733"/>
    <d v="2024-12-18T00:00:00"/>
    <d v="2024-12-18T17:07:48"/>
    <s v="OP:2023-00206.142"/>
    <s v="ITEM 818: TUBERIA DE TRANSPORTE DE MATERIA Ø381MM TUB 1200"/>
    <s v="PUERTO BAHIA COLOMBIA DE URABA S.A [Antioquia]"/>
    <s v="Tuerca Hexágona Galvanizada"/>
    <s v="1.4.05.08 | Tornillería"/>
    <s v="TUE-HEX.3/8"/>
    <s v="TUERCA HEX 3/8 UNC GRADO 5 GALVANIZADA EN CALIENTE"/>
    <n v="60"/>
    <m/>
    <m/>
    <n v="60"/>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CACERES PAREDES SERGIO AUGUSTO"/>
    <s v="FABIO AVILA"/>
    <d v="2024-12-19T11:13:12"/>
    <x v="0"/>
    <n v="0"/>
  </r>
  <r>
    <s v="DS-24120118"/>
    <d v="2024-12-19T00:00:00"/>
    <x v="1733"/>
    <d v="2024-12-18T00:00:00"/>
    <d v="2024-12-18T17:07:48"/>
    <s v="OP:2023-00206.142"/>
    <s v="ITEM 818: TUBERIA DE TRANSPORTE DE MATERIA Ø381MM TUB 1200"/>
    <s v="PUERTO BAHIA COLOMBIA DE URABA S.A [Antioquia]"/>
    <s v="Tornillo Grado"/>
    <s v="1.4.05.08 | Tornillería"/>
    <s v="TOR-HEX.3/8"/>
    <s v="TORNILLO HEX 3/8 X 1 1/2 UNC GRADO 5 GALVANIZADO EN CALIENTE"/>
    <n v="60"/>
    <m/>
    <m/>
    <n v="60"/>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CACERES PAREDES SERGIO AUGUSTO"/>
    <s v="FABIO AVILA"/>
    <d v="2024-12-19T11:13:12"/>
    <x v="0"/>
    <n v="0"/>
  </r>
  <r>
    <s v="DS-24120118"/>
    <d v="2024-12-19T00:00:00"/>
    <x v="1733"/>
    <d v="2024-12-18T00:00:00"/>
    <d v="2024-12-18T17:07:48"/>
    <s v="OP:2023-00206.142"/>
    <s v="ITEM 818: TUBERIA DE TRANSPORTE DE MATERIA Ø381MM TUB 1200"/>
    <s v="PUERTO BAHIA COLOMBIA DE URABA S.A [Antioquia]"/>
    <s v="Tuerca Hexágona Galvanizada"/>
    <s v="1.4.05.08 | Tornillería"/>
    <s v="THE-1/2.G.A194"/>
    <s v="TUERCA HEX 1/2 - GALVANIZADA REF,  A194 GRADO 2H 13HPP"/>
    <n v="32"/>
    <m/>
    <m/>
    <n v="32"/>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CACERES PAREDES SERGIO AUGUSTO"/>
    <s v="FABIO AVILA"/>
    <d v="2024-12-19T11:13:12"/>
    <x v="0"/>
    <n v="0"/>
  </r>
  <r>
    <s v="DS-24120118"/>
    <d v="2024-12-19T00:00:00"/>
    <x v="1733"/>
    <d v="2024-12-18T00:00:00"/>
    <d v="2024-12-18T17:07:48"/>
    <s v="OP:2023-00206.142"/>
    <s v="ITEM 818: TUBERIA DE TRANSPORTE DE MATERIA Ø381MM TUB 1200"/>
    <s v="PUERTO BAHIA COLOMBIA DE URABA S.A [Antioquia]"/>
    <s v="Tornillo Hexágono"/>
    <s v="1.4.05.08 | Tornillería"/>
    <s v="THE-1/2.1.1/2.G.A325T1"/>
    <s v="TORNILLO HEX 1/2 X 1 1/2 - GALVANIZADO REF. A325 TIPO 1"/>
    <n v="32"/>
    <m/>
    <m/>
    <n v="32"/>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CACERES PAREDES SERGIO AUGUSTO"/>
    <s v="FABIO AVILA"/>
    <d v="2024-12-19T11:13:12"/>
    <x v="0"/>
    <n v="0"/>
  </r>
  <r>
    <s v="DS-24120118"/>
    <d v="2024-12-19T00:00:00"/>
    <x v="1733"/>
    <d v="2024-12-18T00:00:00"/>
    <d v="2024-12-18T17:07:48"/>
    <s v="OP:2023-00206.142"/>
    <s v="ITEM 818: TUBERIA DE TRANSPORTE DE MATERIA Ø381MM TUB 1200"/>
    <s v="PUERTO BAHIA COLOMBIA DE URABA S.A [Antioquia]"/>
    <s v="Arandela Plana"/>
    <s v="1.4.05.08 | Tornillería"/>
    <s v="APL-3/8"/>
    <s v="ARANDELA PLANA 3/8 ZINCADA"/>
    <n v="120"/>
    <m/>
    <m/>
    <n v="120"/>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CACERES PAREDES SERGIO AUGUSTO"/>
    <s v="FABIO AVILA"/>
    <d v="2024-12-19T11:13:12"/>
    <x v="0"/>
    <n v="0"/>
  </r>
  <r>
    <s v="DS-24120118"/>
    <d v="2024-12-19T00:00:00"/>
    <x v="1734"/>
    <d v="2024-12-18T00:00:00"/>
    <d v="2024-12-18T17:25:40"/>
    <s v="OP:2023-00206.082"/>
    <s v="ITEM 509: CONJUNTO DE DUCTOS Y ACCESORIOS DE INTERCONEXION"/>
    <s v="PUERTO BAHIA COLOMBIA DE URABA S.A [Antioquia]"/>
    <s v="Tuerca Hexágona Galvanizada"/>
    <s v="1.4.05.08 | Tornillería"/>
    <s v="TUE-HEX.3/8"/>
    <s v="TUERCA HEX 3/8 UNC GRADO 5 GALVANIZADA EN CALIENTE"/>
    <n v="36"/>
    <m/>
    <m/>
    <n v="36"/>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CACERES PAREDES SERGIO AUGUSTO"/>
    <s v="FABIO AVILA"/>
    <d v="2024-12-19T11:13:12"/>
    <x v="0"/>
    <n v="0"/>
  </r>
  <r>
    <s v="DS-24120118"/>
    <d v="2024-12-19T00:00:00"/>
    <x v="1734"/>
    <d v="2024-12-18T00:00:00"/>
    <d v="2024-12-18T17:25:40"/>
    <s v="OP:2023-00206.082"/>
    <s v="ITEM 509: CONJUNTO DE DUCTOS Y ACCESORIOS DE INTERCONEXION"/>
    <s v="PUERTO BAHIA COLOMBIA DE URABA S.A [Antioquia]"/>
    <s v="Tornillo Grado"/>
    <s v="1.4.05.08 | Tornillería"/>
    <s v="TOR-HEX.3/8"/>
    <s v="TORNILLO HEX 3/8 X 1 1/2 UNC GRADO 5 GALVANIZADO EN CALIENTE"/>
    <n v="36"/>
    <m/>
    <m/>
    <n v="36"/>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CACERES PAREDES SERGIO AUGUSTO"/>
    <s v="FABIO AVILA"/>
    <d v="2024-12-19T11:13:12"/>
    <x v="0"/>
    <n v="0"/>
  </r>
  <r>
    <s v="DS-24120118"/>
    <d v="2024-12-19T00:00:00"/>
    <x v="1734"/>
    <d v="2024-12-18T00:00:00"/>
    <d v="2024-12-18T17:25:40"/>
    <s v="OP:2023-00206.082"/>
    <s v="ITEM 509: CONJUNTO DE DUCTOS Y ACCESORIOS DE INTERCONEXION"/>
    <s v="PUERTO BAHIA COLOMBIA DE URABA S.A [Antioquia]"/>
    <s v="Tuerca Hexágona Galvanizada"/>
    <s v="1.4.05.08 | Tornillería"/>
    <s v="THE-1/2.G.A194"/>
    <s v="TUERCA HEX 1/2 - GALVANIZADA REF,  A194 GRADO 2H 13HPP"/>
    <n v="28"/>
    <m/>
    <m/>
    <n v="28"/>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CACERES PAREDES SERGIO AUGUSTO"/>
    <s v="FABIO AVILA"/>
    <d v="2024-12-19T11:13:12"/>
    <x v="0"/>
    <n v="0"/>
  </r>
  <r>
    <s v="DS-24120118"/>
    <d v="2024-12-19T00:00:00"/>
    <x v="1734"/>
    <d v="2024-12-18T00:00:00"/>
    <d v="2024-12-18T17:25:40"/>
    <s v="OP:2023-00206.082"/>
    <s v="ITEM 509: CONJUNTO DE DUCTOS Y ACCESORIOS DE INTERCONEXION"/>
    <s v="PUERTO BAHIA COLOMBIA DE URABA S.A [Antioquia]"/>
    <s v="Tornillo Hexágono"/>
    <s v="1.4.05.08 | Tornillería"/>
    <s v="THE-1/2.1.1/2.G.A325T1"/>
    <s v="TORNILLO HEX 1/2 X 1 1/2 - GALVANIZADO REF. A325 TIPO 1"/>
    <n v="28"/>
    <m/>
    <m/>
    <n v="28"/>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CACERES PAREDES SERGIO AUGUSTO"/>
    <s v="FABIO AVILA"/>
    <d v="2024-12-19T11:13:12"/>
    <x v="0"/>
    <n v="0"/>
  </r>
  <r>
    <s v="DS-24120118"/>
    <d v="2024-12-19T00:00:00"/>
    <x v="1734"/>
    <d v="2024-12-18T00:00:00"/>
    <d v="2024-12-18T17:25:40"/>
    <s v="OP:2023-00206.082"/>
    <s v="ITEM 509: CONJUNTO DE DUCTOS Y ACCESORIOS DE INTERCONEXION"/>
    <s v="PUERTO BAHIA COLOMBIA DE URABA S.A [Antioquia]"/>
    <s v="Arandela Plana"/>
    <s v="1.4.05.08 | Tornillería"/>
    <s v="APL-3/8"/>
    <s v="ARANDELA PLANA 3/8 ZINCADA"/>
    <n v="36"/>
    <m/>
    <m/>
    <n v="36"/>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CACERES PAREDES SERGIO AUGUSTO"/>
    <s v="FABIO AVILA"/>
    <d v="2024-12-19T11:13:12"/>
    <x v="0"/>
    <n v="0"/>
  </r>
  <r>
    <s v="DS-24120119"/>
    <d v="2024-12-19T00:00:00"/>
    <x v="1735"/>
    <d v="2024-12-18T00:00:00"/>
    <d v="2024-12-18T08:45:06"/>
    <s v="OP:2023-00206.014"/>
    <s v="ESCALERA DE ACCESO PLATAFORMA VENTILADORES"/>
    <s v="PUERTO BAHIA COLOMBIA DE URABA S.A [Antioquia]"/>
    <s v="Tuerca Hexágona Zincada"/>
    <s v="1.4.05.08 | Tornillería"/>
    <s v="TUH-1/2"/>
    <s v="TUERCA HEX 1/2 ZINCADA"/>
    <n v="22"/>
    <m/>
    <m/>
    <n v="22"/>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VALBUENA PEREZ ELKIN YESID"/>
    <s v="FABIO AVILA"/>
    <d v="2024-12-19T09:41:46"/>
    <x v="0"/>
    <n v="0"/>
  </r>
  <r>
    <s v="DS-24120119"/>
    <d v="2024-12-19T00:00:00"/>
    <x v="1735"/>
    <d v="2024-12-18T00:00:00"/>
    <d v="2024-12-18T08:45:06"/>
    <s v="OP:2023-00206.014"/>
    <s v="ESCALERA DE ACCESO PLATAFORMA VENTILADORES"/>
    <s v="PUERTO BAHIA COLOMBIA DE URABA S.A [Antioquia]"/>
    <s v="Tornillo Hexágono"/>
    <s v="1.4.05.08 | Tornillería"/>
    <s v="THE-1/2X2 1/2"/>
    <s v="TORNILLO HEX 1/2 X 2 1/2 ZINCADO"/>
    <n v="6"/>
    <m/>
    <m/>
    <n v="6"/>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VALBUENA PEREZ ELKIN YESID"/>
    <s v="FABIO AVILA"/>
    <d v="2024-12-19T09:41:46"/>
    <x v="0"/>
    <n v="0"/>
  </r>
  <r>
    <s v="DS-24120119"/>
    <d v="2024-12-19T00:00:00"/>
    <x v="1735"/>
    <d v="2024-12-18T00:00:00"/>
    <d v="2024-12-18T08:45:06"/>
    <s v="OP:2023-00206.014"/>
    <s v="ESCALERA DE ACCESO PLATAFORMA VENTILADORES"/>
    <s v="PUERTO BAHIA COLOMBIA DE URABA S.A [Antioquia]"/>
    <s v="Tornillo Hexágono"/>
    <s v="1.4.05.08 | Tornillería"/>
    <s v="THE-1/2X1 1/2"/>
    <s v="TORNILLO HEX 1/2 X 1 1/2 ZINCADO"/>
    <n v="4"/>
    <m/>
    <m/>
    <n v="4"/>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VALBUENA PEREZ ELKIN YESID"/>
    <s v="FABIO AVILA"/>
    <d v="2024-12-19T09:41:46"/>
    <x v="0"/>
    <n v="0"/>
  </r>
  <r>
    <s v="DS-24120119"/>
    <d v="2024-12-19T00:00:00"/>
    <x v="1735"/>
    <d v="2024-12-18T00:00:00"/>
    <d v="2024-12-18T08:45:06"/>
    <s v="OP:2023-00206.014"/>
    <s v="ESCALERA DE ACCESO PLATAFORMA VENTILADORES"/>
    <s v="PUERTO BAHIA COLOMBIA DE URABA S.A [Antioquia]"/>
    <s v="Tornillo Hexágono"/>
    <s v="1.4.05.08 | Tornillería"/>
    <s v="THE-1/2X1"/>
    <s v="TORNILLO HEX 1/2 X 1 ZINCADO"/>
    <n v="12"/>
    <m/>
    <m/>
    <n v="12"/>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VALBUENA PEREZ ELKIN YESID"/>
    <s v="FABIO AVILA"/>
    <d v="2024-12-19T09:41:46"/>
    <x v="0"/>
    <n v="0"/>
  </r>
  <r>
    <s v="DS-24120119"/>
    <d v="2024-12-19T00:00:00"/>
    <x v="1735"/>
    <d v="2024-12-18T00:00:00"/>
    <d v="2024-12-18T08:45:06"/>
    <s v="OP:2023-00206.014"/>
    <s v="ESCALERA DE ACCESO PLATAFORMA VENTILADORES"/>
    <s v="PUERTO BAHIA COLOMBIA DE URABA S.A [Antioquia]"/>
    <s v="Tuerca Hexágona Galvanizada"/>
    <s v="1.4.05.08 | Tornillería"/>
    <s v="THE-1/2.G.A194"/>
    <s v="TUERCA HEX 1/2 - GALVANIZADA REF,  A194 GRADO 2H 13HPP"/>
    <n v="6"/>
    <m/>
    <m/>
    <n v="6"/>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VALBUENA PEREZ ELKIN YESID"/>
    <s v="FABIO AVILA"/>
    <d v="2024-12-19T09:41:46"/>
    <x v="0"/>
    <n v="0"/>
  </r>
  <r>
    <s v="DS-24120119"/>
    <d v="2024-12-19T00:00:00"/>
    <x v="1735"/>
    <d v="2024-12-18T00:00:00"/>
    <d v="2024-12-18T08:45:06"/>
    <s v="OP:2023-00206.014"/>
    <s v="ESCALERA DE ACCESO PLATAFORMA VENTILADORES"/>
    <s v="PUERTO BAHIA COLOMBIA DE URABA S.A [Antioquia]"/>
    <s v="Tornillo Hexágono"/>
    <s v="1.4.05.08 | Tornillería"/>
    <s v="THE-1/2.2.1/2.A325"/>
    <s v="TORNILLO HEX 1/2 X 2 1/2 - GALVANIZADO REF. A325 TIPO 1"/>
    <n v="6"/>
    <m/>
    <m/>
    <n v="6"/>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VALBUENA PEREZ ELKIN YESID"/>
    <s v="FABIO AVILA"/>
    <d v="2024-12-19T09:41:46"/>
    <x v="0"/>
    <n v="0"/>
  </r>
  <r>
    <s v="DS-24120119"/>
    <d v="2024-12-19T00:00:00"/>
    <x v="1735"/>
    <d v="2024-12-18T00:00:00"/>
    <d v="2024-12-18T08:45:06"/>
    <s v="OP:2023-00206.014"/>
    <s v="ESCALERA DE ACCESO PLATAFORMA VENTILADORES"/>
    <s v="PUERTO BAHIA COLOMBIA DE URABA S.A [Antioquia]"/>
    <s v="Arandela Plana"/>
    <s v="1.4.05.08 | Tornillería"/>
    <s v="APL-1/2"/>
    <s v="ARANDELA PLANA 1/2 ZINCADA"/>
    <n v="12"/>
    <m/>
    <m/>
    <n v="12"/>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VALBUENA PEREZ ELKIN YESID"/>
    <s v="FABIO AVILA"/>
    <d v="2024-12-19T09:41:46"/>
    <x v="0"/>
    <n v="0"/>
  </r>
  <r>
    <s v="DS-24120120"/>
    <d v="2024-12-19T00:00:00"/>
    <x v="1736"/>
    <d v="2024-12-19T00:00:00"/>
    <d v="2024-12-19T08:16:54"/>
    <s v="OP:2023-00206.109"/>
    <s v="ITEM 706: TORRE DE SOPORTE TRSP 3030"/>
    <s v="PUERTO BAHIA COLOMBIA DE URABA S.A [Antioquia]"/>
    <s v="Tuerca Hexágona Galvanizada"/>
    <s v="1.4.05.08 | Tornillería"/>
    <s v="TUE-5/8.GALV.A194.2H"/>
    <s v="TUERCA HEX 5/8 - GALVANIZADA  REF. A194 GRADO 2H 11 HILOS"/>
    <n v="150"/>
    <m/>
    <m/>
    <n v="150"/>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PAREDES VACA PEDRO LUIS"/>
    <s v="FABIO AVILA"/>
    <d v="2024-12-19T09:43:12"/>
    <x v="0"/>
    <n v="0"/>
  </r>
  <r>
    <s v="DS-24120120"/>
    <d v="2024-12-19T00:00:00"/>
    <x v="1736"/>
    <d v="2024-12-19T00:00:00"/>
    <d v="2024-12-19T08:16:54"/>
    <s v="OP:2023-00206.109"/>
    <s v="ITEM 706: TORRE DE SOPORTE TRSP 3030"/>
    <s v="PUERTO BAHIA COLOMBIA DE URABA S.A [Antioquia]"/>
    <s v="Tuerca Hexágona Galvanizada"/>
    <s v="1.4.05.08 | Tornillería"/>
    <s v="TUE-3/4.GALV.A194.GR2H"/>
    <s v="TUERCA HEX 3/4 - GALVANIZADA REF,  A194 GRADO 2H - 10HPP"/>
    <n v="250"/>
    <m/>
    <m/>
    <n v="250"/>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PAREDES VACA PEDRO LUIS"/>
    <s v="FABIO AVILA"/>
    <d v="2024-12-19T09:43:12"/>
    <x v="0"/>
    <n v="0"/>
  </r>
  <r>
    <s v="DS-24120120"/>
    <d v="2024-12-19T00:00:00"/>
    <x v="1736"/>
    <d v="2024-12-19T00:00:00"/>
    <d v="2024-12-19T08:16:54"/>
    <s v="OP:2023-00206.109"/>
    <s v="ITEM 706: TORRE DE SOPORTE TRSP 3030"/>
    <s v="PUERTO BAHIA COLOMBIA DE URABA S.A [Antioquia]"/>
    <s v="Tornillo Hexágono"/>
    <s v="1.4.05.08 | Tornillería"/>
    <s v="TOR-HEX.7/8.X2"/>
    <s v="TORNILLO HEX 7/8 X 2 - GALVANIZADO REF. A325 TIPO 1"/>
    <n v="250"/>
    <m/>
    <m/>
    <n v="250"/>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PAREDES VACA PEDRO LUIS"/>
    <s v="FABIO AVILA"/>
    <d v="2024-12-19T09:43:12"/>
    <x v="0"/>
    <n v="0"/>
  </r>
  <r>
    <s v="DS-24120120"/>
    <d v="2024-12-19T00:00:00"/>
    <x v="1736"/>
    <d v="2024-12-19T00:00:00"/>
    <d v="2024-12-19T08:16:54"/>
    <s v="OP:2023-00206.109"/>
    <s v="ITEM 706: TORRE DE SOPORTE TRSP 3030"/>
    <s v="PUERTO BAHIA COLOMBIA DE URABA S.A [Antioquia]"/>
    <s v="Tornillo Hexágono"/>
    <s v="1.4.05.08 | Tornillería"/>
    <s v="TOR-5/8.1.1/2.GAL.A325T1"/>
    <s v="TORNILLO HEX 5/8 X 1 1/2  GALVANIZADO REF. A325 TIPO 1"/>
    <n v="150"/>
    <m/>
    <m/>
    <n v="150"/>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PAREDES VACA PEDRO LUIS"/>
    <s v="FABIO AVILA"/>
    <d v="2024-12-19T09:43:12"/>
    <x v="0"/>
    <n v="0"/>
  </r>
  <r>
    <s v="DS-24120120"/>
    <d v="2024-12-19T00:00:00"/>
    <x v="1736"/>
    <d v="2024-12-19T00:00:00"/>
    <d v="2024-12-19T08:16:54"/>
    <s v="OP:2023-00206.109"/>
    <s v="ITEM 706: TORRE DE SOPORTE TRSP 3030"/>
    <s v="PUERTO BAHIA COLOMBIA DE URABA S.A [Antioquia]"/>
    <s v="Tornillo Hexágono"/>
    <s v="1.4.05.08 | Tornillería"/>
    <s v="TOR-3/4.X2.A325.T1"/>
    <s v="TORNILLO HEX 3/4 X 2 - GALVANIZADO REF. A325 TIPO 1"/>
    <n v="250"/>
    <m/>
    <m/>
    <n v="250"/>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PAREDES VACA PEDRO LUIS"/>
    <s v="FABIO AVILA"/>
    <d v="2024-12-19T09:43:12"/>
    <x v="0"/>
    <n v="0"/>
  </r>
  <r>
    <s v="DS-24120120"/>
    <d v="2024-12-19T00:00:00"/>
    <x v="1736"/>
    <d v="2024-12-19T00:00:00"/>
    <d v="2024-12-19T08:16:54"/>
    <s v="OP:2023-00206.109"/>
    <s v="ITEM 706: TORRE DE SOPORTE TRSP 3030"/>
    <s v="PUERTO BAHIA COLOMBIA DE URABA S.A [Antioquia]"/>
    <s v="Tuerca Hexágona Galvanizada"/>
    <s v="1.4.05.08 | Tornillería"/>
    <s v="THE-7/8. A194"/>
    <s v="TUERCA HEX 7/8 - GALVANIZADA REF A194 GRADO 2H - 9HPP"/>
    <n v="250"/>
    <m/>
    <m/>
    <n v="250"/>
    <s v="ESTIBA"/>
    <s v="Transportador por: TRANSPORTES TERRESTRES DE CARGA LTDA [BUCARAMANGA]. Placa: XVW243. Cédula Conductor: 91264562. Nombre Conductor: MORALES CORZO RICARDO. Celular Conductor: 3143601983"/>
    <s v="TRANSPORTES TERRESTRES DE CARGA LTDA"/>
    <s v="VEREDA EL CANAL CORR NUEVA COLONIA, TURBO, ANTIOQUIA"/>
    <s v="TURBO"/>
    <s v="PAREDES VACA PEDRO LUIS"/>
    <s v="FABIO AVILA"/>
    <d v="2024-12-19T09:43:12"/>
    <x v="0"/>
    <n v="0"/>
  </r>
  <r>
    <s v="DS-24120121"/>
    <d v="2024-12-19T00:00:00"/>
    <x v="1737"/>
    <d v="2024-12-17T00:00:00"/>
    <d v="2024-12-14T11:08:26"/>
    <s v="OP:2024-00779.003"/>
    <s v="SUMINISTRO DE CABALLETES PARA TAPAS DE ENCAPSULADO BANDA  400"/>
    <s v="ITALCOL SA [Barranquilla]"/>
    <s v="Tuerca Hexágona Inoxidable"/>
    <s v="1.4.05.08 | Tornillería"/>
    <s v="TUH-INOX-3/8|TUH-INO-3/8"/>
    <s v="TUERCA HEX INOX 3/8"/>
    <n v="140"/>
    <m/>
    <m/>
    <n v="140"/>
    <s v="DESPACHAR EN CAMION CON LOS REPUESTOS DE LA BANDA 400"/>
    <s v="Transportador por: TCC SAS [Floridablanca]. Placa: NA. Cédula Conductor: 860016640. Nombre Conductor: TCC SAS [Floridablanca]. Celular Conductor: 6973888 TCC GUIA 366149910"/>
    <s v="TCC SAS"/>
    <s v="CR 48  # 3 - 136  PUERTO RIVERPORT"/>
    <s v="BARRANQUILLA"/>
    <s v="LIZARAZO MORENO EDWIN HORACIO"/>
    <s v="SERGIO RODRIGUEZ"/>
    <d v="2024-12-19T10:47:25"/>
    <x v="0"/>
    <n v="0"/>
  </r>
  <r>
    <s v="DS-24120121"/>
    <d v="2024-12-19T00:00:00"/>
    <x v="1737"/>
    <d v="2024-12-17T00:00:00"/>
    <d v="2024-12-14T11:08:26"/>
    <s v="OP:2024-00779.003"/>
    <s v="SUMINISTRO DE CABALLETES PARA TAPAS DE ENCAPSULADO BANDA  400"/>
    <s v="ITALCOL SA [Barranquilla]"/>
    <s v="Tuerca Hexágona Inoxidable"/>
    <s v="1.4.05.08 | Tornillería"/>
    <s v="TUH-INOX-3/8|TUH-INO-3/8"/>
    <s v="TUERCA HEX INOX 3/8"/>
    <n v="100"/>
    <m/>
    <m/>
    <n v="100"/>
    <s v="DESPACHAR EN CAMION CON LOS REPUESTOS DE LA BANDA 400"/>
    <s v="Transportador por: TCC SAS [Floridablanca]. Placa: NA. Cédula Conductor: 860016640. Nombre Conductor: TCC SAS [Floridablanca]. Celular Conductor: 6973888 TCC GUIA 366149910"/>
    <s v="TCC SAS"/>
    <s v="CR 48  # 3 - 136  PUERTO RIVERPORT"/>
    <s v="BARRANQUILLA"/>
    <s v="LIZARAZO MORENO EDWIN HORACIO"/>
    <s v="SERGIO RODRIGUEZ"/>
    <d v="2024-12-19T10:47:25"/>
    <x v="0"/>
    <n v="0"/>
  </r>
  <r>
    <s v="DS-24120121"/>
    <d v="2024-12-19T00:00:00"/>
    <x v="1737"/>
    <d v="2024-12-17T00:00:00"/>
    <d v="2024-12-14T11:08:26"/>
    <s v="OP:2024-00779.003"/>
    <s v="SUMINISTRO DE CABALLETES PARA TAPAS DE ENCAPSULADO BANDA  400"/>
    <s v="ITALCOL SA [Barranquilla]"/>
    <s v="Tornillo Inox"/>
    <s v="1.4.05.08 | Tornillería"/>
    <s v="TIN-3/8X1 1/4"/>
    <s v="TORNILLO HEX INOX 3/8 X 1 1/4"/>
    <n v="80"/>
    <m/>
    <m/>
    <n v="80"/>
    <s v="DESPACHAR EN CAMION CON LOS REPUESTOS DE LA BANDA 400"/>
    <s v="Transportador por: TCC SAS [Floridablanca]. Placa: NA. Cédula Conductor: 860016640. Nombre Conductor: TCC SAS [Floridablanca]. Celular Conductor: 6973888 TCC GUIA 366149910"/>
    <s v="TCC SAS"/>
    <s v="CR 48  # 3 - 136  PUERTO RIVERPORT"/>
    <s v="BARRANQUILLA"/>
    <s v="LIZARAZO MORENO EDWIN HORACIO"/>
    <s v="SERGIO RODRIGUEZ"/>
    <d v="2024-12-19T10:47:25"/>
    <x v="0"/>
    <n v="0"/>
  </r>
  <r>
    <s v="DS-24120121"/>
    <d v="2024-12-19T00:00:00"/>
    <x v="1737"/>
    <d v="2024-12-17T00:00:00"/>
    <d v="2024-12-14T11:08:26"/>
    <s v="OP:2024-00779.003"/>
    <s v="SUMINISTRO DE CABALLETES PARA TAPAS DE ENCAPSULADO BANDA  400"/>
    <s v="ITALCOL SA [Barranquilla]"/>
    <s v="Tornillo Inox"/>
    <s v="1.4.05.08 | Tornillería"/>
    <s v="TIN-3/8X1"/>
    <s v="TORNILLO HEX INOX 3/8 X 1"/>
    <n v="160"/>
    <m/>
    <m/>
    <n v="160"/>
    <s v="DESPACHAR EN CAMION CON LOS REPUESTOS DE LA BANDA 400"/>
    <s v="Transportador por: TCC SAS [Floridablanca]. Placa: NA. Cédula Conductor: 860016640. Nombre Conductor: TCC SAS [Floridablanca]. Celular Conductor: 6973888 TCC GUIA 366149910"/>
    <s v="TCC SAS"/>
    <s v="CR 48  # 3 - 136  PUERTO RIVERPORT"/>
    <s v="BARRANQUILLA"/>
    <s v="LIZARAZO MORENO EDWIN HORACIO"/>
    <s v="SERGIO RODRIGUEZ"/>
    <d v="2024-12-19T10:47:25"/>
    <x v="0"/>
    <n v="0"/>
  </r>
  <r>
    <s v="DS-24120121"/>
    <d v="2024-12-19T00:00:00"/>
    <x v="1737"/>
    <d v="2024-12-17T00:00:00"/>
    <d v="2024-12-14T11:08:26"/>
    <s v="OP:2024-00779.003"/>
    <s v="SUMINISTRO DE CABALLETES PARA TAPAS DE ENCAPSULADO BANDA  400"/>
    <s v="ITALCOL SA [Barranquilla]"/>
    <s v="Arandela Plana"/>
    <s v="1.4.05.08 | Tornillería"/>
    <s v="APL-3/8"/>
    <s v="ARANDELA PLANA 3/8 ZINCADA"/>
    <n v="160"/>
    <m/>
    <m/>
    <n v="160"/>
    <s v="DESPACHAR EN CAMION CON LOS REPUESTOS DE LA BANDA 400"/>
    <s v="Transportador por: TCC SAS [Floridablanca]. Placa: NA. Cédula Conductor: 860016640. Nombre Conductor: TCC SAS [Floridablanca]. Celular Conductor: 6973888 TCC GUIA 366149910"/>
    <s v="TCC SAS"/>
    <s v="CR 48  # 3 - 136  PUERTO RIVERPORT"/>
    <s v="BARRANQUILLA"/>
    <s v="LIZARAZO MORENO EDWIN HORACIO"/>
    <s v="SERGIO RODRIGUEZ"/>
    <d v="2024-12-19T10:47:25"/>
    <x v="0"/>
    <n v="0"/>
  </r>
  <r>
    <s v="DS-24120121"/>
    <d v="2024-12-19T00:00:00"/>
    <x v="1738"/>
    <d v="2024-12-17T00:00:00"/>
    <d v="2024-12-14T11:12:56"/>
    <s v="OP:2024-00760.001"/>
    <s v="SUMINISTRO DE TAPA EN CAUCHO DE 6&quot;"/>
    <s v="ITALCOL SA [Barranquilla]"/>
    <s v="Cauchos"/>
    <s v="1.4.05.10 | Varios"/>
    <s v="TAP-CAU-6&quot;"/>
    <s v="TAPA EN CAUCHO 6&quot; ( 152.40 MM )"/>
    <n v="6"/>
    <m/>
    <m/>
    <n v="6"/>
    <s v="ENVIAR POR TCC SEGUN OC 3671"/>
    <s v="Transportador por: TCC SAS [Floridablanca]. Placa: NA. Cédula Conductor: 860016640. Nombre Conductor: TCC SAS [Floridablanca]. Celular Conductor: 6973888 TCC GUIA 366149910"/>
    <s v="TCC SAS"/>
    <s v="CR 48  # 3 - 136  PUERTO RIVERPORT"/>
    <s v="BARRANQUILLA"/>
    <s v="LIZARAZO MORENO EDWIN HORACIO"/>
    <s v="SERGIO RODRIGUEZ"/>
    <d v="2024-12-19T10:47:25"/>
    <x v="0"/>
    <n v="0"/>
  </r>
  <r>
    <s v="DS-24120122"/>
    <d v="2024-12-19T00:00:00"/>
    <x v="1637"/>
    <d v="2024-12-02T00:00:00"/>
    <d v="2024-12-02T08:14:09"/>
    <s v="OP:2024-00232.001"/>
    <s v="DISEÑO DE PLANOS TALLER FABRICACIÓN DE ESTRUCTURA METÁLICA EN ACERO ESTRUCTURAL A-709/ A500 GRADO C"/>
    <s v="UNION TEMPORAL CONEXION CARRIZAL [Bogotá D.C.]"/>
    <s v="Pintura Diversos"/>
    <s v="1.4.05.05 | Pintura"/>
    <s v="PIN-THINNER"/>
    <s v="THINER"/>
    <n v="5"/>
    <m/>
    <m/>
    <n v="5"/>
    <s v="Cl. 70 #1643, Girón, Bucaramanga, Santander INDUSTRIAS ACERO. DESPACHAR CON DON REYNALDO EN LA TARDE DEL LUNES."/>
    <s v="Transportador por: TRANSPORTES CONDOR ANDINO S.A [Itagui]. Placa: SIT248. Cédula Conductor: 91350997. Nombre Conductor: JOSE  ALIRIO  RINCON BUENO. Celular Conductor: 311 5147190"/>
    <s v="TRANSPORTES CONDOR ANDINO S.A"/>
    <s v="AV CL 26 69 63 OF 303"/>
    <s v="BOGOTÁ. D.C."/>
    <s v="USCATEGUI ECHEVERRIA JULIAN HERNANDO"/>
    <s v="FABIO AVILA"/>
    <d v="2024-12-19T10:27:42"/>
    <x v="0"/>
    <n v="0"/>
  </r>
  <r>
    <s v="DS-24120122"/>
    <d v="2024-12-19T00:00:00"/>
    <x v="1730"/>
    <d v="2024-12-18T00:00:00"/>
    <d v="2024-12-17T16:47:40"/>
    <s v="OP:2024-00232.001"/>
    <s v="DISEÑO DE PLANOS TALLER FABRICACIÓN DE ESTRUCTURA METÁLICA EN ACERO ESTRUCTURAL A-709/ A500 GRADO C"/>
    <s v="UNION TEMPORAL CONEXION CARRIZAL [Bogotá D.C.]"/>
    <s v="Pintura Diversos"/>
    <s v="1.4.05.05 | Pintura"/>
    <s v="PIN-THINNER"/>
    <s v="THINER"/>
    <n v="10"/>
    <m/>
    <m/>
    <n v="10"/>
    <s v="Cl. 70 #1643, Girón, Bucaramanga, Santander. INDUSTRIAS ACEROS. TRANSPORTAR CON TURBO CONTRATADA"/>
    <s v="Transportador por: TRANSPORTES CONDOR ANDINO S.A [Itagui]. Placa: SIT248. Cédula Conductor: 91350997. Nombre Conductor: JOSE  ALIRIO  RINCON BUENO. Celular Conductor: 311 5147190"/>
    <s v="TRANSPORTES CONDOR ANDINO S.A"/>
    <s v="AV CL 26 69 63 OF 303"/>
    <s v="BOGOTÁ. D.C."/>
    <s v="USCATEGUI ECHEVERRIA JULIAN HERNANDO"/>
    <s v="FABIO AVILA"/>
    <d v="2024-12-19T10:27:42"/>
    <x v="0"/>
    <n v="0"/>
  </r>
  <r>
    <s v="DS-24120122"/>
    <d v="2024-12-19T00:00:00"/>
    <x v="1739"/>
    <d v="2024-12-18T00:00:00"/>
    <d v="2024-12-18T11:04:42"/>
    <s v="OP:2024-00232.001"/>
    <s v="DISEÑO DE PLANOS TALLER FABRICACIÓN DE ESTRUCTURA METÁLICA EN ACERO ESTRUCTURAL A-709/ A500 GRADO C"/>
    <s v="UNION TEMPORAL CONEXION CARRIZAL [Bogotá D.C.]"/>
    <s v="Tuerca Hexágona Galvanizada"/>
    <s v="1.4.05.08 | Tornillería"/>
    <s v="TUE-A19.47H"/>
    <s v="TUERCA HEX  Ø 1 1/4 GALVANIZADO REF. A194 - 7HPP"/>
    <n v="350"/>
    <m/>
    <m/>
    <n v="350"/>
    <s v="SITIO DE MONTAJE DEL PUENTE - COSTADO EL CARRIZAL - GIRON"/>
    <s v="Transportador por: TRANSPORTES CONDOR ANDINO S.A [Itagui]. Placa: SIT248. Cédula Conductor: 91350997. Nombre Conductor: JOSE  ALIRIO  RINCON BUENO. Celular Conductor: 311 5147190"/>
    <s v="TRANSPORTES CONDOR ANDINO S.A"/>
    <s v="AV CL 26 69 63 OF 303"/>
    <s v="BOGOTÁ. D.C."/>
    <s v="USCATEGUI ECHEVERRIA JULIAN HERNANDO"/>
    <s v="FABIO AVILA"/>
    <d v="2024-12-19T10:27:42"/>
    <x v="0"/>
    <n v="0"/>
  </r>
  <r>
    <s v="DS-24120122"/>
    <d v="2024-12-19T00:00:00"/>
    <x v="1739"/>
    <d v="2024-12-18T00:00:00"/>
    <d v="2024-12-18T11:04:42"/>
    <s v="OP:2024-00232.001"/>
    <s v="DISEÑO DE PLANOS TALLER FABRICACIÓN DE ESTRUCTURA METÁLICA EN ACERO ESTRUCTURAL A-709/ A500 GRADO C"/>
    <s v="UNION TEMPORAL CONEXION CARRIZAL [Bogotá D.C.]"/>
    <s v="Tornillo Hexágono"/>
    <s v="1.4.05.08 | Tornillería"/>
    <s v="THE-114.3PU"/>
    <s v="TORNILLO HEX 1 1/4 X 3 - GALVANIZADO REF. A325 TIPO 1"/>
    <n v="350"/>
    <m/>
    <m/>
    <n v="350"/>
    <s v="SITIO DE MONTAJE DEL PUENTE - COSTADO EL CARRIZAL - GIRON"/>
    <s v="Transportador por: TRANSPORTES CONDOR ANDINO S.A [Itagui]. Placa: SIT248. Cédula Conductor: 91350997. Nombre Conductor: JOSE  ALIRIO  RINCON BUENO. Celular Conductor: 311 5147190"/>
    <s v="TRANSPORTES CONDOR ANDINO S.A"/>
    <s v="AV CL 26 69 63 OF 303"/>
    <s v="BOGOTÁ. D.C."/>
    <s v="USCATEGUI ECHEVERRIA JULIAN HERNANDO"/>
    <s v="FABIO AVILA"/>
    <d v="2024-12-19T10:27:42"/>
    <x v="0"/>
    <n v="0"/>
  </r>
  <r>
    <s v="DS-24120122"/>
    <d v="2024-12-19T00:00:00"/>
    <x v="1739"/>
    <d v="2024-12-18T00:00:00"/>
    <d v="2024-12-18T11:04:42"/>
    <s v="OP:2024-00232.001"/>
    <s v="DISEÑO DE PLANOS TALLER FABRICACIÓN DE ESTRUCTURA METÁLICA EN ACERO ESTRUCTURAL A-709/ A500 GRADO C"/>
    <s v="UNION TEMPORAL CONEXION CARRIZAL [Bogotá D.C.]"/>
    <s v="Arandela Plana"/>
    <s v="1.4.05.08 | Tornillería"/>
    <s v="ARA-1/4.F4369"/>
    <s v="ARANDELA PLANA Ø 1 1/4 REF. F4369 T1"/>
    <n v="350"/>
    <m/>
    <m/>
    <n v="350"/>
    <s v="SITIO DE MONTAJE DEL PUENTE - COSTADO EL CARRIZAL - GIRON"/>
    <s v="Transportador por: TRANSPORTES CONDOR ANDINO S.A [Itagui]. Placa: SIT248. Cédula Conductor: 91350997. Nombre Conductor: JOSE  ALIRIO  RINCON BUENO. Celular Conductor: 311 5147190"/>
    <s v="TRANSPORTES CONDOR ANDINO S.A"/>
    <s v="AV CL 26 69 63 OF 303"/>
    <s v="BOGOTÁ. D.C."/>
    <s v="USCATEGUI ECHEVERRIA JULIAN HERNANDO"/>
    <s v="FABIO AVILA"/>
    <d v="2024-12-19T10:27:42"/>
    <x v="0"/>
    <n v="0"/>
  </r>
  <r>
    <s v="DS-24120122"/>
    <d v="2024-12-19T00:00:00"/>
    <x v="1740"/>
    <d v="2024-12-18T00:00:00"/>
    <d v="2024-12-18T14:23:21"/>
    <s v="OP:2024-00232.002"/>
    <s v="MONTAJE  DE ESTRUCTURA METÁLICA EN ACERO ESTRUCTURAL  A-709 / A500 GRADO C"/>
    <s v="UNION TEMPORAL CONEXION CARRIZAL [Bogotá D.C.]"/>
    <s v="Soldadura Diversos"/>
    <s v="1.4.05.07 | Soldadura"/>
    <s v="SOL-WIZ.532"/>
    <s v="SOLDADURA WIZ 818 C3 X 4.0MM X 350 (5/32&quot;)"/>
    <n v="100"/>
    <m/>
    <m/>
    <n v="100"/>
    <s v="SITIO DE MONTAJE DEL PUENTE - COSTADO CARRIZAL. DESPACHAR CON LAS VIGAS"/>
    <s v="Transportador por: TRANSPORTES CONDOR ANDINO S.A [Itagui]. Placa: SIT248. Cédula Conductor: 91350997. Nombre Conductor: JOSE  ALIRIO  RINCON BUENO. Celular Conductor: 311 5147190"/>
    <s v="TRANSPORTES CONDOR ANDINO S.A"/>
    <s v="AV CL 26 69 63 OF 303"/>
    <s v="BOGOTÁ. D.C."/>
    <s v="USCATEGUI ECHEVERRIA JULIAN HERNANDO"/>
    <s v="FABIO AVILA"/>
    <d v="2024-12-19T10:27:42"/>
    <x v="0"/>
    <n v="0"/>
  </r>
  <r>
    <s v="DS-24120122"/>
    <d v="2024-12-19T00:00:00"/>
    <x v="1740"/>
    <d v="2024-12-18T00:00:00"/>
    <d v="2024-12-18T14:23:21"/>
    <s v="OP:2024-00232.002"/>
    <s v="MONTAJE  DE ESTRUCTURA METÁLICA EN ACERO ESTRUCTURAL  A-709 / A500 GRADO C"/>
    <s v="UNION TEMPORAL CONEXION CARRIZAL [Bogotá D.C.]"/>
    <s v="Soldadura Diversos"/>
    <s v="1.4.05.07 | Soldadura"/>
    <s v="SOL-WIZ.532"/>
    <s v="SOLDADURA WIZ 818 C3 X 4.0MM X 350 (5/32&quot;)"/>
    <n v="100"/>
    <m/>
    <m/>
    <n v="100"/>
    <s v="SITIO DE MONTAJE DEL PUENTE - COSTADO CARRIZAL. DESPACHAR CON LAS VIGAS"/>
    <s v="Transportador por: TRANSPORTES CONDOR ANDINO S.A [Itagui]. Placa: SIT248. Cédula Conductor: 91350997. Nombre Conductor: JOSE  ALIRIO  RINCON BUENO. Celular Conductor: 311 5147190"/>
    <s v="TRANSPORTES CONDOR ANDINO S.A"/>
    <s v="AV CL 26 69 63 OF 303"/>
    <s v="BOGOTÁ. D.C."/>
    <s v="USCATEGUI ECHEVERRIA JULIAN HERNANDO"/>
    <s v="FABIO AVILA"/>
    <d v="2024-12-19T10:27:42"/>
    <x v="0"/>
    <n v="0"/>
  </r>
  <r>
    <s v="DS-24120122"/>
    <d v="2024-12-19T00:00:00"/>
    <x v="1740"/>
    <d v="2024-12-18T00:00:00"/>
    <d v="2024-12-18T14:23:21"/>
    <s v="OP:2024-00232.002"/>
    <s v="MONTAJE  DE ESTRUCTURA METÁLICA EN ACERO ESTRUCTURAL  A-709 / A500 GRADO C"/>
    <s v="UNION TEMPORAL CONEXION CARRIZAL [Bogotá D.C.]"/>
    <s v="Soldadura Diversos"/>
    <s v="1.4.05.07 | Soldadura"/>
    <s v="SOL-WIZ.1/8"/>
    <s v="SOLDADURA WIZ 818 C3 X 3.2MM X 350 (1/8&quot;)"/>
    <n v="100"/>
    <m/>
    <m/>
    <n v="100"/>
    <s v="SITIO DE MONTAJE DEL PUENTE - COSTADO CARRIZAL. DESPACHAR CON LAS VIGAS"/>
    <s v="Transportador por: TRANSPORTES CONDOR ANDINO S.A [Itagui]. Placa: SIT248. Cédula Conductor: 91350997. Nombre Conductor: JOSE  ALIRIO  RINCON BUENO. Celular Conductor: 311 5147190"/>
    <s v="TRANSPORTES CONDOR ANDINO S.A"/>
    <s v="AV CL 26 69 63 OF 303"/>
    <s v="BOGOTÁ. D.C."/>
    <s v="USCATEGUI ECHEVERRIA JULIAN HERNANDO"/>
    <s v="FABIO AVILA"/>
    <d v="2024-12-19T10:27:42"/>
    <x v="0"/>
    <n v="0"/>
  </r>
  <r>
    <s v="DS-24120122"/>
    <d v="2024-12-19T00:00:00"/>
    <x v="1740"/>
    <d v="2024-12-18T00:00:00"/>
    <d v="2024-12-18T14:23:21"/>
    <s v="OP:2024-00232.002"/>
    <s v="MONTAJE  DE ESTRUCTURA METÁLICA EN ACERO ESTRUCTURAL  A-709 / A500 GRADO C"/>
    <s v="UNION TEMPORAL CONEXION CARRIZAL [Bogotá D.C.]"/>
    <s v="Soldadura Diversos"/>
    <s v="1.4.05.07 | Soldadura"/>
    <s v="SOL-WIZ.1/8"/>
    <s v="SOLDADURA WIZ 818 C3 X 3.2MM X 350 (1/8&quot;)"/>
    <n v="100"/>
    <m/>
    <m/>
    <n v="100"/>
    <s v="SITIO DE MONTAJE DEL PUENTE - COSTADO CARRIZAL. DESPACHAR CON LAS VIGAS"/>
    <s v="Transportador por: TRANSPORTES CONDOR ANDINO S.A [Itagui]. Placa: SIT248. Cédula Conductor: 91350997. Nombre Conductor: JOSE  ALIRIO  RINCON BUENO. Celular Conductor: 311 5147190"/>
    <s v="TRANSPORTES CONDOR ANDINO S.A"/>
    <s v="AV CL 26 69 63 OF 303"/>
    <s v="BOGOTÁ. D.C."/>
    <s v="USCATEGUI ECHEVERRIA JULIAN HERNANDO"/>
    <s v="FABIO AVILA"/>
    <d v="2024-12-19T10:27:42"/>
    <x v="0"/>
    <n v="0"/>
  </r>
  <r>
    <s v="DS-24120131"/>
    <d v="2024-12-19T00:00:00"/>
    <x v="1713"/>
    <d v="2024-12-16T00:00:00"/>
    <d v="2024-12-15T22:58:32"/>
    <s v="OP:2024-00515.003"/>
    <s v="ELEVADOR DE CANGILONES GALVANIZADO  ELGV 3627 22 M, 130  M3/H, 20 HP ELGV 31250"/>
    <s v="BIOENA SAS [Bogotá D.C.]"/>
    <s v="Varios Diversos"/>
    <s v="1.4.05.10 | Varios"/>
    <s v="REJ-100.X30"/>
    <s v="REJILLA T-100 X 30 DE 3/16&quot; X 1&quot;"/>
    <n v="0.98580000000000001"/>
    <m/>
    <m/>
    <n v="0.98580000000000001"/>
    <s v="ENTREGADO A PCC"/>
    <s v="Transportador por: TRANSPORTES TERRESTRES DE CARGA LTDA. Placa: TTT277. Cédula Conductor: 1095954553. Nombre Conductor: DIAZ LOZADA JOSE MANUEL. Celular Conductor: 3134319124"/>
    <s v="TRANSPORTES TERRESTRES DE CARGA LTDA"/>
    <s v="Km 54, 1 Ruta del sol 3 Bosconia-Santa Marta, desviación vía a monterrubio Km 1, (Algarrobo. Magdalena)"/>
    <s v="BOGOTÁ. D.C."/>
    <s v="CACERES PAREDES SERGIO AUGUSTO"/>
    <s v="FABIO AVILA"/>
    <d v="2024-12-19T15:19:08"/>
    <x v="0"/>
    <n v="0"/>
  </r>
  <r>
    <s v="DS-24120131"/>
    <d v="2024-12-19T00:00:00"/>
    <x v="1713"/>
    <d v="2024-12-16T00:00:00"/>
    <d v="2024-12-15T22:58:32"/>
    <s v="OP:2024-00515.003"/>
    <s v="ELEVADOR DE CANGILONES GALVANIZADO  ELGV 3627 22 M, 130  M3/H, 20 HP ELGV 31250"/>
    <s v="BIOENA SAS [Bogotá D.C.]"/>
    <s v="Varios Diversos"/>
    <s v="1.4.05.10 | Varios"/>
    <s v="REJ-100.X30"/>
    <s v="REJILLA T-100 X 30 DE 3/16&quot; X 1&quot;"/>
    <n v="9.52"/>
    <m/>
    <m/>
    <n v="9.52"/>
    <s v="ENTREGADO A PCC"/>
    <s v="Transportador por: TRANSPORTES TERRESTRES DE CARGA LTDA. Placa: TTT277. Cédula Conductor: 1095954553. Nombre Conductor: DIAZ LOZADA JOSE MANUEL. Celular Conductor: 3134319124"/>
    <s v="TRANSPORTES TERRESTRES DE CARGA LTDA"/>
    <s v="Km 54, 1 Ruta del sol 3 Bosconia-Santa Marta, desviación vía a monterrubio Km 1, (Algarrobo. Magdalena)"/>
    <s v="BOGOTÁ. D.C."/>
    <s v="CACERES PAREDES SERGIO AUGUSTO"/>
    <s v="FABIO AVILA"/>
    <d v="2024-12-19T15:19:08"/>
    <x v="0"/>
    <n v="0"/>
  </r>
  <r>
    <s v="DS-25010006"/>
    <d v="2025-01-10T00:00:00"/>
    <x v="1741"/>
    <d v="2025-01-10T00:00:00"/>
    <d v="2025-01-09T16:00:33"/>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15"/>
    <m/>
    <m/>
    <n v="15"/>
    <s v="Cl. 70 #1643, Girón, Bucaramanga, Santander INDUSTRIAS ACEROS. Transporta Jhonny Camacho"/>
    <s v="Transportador por: UNION TEMPORAL CONEXION CARRIZAL [Bogotá D.C.]. Placa: UCA123. Cédula Conductor: 901772446. Nombre Conductor: JAIME CRUZ. Celular Conductor: 3138295681"/>
    <s v="UNION TEMPORAL CONEXION CARRIZAL"/>
    <s v="AV CL 26 69 63 OF 303"/>
    <s v="BOGOTÁ. D.C."/>
    <s v="USCATEGUI ECHEVERRIA JULIAN HERNANDO"/>
    <s v="ANDRES GULUMA"/>
    <d v="2025-01-10T14:31:40"/>
    <x v="0"/>
    <n v="0"/>
  </r>
  <r>
    <s v="DS-25010006"/>
    <d v="2025-01-10T00:00:00"/>
    <x v="1741"/>
    <d v="2025-01-10T00:00:00"/>
    <d v="2025-01-09T16:00:33"/>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5"/>
    <m/>
    <m/>
    <n v="5"/>
    <s v="Cl. 70 #1643, Girón, Bucaramanga, Santander INDUSTRIAS ACEROS. Transporta Jhonny Camacho"/>
    <s v="Transportador por: UNION TEMPORAL CONEXION CARRIZAL [Bogotá D.C.]. Placa: UCA123. Cédula Conductor: 901772446. Nombre Conductor: JAIME CRUZ. Celular Conductor: 3138295681"/>
    <s v="UNION TEMPORAL CONEXION CARRIZAL"/>
    <s v="AV CL 26 69 63 OF 303"/>
    <s v="BOGOTÁ. D.C."/>
    <s v="USCATEGUI ECHEVERRIA JULIAN HERNANDO"/>
    <s v="ANDRES GULUMA"/>
    <d v="2025-01-10T14:31:40"/>
    <x v="0"/>
    <n v="0"/>
  </r>
  <r>
    <s v="DS-25010006"/>
    <d v="2025-01-10T00:00:00"/>
    <x v="1741"/>
    <d v="2025-01-10T00:00:00"/>
    <d v="2025-01-09T16:00:33"/>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Cl. 70 #1643, Girón, Bucaramanga, Santander INDUSTRIAS ACEROS. Transporta Jhonny Camacho"/>
    <s v="Transportador por: UNION TEMPORAL CONEXION CARRIZAL [Bogotá D.C.]. Placa: UCA123. Cédula Conductor: 901772446. Nombre Conductor: JAIME CRUZ. Celular Conductor: 3138295681"/>
    <s v="UNION TEMPORAL CONEXION CARRIZAL"/>
    <s v="AV CL 26 69 63 OF 303"/>
    <s v="BOGOTÁ. D.C."/>
    <s v="USCATEGUI ECHEVERRIA JULIAN HERNANDO"/>
    <s v="ANDRES GULUMA"/>
    <d v="2025-01-10T14:31:40"/>
    <x v="0"/>
    <n v="0"/>
  </r>
  <r>
    <s v="DS-25010009"/>
    <d v="2025-01-14T00:00:00"/>
    <x v="1742"/>
    <d v="2025-01-09T00:00:00"/>
    <d v="2025-01-13T13:54:36"/>
    <s v="OP:2024-00810.002"/>
    <s v="CONSUMIBLES DE MONTAJE"/>
    <s v="ITALCOL SA [Barranquilla]"/>
    <s v="Materiales y Suministros"/>
    <s v="1.4.55.20 | Materiales y Suministros"/>
    <s v="WYP-ALL.X80"/>
    <s v="ESTOPA WYPALL X - 80  ROLLO 80 PAÑOS DE 42 CM X 28 CM"/>
    <n v="6"/>
    <m/>
    <m/>
    <n v="6"/>
    <s v="CAJA 2"/>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Elementos de Protección"/>
    <s v="1.4.55.12 | Materiales y Suministros para MO"/>
    <s v="PRO-AUD.TAP.9092."/>
    <s v="PROTECTOR AUDITIVO TIPO TAPON CON ESTUCHE"/>
    <n v="60"/>
    <m/>
    <m/>
    <n v="60"/>
    <s v="CAJA 1"/>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Consumible Equipo de Soldadura"/>
    <s v="1.4.55.20 | Materiales y Suministros"/>
    <s v="PIN-POR.ELECT.300AMP"/>
    <s v="PINZA PORTAELECTRODO DE 300 AMPERIOS"/>
    <n v="5"/>
    <m/>
    <m/>
    <n v="5"/>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Elementos de Protección"/>
    <s v="1.4.55.12 | Materiales y Suministros para MO"/>
    <s v="MAS-DES.KN5"/>
    <s v="MASCARILLA DESECHABLE N95 - 5 CAPAS"/>
    <n v="500"/>
    <m/>
    <m/>
    <n v="500"/>
    <s v="CAJA 2"/>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Elementos de Protección"/>
    <s v="1.4.55.12 | Materiales y Suministros para MO"/>
    <s v="MAN-SOL.CARNAZA"/>
    <s v="MANGA PARA SOLDADOR EN CARNAZA"/>
    <n v="8"/>
    <m/>
    <m/>
    <n v="8"/>
    <s v="CAJA 4"/>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Guantes"/>
    <s v="1.4.55.12 | Materiales y Suministros para MO"/>
    <s v="GUA-VAQ.REF"/>
    <s v="GUANTE TIPO INGENIERO EN VAQUETA CON REFUERZO EN PALMA Y DEDOS - MANOPLA DE 10 CMS"/>
    <n v="40"/>
    <m/>
    <m/>
    <n v="40"/>
    <s v="CAJA 1"/>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Guantes"/>
    <s v="1.4.55.12 | Materiales y Suministros para MO"/>
    <s v="GUA-SOL.LAR.CAR."/>
    <s v="GUANTE SOLDADOR 16&quot; EN CARNAZA KODIAK MARCA ZUBI-OLA"/>
    <n v="8"/>
    <m/>
    <m/>
    <n v="8"/>
    <s v="CAJA 1"/>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Guantes"/>
    <s v="1.4.55.12 | Materiales y Suministros para MO"/>
    <s v="GUA-POL.G40.9"/>
    <s v="GUANTE G40 POLIURETANO MANTENIMIENTO # 9"/>
    <n v="80"/>
    <m/>
    <m/>
    <n v="80"/>
    <s v="CAJA 1"/>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Elementos de Protección"/>
    <s v="1.4.55.12 | Materiales y Suministros para MO"/>
    <s v="GAF-TRA.SPYFLEX"/>
    <s v="GAFAS ANTIEMPAÑANTES TRANSPARENTES REF. SPYFLEX Ref: 352451600040"/>
    <n v="60"/>
    <m/>
    <m/>
    <n v="60"/>
    <s v="CAJA 2"/>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Elementos de Protección"/>
    <s v="1.4.55.12 | Materiales y Suministros para MO"/>
    <s v="GAF-NEG.SPYFLEX"/>
    <s v="GAFAS ANTIEMPAÑANTES NEGRAS REF. SPYFLEX Ref: 201020232"/>
    <n v="30"/>
    <m/>
    <m/>
    <n v="30"/>
    <s v="CAJA 1"/>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Herramienta Desechable"/>
    <s v="1.4.55.15 | Herramienta Desechable"/>
    <s v="FLE-8MX.25MM"/>
    <s v="FLEXOMETRO 8 MTS X 25 MM STANLEY Ref: 30-626"/>
    <n v="4"/>
    <m/>
    <m/>
    <n v="4"/>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Herramienta Desechable"/>
    <s v="1.4.55.15 | Herramienta Desechable"/>
    <s v="FLE-5MX.19"/>
    <s v="FLEXOMETRO 5 MTS X 19 MM STANLEY Ref: 30-615"/>
    <n v="4"/>
    <m/>
    <m/>
    <n v="4"/>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Herramienta Desechable"/>
    <s v="1.4.55.15 | Herramienta Desechable"/>
    <s v="FLE-10M.TAJ"/>
    <s v="FLEXOMETRO 10 MTS X 25 MM MARCA TAJIMA"/>
    <n v="1"/>
    <m/>
    <m/>
    <n v="1"/>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Disco Varios"/>
    <s v="1.4.55.20 | Materiales y Suministros"/>
    <s v="DIS-FLA.4.1/2X7/8.GR.INT"/>
    <s v="DISCO FLAP 4 1/2&quot; X 7/8&quot; GRANO 60 BOSH"/>
    <n v="20"/>
    <m/>
    <m/>
    <n v="20"/>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Disco de Pulir"/>
    <s v="1.4.55.20 | Materiales y Suministros"/>
    <s v="DISCO-PULIR-4"/>
    <s v="DISCO DESBASTE 4 1/2&quot; X 1/4&quot; X 7/8&quot; A24T TIPO 27 REF: CLAVE 904 Ref: CLAVE 904"/>
    <n v="30"/>
    <m/>
    <m/>
    <n v="30"/>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Disco de Pulir"/>
    <s v="1.4.55.20 | Materiales y Suministros"/>
    <s v="DISCO-PULIR-1/4"/>
    <s v="DISCO DESBASTE 7&quot; X 1/4&quot; X 7/8&quot; A24T TIPO 27 Ref: CLAVE 906"/>
    <n v="30"/>
    <m/>
    <m/>
    <n v="30"/>
    <s v="CAJA 4"/>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Disco de Corte"/>
    <s v="1.4.55.20 | Materiales y Suministros"/>
    <s v="DISCO-CORTE-4 1"/>
    <s v="DISCO CORTE 4 1/2&quot; X 1/16&quot; X 7/8&quot; A46T TIPO 1 Ref: CLAVE 422"/>
    <n v="100"/>
    <m/>
    <m/>
    <n v="100"/>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Disco de Corte"/>
    <s v="1.4.55.20 | Materiales y Suministros"/>
    <s v="DISCO-CORTE-1/1"/>
    <s v="DISCO CORTE 7&quot; X 1/16&quot; X 7/8&quot; A46T TIPO 42 ABRACOL Ref: CLAVE 443"/>
    <n v="100"/>
    <m/>
    <m/>
    <n v="100"/>
    <s v="CAJA 4"/>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Disco Varios"/>
    <s v="1.4.55.20 | Materiales y Suministros"/>
    <s v="DISCO-14X3/32TR"/>
    <s v="DISCO 14&quot; X 3/32 PARA TRONZADORA ABRACOL"/>
    <n v="20"/>
    <m/>
    <m/>
    <n v="20"/>
    <s v="CAJA 5"/>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Elementos de Protección"/>
    <s v="1.4.55.12 | Materiales y Suministros para MO"/>
    <s v="DEL-SOL.CAR.60X90"/>
    <s v="DELANTAL PARA SOLDADOR EN CARNAZA 60 CMS X 90 CMS"/>
    <n v="15"/>
    <m/>
    <m/>
    <n v="15"/>
    <s v="CAJA 1"/>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Envases y Empaques"/>
    <s v="1.4.55.25 | Envases y Empaques"/>
    <s v="CIN-TRA.2&quot;"/>
    <s v="CINTA TRANSPARENTE 2&quot; X 100M"/>
    <n v="3"/>
    <m/>
    <m/>
    <n v="3"/>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Materiales y Suministros"/>
    <s v="1.4.55.20 | Materiales y Suministros"/>
    <s v="CIN-SEÑ.PELX500MTS"/>
    <s v="CINTA DE SEÑALIZACION PELIGRO X 500 METROS"/>
    <n v="1"/>
    <m/>
    <m/>
    <n v="1"/>
    <s v="CAJA 5"/>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Materiales y Suministros"/>
    <s v="1.4.55.20 | Materiales y Suministros"/>
    <s v="CIN-SEÑ.PELX100MTS"/>
    <s v="CINTA DE SEÑALIZACION PELIGRO X 100 METROS"/>
    <n v="3"/>
    <m/>
    <m/>
    <n v="3"/>
    <s v="CAJA 5"/>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Materiales y Suministros"/>
    <s v="1.4.55.20 | Materiales y Suministros"/>
    <s v="CIN-ENM.18X40"/>
    <s v="CINTA DE ENMASCARAR FERRETERA 3/4 (18 MM) X 40 METROS MARCA CELLUX"/>
    <n v="4"/>
    <m/>
    <m/>
    <n v="4"/>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Materiales y Suministros"/>
    <s v="1.4.55.20 | Materiales y Suministros"/>
    <s v="CIN-AIS.3/4X10"/>
    <s v="CINTA AISLANTE 3/4&quot; ( 19 MM ) X 18 METROS"/>
    <n v="3"/>
    <m/>
    <m/>
    <n v="3"/>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Elementos de Protección"/>
    <s v="1.4.55.12 | Materiales y Suministros para MO"/>
    <s v="CAR-SOL."/>
    <s v="CARETA PARA SOLDAR (PARA MONTAJES)"/>
    <n v="4"/>
    <m/>
    <m/>
    <n v="4"/>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Elementos de Protección"/>
    <s v="1.4.55.12 | Materiales y Suministros para MO"/>
    <s v="CAR-ESM.B.MET"/>
    <s v="CARETA ESMERILAR CON BORDE METALICO - STEELPRO"/>
    <n v="4"/>
    <m/>
    <m/>
    <n v="4"/>
    <s v="CAJA 1"/>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Materiales y Suministros"/>
    <s v="1.4.55.20 | Materiales y Suministros"/>
    <s v="CAN-SEG.840"/>
    <s v="CANDADO DE SEGURIDAD REF. 840 YALE"/>
    <n v="1"/>
    <m/>
    <m/>
    <n v="1"/>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Herramienta Desechable"/>
    <s v="1.4.55.15 | Herramienta Desechable"/>
    <s v="CAB-MAD.PORRA"/>
    <s v="CABO DE MADERA PARA PORRA DE 3 LIBRAS"/>
    <n v="6"/>
    <m/>
    <m/>
    <n v="6"/>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Broca"/>
    <s v="1.4.55.15 | Herramienta Desechable"/>
    <s v="BRO-Ø5/.32"/>
    <s v="BROCA CILINDRICA Ø 5/32&quot;"/>
    <n v="10"/>
    <m/>
    <m/>
    <n v="10"/>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Broca"/>
    <s v="1.4.55.15 | Herramienta Desechable"/>
    <s v="BRO-HSS.13/32"/>
    <s v="BROCA CILINDRICA Ø 13/32&quot;"/>
    <n v="5"/>
    <m/>
    <m/>
    <n v="5"/>
    <s v="CAJA 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Broca"/>
    <s v="1.4.55.15 | Herramienta Desechable"/>
    <s v="BRO-11/.32"/>
    <s v="BROCA CILINDRICA Ø 11/32&quot;"/>
    <n v="10"/>
    <m/>
    <m/>
    <n v="10"/>
    <s v="CAJA3"/>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2"/>
    <d v="2025-01-09T00:00:00"/>
    <d v="2025-01-13T13:54:36"/>
    <s v="OP:2024-00810.002"/>
    <s v="CONSUMIBLES DE MONTAJE"/>
    <s v="ITALCOL SA [Barranquilla]"/>
    <s v="Elementos de Protección"/>
    <s v="1.4.55.12 | Materiales y Suministros para MO"/>
    <s v="ACE-CAR.PULIR"/>
    <s v="ACETATO CARETA DE PULIR BORDE METALICO"/>
    <n v="10"/>
    <m/>
    <m/>
    <n v="10"/>
    <s v="CAJA 2"/>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09"/>
    <d v="2025-01-14T00:00:00"/>
    <x v="1743"/>
    <d v="2025-01-14T00:00:00"/>
    <d v="2025-01-14T07:35:14"/>
    <s v="OP:2024-00810.002"/>
    <s v="CONSUMIBLES DE MONTAJE"/>
    <s v="ITALCOL SA [Barranquilla]"/>
    <s v="Elementos de Protección"/>
    <s v="1.4.55.12 | Materiales y Suministros para MO"/>
    <s v="CAS-DIE.GRI"/>
    <s v="CASCO DIELECTRICO CON RACHET - COLOR GRIS"/>
    <n v="13"/>
    <m/>
    <m/>
    <n v="13"/>
    <s v="CAJA 6"/>
    <s v="Transportador por: TRANSPORTES CONDOR ANDINO S.A [Itagui]. Placa: WLW492. Cédula Conductor: 91.348.065. Nombre Conductor: LIBARDO QUINTERO SUAREZ. Celular Conductor: 3108799130"/>
    <s v="TRANSPORTES CONDOR ANDINO S.A"/>
    <s v="CR 48  # 3 - 136  PUERTO RIVERPORT"/>
    <s v="BARRANQUILLA"/>
    <s v="PATIÑO SILVA MIGUEL LEONARDO"/>
    <s v="FABIO AVILA"/>
    <d v="2025-01-16T09:38:11"/>
    <x v="0"/>
    <n v="0"/>
  </r>
  <r>
    <s v="DS-25010013"/>
    <d v="2025-01-14T00:00:00"/>
    <x v="1744"/>
    <d v="2024-12-19T00:00:00"/>
    <d v="2024-12-19T11:38:02"/>
    <s v="OP:2023-00206.031"/>
    <s v="ITEM 324: DUCTOS PARA INTERCONEXION DE LA TRAMPA MAGNETICA CON LOS TRANSPORTADORES DE CADENA"/>
    <s v="PUERTO BAHIA COLOMBIA DE URABA S.A [Antioquia]"/>
    <s v="Tuerca Hexágona Galvanizada"/>
    <s v="1.4.05.08 | Tornillería"/>
    <s v="TUE-HEX.3/8"/>
    <s v="TUERCA HEX 3/8 UNC GRADO 5 GALVANIZADA EN CALIENTE"/>
    <n v="64"/>
    <m/>
    <m/>
    <n v="64"/>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4"/>
    <d v="2024-12-19T00:00:00"/>
    <d v="2024-12-19T11:38:02"/>
    <s v="OP:2023-00206.031"/>
    <s v="ITEM 324: DUCTOS PARA INTERCONEXION DE LA TRAMPA MAGNETICA CON LOS TRANSPORTADORES DE CADENA"/>
    <s v="PUERTO BAHIA COLOMBIA DE URABA S.A [Antioquia]"/>
    <s v="Tornillo Grado"/>
    <s v="1.4.05.08 | Tornillería"/>
    <s v="THE-3/8.114"/>
    <s v="TORNILLO HEX 3/8 X 1 1/4 UNC GRADO 5 GALVANIZADO EN CALIENTE"/>
    <n v="64"/>
    <m/>
    <m/>
    <n v="64"/>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4"/>
    <d v="2024-12-19T00:00:00"/>
    <d v="2024-12-19T11:38:02"/>
    <s v="OP:2023-00206.031"/>
    <s v="ITEM 324: DUCTOS PARA INTERCONEXION DE LA TRAMPA MAGNETICA CON LOS TRANSPORTADORES DE CADENA"/>
    <s v="PUERTO BAHIA COLOMBIA DE URABA S.A [Antioquia]"/>
    <s v="Tuerca Hexágona Galvanizada"/>
    <s v="1.4.05.08 | Tornillería"/>
    <s v="THE-1/2.G.A194"/>
    <s v="TUERCA HEX 1/2 - GALVANIZADA REF,  A194 GRADO 2H 13HPP"/>
    <n v="36"/>
    <m/>
    <m/>
    <n v="36"/>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4"/>
    <d v="2024-12-19T00:00:00"/>
    <d v="2024-12-19T11:38:02"/>
    <s v="OP:2023-00206.031"/>
    <s v="ITEM 324: DUCTOS PARA INTERCONEXION DE LA TRAMPA MAGNETICA CON LOS TRANSPORTADORES DE CADENA"/>
    <s v="PUERTO BAHIA COLOMBIA DE URABA S.A [Antioquia]"/>
    <s v="Tornillo Hexágono"/>
    <s v="1.4.05.08 | Tornillería"/>
    <s v="THE-1/2.1.1/2.G.A325T1"/>
    <s v="TORNILLO HEX 1/2 X 1 1/2 - GALVANIZADO REF. A325 TIPO 1"/>
    <n v="36"/>
    <m/>
    <m/>
    <n v="36"/>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4"/>
    <d v="2024-12-19T00:00:00"/>
    <d v="2024-12-19T11:38:02"/>
    <s v="OP:2023-00206.031"/>
    <s v="ITEM 324: DUCTOS PARA INTERCONEXION DE LA TRAMPA MAGNETICA CON LOS TRANSPORTADORES DE CADENA"/>
    <s v="PUERTO BAHIA COLOMBIA DE URABA S.A [Antioquia]"/>
    <s v="Arandela Plana"/>
    <s v="1.4.05.08 | Tornillería"/>
    <s v="APL-1/2"/>
    <s v="ARANDELA PLANA 1/2 ZINCADA"/>
    <n v="36"/>
    <m/>
    <m/>
    <n v="36"/>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5"/>
    <d v="2024-12-19T00:00:00"/>
    <d v="2024-12-19T11:42:35"/>
    <s v="OP:2023-00206.142"/>
    <s v="ITEM 818: TUBERIA DE TRANSPORTE DE MATERIA Ø381MM TUB 1200"/>
    <s v="PUERTO BAHIA COLOMBIA DE URABA S.A [Antioquia]"/>
    <s v="Tuerca Hexágona Galvanizada"/>
    <s v="1.4.05.08 | Tornillería"/>
    <s v="TUE-HEX.3/8"/>
    <s v="TUERCA HEX 3/8 UNC GRADO 5 GALVANIZADA EN CALIENTE"/>
    <n v="30"/>
    <m/>
    <m/>
    <n v="30"/>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5"/>
    <d v="2024-12-19T00:00:00"/>
    <d v="2024-12-19T11:42:35"/>
    <s v="OP:2023-00206.142"/>
    <s v="ITEM 818: TUBERIA DE TRANSPORTE DE MATERIA Ø381MM TUB 1200"/>
    <s v="PUERTO BAHIA COLOMBIA DE URABA S.A [Antioquia]"/>
    <s v="Tornillo Grado"/>
    <s v="1.4.05.08 | Tornillería"/>
    <s v="TOR-HEX.3/8"/>
    <s v="TORNILLO HEX 3/8 X 1 1/2 UNC GRADO 5 GALVANIZADO EN CALIENTE"/>
    <n v="30"/>
    <m/>
    <m/>
    <n v="30"/>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5"/>
    <d v="2024-12-19T00:00:00"/>
    <d v="2024-12-19T11:42:35"/>
    <s v="OP:2023-00206.142"/>
    <s v="ITEM 818: TUBERIA DE TRANSPORTE DE MATERIA Ø381MM TUB 1200"/>
    <s v="PUERTO BAHIA COLOMBIA DE URABA S.A [Antioquia]"/>
    <s v="Tuerca Hexágona Galvanizada"/>
    <s v="1.4.05.08 | Tornillería"/>
    <s v="THE-1/2.G.A194"/>
    <s v="TUERCA HEX 1/2 - GALVANIZADA REF,  A194 GRADO 2H 13HPP"/>
    <n v="54"/>
    <m/>
    <m/>
    <n v="54"/>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5"/>
    <d v="2024-12-19T00:00:00"/>
    <d v="2024-12-19T11:42:35"/>
    <s v="OP:2023-00206.142"/>
    <s v="ITEM 818: TUBERIA DE TRANSPORTE DE MATERIA Ø381MM TUB 1200"/>
    <s v="PUERTO BAHIA COLOMBIA DE URABA S.A [Antioquia]"/>
    <s v="Tornillo Hexágono"/>
    <s v="1.4.05.08 | Tornillería"/>
    <s v="THE-1/2.1.1/2.G.A325T1"/>
    <s v="TORNILLO HEX 1/2 X 1 1/2 - GALVANIZADO REF. A325 TIPO 1"/>
    <n v="54"/>
    <m/>
    <m/>
    <n v="54"/>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5"/>
    <d v="2024-12-19T00:00:00"/>
    <d v="2024-12-19T11:42:35"/>
    <s v="OP:2023-00206.142"/>
    <s v="ITEM 818: TUBERIA DE TRANSPORTE DE MATERIA Ø381MM TUB 1200"/>
    <s v="PUERTO BAHIA COLOMBIA DE URABA S.A [Antioquia]"/>
    <s v="Arandela Plana"/>
    <s v="1.4.05.08 | Tornillería"/>
    <s v="APL-3/8"/>
    <s v="ARANDELA PLANA 3/8 ZINCADA"/>
    <n v="60"/>
    <m/>
    <m/>
    <n v="60"/>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5"/>
    <d v="2024-12-19T00:00:00"/>
    <d v="2024-12-19T11:42:35"/>
    <s v="OP:2023-00206.142"/>
    <s v="ITEM 818: TUBERIA DE TRANSPORTE DE MATERIA Ø381MM TUB 1200"/>
    <s v="PUERTO BAHIA COLOMBIA DE URABA S.A [Antioquia]"/>
    <s v="Arandela Plana"/>
    <s v="1.4.05.08 | Tornillería"/>
    <s v="APL-1/2"/>
    <s v="ARANDELA PLANA 1/2 ZINCADA"/>
    <n v="54"/>
    <m/>
    <m/>
    <n v="54"/>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6"/>
    <d v="2025-01-14T00:00:00"/>
    <d v="2025-01-14T08:36:00"/>
    <s v="OP:2023-00206.037"/>
    <s v="ITEM 330: CONJUNTO DE DUCTOS Y ACCESORIOS DE INTERCONEXION (SERGIO)"/>
    <s v="PUERTO BAHIA COLOMBIA DE URABA S.A [Antioquia]"/>
    <s v="Tuerca Hexágona Zincada"/>
    <s v="1.4.05.08 | Tornillería"/>
    <s v="TUH-3/8"/>
    <s v="TUERCA HEX 3/8 ZINCADA"/>
    <n v="90"/>
    <m/>
    <m/>
    <n v="90"/>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6"/>
    <d v="2025-01-14T00:00:00"/>
    <d v="2025-01-14T08:36:00"/>
    <s v="OP:2023-00206.037"/>
    <s v="ITEM 330: CONJUNTO DE DUCTOS Y ACCESORIOS DE INTERCONEXION (SERGIO)"/>
    <s v="PUERTO BAHIA COLOMBIA DE URABA S.A [Antioquia]"/>
    <s v="Tuerca Hexágona Galvanizada"/>
    <s v="1.4.05.08 | Tornillería"/>
    <s v="TUE-HEX.3/8"/>
    <s v="TUERCA HEX 3/8 UNC GRADO 5 GALVANIZADA EN CALIENTE"/>
    <n v="90"/>
    <m/>
    <m/>
    <n v="90"/>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6"/>
    <d v="2025-01-14T00:00:00"/>
    <d v="2025-01-14T08:36:00"/>
    <s v="OP:2023-00206.037"/>
    <s v="ITEM 330: CONJUNTO DE DUCTOS Y ACCESORIOS DE INTERCONEXION (SERGIO)"/>
    <s v="PUERTO BAHIA COLOMBIA DE URABA S.A [Antioquia]"/>
    <s v="Tornillo Hexágono"/>
    <s v="1.4.05.08 | Tornillería"/>
    <s v="THE-3/8X1 1/2"/>
    <s v="TORNILLO HEX 3/8 X 1 1/2 ZINCADO"/>
    <n v="90"/>
    <m/>
    <m/>
    <n v="90"/>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6"/>
    <d v="2025-01-14T00:00:00"/>
    <d v="2025-01-14T08:36:00"/>
    <s v="OP:2023-00206.037"/>
    <s v="ITEM 330: CONJUNTO DE DUCTOS Y ACCESORIOS DE INTERCONEXION (SERGIO)"/>
    <s v="PUERTO BAHIA COLOMBIA DE URABA S.A [Antioquia]"/>
    <s v="Tuerca Hexágona Galvanizada"/>
    <s v="1.4.05.08 | Tornillería"/>
    <s v="THE-1/2.G.A194"/>
    <s v="TUERCA HEX 1/2 - GALVANIZADA REF,  A194 GRADO 2H 13HPP"/>
    <n v="100"/>
    <m/>
    <m/>
    <n v="100"/>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6"/>
    <d v="2025-01-14T00:00:00"/>
    <d v="2025-01-14T08:36:00"/>
    <s v="OP:2023-00206.037"/>
    <s v="ITEM 330: CONJUNTO DE DUCTOS Y ACCESORIOS DE INTERCONEXION (SERGIO)"/>
    <s v="PUERTO BAHIA COLOMBIA DE URABA S.A [Antioquia]"/>
    <s v="Tornillo Hexágono"/>
    <s v="1.4.05.08 | Tornillería"/>
    <s v="THE-1/2.1.1/2.G.A325T1"/>
    <s v="TORNILLO HEX 1/2 X 1 1/2 - GALVANIZADO REF. A325 TIPO 1"/>
    <n v="100"/>
    <m/>
    <m/>
    <n v="100"/>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6"/>
    <d v="2025-01-14T00:00:00"/>
    <d v="2025-01-14T08:36:00"/>
    <s v="OP:2023-00206.037"/>
    <s v="ITEM 330: CONJUNTO DE DUCTOS Y ACCESORIOS DE INTERCONEXION (SERGIO)"/>
    <s v="PUERTO BAHIA COLOMBIA DE URABA S.A [Antioquia]"/>
    <s v="Arandela Plana"/>
    <s v="1.4.05.08 | Tornillería"/>
    <s v="APL-3/8"/>
    <s v="ARANDELA PLANA 3/8 ZINCADA"/>
    <n v="90"/>
    <m/>
    <m/>
    <n v="90"/>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6"/>
    <d v="2025-01-14T00:00:00"/>
    <d v="2025-01-14T08:36:00"/>
    <s v="OP:2023-00206.037"/>
    <s v="ITEM 330: CONJUNTO DE DUCTOS Y ACCESORIOS DE INTERCONEXION (SERGIO)"/>
    <s v="PUERTO BAHIA COLOMBIA DE URABA S.A [Antioquia]"/>
    <s v="Arandela Plana"/>
    <s v="1.4.05.08 | Tornillería"/>
    <s v="APL-1/2"/>
    <s v="ARANDELA PLANA 1/2 ZINCADA"/>
    <n v="100"/>
    <m/>
    <m/>
    <n v="100"/>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7"/>
    <d v="2025-01-14T00:00:00"/>
    <d v="2025-01-14T09:06:01"/>
    <s v="OP:2023-00206.031"/>
    <s v="ITEM 324: DUCTOS PARA INTERCONEXION DE LA TRAMPA MAGNETICA CON LOS TRANSPORTADORES DE CADENA"/>
    <s v="PUERTO BAHIA COLOMBIA DE URABA S.A [Antioquia]"/>
    <s v="Tuerca Hexágona Zincada"/>
    <s v="1.4.05.08 | Tornillería"/>
    <s v="TUH-3/8"/>
    <s v="TUERCA HEX 3/8 ZINCADA"/>
    <n v="158"/>
    <m/>
    <m/>
    <n v="158"/>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7"/>
    <d v="2025-01-14T00:00:00"/>
    <d v="2025-01-14T09:06:01"/>
    <s v="OP:2023-00206.031"/>
    <s v="ITEM 324: DUCTOS PARA INTERCONEXION DE LA TRAMPA MAGNETICA CON LOS TRANSPORTADORES DE CADENA"/>
    <s v="PUERTO BAHIA COLOMBIA DE URABA S.A [Antioquia]"/>
    <s v="Tornillo Hexágono"/>
    <s v="1.4.05.08 | Tornillería"/>
    <s v="THE-3/8X1"/>
    <s v="TORNILLO HEX 3/8 X 1 ZINCADO"/>
    <n v="158"/>
    <m/>
    <m/>
    <n v="158"/>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7"/>
    <d v="2025-01-14T00:00:00"/>
    <d v="2025-01-14T09:06:01"/>
    <s v="OP:2023-00206.031"/>
    <s v="ITEM 324: DUCTOS PARA INTERCONEXION DE LA TRAMPA MAGNETICA CON LOS TRANSPORTADORES DE CADENA"/>
    <s v="PUERTO BAHIA COLOMBIA DE URABA S.A [Antioquia]"/>
    <s v="Tuerca Hexágona Galvanizada"/>
    <s v="1.4.05.08 | Tornillería"/>
    <s v="THE-1/2.G.A194"/>
    <s v="TUERCA HEX 1/2 - GALVANIZADA REF,  A194 GRADO 2H 13HPP"/>
    <n v="36"/>
    <m/>
    <m/>
    <n v="36"/>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7"/>
    <d v="2025-01-14T00:00:00"/>
    <d v="2025-01-14T09:06:01"/>
    <s v="OP:2023-00206.031"/>
    <s v="ITEM 324: DUCTOS PARA INTERCONEXION DE LA TRAMPA MAGNETICA CON LOS TRANSPORTADORES DE CADENA"/>
    <s v="PUERTO BAHIA COLOMBIA DE URABA S.A [Antioquia]"/>
    <s v="Tornillo Hexágono"/>
    <s v="1.4.05.08 | Tornillería"/>
    <s v="THE-1/2.1.1/2.G.A325T1"/>
    <s v="TORNILLO HEX 1/2 X 1 1/2 - GALVANIZADO REF. A325 TIPO 1"/>
    <n v="36"/>
    <m/>
    <m/>
    <n v="36"/>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7"/>
    <d v="2025-01-14T00:00:00"/>
    <d v="2025-01-14T09:06:01"/>
    <s v="OP:2023-00206.031"/>
    <s v="ITEM 324: DUCTOS PARA INTERCONEXION DE LA TRAMPA MAGNETICA CON LOS TRANSPORTADORES DE CADENA"/>
    <s v="PUERTO BAHIA COLOMBIA DE URABA S.A [Antioquia]"/>
    <s v="Arandela Plana"/>
    <s v="1.4.05.08 | Tornillería"/>
    <s v="APL-3/8"/>
    <s v="ARANDELA PLANA 3/8 ZINCADA"/>
    <n v="50"/>
    <m/>
    <m/>
    <n v="50"/>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7"/>
    <d v="2025-01-14T00:00:00"/>
    <d v="2025-01-14T09:06:01"/>
    <s v="OP:2023-00206.031"/>
    <s v="ITEM 324: DUCTOS PARA INTERCONEXION DE LA TRAMPA MAGNETICA CON LOS TRANSPORTADORES DE CADENA"/>
    <s v="PUERTO BAHIA COLOMBIA DE URABA S.A [Antioquia]"/>
    <s v="Arandela Plana"/>
    <s v="1.4.05.08 | Tornillería"/>
    <s v="APL-1/2"/>
    <s v="ARANDELA PLANA 1/2 ZINCADA"/>
    <n v="36"/>
    <m/>
    <m/>
    <n v="36"/>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8"/>
    <d v="2025-01-14T00:00:00"/>
    <d v="2025-01-14T09:22:38"/>
    <s v="OP:2023-00206.082"/>
    <s v="ITEM 509: CONJUNTO DE DUCTOS Y ACCESORIOS DE INTERCONEXION"/>
    <s v="PUERTO BAHIA COLOMBIA DE URABA S.A [Antioquia]"/>
    <s v="Tuerca Hexágona Galvanizada"/>
    <s v="1.4.05.08 | Tornillería"/>
    <s v="TUE-HEX.3/8"/>
    <s v="TUERCA HEX 3/8 UNC GRADO 5 GALVANIZADA EN CALIENTE"/>
    <n v="83"/>
    <m/>
    <m/>
    <n v="83"/>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8"/>
    <d v="2025-01-14T00:00:00"/>
    <d v="2025-01-14T09:22:38"/>
    <s v="OP:2023-00206.082"/>
    <s v="ITEM 509: CONJUNTO DE DUCTOS Y ACCESORIOS DE INTERCONEXION"/>
    <s v="PUERTO BAHIA COLOMBIA DE URABA S.A [Antioquia]"/>
    <s v="Tuerca Hexágona Galvanizada"/>
    <s v="1.4.05.08 | Tornillería"/>
    <s v="THE-1/2.G.A194"/>
    <s v="TUERCA HEX 1/2 - GALVANIZADA REF,  A194 GRADO 2H 13HPP"/>
    <n v="84"/>
    <m/>
    <m/>
    <n v="84"/>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8"/>
    <d v="2025-01-14T00:00:00"/>
    <d v="2025-01-14T09:22:38"/>
    <s v="OP:2023-00206.082"/>
    <s v="ITEM 509: CONJUNTO DE DUCTOS Y ACCESORIOS DE INTERCONEXION"/>
    <s v="PUERTO BAHIA COLOMBIA DE URABA S.A [Antioquia]"/>
    <s v="Tornillo Hexágono"/>
    <s v="1.4.05.08 | Tornillería"/>
    <s v="THE-1/2.1.1/2.G.A325T1"/>
    <s v="TORNILLO HEX 1/2 X 1 1/2 - GALVANIZADO REF. A325 TIPO 1"/>
    <n v="84"/>
    <m/>
    <m/>
    <n v="84"/>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8"/>
    <d v="2025-01-14T00:00:00"/>
    <d v="2025-01-14T09:22:38"/>
    <s v="OP:2023-00206.082"/>
    <s v="ITEM 509: CONJUNTO DE DUCTOS Y ACCESORIOS DE INTERCONEXION"/>
    <s v="PUERTO BAHIA COLOMBIA DE URABA S.A [Antioquia]"/>
    <s v="Arandela Plana"/>
    <s v="1.4.05.08 | Tornillería"/>
    <s v="APL-3/8"/>
    <s v="ARANDELA PLANA 3/8 ZINCADA"/>
    <n v="83"/>
    <m/>
    <m/>
    <n v="83"/>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49"/>
    <d v="2025-01-14T00:00:00"/>
    <d v="2025-01-14T09:26:47"/>
    <s v="OP:2023-00206.140"/>
    <s v="ITEM 816: COMPUERTA NEUMATICA 1200 X 830"/>
    <s v="PUERTO BAHIA COLOMBIA DE URABA S.A [Antioquia]"/>
    <s v="Racores"/>
    <s v="1.4.05.17 | Neumático"/>
    <s v="RAC-COD.153"/>
    <s v="RACOR CODO Ø 3/8 X Ø 12 MM O.D P/N: 153053 REF: QSL-3/8-12 FESTO"/>
    <n v="6"/>
    <m/>
    <m/>
    <n v="6"/>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1"/>
    <n v="1"/>
  </r>
  <r>
    <s v="DS-25010013"/>
    <d v="2025-01-14T00:00:00"/>
    <x v="1749"/>
    <d v="2025-01-14T00:00:00"/>
    <d v="2025-01-14T09:26:47"/>
    <s v="OP:2023-00206.140"/>
    <s v="ITEM 816: COMPUERTA NEUMATICA 1200 X 830"/>
    <s v="PUERTO BAHIA COLOMBIA DE URABA S.A [Antioquia]"/>
    <s v="Racores"/>
    <s v="1.4.05.17 | Neumático"/>
    <s v="RAC-3/8.12M"/>
    <s v="RACOR RECTO Ø 3/8&quot; X Ø 12 MM O.D  P/N: 153009 FESTO Ref: QS-3/8-12"/>
    <n v="9"/>
    <m/>
    <m/>
    <n v="9"/>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1"/>
    <n v="0"/>
  </r>
  <r>
    <s v="DS-25010013"/>
    <d v="2025-01-14T00:00:00"/>
    <x v="1749"/>
    <d v="2025-01-14T00:00:00"/>
    <d v="2025-01-14T09:26:47"/>
    <s v="OP:2023-00206.140"/>
    <s v="ITEM 816: COMPUERTA NEUMATICA 1200 X 830"/>
    <s v="PUERTO BAHIA COLOMBIA DE URABA S.A [Antioquia]"/>
    <s v="Mangueras Neumáticas"/>
    <s v="1.4.05.17 | Neumático"/>
    <s v="MAN-NEU-12MM"/>
    <s v="MANGUERA NEUMATICA Ø 12 MM OD"/>
    <n v="12"/>
    <m/>
    <m/>
    <n v="12"/>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1"/>
    <n v="0"/>
  </r>
  <r>
    <s v="DS-25010013"/>
    <d v="2025-01-14T00:00:00"/>
    <x v="1749"/>
    <d v="2025-01-14T00:00:00"/>
    <d v="2025-01-14T09:26:47"/>
    <s v="OP:2023-00206.140"/>
    <s v="ITEM 816: COMPUERTA NEUMATICA 1200 X 830"/>
    <s v="PUERTO BAHIA COLOMBIA DE URABA S.A [Antioquia]"/>
    <s v="Horquillas Neumáticos"/>
    <s v="1.4.05.17 | Neumático"/>
    <s v="HOR-PAS.614"/>
    <s v="HORQUILLA PASADOR PARA CILINDRO Ø 63 MM - P/N: 6146  REF. SG-M16X1.5 FESTO"/>
    <n v="3"/>
    <m/>
    <m/>
    <n v="3"/>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1"/>
    <n v="0"/>
  </r>
  <r>
    <s v="DS-25010013"/>
    <d v="2025-01-14T00:00:00"/>
    <x v="1749"/>
    <d v="2025-01-14T00:00:00"/>
    <d v="2025-01-14T09:26:47"/>
    <s v="OP:2023-00206.140"/>
    <s v="ITEM 816: COMPUERTA NEUMATICA 1200 X 830"/>
    <s v="PUERTO BAHIA COLOMBIA DE URABA S.A [Antioquia]"/>
    <s v="Flanches"/>
    <s v="1.4.05.17 | Neumático"/>
    <s v="FLA-CIL.174"/>
    <s v="FLANCHE FRONTAL PARA CILINDRO Ø 63 MM - P/N: 174379 REF. FNC-63 FESTO"/>
    <n v="3"/>
    <m/>
    <m/>
    <n v="3"/>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1"/>
    <n v="0"/>
  </r>
  <r>
    <s v="DS-25010013"/>
    <d v="2025-01-14T00:00:00"/>
    <x v="1749"/>
    <d v="2025-01-14T00:00:00"/>
    <d v="2025-01-14T09:26:47"/>
    <s v="OP:2023-00206.140"/>
    <s v="ITEM 816: COMPUERTA NEUMATICA 1200 X 830"/>
    <s v="PUERTO BAHIA COLOMBIA DE URABA S.A [Antioquia]"/>
    <s v="Electro-Valvulas"/>
    <s v="1.4.05.17 | Neumático"/>
    <s v="ELE-5/2.FES"/>
    <s v="ELECTROVALVULA 5/2 VIAS MONOESTABLE 3/8&quot; (NO INCLUYE BOBINA Y CONECTOR) P/N: 575594 FESTO Ref: VUVS-L30-M52-AD-G38-F8"/>
    <n v="3"/>
    <m/>
    <m/>
    <n v="3"/>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1"/>
    <n v="0"/>
  </r>
  <r>
    <s v="DS-25010013"/>
    <d v="2025-01-14T00:00:00"/>
    <x v="1749"/>
    <d v="2025-01-14T00:00:00"/>
    <d v="2025-01-14T09:26:47"/>
    <s v="OP:2023-00206.140"/>
    <s v="ITEM 816: COMPUERTA NEUMATICA 1200 X 830"/>
    <s v="PUERTO BAHIA COLOMBIA DE URABA S.A [Antioquia]"/>
    <s v="Control de Flujo"/>
    <s v="1.4.05.17 | Neumático"/>
    <s v="CRO-3/8.FES"/>
    <s v="CONTROL DE FLUJO Ø 3/8&quot; CON SILENCIADOR P/N: 35310 FESTO Ref: GRE-3/8"/>
    <n v="6"/>
    <m/>
    <m/>
    <n v="6"/>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1"/>
    <n v="0"/>
  </r>
  <r>
    <s v="DS-25010013"/>
    <d v="2025-01-14T00:00:00"/>
    <x v="1749"/>
    <d v="2025-01-14T00:00:00"/>
    <d v="2025-01-14T09:26:47"/>
    <s v="OP:2023-00206.140"/>
    <s v="ITEM 816: COMPUERTA NEUMATICA 1200 X 830"/>
    <s v="PUERTO BAHIA COLOMBIA DE URABA S.A [Antioquia]"/>
    <s v="Neumática Diversos"/>
    <s v="1.4.05.17 | Neumático"/>
    <s v="CON-BOB.MSS"/>
    <s v="CONECTOR PARA ELECTROVALVULA 1/4&quot;-3/8&quot; P/N: 34431 FESTO Ref: MSSD-F"/>
    <n v="3"/>
    <m/>
    <m/>
    <n v="3"/>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1"/>
    <n v="0"/>
  </r>
  <r>
    <s v="DS-25010013"/>
    <d v="2025-01-14T00:00:00"/>
    <x v="1749"/>
    <d v="2025-01-14T00:00:00"/>
    <d v="2025-01-14T09:26:47"/>
    <s v="OP:2023-00206.140"/>
    <s v="ITEM 816: COMPUERTA NEUMATICA 1200 X 830"/>
    <s v="PUERTO BAHIA COLOMBIA DE URABA S.A [Antioquia]"/>
    <s v="Cilindros"/>
    <s v="1.4.05.17 | Neumático"/>
    <s v="CIL-100.63M"/>
    <s v="CILINDRO NEUMATICO Ø 63 MM X 1000 MM REF: DSBC-63-1000-PPVA-N3 FESTO Ref: P/N 1463483"/>
    <n v="3"/>
    <m/>
    <m/>
    <n v="3"/>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1"/>
    <n v="0"/>
  </r>
  <r>
    <s v="DS-25010013"/>
    <d v="2025-01-14T00:00:00"/>
    <x v="1749"/>
    <d v="2025-01-14T00:00:00"/>
    <d v="2025-01-14T09:26:47"/>
    <s v="OP:2023-00206.140"/>
    <s v="ITEM 816: COMPUERTA NEUMATICA 1200 X 830"/>
    <s v="PUERTO BAHIA COLOMBIA DE URABA S.A [Antioquia]"/>
    <s v="Neumática Diversos"/>
    <s v="1.4.05.17 | Neumático"/>
    <s v="BOB-1/4.3/8FES"/>
    <s v="BOBINA MAGNETICA 24 VDC PARA ELECTROVALVULA 1/4&quot;-3/8&quot; MARCA FESTO P/N: 8030802 Ref: VACF-B-B2-1"/>
    <n v="3"/>
    <m/>
    <m/>
    <n v="3"/>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1"/>
    <n v="0"/>
  </r>
  <r>
    <s v="DS-25010013"/>
    <d v="2025-01-14T00:00:00"/>
    <x v="1750"/>
    <d v="2025-01-14T00:00:00"/>
    <d v="2025-01-14T09:33:33"/>
    <s v="OP:2023-00206.192"/>
    <s v="ITEM 1004: SUMINISTRO DE VALVULAS, TUBERIAS Y ACCESORIOS PARA TRATAMIENTO, CONTROL Y DISTRIBUCIÓN DE AIRE COMPRIMIDO"/>
    <s v="PUERTO BAHIA COLOMBIA DE URABA S.A [Antioquia]"/>
    <s v="Neumática Diversos"/>
    <s v="1.4.05.17 | Neumático"/>
    <s v="VEN-HEL.I55"/>
    <s v="VENTILADOR HELICOIDAL MURAL, CON MOTOR IP55. MODELO: HC-45-4T/H 60HZ MARCA SODECA"/>
    <n v="1"/>
    <m/>
    <m/>
    <n v="1"/>
    <s v="HUACAL"/>
    <s v="Transportador por: TRANSPORTES CONDOR ANDINO S.A. Placa: WOM485. Cédula Conductor: 1.095.943.027. Nombre Conductor: ALEXANDER JULIO RINCON. Celular Conductor: 322 7908856"/>
    <s v="TRANSPORTES CONDOR ANDINO S.A"/>
    <s v="VEREDA EL CANAL CORR NUEVA COLONIA, TURBO, ANTIOQUIA"/>
    <s v="TURBO"/>
    <s v="PARRA MEZA DANIEL STIVENN"/>
    <s v="FABIO AVILA"/>
    <d v="2025-01-15T10:05:49"/>
    <x v="1"/>
    <n v="0"/>
  </r>
  <r>
    <s v="DS-25010013"/>
    <d v="2025-01-14T00:00:00"/>
    <x v="1750"/>
    <d v="2025-01-14T00:00:00"/>
    <d v="2025-01-14T09:33:33"/>
    <s v="OP:2023-00206.192"/>
    <s v="ITEM 1004: SUMINISTRO DE VALVULAS, TUBERIAS Y ACCESORIOS PARA TRATAMIENTO, CONTROL Y DISTRIBUCIÓN DE AIRE COMPRIMIDO"/>
    <s v="PUERTO BAHIA COLOMBIA DE URABA S.A [Antioquia]"/>
    <s v="Neumática Diversos"/>
    <s v="1.4.05.17 | Neumático"/>
    <s v="VEN-HEL.H35"/>
    <s v="VENTILADOR HELICOIDAL MURAL, CON MOTOR IP55. MODELO: HC-35-4T/H 60HZ MARCA SODECA"/>
    <n v="1"/>
    <m/>
    <m/>
    <n v="1"/>
    <s v="HUACAL"/>
    <s v="Transportador por: TRANSPORTES CONDOR ANDINO S.A. Placa: WOM485. Cédula Conductor: 1.095.943.027. Nombre Conductor: ALEXANDER JULIO RINCON. Celular Conductor: 322 7908856"/>
    <s v="TRANSPORTES CONDOR ANDINO S.A"/>
    <s v="VEREDA EL CANAL CORR NUEVA COLONIA, TURBO, ANTIOQUIA"/>
    <s v="TURBO"/>
    <s v="PARRA MEZA DANIEL STIVENN"/>
    <s v="FABIO AVILA"/>
    <d v="2025-01-15T10:05:49"/>
    <x v="1"/>
    <n v="0"/>
  </r>
  <r>
    <s v="DS-25010013"/>
    <d v="2025-01-14T00:00:00"/>
    <x v="1751"/>
    <d v="2025-01-14T00:00:00"/>
    <d v="2025-01-14T12:21:01"/>
    <s v="OP:2023-00206.097"/>
    <s v="ITEM 630: CONJUNTO DE DUCTOS Y ACCESORIOS DE INTERCONEXION. (SERGIO CACERES)"/>
    <s v="PUERTO BAHIA COLOMBIA DE URABA S.A [Antioquia]"/>
    <s v="Tuerca de Seguridad"/>
    <s v="1.4.05.08 | Tornillería"/>
    <s v="TUE-SEG-3/8"/>
    <s v="TUERCA DE SEGURIDAD 3/8 ZINCADA"/>
    <n v="4"/>
    <m/>
    <m/>
    <n v="4"/>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1"/>
  </r>
  <r>
    <s v="DS-25010013"/>
    <d v="2025-01-14T00:00:00"/>
    <x v="1751"/>
    <d v="2025-01-14T00:00:00"/>
    <d v="2025-01-14T12:21:01"/>
    <s v="OP:2023-00206.097"/>
    <s v="ITEM 630: CONJUNTO DE DUCTOS Y ACCESORIOS DE INTERCONEXION. (SERGIO CACERES)"/>
    <s v="PUERTO BAHIA COLOMBIA DE URABA S.A [Antioquia]"/>
    <s v="Tuerca Hexágona Galvanizada"/>
    <s v="1.4.05.08 | Tornillería"/>
    <s v="TUE-HEX.3/8"/>
    <s v="TUERCA HEX 3/8 UNC GRADO 5 GALVANIZADA EN CALIENTE"/>
    <n v="25"/>
    <m/>
    <m/>
    <n v="25"/>
    <s v="PARA DESPACHAR EN LA TRACTOMULA QUE VA PARA PUERTO ANTIOQUIA    (TORNILLERIA TRANSICION 41-42 DUCTO 19-20)"/>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51"/>
    <d v="2025-01-14T00:00:00"/>
    <d v="2025-01-14T12:21:01"/>
    <s v="OP:2023-00206.097"/>
    <s v="ITEM 630: CONJUNTO DE DUCTOS Y ACCESORIOS DE INTERCONEXION. (SERGIO CACERES)"/>
    <s v="PUERTO BAHIA COLOMBIA DE URABA S.A [Antioquia]"/>
    <s v="Tornillo Hexágono"/>
    <s v="1.4.05.08 | Tornillería"/>
    <s v="THE-3/8X2"/>
    <s v="TORNILLO HEX 3/8 X 2  ZINCADO"/>
    <n v="4"/>
    <m/>
    <m/>
    <n v="4"/>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51"/>
    <d v="2025-01-14T00:00:00"/>
    <d v="2025-01-14T12:21:01"/>
    <s v="OP:2023-00206.097"/>
    <s v="ITEM 630: CONJUNTO DE DUCTOS Y ACCESORIOS DE INTERCONEXION. (SERGIO CACERES)"/>
    <s v="PUERTO BAHIA COLOMBIA DE URABA S.A [Antioquia]"/>
    <s v="Tuerca Hexágona Galvanizada"/>
    <s v="1.4.05.08 | Tornillería"/>
    <s v="THE-1/2.G.A194"/>
    <s v="TUERCA HEX 1/2 - GALVANIZADA REF,  A194 GRADO 2H 13HPP"/>
    <n v="18"/>
    <m/>
    <m/>
    <n v="18"/>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51"/>
    <d v="2025-01-14T00:00:00"/>
    <d v="2025-01-14T12:21:01"/>
    <s v="OP:2023-00206.097"/>
    <s v="ITEM 630: CONJUNTO DE DUCTOS Y ACCESORIOS DE INTERCONEXION. (SERGIO CACERES)"/>
    <s v="PUERTO BAHIA COLOMBIA DE URABA S.A [Antioquia]"/>
    <s v="Tuerca Hexágona Galvanizada"/>
    <s v="1.4.05.08 | Tornillería"/>
    <s v="THE-1/2.G.A194"/>
    <s v="TUERCA HEX 1/2 - GALVANIZADA REF,  A194 GRADO 2H 13HPP"/>
    <n v="74"/>
    <m/>
    <m/>
    <n v="74"/>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51"/>
    <d v="2025-01-14T00:00:00"/>
    <d v="2025-01-14T12:21:01"/>
    <s v="OP:2023-00206.097"/>
    <s v="ITEM 630: CONJUNTO DE DUCTOS Y ACCESORIOS DE INTERCONEXION. (SERGIO CACERES)"/>
    <s v="PUERTO BAHIA COLOMBIA DE URABA S.A [Antioquia]"/>
    <s v="Tornillo Hexágono"/>
    <s v="1.4.05.08 | Tornillería"/>
    <s v="THE-1/2.2GL..A325"/>
    <s v="TORNILLO HEX 1/2 X 2 - GALVANIZADO REF. A325 TIPO 1"/>
    <n v="18"/>
    <m/>
    <m/>
    <n v="18"/>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51"/>
    <d v="2025-01-14T00:00:00"/>
    <d v="2025-01-14T12:21:01"/>
    <s v="OP:2023-00206.097"/>
    <s v="ITEM 630: CONJUNTO DE DUCTOS Y ACCESORIOS DE INTERCONEXION. (SERGIO CACERES)"/>
    <s v="PUERTO BAHIA COLOMBIA DE URABA S.A [Antioquia]"/>
    <s v="Tornillo Hexágono"/>
    <s v="1.4.05.08 | Tornillería"/>
    <s v="THE-1/2.1.1/2.G.A325T1"/>
    <s v="TORNILLO HEX 1/2 X 1 1/2 - GALVANIZADO REF. A325 TIPO 1"/>
    <n v="74"/>
    <m/>
    <m/>
    <n v="74"/>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51"/>
    <d v="2025-01-14T00:00:00"/>
    <d v="2025-01-14T12:21:01"/>
    <s v="OP:2023-00206.097"/>
    <s v="ITEM 630: CONJUNTO DE DUCTOS Y ACCESORIOS DE INTERCONEXION. (SERGIO CACERES)"/>
    <s v="PUERTO BAHIA COLOMBIA DE URABA S.A [Antioquia]"/>
    <s v="Arandela Plana"/>
    <s v="1.4.05.08 | Tornillería"/>
    <s v="APL-3/8"/>
    <s v="ARANDELA PLANA 3/8 ZINCADA"/>
    <n v="29"/>
    <m/>
    <m/>
    <n v="29"/>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3"/>
    <d v="2025-01-14T00:00:00"/>
    <x v="1751"/>
    <d v="2025-01-14T00:00:00"/>
    <d v="2025-01-14T12:21:01"/>
    <s v="OP:2023-00206.097"/>
    <s v="ITEM 630: CONJUNTO DE DUCTOS Y ACCESORIOS DE INTERCONEXION. (SERGIO CACERES)"/>
    <s v="PUERTO BAHIA COLOMBIA DE URABA S.A [Antioquia]"/>
    <s v="Arandela Plana"/>
    <s v="1.4.05.08 | Tornillería"/>
    <s v="APL-1/2"/>
    <s v="ARANDELA PLANA 1/2 ZINCADA"/>
    <n v="38"/>
    <m/>
    <m/>
    <n v="38"/>
    <s v="HUACAL"/>
    <s v="Transportador por: TRANSPORTES CONDOR ANDINO S.A. Placa: WOM485. Cédula Conductor: 1.095.943.027. Nombre Conductor: ALEXANDER JULIO RINCON. Celular Conductor: 322 7908856"/>
    <s v="TRANSPORTES CONDOR ANDINO S.A"/>
    <s v="VEREDA EL CANAL CORR NUEVA COLONIA, TURBO, ANTIOQUIA"/>
    <s v="TURBO"/>
    <s v="CACERES PAREDES SERGIO AUGUSTO"/>
    <s v="FABIO AVILA"/>
    <d v="2025-01-15T10:05:49"/>
    <x v="0"/>
    <n v="0"/>
  </r>
  <r>
    <s v="DS-25010014"/>
    <d v="2025-01-14T00:00:00"/>
    <x v="1752"/>
    <d v="2025-01-14T00:00:00"/>
    <d v="2025-01-11T10:00:13"/>
    <s v="OP:2023-00206.015"/>
    <s v="ITEM 313: CONJUNTO DE DUCTOS PARA ASPIRACIÓN DE LA TOLVA DE RECIBO INLCUYE CONEXION ENTRE EL FILTRO, EL VENTILADOR, EL SILENCIADOR Y EL TECHO DEL CERRAMIENTO"/>
    <s v="PUERTO BAHIA COLOMBIA DE URABA S.A [Antioquia]"/>
    <s v="Tubería Reducción"/>
    <s v="1.4.05.11 | Accesorios Tuberia"/>
    <s v="RED-BUS-1/2A3/8"/>
    <s v="REDUCCION BUSHING Ø 1/2 A Ø 3/8"/>
    <n v="12"/>
    <m/>
    <m/>
    <n v="12"/>
    <s v="HUACAL"/>
    <s v="Transportador por: TRANSPORTES CONDOR ANDINO S.A. Placa: WOM485. Cédula Conductor: 1.095.943.027. Nombre Conductor: ALEXANDER JULIO RINCON. Celular Conductor: 322 7908856"/>
    <s v="TRANSPORTES CONDOR ANDINO S.A"/>
    <s v="VEREDA EL CANAL CORR NUEVA COLONIA, TURBO, ANTIOQUIA"/>
    <s v="TURBO"/>
    <s v="VALBUENA PEREZ ELKIN YESID"/>
    <s v="FABIO AVILA"/>
    <d v="2025-01-14T16:34:39"/>
    <x v="0"/>
    <n v="0"/>
  </r>
  <r>
    <s v="DS-25010014"/>
    <d v="2025-01-14T00:00:00"/>
    <x v="1752"/>
    <d v="2025-01-14T00:00:00"/>
    <d v="2025-01-11T10:00:13"/>
    <s v="OP:2023-00206.015"/>
    <s v="ITEM 313: CONJUNTO DE DUCTOS PARA ASPIRACIÓN DE LA TOLVA DE RECIBO INLCUYE CONEXION ENTRE EL FILTRO, EL VENTILADOR, EL SILENCIADOR Y EL TECHO DEL CERRAMIENTO"/>
    <s v="PUERTO BAHIA COLOMBIA DE URABA S.A [Antioquia]"/>
    <s v="Racores"/>
    <s v="1.4.05.17 | Neumático"/>
    <s v="RAC-REC.3/8X12"/>
    <s v="RACOR RECTO Ø 3/8&quot; NPT X Ø 12 MM"/>
    <n v="12"/>
    <m/>
    <m/>
    <n v="12"/>
    <s v="HUACAL"/>
    <s v="Transportador por: TRANSPORTES CONDOR ANDINO S.A. Placa: WOM485. Cédula Conductor: 1.095.943.027. Nombre Conductor: ALEXANDER JULIO RINCON. Celular Conductor: 322 7908856"/>
    <s v="TRANSPORTES CONDOR ANDINO S.A"/>
    <s v="VEREDA EL CANAL CORR NUEVA COLONIA, TURBO, ANTIOQUIA"/>
    <s v="TURBO"/>
    <s v="VALBUENA PEREZ ELKIN YESID"/>
    <s v="FABIO AVILA"/>
    <d v="2025-01-14T16:34:39"/>
    <x v="1"/>
    <n v="1"/>
  </r>
  <r>
    <s v="DS-25010014"/>
    <d v="2025-01-14T00:00:00"/>
    <x v="1753"/>
    <d v="2025-01-14T00:00:00"/>
    <d v="2025-01-14T08:21:59"/>
    <s v="OP:2023-00206.015"/>
    <s v="ITEM 313: CONJUNTO DE DUCTOS PARA ASPIRACIÓN DE LA TOLVA DE RECIBO INLCUYE CONEXION ENTRE EL FILTRO, EL VENTILADOR, EL SILENCIADOR Y EL TECHO DEL CERRAMIENTO"/>
    <s v="PUERTO BAHIA COLOMBIA DE URABA S.A [Antioquia]"/>
    <s v="Tubería Válvulas"/>
    <s v="1.4.05.11 | Accesorios Tuberia"/>
    <s v="VAL-SEG-1/2-150"/>
    <s v="VALVULA DE SEGURIDAD Ø 1/2&quot; X 150 PSI - ROSCADA"/>
    <n v="1"/>
    <m/>
    <m/>
    <n v="1"/>
    <m/>
    <s v="Transportador por: TRANSPORTES CONDOR ANDINO S.A. Placa: WOM485. Cédula Conductor: 1.095.943.027. Nombre Conductor: ALEXANDER JULIO RINCON. Celular Conductor: 322 7908856"/>
    <s v="TRANSPORTES CONDOR ANDINO S.A"/>
    <s v="VEREDA EL CANAL CORR NUEVA COLONIA, TURBO, ANTIOQUIA"/>
    <s v="TURBO"/>
    <s v="VALBUENA PEREZ ELKIN YESID"/>
    <s v="FABIO AVILA"/>
    <d v="2025-01-14T16:34:39"/>
    <x v="0"/>
    <n v="1"/>
  </r>
  <r>
    <s v="DS-25010015"/>
    <d v="2025-01-14T00:00:00"/>
    <x v="1754"/>
    <d v="2025-01-13T00:00:00"/>
    <d v="2025-01-13T11:25:25"/>
    <s v="OP:2023-00438.018"/>
    <s v="MONTAJE CERRAMIENTOS PIT DESPACHO - JULIAN"/>
    <s v="PUERTO BAHIA COLOMBIA DE URABA S.A [Antioquia]"/>
    <s v="Disco de Corte"/>
    <s v="1.4.55.20 | Materiales y Suministros"/>
    <s v="DISCO-CORTE-4 1"/>
    <s v="DISCO CORTE 4 1/2&quot; X 1/16&quot; X 7/8&quot; A46T TIPO 1 Ref: CLAVE 422"/>
    <n v="20"/>
    <m/>
    <m/>
    <n v="20"/>
    <s v="huacal"/>
    <s v="Transportador por: TRANSPORTES CONDOR ANDINO S.A. Placa: WOM485. Cédula Conductor: 1.095.943.027. Nombre Conductor: ALEXANDER JULIO RINCON. Celular Conductor: 322 7908856"/>
    <s v="TRANSPORTES CONDOR ANDINO S.A"/>
    <s v="VEREDA EL CANAL CORR NUEVA COLONIA, TURBO, ANTIOQUIA"/>
    <s v="TURBO"/>
    <s v="USCATEGUI ECHEVERRIA JULIAN HERNANDO"/>
    <s v="FABIO AVILA"/>
    <d v="2025-01-14T16:36:21"/>
    <x v="0"/>
    <n v="0"/>
  </r>
  <r>
    <s v="DS-25010015"/>
    <d v="2025-01-14T00:00:00"/>
    <x v="1754"/>
    <d v="2025-01-13T00:00:00"/>
    <d v="2025-01-13T11:25:25"/>
    <s v="OP:2023-00438.018"/>
    <s v="MONTAJE CERRAMIENTOS PIT DESPACHO - JULIAN"/>
    <s v="PUERTO BAHIA COLOMBIA DE URABA S.A [Antioquia]"/>
    <s v="Disco de Corte"/>
    <s v="1.4.55.20 | Materiales y Suministros"/>
    <s v="DISCO-CORTE-1/1"/>
    <s v="DISCO CORTE 7&quot; X 1/16&quot; X 7/8&quot; A46T TIPO 42 ABRACOL Ref: CLAVE 443"/>
    <n v="20"/>
    <m/>
    <m/>
    <n v="20"/>
    <s v="huacal"/>
    <s v="Transportador por: TRANSPORTES CONDOR ANDINO S.A. Placa: WOM485. Cédula Conductor: 1.095.943.027. Nombre Conductor: ALEXANDER JULIO RINCON. Celular Conductor: 322 7908856"/>
    <s v="TRANSPORTES CONDOR ANDINO S.A"/>
    <s v="VEREDA EL CANAL CORR NUEVA COLONIA, TURBO, ANTIOQUIA"/>
    <s v="TURBO"/>
    <s v="USCATEGUI ECHEVERRIA JULIAN HERNANDO"/>
    <s v="FABIO AVILA"/>
    <d v="2025-01-14T16:36:21"/>
    <x v="0"/>
    <n v="0"/>
  </r>
  <r>
    <s v="DS-25010015"/>
    <d v="2025-01-14T00:00:00"/>
    <x v="1755"/>
    <d v="2025-01-14T00:00:00"/>
    <d v="2025-01-13T16:09:53"/>
    <s v="OP:2023-00206.083"/>
    <s v="ITEM 510: CINCO CUBIERTAS PARA REALIZAR EL DESCARPADO Y CARPADO DE_x000a_TRACTOMULAS ANTES Y DESPUÉS DEL CARGUE A GRANEL ENTRE LA ZONA_x000a_DE RECIBO Y SILOS. INCLUYE ESTRUCTURA DE SOPORTE, CERCHAS DE 28.0_x000a_M DE LUZ, INCLUYE LÍNEAS DE VIDA. DOS CONJUNTOS DE POSTES"/>
    <s v="PUERTO BAHIA COLOMBIA DE URABA S.A [Antioquia]"/>
    <s v="Perfiles ACESCO"/>
    <s v="1.4.05.04 | Perfilería"/>
    <s v="PER-220X80-3"/>
    <s v="PERFIL ACESCO HR EN C - 220 MM X 80 MM CAL. 3 MM"/>
    <n v="2"/>
    <m/>
    <m/>
    <n v="2"/>
    <s v="entregado a pcc"/>
    <s v="Transportador por: TRANSPORTES CONDOR ANDINO S.A. Placa: WOM485. Cédula Conductor: 1.095.943.027. Nombre Conductor: ALEXANDER JULIO RINCON. Celular Conductor: 322 7908856"/>
    <s v="TRANSPORTES CONDOR ANDINO S.A"/>
    <s v="VEREDA EL CANAL CORR NUEVA COLONIA, TURBO, ANTIOQUIA"/>
    <s v="TURBO"/>
    <s v="USCATEGUI ECHEVERRIA JULIAN HERNANDO"/>
    <s v="FABIO AVILA"/>
    <d v="2025-01-14T16:36:21"/>
    <x v="2"/>
    <n v="1"/>
  </r>
  <r>
    <s v="DS-25010018"/>
    <d v="2025-01-14T00:00:00"/>
    <x v="1756"/>
    <d v="2025-01-13T00:00:00"/>
    <d v="2025-01-14T16:48:38"/>
    <s v="OP:2023-00708.000"/>
    <s v="Actividades Generales OP 2023-00708"/>
    <s v="PUERTO BAHIA COLOMBIA DE URABA S.A [Antioquia]"/>
    <s v="Materiales y Suministros"/>
    <s v="1.4.55.20 | Materiales y Suministros"/>
    <s v="WYP-ALL.X80"/>
    <s v="ESTOPA WYPALL X - 80  ROLLO 80 PAÑOS DE 42 CM X 28 CM"/>
    <n v="1"/>
    <m/>
    <m/>
    <n v="1"/>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1"/>
  </r>
  <r>
    <s v="DS-25010018"/>
    <d v="2025-01-14T00:00:00"/>
    <x v="1756"/>
    <d v="2025-01-13T00:00:00"/>
    <d v="2025-01-14T16:48:38"/>
    <s v="OP:2023-00708.000"/>
    <s v="Actividades Generales OP 2023-00708"/>
    <s v="PUERTO BAHIA COLOMBIA DE URABA S.A [Antioquia]"/>
    <s v="Soldadura 7018"/>
    <s v="1.4.05.07 | Soldadura"/>
    <s v="SOL-7018-1/8"/>
    <s v="SOLDADURA 7018 1/8 WEST ARCO WEST ARCO"/>
    <n v="20"/>
    <m/>
    <m/>
    <n v="20"/>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Elementos de Protección"/>
    <s v="1.4.55.12 | Materiales y Suministros para MO"/>
    <s v="RES-750.SILIC3M"/>
    <s v="RESPIRADOR 3M 7502 DE SILICONA SUAVIZADA - TALLA M"/>
    <n v="2"/>
    <m/>
    <m/>
    <n v="2"/>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Elementos de Protección"/>
    <s v="1.4.55.12 | Materiales y Suministros para MO"/>
    <s v="PRO-AUD.TAP.9092."/>
    <s v="PROTECTOR AUDITIVO TIPO TAPON CON ESTUCHE"/>
    <n v="10"/>
    <m/>
    <m/>
    <n v="10"/>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Materiales y Suministros"/>
    <s v="1.4.55.20 | Materiales y Suministros"/>
    <s v="LIJ-AGU.#150"/>
    <s v="LIJA DE AGUA # 150 - 9&quot; X 11&quot; ABRACOL Ref: CLAVE 1005"/>
    <n v="20"/>
    <m/>
    <m/>
    <n v="20"/>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Materiales y Suministros"/>
    <s v="1.4.55.20 | Materiales y Suministros"/>
    <s v="JAB-DES.HAND4PI"/>
    <s v="JABON DESENGRASANTE HAND 4 PI"/>
    <n v="3"/>
    <m/>
    <m/>
    <n v="3"/>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Guantes"/>
    <s v="1.4.55.12 | Materiales y Suministros para MO"/>
    <s v="GUA-POL.G40.9"/>
    <s v="GUANTE G40 POLIURETANO MANTENIMIENTO # 9"/>
    <n v="24"/>
    <m/>
    <m/>
    <n v="24"/>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Disco Varios"/>
    <s v="1.4.55.20 | Materiales y Suministros"/>
    <s v="DIS-FLA.4.1/2X7/8.GR.INT"/>
    <s v="DISCO FLAP 4 1/2&quot; X 7/8&quot; GRANO 60 BOSH"/>
    <n v="15"/>
    <m/>
    <m/>
    <n v="15"/>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Disco de Corte"/>
    <s v="1.4.55.20 | Materiales y Suministros"/>
    <s v="DIS-COR.7.1/16"/>
    <s v="DISCO CORTE 7&quot; X 1/16&quot; X 7/8&quot; A46T TIPO1 REF: CLAVE 423 Ref: CLAVE 423"/>
    <n v="70"/>
    <m/>
    <m/>
    <n v="70"/>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Disco de Pulir"/>
    <s v="1.4.55.20 | Materiales y Suministros"/>
    <s v="DISCO-PULIR-4"/>
    <s v="DISCO DESBASTE 4 1/2&quot; X 1/4&quot; X 7/8&quot; A24T TIPO 27 REF: CLAVE 904 Ref: CLAVE 904"/>
    <n v="25"/>
    <m/>
    <m/>
    <n v="25"/>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Disco de Pulir"/>
    <s v="1.4.55.20 | Materiales y Suministros"/>
    <s v="DISCO-PULIR-1/4"/>
    <s v="DISCO DESBASTE 7&quot; X 1/4&quot; X 7/8&quot; A24T TIPO 27 Ref: CLAVE 906"/>
    <n v="30"/>
    <m/>
    <m/>
    <n v="30"/>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Disco de Corte"/>
    <s v="1.4.55.20 | Materiales y Suministros"/>
    <s v="DISCO-CORTE-4 1"/>
    <s v="DISCO CORTE 4 1/2&quot; X 1/16&quot; X 7/8&quot; A46T TIPO 1 Ref: CLAVE 422"/>
    <n v="70"/>
    <m/>
    <m/>
    <n v="70"/>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Broca"/>
    <s v="1.4.55.15 | Herramienta Desechable"/>
    <s v="BRO-HSS.3/16"/>
    <s v="BROCA CILINDRICA Ø 3/16&quot;"/>
    <n v="20"/>
    <m/>
    <m/>
    <n v="20"/>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Broca"/>
    <s v="1.4.55.15 | Herramienta Desechable"/>
    <s v="BRO-HSS.13/32"/>
    <s v="BROCA CILINDRICA Ø 13/32&quot;"/>
    <n v="6"/>
    <m/>
    <m/>
    <n v="6"/>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Broca"/>
    <s v="1.4.55.15 | Herramienta Desechable"/>
    <s v="BRO-HSS.1/2"/>
    <s v="BROCA CILINDRICA Ø 1/2&quot;"/>
    <n v="6"/>
    <m/>
    <m/>
    <n v="6"/>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Broca"/>
    <s v="1.4.55.15 | Herramienta Desechable"/>
    <s v="BRO-CIL.9/16"/>
    <s v="BROCA CILINDRICA Ø 9/16&quot;"/>
    <n v="1"/>
    <m/>
    <m/>
    <n v="1"/>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Broca"/>
    <s v="1.4.55.15 | Herramienta Desechable"/>
    <s v="BRO-3/8."/>
    <s v="BROCA CILINDRICA Ø 3/8&quot; DORMER"/>
    <n v="3"/>
    <m/>
    <m/>
    <n v="3"/>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8"/>
    <d v="2025-01-14T00:00:00"/>
    <x v="1756"/>
    <d v="2025-01-13T00:00:00"/>
    <d v="2025-01-14T16:48:38"/>
    <s v="OP:2023-00708.000"/>
    <s v="Actividades Generales OP 2023-00708"/>
    <s v="PUERTO BAHIA COLOMBIA DE URABA S.A [Antioquia]"/>
    <s v="Broca"/>
    <s v="1.4.55.15 | Herramienta Desechable"/>
    <s v="BRO-1/4."/>
    <s v="BROCA CILINDRICA Ø 1/4&quot;"/>
    <n v="5"/>
    <m/>
    <m/>
    <n v="5"/>
    <s v="HUACAL"/>
    <s v="Transportador por: TRANSPORTES CONDOR ANDINO S.A. Placa: WOM485. Cédula Conductor: 1.095.943.027. Nombre Conductor: ALEXANDER JULIO RINCON. Celular Conductor: 322 7908856"/>
    <s v="TRANSPORTES CONDOR ANDINO S.A"/>
    <s v="VEREDA EL CANAL CORR NUEVA COLONIA, TURBO, ANTIOQUIA"/>
    <s v="TURBO"/>
    <s v="ARCHILA OCHOA PEDRO JULIO"/>
    <s v="FABIO AVILA"/>
    <d v="2025-01-18T08:57:35"/>
    <x v="0"/>
    <n v="0"/>
  </r>
  <r>
    <s v="DS-25010019"/>
    <d v="2025-01-15T00:00:00"/>
    <x v="1757"/>
    <d v="2025-01-15T00:00:00"/>
    <d v="2025-01-14T16:08:18"/>
    <s v="OP:2024-00232.002"/>
    <s v="MONTAJE  DE ESTRUCTURA METÁLICA EN ACERO ESTRUCTURAL  A-709 / A500 GRADO C"/>
    <s v="UNION TEMPORAL CONEXION CARRIZAL [Bogotá D.C.]"/>
    <s v="Elementos de Protección Contracaídas"/>
    <s v="1.4.55.12 | Materiales y Suministros para MO"/>
    <s v="TIE-OFF.180CM"/>
    <s v="TIE OFF X 180 CMS - CON 2 ARGOLLAS SAF REF: 304-N-2A SAF Ref: 304-N-2A"/>
    <n v="1"/>
    <m/>
    <m/>
    <n v="1"/>
    <s v="SITIO DE MONTAJE PUENTE EL CARRIZAL - COSTADO EL CARRIZAL"/>
    <s v="Transportador por: CAMACHO ACUÑA JHONNY STEVEN. Placa: UNI123. Cédula Conductor: 1101759781. Nombre Conductor: JHONNY CAMACHO. Celular Conductor: 1"/>
    <s v="CAMACHO ACUÑA JHONNY STEVEN"/>
    <s v="AV CL 26 69 63 OF 303"/>
    <s v="BOGOTÁ. D.C."/>
    <s v="USCATEGUI ECHEVERRIA JULIAN HERNANDO"/>
    <s v="JORGE ROMAN"/>
    <d v="2025-01-15T08:36:54"/>
    <x v="0"/>
    <n v="0"/>
  </r>
  <r>
    <s v="DS-25010019"/>
    <d v="2025-01-15T00:00:00"/>
    <x v="1757"/>
    <d v="2025-01-15T00:00:00"/>
    <d v="2025-01-14T16:08:18"/>
    <s v="OP:2024-00232.002"/>
    <s v="MONTAJE  DE ESTRUCTURA METÁLICA EN ACERO ESTRUCTURAL  A-709 / A500 GRADO C"/>
    <s v="UNION TEMPORAL CONEXION CARRIZAL [Bogotá D.C.]"/>
    <s v="Elementos de Protección Contracaídas"/>
    <s v="1.4.55.12 | Materiales y Suministros para MO"/>
    <s v="ESL-REG.POS"/>
    <s v="ESLINGA SENCILLA DE POSICIONAMIENTO Y/O RESTRICCION EN REATA PLANA DE 1.8 METROS SAF Ref: 301S-SA-2P"/>
    <n v="1"/>
    <m/>
    <m/>
    <n v="1"/>
    <s v="SITIO DE MONTAJE PUENTE EL CARRIZAL - COSTADO EL CARRIZAL"/>
    <s v="Transportador por: CAMACHO ACUÑA JHONNY STEVEN. Placa: UNI123. Cédula Conductor: 1101759781. Nombre Conductor: JHONNY CAMACHO. Celular Conductor: 1"/>
    <s v="CAMACHO ACUÑA JHONNY STEVEN"/>
    <s v="AV CL 26 69 63 OF 303"/>
    <s v="BOGOTÁ. D.C."/>
    <s v="USCATEGUI ECHEVERRIA JULIAN HERNANDO"/>
    <s v="JORGE ROMAN"/>
    <d v="2025-01-15T08:36:54"/>
    <x v="0"/>
    <n v="0"/>
  </r>
  <r>
    <s v="DS-25010019"/>
    <d v="2025-01-15T00:00:00"/>
    <x v="1757"/>
    <d v="2025-01-15T00:00:00"/>
    <d v="2025-01-14T16:08:18"/>
    <s v="OP:2024-00232.002"/>
    <s v="MONTAJE  DE ESTRUCTURA METÁLICA EN ACERO ESTRUCTURAL  A-709 / A500 GRADO C"/>
    <s v="UNION TEMPORAL CONEXION CARRIZAL [Bogotá D.C.]"/>
    <s v="Elementos de Protección Contracaídas"/>
    <s v="1.4.55.12 | Materiales y Suministros para MO"/>
    <s v="ESL-ENY.301YRA2G1P"/>
    <s v="ESLINGA EN Y REGULABLE EN REATA PLANA DE DETENCION DE CAIDAS CON PAQUETE ABSORBEDOR SAF Ref: 301YR-A-2G1P"/>
    <n v="1"/>
    <m/>
    <m/>
    <n v="1"/>
    <s v="SITIO DE MONTAJE PUENTE EL CARRIZAL - COSTADO EL CARRIZAL"/>
    <s v="Transportador por: CAMACHO ACUÑA JHONNY STEVEN. Placa: UNI123. Cédula Conductor: 1101759781. Nombre Conductor: JHONNY CAMACHO. Celular Conductor: 1"/>
    <s v="CAMACHO ACUÑA JHONNY STEVEN"/>
    <s v="AV CL 26 69 63 OF 303"/>
    <s v="BOGOTÁ. D.C."/>
    <s v="USCATEGUI ECHEVERRIA JULIAN HERNANDO"/>
    <s v="JORGE ROMAN"/>
    <d v="2025-01-15T08:36:54"/>
    <x v="0"/>
    <n v="0"/>
  </r>
  <r>
    <s v="DS-25010019"/>
    <d v="2025-01-15T00:00:00"/>
    <x v="1757"/>
    <d v="2025-01-15T00:00:00"/>
    <d v="2025-01-14T16:08:18"/>
    <s v="OP:2024-00232.002"/>
    <s v="MONTAJE  DE ESTRUCTURA METÁLICA EN ACERO ESTRUCTURAL  A-709 / A500 GRADO C"/>
    <s v="UNION TEMPORAL CONEXION CARRIZAL [Bogotá D.C.]"/>
    <s v="Elementos de Protección Contracaídas"/>
    <s v="1.4.55.12 | Materiales y Suministros para MO"/>
    <s v="ARN-MUL.4PTOS"/>
    <s v="ARNES MULTIPROPOSITO,  CRUZADO DE 4 PUNTOS Ref: 402-MT-X4"/>
    <n v="1"/>
    <m/>
    <m/>
    <n v="1"/>
    <s v="SITIO DE MONTAJE PUENTE EL CARRIZAL - COSTADO EL CARRIZAL"/>
    <s v="Transportador por: CAMACHO ACUÑA JHONNY STEVEN. Placa: UNI123. Cédula Conductor: 1101759781. Nombre Conductor: JHONNY CAMACHO. Celular Conductor: 1"/>
    <s v="CAMACHO ACUÑA JHONNY STEVEN"/>
    <s v="AV CL 26 69 63 OF 303"/>
    <s v="BOGOTÁ. D.C."/>
    <s v="USCATEGUI ECHEVERRIA JULIAN HERNANDO"/>
    <s v="JORGE ROMAN"/>
    <d v="2025-01-15T08:36:54"/>
    <x v="0"/>
    <n v="0"/>
  </r>
  <r>
    <s v="DS-25010020"/>
    <d v="2025-01-15T00:00:00"/>
    <x v="1758"/>
    <d v="2025-01-15T00:00:00"/>
    <d v="2025-01-13T09:30:59"/>
    <s v="OP:2024-00515.024"/>
    <s v="TRANSPORTADOR DE CADENA GALVANIZADO TRCG 3036 @260 M3/H, 12.1 MTS 5 HP.(SEW) [TRCG 51200]"/>
    <s v="BIOENA SAS [Bogotá D.C.]"/>
    <s v="Tuerca Hexágona Zincada"/>
    <s v="1.4.05.08 | Tornillería"/>
    <s v="TUH-3/8"/>
    <s v="TUERCA HEX 3/8 ZINCADA"/>
    <n v="100"/>
    <m/>
    <m/>
    <n v="100"/>
    <s v="CAJA 1"/>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PINTO PINZON LUIS ARNULFO"/>
    <s v="FABIO AVILA"/>
    <d v="2025-01-15T11:04:27"/>
    <x v="0"/>
    <n v="0"/>
  </r>
  <r>
    <s v="DS-25010020"/>
    <d v="2025-01-15T00:00:00"/>
    <x v="1758"/>
    <d v="2025-01-15T00:00:00"/>
    <d v="2025-01-13T09:30:59"/>
    <s v="OP:2024-00515.024"/>
    <s v="TRANSPORTADOR DE CADENA GALVANIZADO TRCG 3036 @260 M3/H, 12.1 MTS 5 HP.(SEW) [TRCG 51200]"/>
    <s v="BIOENA SAS [Bogotá D.C.]"/>
    <s v="Tornillo Hexágono"/>
    <s v="1.4.05.08 | Tornillería"/>
    <s v="THE-3/8X1"/>
    <s v="TORNILLO HEX 3/8 X 1 ZINCADO"/>
    <n v="80"/>
    <m/>
    <m/>
    <n v="80"/>
    <s v="CAJA 1"/>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PINTO PINZON LUIS ARNULFO"/>
    <s v="FABIO AVILA"/>
    <d v="2025-01-15T11:04:27"/>
    <x v="0"/>
    <n v="0"/>
  </r>
  <r>
    <s v="DS-25010020"/>
    <d v="2025-01-15T00:00:00"/>
    <x v="1759"/>
    <d v="2025-01-15T00:00:00"/>
    <d v="2025-01-13T09:48:56"/>
    <s v="OP:2024-00515.021"/>
    <s v="TRANSPORTADOR DE CADENA GALVANIZADO TRCG 3036 @260 M3/H, 12.1 MTS 5 HP.(SEW) [TRCG 31260]"/>
    <s v="BIOENA SAS [Bogotá D.C.]"/>
    <s v="Tuerca Hexágona Zincada"/>
    <s v="1.4.05.08 | Tornillería"/>
    <s v="TUH-3/8"/>
    <s v="TUERCA HEX 3/8 ZINCADA"/>
    <n v="100"/>
    <m/>
    <m/>
    <n v="100"/>
    <s v="CAJA 1"/>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PINTO PINZON LUIS ARNULFO"/>
    <s v="FABIO AVILA"/>
    <d v="2025-01-15T11:04:27"/>
    <x v="0"/>
    <n v="0"/>
  </r>
  <r>
    <s v="DS-25010020"/>
    <d v="2025-01-15T00:00:00"/>
    <x v="1759"/>
    <d v="2025-01-15T00:00:00"/>
    <d v="2025-01-13T09:48:56"/>
    <s v="OP:2024-00515.021"/>
    <s v="TRANSPORTADOR DE CADENA GALVANIZADO TRCG 3036 @260 M3/H, 12.1 MTS 5 HP.(SEW) [TRCG 31260]"/>
    <s v="BIOENA SAS [Bogotá D.C.]"/>
    <s v="Tornillo Hexágono"/>
    <s v="1.4.05.08 | Tornillería"/>
    <s v="THE-3/8X3/4"/>
    <s v="TORNILLO HEX 3/8 X 3/4 ZINCADO"/>
    <n v="20"/>
    <m/>
    <m/>
    <n v="20"/>
    <s v="CAJA 1"/>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PINTO PINZON LUIS ARNULFO"/>
    <s v="FABIO AVILA"/>
    <d v="2025-01-15T11:04:27"/>
    <x v="0"/>
    <n v="0"/>
  </r>
  <r>
    <s v="DS-25010020"/>
    <d v="2025-01-15T00:00:00"/>
    <x v="1759"/>
    <d v="2025-01-15T00:00:00"/>
    <d v="2025-01-13T09:48:56"/>
    <s v="OP:2024-00515.021"/>
    <s v="TRANSPORTADOR DE CADENA GALVANIZADO TRCG 3036 @260 M3/H, 12.1 MTS 5 HP.(SEW) [TRCG 31260]"/>
    <s v="BIOENA SAS [Bogotá D.C.]"/>
    <s v="Tornillo Hexágono"/>
    <s v="1.4.05.08 | Tornillería"/>
    <s v="THE-3/8X1"/>
    <s v="TORNILLO HEX 3/8 X 1 ZINCADO"/>
    <n v="30"/>
    <m/>
    <m/>
    <n v="30"/>
    <s v="CAJA 1"/>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PINTO PINZON LUIS ARNULFO"/>
    <s v="FABIO AVILA"/>
    <d v="2025-01-15T11:04:27"/>
    <x v="0"/>
    <n v="0"/>
  </r>
  <r>
    <s v="DS-25010020"/>
    <d v="2025-01-15T00:00:00"/>
    <x v="1759"/>
    <d v="2025-01-15T00:00:00"/>
    <d v="2025-01-13T09:48:56"/>
    <s v="OP:2024-00515.021"/>
    <s v="TRANSPORTADOR DE CADENA GALVANIZADO TRCG 3036 @260 M3/H, 12.1 MTS 5 HP.(SEW) [TRCG 31260]"/>
    <s v="BIOENA SAS [Bogotá D.C.]"/>
    <s v="Tornillo Hexágono"/>
    <s v="1.4.05.08 | Tornillería"/>
    <s v="THE-3/8X1"/>
    <s v="TORNILLO HEX 3/8 X 1 ZINCADO"/>
    <n v="50"/>
    <m/>
    <m/>
    <n v="50"/>
    <s v="CAJA 1"/>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PINTO PINZON LUIS ARNULFO"/>
    <s v="FABIO AVILA"/>
    <d v="2025-01-15T11:04:27"/>
    <x v="0"/>
    <n v="0"/>
  </r>
  <r>
    <s v="DS-25010020"/>
    <d v="2025-01-15T00:00:00"/>
    <x v="1760"/>
    <d v="2025-01-15T00:00:00"/>
    <d v="2025-01-13T09:59:43"/>
    <s v="OP:2024-00515.038"/>
    <s v="SOPORTERIA PARA TRANSPORTADORES DE CADENA"/>
    <s v="BIOENA SAS [Bogotá D.C.]"/>
    <s v="Tuerca Hexágona Zincada"/>
    <s v="1.4.05.08 | Tornillería"/>
    <s v="TUH-3/8"/>
    <s v="TUERCA HEX 3/8 ZINCADA"/>
    <n v="20"/>
    <m/>
    <m/>
    <n v="20"/>
    <s v="CAJA 1"/>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PINTO PINZON LUIS ARNULFO"/>
    <s v="FABIO AVILA"/>
    <d v="2025-01-15T11:04:27"/>
    <x v="0"/>
    <n v="0"/>
  </r>
  <r>
    <s v="DS-25010020"/>
    <d v="2025-01-15T00:00:00"/>
    <x v="1760"/>
    <d v="2025-01-15T00:00:00"/>
    <d v="2025-01-13T09:59:43"/>
    <s v="OP:2024-00515.038"/>
    <s v="SOPORTERIA PARA TRANSPORTADORES DE CADENA"/>
    <s v="BIOENA SAS [Bogotá D.C.]"/>
    <s v="Tornillo Hexágono"/>
    <s v="1.4.05.08 | Tornillería"/>
    <s v="THE-3/8X1 1/4"/>
    <s v="TORNILLO HEX 3/8 X 1 1/4 ZINCADO"/>
    <n v="20"/>
    <m/>
    <m/>
    <n v="20"/>
    <s v="CAJA 1"/>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PINTO PINZON LUIS ARNULFO"/>
    <s v="FABIO AVILA"/>
    <d v="2025-01-15T11:04:27"/>
    <x v="0"/>
    <n v="0"/>
  </r>
  <r>
    <s v="DS-25010022"/>
    <d v="2025-01-15T00:00:00"/>
    <x v="1761"/>
    <d v="2025-01-15T00:00:00"/>
    <d v="2025-01-15T11:58:14"/>
    <s v="OP:2024-00515.003"/>
    <s v="ELEVADOR DE CANGILONES GALVANIZADO  ELGV 3627 22 M, 130  M3/H, 20 HP ELGV 31250"/>
    <s v="BIOENA SAS [Bogotá D.C.]"/>
    <s v="Materiales y Suministros"/>
    <s v="1.4.55.20 | Materiales y Suministros"/>
    <s v="SIK-FIX.BLA"/>
    <s v="SIKAFLEX - FIX  BLANCO X 370 GRAMOS / 300 ML SIKA Ref: 2560"/>
    <n v="1"/>
    <m/>
    <m/>
    <n v="1"/>
    <m/>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CACERES PAREDES SERGIO AUGUSTO"/>
    <s v="JORGE ROMAN"/>
    <d v="2025-01-15T12:14:42"/>
    <x v="0"/>
    <n v="0"/>
  </r>
  <r>
    <s v="DS-25010023"/>
    <d v="2025-01-15T00:00:00"/>
    <x v="1762"/>
    <d v="2025-01-15T00:00:00"/>
    <d v="2025-01-15T14:19:03"/>
    <s v="OP:2024-00515.042"/>
    <s v="SUMINISTRO DE VENTANILLAS ANTIEXPLOSIÓN PARA LOS ELEVADORES PARA COMISIONAMIENTO DE ARRANQUE Y DOS AÑOS DE OPERACION  PARA MONITOREO ELEVADORES, TRANSPORTADORES"/>
    <s v="BIOENA SAS [Bogotá D.C.]"/>
    <s v="Varios Diversos"/>
    <s v="1.4.05.10 | Varios"/>
    <s v="PAN-ANT.305X510"/>
    <s v="PANEL ANTI EXPLOSIVO VIGILEX VL 305 X 610"/>
    <n v="6"/>
    <m/>
    <m/>
    <n v="6"/>
    <s v="PARA DESPACHAR EN EL CAMION QUE VA PARA BIOENA   (PLANTILLAS PERFORACION EMPALMES BANDAS)"/>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CACERES PAREDES SERGIO AUGUSTO"/>
    <s v="FABIO AVILA"/>
    <d v="2025-01-15T15:38:03"/>
    <x v="0"/>
    <n v="0"/>
  </r>
  <r>
    <s v="DS-25010023"/>
    <d v="2025-01-15T00:00:00"/>
    <x v="1762"/>
    <d v="2025-01-15T00:00:00"/>
    <d v="2025-01-15T14:19:03"/>
    <s v="OP:2024-00515.042"/>
    <s v="SUMINISTRO DE VENTANILLAS ANTIEXPLOSIÓN PARA LOS ELEVADORES PARA COMISIONAMIENTO DE ARRANQUE Y DOS AÑOS DE OPERACION  PARA MONITOREO ELEVADORES, TRANSPORTADORES"/>
    <s v="BIOENA SAS [Bogotá D.C.]"/>
    <s v="Varios Diversos"/>
    <s v="1.4.05.10 | Varios"/>
    <s v="PAN-ANT.300X500"/>
    <s v="PANEL ANTI EXPLOSIVO VIGILEX VL 300 X 500"/>
    <n v="3"/>
    <m/>
    <m/>
    <n v="3"/>
    <s v="PARA DESPACHAR EN EL CAMION QUE VA PARA BIOENA   (PLANTILLAS PERFORACION EMPALMES BANDAS)"/>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CACERES PAREDES SERGIO AUGUSTO"/>
    <s v="FABIO AVILA"/>
    <d v="2025-01-15T15:38:03"/>
    <x v="0"/>
    <n v="0"/>
  </r>
  <r>
    <s v="DS-25010023"/>
    <d v="2025-01-15T00:00:00"/>
    <x v="1762"/>
    <d v="2025-01-15T00:00:00"/>
    <d v="2025-01-15T14:19:03"/>
    <s v="OP:2024-00515.042"/>
    <s v="SUMINISTRO DE VENTANILLAS ANTIEXPLOSIÓN PARA LOS ELEVADORES PARA COMISIONAMIENTO DE ARRANQUE Y DOS AÑOS DE OPERACION  PARA MONITOREO ELEVADORES, TRANSPORTADORES"/>
    <s v="BIOENA SAS [Bogotá D.C.]"/>
    <s v="Varios Diversos"/>
    <s v="1.4.05.10 | Varios"/>
    <s v="PAN-150.600"/>
    <s v="PANEL ANTI EXPLOSIVO VIGILEX VL 150 X 600"/>
    <n v="3"/>
    <m/>
    <m/>
    <n v="3"/>
    <s v="PARA DESPACHAR EN EL CAMION QUE VA PARA BIOENA   (PLANTILLAS PERFORACION EMPALMES BANDAS)"/>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CACERES PAREDES SERGIO AUGUSTO"/>
    <s v="FABIO AVILA"/>
    <d v="2025-01-15T15:38:03"/>
    <x v="0"/>
    <n v="0"/>
  </r>
  <r>
    <s v="DS-25010023"/>
    <d v="2025-01-15T00:00:00"/>
    <x v="1763"/>
    <d v="2025-01-15T00:00:00"/>
    <d v="2025-01-15T14:20:35"/>
    <s v="OP:2024-00515.044"/>
    <s v="VENTANILLAS ANTIEXPLOSIÓN PARA LOS ELEVADORES."/>
    <s v="BIOENA SAS [Bogotá D.C.]"/>
    <s v="Varios Diversos"/>
    <s v="1.4.05.10 | Varios"/>
    <s v="PAN-ANT.305X510"/>
    <s v="PANEL ANTI EXPLOSIVO VIGILEX VL 305 X 610"/>
    <n v="20"/>
    <m/>
    <m/>
    <n v="20"/>
    <s v="PARA DESPACHAR EN EL CAMION QUE VA PARA BIOENA   (PANELES DE VENTEO ELEVADORES)"/>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CACERES PAREDES SERGIO AUGUSTO"/>
    <s v="FABIO AVILA"/>
    <d v="2025-01-15T15:38:03"/>
    <x v="0"/>
    <n v="0"/>
  </r>
  <r>
    <s v="DS-25010023"/>
    <d v="2025-01-15T00:00:00"/>
    <x v="1763"/>
    <d v="2025-01-15T00:00:00"/>
    <d v="2025-01-15T14:20:35"/>
    <s v="OP:2024-00515.044"/>
    <s v="VENTANILLAS ANTIEXPLOSIÓN PARA LOS ELEVADORES."/>
    <s v="BIOENA SAS [Bogotá D.C.]"/>
    <s v="Varios Diversos"/>
    <s v="1.4.05.10 | Varios"/>
    <s v="PAN-ANT.300X500"/>
    <s v="PANEL ANTI EXPLOSIVO VIGILEX VL 300 X 500"/>
    <n v="10"/>
    <m/>
    <m/>
    <n v="10"/>
    <s v="PARA DESPACHAR EN EL CAMION QUE VA PARA BIOENA   (PANELES DE VENTEO ELEVADORES)"/>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CACERES PAREDES SERGIO AUGUSTO"/>
    <s v="FABIO AVILA"/>
    <d v="2025-01-15T15:38:03"/>
    <x v="0"/>
    <n v="0"/>
  </r>
  <r>
    <s v="DS-25010023"/>
    <d v="2025-01-15T00:00:00"/>
    <x v="1763"/>
    <d v="2025-01-15T00:00:00"/>
    <d v="2025-01-15T14:20:35"/>
    <s v="OP:2024-00515.044"/>
    <s v="VENTANILLAS ANTIEXPLOSIÓN PARA LOS ELEVADORES."/>
    <s v="BIOENA SAS [Bogotá D.C.]"/>
    <s v="Varios Diversos"/>
    <s v="1.4.05.10 | Varios"/>
    <s v="PAN-150.600"/>
    <s v="PANEL ANTI EXPLOSIVO VIGILEX VL 150 X 600"/>
    <n v="6"/>
    <m/>
    <m/>
    <n v="6"/>
    <s v="PARA DESPACHAR EN EL CAMION QUE VA PARA BIOENA   (PANELES DE VENTEO ELEVADORES)"/>
    <s v="Transportador por: TRANSPORTES CONDOR ANDINO S.A. Placa: TTR722. Cédula Conductor: 1098621179. Nombre Conductor: WILMER BARBOSA INFANTE. Celular Conductor: 302 2556264"/>
    <s v="TRANSPORTES CONDOR ANDINO S.A"/>
    <s v="Km 54, 1 Ruta del sol 3 Bosconia-Santa Marta, desviación vía a monterrubio Km 1, (Algarrobo. Magdalena)"/>
    <s v="BOGOTÁ. D.C."/>
    <s v="CACERES PAREDES SERGIO AUGUSTO"/>
    <s v="FABIO AVILA"/>
    <d v="2025-01-15T15:38:03"/>
    <x v="0"/>
    <n v="0"/>
  </r>
  <r>
    <s v="DS-25010029"/>
    <d v="2025-01-17T00:00:00"/>
    <x v="1764"/>
    <d v="2025-01-17T00:00:00"/>
    <d v="2025-01-16T14:45:35"/>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240"/>
    <m/>
    <m/>
    <n v="240"/>
    <s v="Cl. 70 #1643, Vía  Girón - Bucaramanga. INDUSTRIAS ACEROS"/>
    <s v="Transportador por: NAVAS NARIÑO REYNALDO. Placa: NA. Cédula Conductor: N/A. Nombre Conductor: REYNALDO NAVAS. Celular Conductor: N/A"/>
    <s v="NAVAS NARIÑO REYNALDO"/>
    <s v="CALLE 70 # 16-43 VIA GIRON - BUCARAMANGA"/>
    <s v="GIRÓN"/>
    <s v="USCATEGUI ECHEVERRIA JULIAN HERNANDO"/>
    <s v="CESAR MUÑOZ"/>
    <d v="2025-01-17T07:43:50"/>
    <x v="0"/>
    <n v="0"/>
  </r>
  <r>
    <s v="DS-25010029"/>
    <d v="2025-01-17T00:00:00"/>
    <x v="1764"/>
    <d v="2025-01-17T00:00:00"/>
    <d v="2025-01-16T14:45:35"/>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345"/>
    <m/>
    <m/>
    <n v="345"/>
    <s v="Cl. 70 #1643, Vía  Girón - Bucaramanga. INDUSTRIAS ACEROS"/>
    <s v="Transportador por: NAVAS NARIÑO REYNALDO. Placa: NA. Cédula Conductor: N/A. Nombre Conductor: REYNALDO NAVAS. Celular Conductor: N/A"/>
    <s v="NAVAS NARIÑO REYNALDO"/>
    <s v="CALLE 70 # 16-43 VIA GIRON - BUCARAMANGA"/>
    <s v="GIRÓN"/>
    <s v="USCATEGUI ECHEVERRIA JULIAN HERNANDO"/>
    <s v="CESAR MUÑOZ"/>
    <d v="2025-01-17T07:43:50"/>
    <x v="0"/>
    <n v="0"/>
  </r>
  <r>
    <s v="DS-25010031"/>
    <d v="2025-01-17T00:00:00"/>
    <x v="1765"/>
    <d v="2025-01-18T00:00:00"/>
    <d v="2025-01-17T12:02:17"/>
    <s v="OP:2025-00021.003"/>
    <s v="INSUMOS Y CONSUMIBLES"/>
    <s v="SOLLA S.A. [Giron]"/>
    <s v="Materiales y Suministros"/>
    <s v="1.4.55.20 | Materiales y Suministros"/>
    <s v="WYP-ALL.X80"/>
    <s v="ESTOPA WYPALL X - 80  ROLLO 80 PAÑOS DE 42 CM X 28 CM"/>
    <n v="1"/>
    <m/>
    <m/>
    <n v="1"/>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1"/>
    <d v="2025-01-17T00:00:00"/>
    <x v="1765"/>
    <d v="2025-01-18T00:00:00"/>
    <d v="2025-01-17T12:02:17"/>
    <s v="OP:2025-00021.003"/>
    <s v="INSUMOS Y CONSUMIBLES"/>
    <s v="SOLLA S.A. [Giron]"/>
    <s v="Soldadura 7018"/>
    <s v="1.4.05.07 | Soldadura"/>
    <s v="SOL-7018-1/8"/>
    <s v="SOLDADURA 7018 1/8 WEST ARCO WEST ARCO"/>
    <n v="1"/>
    <m/>
    <m/>
    <n v="1"/>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1"/>
    <d v="2025-01-17T00:00:00"/>
    <x v="1765"/>
    <d v="2025-01-18T00:00:00"/>
    <d v="2025-01-17T12:02:17"/>
    <s v="OP:2025-00021.003"/>
    <s v="INSUMOS Y CONSUMIBLES"/>
    <s v="SOLLA S.A. [Giron]"/>
    <s v="Soldadura WEST RODE"/>
    <s v="1.4.05.07 | Soldadura"/>
    <s v="SOL-2212-1/8"/>
    <s v="SOLDADURA WEST RODE 2212 1/8 WEST ARCO WEST ARCO"/>
    <n v="25"/>
    <m/>
    <m/>
    <n v="25"/>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1"/>
    <d v="2025-01-17T00:00:00"/>
    <x v="1765"/>
    <d v="2025-01-18T00:00:00"/>
    <d v="2025-01-17T12:02:17"/>
    <s v="OP:2025-00021.003"/>
    <s v="INSUMOS Y CONSUMIBLES"/>
    <s v="SOLLA S.A. [Giron]"/>
    <s v="Elementos de Protección"/>
    <s v="1.4.55.12 | Materiales y Suministros para MO"/>
    <s v="MAS-DES.KN5"/>
    <s v="MASCARILLA DESECHABLE N95 - 5 CAPAS"/>
    <n v="2"/>
    <m/>
    <m/>
    <n v="2"/>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1"/>
    <d v="2025-01-17T00:00:00"/>
    <x v="1765"/>
    <d v="2025-01-18T00:00:00"/>
    <d v="2025-01-17T12:02:17"/>
    <s v="OP:2025-00021.003"/>
    <s v="INSUMOS Y CONSUMIBLES"/>
    <s v="SOLLA S.A. [Giron]"/>
    <s v="Materiales y Suministros"/>
    <s v="1.4.55.20 | Materiales y Suministros"/>
    <s v="LUB-ANT.8ONZ"/>
    <s v="LUBRICANTE PENETRANTE AFLOJADOR DE TUERCAS Y TORNILLOS ANTIOXIDANTE X 8 ONZAS REF: REST PI Ref: REST PI"/>
    <n v="1"/>
    <m/>
    <m/>
    <n v="1"/>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1"/>
    <d v="2025-01-17T00:00:00"/>
    <x v="1765"/>
    <d v="2025-01-18T00:00:00"/>
    <d v="2025-01-17T12:02:17"/>
    <s v="OP:2025-00021.003"/>
    <s v="INSUMOS Y CONSUMIBLES"/>
    <s v="SOLLA S.A. [Giron]"/>
    <s v="Guantes"/>
    <s v="1.4.55.12 | Materiales y Suministros para MO"/>
    <s v="GUA-VAQ.REF"/>
    <s v="GUANTE TIPO INGENIERO EN VAQUETA CON REFUERZO EN PALMA Y DEDOS - MANOPLA DE 10 CMS"/>
    <n v="2"/>
    <m/>
    <m/>
    <n v="2"/>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1"/>
    <d v="2025-01-17T00:00:00"/>
    <x v="1765"/>
    <d v="2025-01-18T00:00:00"/>
    <d v="2025-01-17T12:02:17"/>
    <s v="OP:2025-00021.003"/>
    <s v="INSUMOS Y CONSUMIBLES"/>
    <s v="SOLLA S.A. [Giron]"/>
    <s v="Guantes"/>
    <s v="1.4.55.12 | Materiales y Suministros para MO"/>
    <s v="GUA-POL.G40.9"/>
    <s v="GUANTE G40 POLIURETANO MANTENIMIENTO # 9"/>
    <n v="2"/>
    <m/>
    <m/>
    <n v="2"/>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1"/>
    <d v="2025-01-17T00:00:00"/>
    <x v="1765"/>
    <d v="2025-01-18T00:00:00"/>
    <d v="2025-01-17T12:02:17"/>
    <s v="OP:2025-00021.003"/>
    <s v="INSUMOS Y CONSUMIBLES"/>
    <s v="SOLLA S.A. [Giron]"/>
    <s v="Disco Varios"/>
    <s v="1.4.55.20 | Materiales y Suministros"/>
    <s v="DIS-FLA.4.1/2X7/8.GR.INT"/>
    <s v="DISCO FLAP 4 1/2&quot; X 7/8&quot; GRANO 60 BOSH"/>
    <n v="2"/>
    <m/>
    <m/>
    <n v="2"/>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1"/>
    <d v="2025-01-17T00:00:00"/>
    <x v="1765"/>
    <d v="2025-01-18T00:00:00"/>
    <d v="2025-01-17T12:02:17"/>
    <s v="OP:2025-00021.003"/>
    <s v="INSUMOS Y CONSUMIBLES"/>
    <s v="SOLLA S.A. [Giron]"/>
    <s v="Disco de Pulir"/>
    <s v="1.4.55.20 | Materiales y Suministros"/>
    <s v="DISCO-PULIR-4"/>
    <s v="DISCO DESBASTE 4 1/2&quot; X 1/4&quot; X 7/8&quot; A24T TIPO 27 REF: CLAVE 904 Ref: CLAVE 904"/>
    <n v="2"/>
    <m/>
    <m/>
    <n v="2"/>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1"/>
    <d v="2025-01-17T00:00:00"/>
    <x v="1765"/>
    <d v="2025-01-18T00:00:00"/>
    <d v="2025-01-17T12:02:17"/>
    <s v="OP:2025-00021.003"/>
    <s v="INSUMOS Y CONSUMIBLES"/>
    <s v="SOLLA S.A. [Giron]"/>
    <s v="Disco de Corte"/>
    <s v="1.4.55.20 | Materiales y Suministros"/>
    <s v="DISCO-CORTE-4 1"/>
    <s v="DISCO CORTE 4 1/2&quot; X 1/16&quot; X 7/8&quot; A46T TIPO 1 Ref: CLAVE 422"/>
    <n v="5"/>
    <m/>
    <m/>
    <n v="5"/>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1"/>
    <d v="2025-01-17T00:00:00"/>
    <x v="1765"/>
    <d v="2025-01-18T00:00:00"/>
    <d v="2025-01-17T12:02:17"/>
    <s v="OP:2025-00021.003"/>
    <s v="INSUMOS Y CONSUMIBLES"/>
    <s v="SOLLA S.A. [Giron]"/>
    <s v="Disco de Corte"/>
    <s v="1.4.55.20 | Materiales y Suministros"/>
    <s v="DISCO-CORTE-1/1"/>
    <s v="DISCO CORTE 7&quot; X 1/16&quot; X 7/8&quot; A46T TIPO 42 ABRACOL Ref: CLAVE 443"/>
    <n v="5"/>
    <m/>
    <m/>
    <n v="5"/>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1"/>
    <d v="2025-01-17T00:00:00"/>
    <x v="1765"/>
    <d v="2025-01-18T00:00:00"/>
    <d v="2025-01-17T12:02:17"/>
    <s v="OP:2025-00021.003"/>
    <s v="INSUMOS Y CONSUMIBLES"/>
    <s v="SOLLA S.A. [Giron]"/>
    <s v="Disco Varios"/>
    <s v="1.4.55.20 | Materiales y Suministros"/>
    <s v="DIS-CAR-7-G60"/>
    <s v="DISCO FLAP 7&quot; X 7/8 GRANO 60"/>
    <n v="1"/>
    <m/>
    <m/>
    <n v="1"/>
    <s v="entregar a danny caballero para mtto en solla giron"/>
    <s v="Transportador por: CABALLERO DANNY ALBEIRO. Placa: 11. Cédula Conductor: 91458875. Nombre Conductor: DANNY CABALLERO. Celular Conductor: 1"/>
    <s v="CABALLERO DANNY ALBEIRO"/>
    <s v="KM 1 VIA CHIMITA"/>
    <s v="GIRÓN"/>
    <s v="LIZARAZO MORENO EDWIN HORACIO"/>
    <s v="FABIO AVILA"/>
    <d v="2025-01-17T14:18:27"/>
    <x v="0"/>
    <n v="0"/>
  </r>
  <r>
    <s v="DS-25010032"/>
    <d v="2025-01-17T00:00:00"/>
    <x v="1742"/>
    <d v="2025-01-09T00:00:00"/>
    <d v="2025-01-13T13:54:36"/>
    <s v="OP:2024-00810.002"/>
    <s v="CONSUMIBLES DE MONTAJE"/>
    <s v="ITALCOL SA [Barranquilla]"/>
    <s v="Materiales y Suministros"/>
    <s v="1.4.55.20 | Materiales y Suministros"/>
    <s v="CIN-SEÑ.PELX500MTS"/>
    <s v="CINTA DE SEÑALIZACION PELIGRO X 500 METROS"/>
    <n v="1"/>
    <m/>
    <m/>
    <n v="1"/>
    <s v="DESPACHO DE CONSUMIBLES PARA MONTAJE LINEA DE PELETIZADO"/>
    <s v="PD GUIA COPETRAN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48  # 3 - 136  PUERTO RIVERPORT"/>
    <s v="BARRANQUILLA"/>
    <s v="PATIÑO SILVA MIGUEL LEONARDO"/>
    <s v="ANDRES GULUMA"/>
    <d v="2025-01-17T16:12:34"/>
    <x v="0"/>
    <n v="0"/>
  </r>
  <r>
    <s v="DS-25010032"/>
    <d v="2025-01-17T00:00:00"/>
    <x v="1742"/>
    <d v="2025-01-09T00:00:00"/>
    <d v="2025-01-13T13:54:36"/>
    <s v="OP:2024-00810.002"/>
    <s v="CONSUMIBLES DE MONTAJE"/>
    <s v="ITALCOL SA [Barranquilla]"/>
    <s v="Elementos de Protección"/>
    <s v="1.4.55.12 | Materiales y Suministros para MO"/>
    <s v="BAR-RIG.MEN."/>
    <s v="BARBUQUEJO RIGIDO MENTONERA PARA CASCO - 3 APOYOS ARM Ref: 09131"/>
    <n v="30"/>
    <m/>
    <m/>
    <n v="30"/>
    <s v="DESPACHO DE CONSUMIBLES PARA MONTAJE LINEA DE PELETIZADO"/>
    <s v="PD GUIA COPETRAN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48  # 3 - 136  PUERTO RIVERPORT"/>
    <s v="BARRANQUILLA"/>
    <s v="PATIÑO SILVA MIGUEL LEONARDO"/>
    <s v="ANDRES GULUMA"/>
    <d v="2025-01-17T16:12:34"/>
    <x v="0"/>
    <n v="0"/>
  </r>
  <r>
    <s v="DS-25010032"/>
    <d v="2025-01-17T00:00:00"/>
    <x v="1743"/>
    <d v="2025-01-14T00:00:00"/>
    <d v="2025-01-14T07:35:14"/>
    <s v="OP:2024-00810.002"/>
    <s v="CONSUMIBLES DE MONTAJE"/>
    <s v="ITALCOL SA [Barranquilla]"/>
    <s v="Elementos de Protección"/>
    <s v="1.4.55.12 | Materiales y Suministros para MO"/>
    <s v="CAS-DIE.NAR"/>
    <s v="CASCO DIELECTRICO CON RACHET - COLOR NARANJA"/>
    <n v="2"/>
    <m/>
    <m/>
    <n v="2"/>
    <s v="DESPACHO CASCOS"/>
    <s v="PD GUIA COPETRAN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48  # 3 - 136  PUERTO RIVERPORT"/>
    <s v="BARRANQUILLA"/>
    <s v="PATIÑO SILVA MIGUEL LEONARDO"/>
    <s v="ANDRES GULUMA"/>
    <d v="2025-01-17T16:12:34"/>
    <x v="0"/>
    <n v="0"/>
  </r>
  <r>
    <s v="DS-25010032"/>
    <d v="2025-01-17T00:00:00"/>
    <x v="1766"/>
    <d v="2025-01-17T00:00:00"/>
    <d v="2025-01-17T10:44:09"/>
    <s v="OP:2024-00810.002"/>
    <s v="CONSUMIBLES DE MONTAJE"/>
    <s v="ITALCOL SA [Barranquilla]"/>
    <s v="Elementos de Protección"/>
    <s v="1.4.55.12 | Materiales y Suministros para MO"/>
    <s v="FIL-PAR.2097071843M"/>
    <s v="FILTRO PARA PARTICULAS REF. 2097 07184 MARCA 3M (P100)"/>
    <n v="12"/>
    <m/>
    <m/>
    <n v="12"/>
    <s v="DESPACHO DE CONSUMIBLES PARA MONTAJE LINEA DE PELETIZADO"/>
    <s v="PD GUIA COPETRAN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48  # 3 - 136  PUERTO RIVERPORT"/>
    <s v="BARRANQUILLA"/>
    <s v="PATIÑO SILVA MIGUEL LEONARDO"/>
    <s v="ANDRES GULUMA"/>
    <d v="2025-01-17T16:12:34"/>
    <x v="0"/>
    <n v="0"/>
  </r>
  <r>
    <s v="DS-25010032"/>
    <d v="2025-01-17T00:00:00"/>
    <x v="1766"/>
    <d v="2025-01-17T00:00:00"/>
    <d v="2025-01-17T10:44:09"/>
    <s v="OP:2024-00810.002"/>
    <s v="CONSUMIBLES DE MONTAJE"/>
    <s v="ITALCOL SA [Barranquilla]"/>
    <s v="Herramienta Desechable"/>
    <s v="1.4.55.15 | Herramienta Desechable"/>
    <s v="ESC-100.220992.ANT.DURAMAX"/>
    <s v="ESCUDO 100 AMPERIOS PARA ANTORCHA DURAMAX PLASMA REF. 220992"/>
    <n v="10"/>
    <m/>
    <m/>
    <n v="10"/>
    <s v="DESPACHO DE CONSUMIBLES PARA MONTAJE LINEA DE PELETIZADO"/>
    <s v="PD GUIA COPETRAN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48  # 3 - 136  PUERTO RIVERPORT"/>
    <s v="BARRANQUILLA"/>
    <s v="PATIÑO SILVA MIGUEL LEONARDO"/>
    <s v="ANDRES GULUMA"/>
    <d v="2025-01-17T16:12:34"/>
    <x v="0"/>
    <n v="0"/>
  </r>
  <r>
    <s v="DS-25010032"/>
    <d v="2025-01-17T00:00:00"/>
    <x v="1766"/>
    <d v="2025-01-17T00:00:00"/>
    <d v="2025-01-17T10:44:09"/>
    <s v="OP:2024-00810.002"/>
    <s v="CONSUMIBLES DE MONTAJE"/>
    <s v="ITALCOL SA [Barranquilla]"/>
    <s v="Consumible Maquinaria y Equipos"/>
    <s v="1.4.55.20 | Materiales y Suministros"/>
    <s v="ELE-PLA.220842"/>
    <s v="ELECTRODO PARA PLASMA PMX 1650 REF. 220842"/>
    <n v="10"/>
    <m/>
    <m/>
    <n v="10"/>
    <s v="DESPACHO DE CONSUMIBLES PARA MONTAJE LINEA DE PELETIZADO"/>
    <s v="PD GUIA COPETRAN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48  # 3 - 136  PUERTO RIVERPORT"/>
    <s v="BARRANQUILLA"/>
    <s v="PATIÑO SILVA MIGUEL LEONARDO"/>
    <s v="ANDRES GULUMA"/>
    <d v="2025-01-17T16:12:34"/>
    <x v="0"/>
    <n v="0"/>
  </r>
  <r>
    <s v="DS-25010032"/>
    <d v="2025-01-17T00:00:00"/>
    <x v="1766"/>
    <d v="2025-01-17T00:00:00"/>
    <d v="2025-01-17T10:44:09"/>
    <s v="OP:2024-00810.002"/>
    <s v="CONSUMIBLES DE MONTAJE"/>
    <s v="ITALCOL SA [Barranquilla]"/>
    <s v="Consumible Maquinaria y Equipos"/>
    <s v="1.4.55.20 | Materiales y Suministros"/>
    <s v="BOG-PLA.220990"/>
    <s v="BOQUILLA PLASMA PMX 1650 REF. 220990 Ref: SKU 228797"/>
    <n v="10"/>
    <m/>
    <m/>
    <n v="10"/>
    <s v="DESPACHO DE CONSUMIBLES PARA MONTAJE LINEA DE PELETIZADO"/>
    <s v="PD GUIA COPETRAN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48  # 3 - 136  PUERTO RIVERPORT"/>
    <s v="BARRANQUILLA"/>
    <s v="PATIÑO SILVA MIGUEL LEONARDO"/>
    <s v="ANDRES GULUMA"/>
    <d v="2025-01-17T16:12:34"/>
    <x v="0"/>
    <n v="0"/>
  </r>
  <r>
    <s v="DS-25010032"/>
    <d v="2025-01-17T00:00:00"/>
    <x v="1766"/>
    <d v="2025-01-17T00:00:00"/>
    <d v="2025-01-17T10:44:09"/>
    <s v="OP:2024-00810.002"/>
    <s v="CONSUMIBLES DE MONTAJE"/>
    <s v="ITALCOL SA [Barranquilla]"/>
    <s v="Consumible Maquinaria y Equipos"/>
    <s v="1.4.55.20 | Materiales y Suministros"/>
    <s v="ANI-DIF.220857"/>
    <s v="ANILLO DIFUSOR PMX 65A/85A REF. 220857"/>
    <n v="2"/>
    <m/>
    <m/>
    <n v="2"/>
    <s v="DESPACHO DE CONSUMIBLES PARA MONTAJE LINEA DE PELETIZADO"/>
    <s v="PD GUIA COPETRAN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48  # 3 - 136  PUERTO RIVERPORT"/>
    <s v="BARRANQUILLA"/>
    <s v="PATIÑO SILVA MIGUEL LEONARDO"/>
    <s v="ANDRES GULUMA"/>
    <d v="2025-01-17T16:12:34"/>
    <x v="0"/>
    <n v="0"/>
  </r>
  <r>
    <s v="DS-25010034"/>
    <d v="2025-01-18T00:00:00"/>
    <x v="1767"/>
    <d v="2025-01-18T00:00:00"/>
    <d v="2025-01-18T07:35:39"/>
    <s v="OP:2024-00755.001"/>
    <s v="CUCHILLA DE CORTE PARA EXTRUDER ANDERSON 8"/>
    <s v="COOPERATIVA COLANTA [Itagui]"/>
    <s v="Varios Diversos"/>
    <s v="1.4.05.10 | Varios"/>
    <s v="CUCH-COR-EXT"/>
    <s v="CUCHILLA PARA CORTE EXTRUDER"/>
    <n v="10"/>
    <m/>
    <m/>
    <n v="10"/>
    <s v="ENVIAR POR ENVIA OrdenCompra_A02-COC-00233201"/>
    <s v="GUIA ENVIA 064106962556 Transportador por: COLVANES SAS [Giron]. Placa: COL123. Cédula Conductor: 800185306. Nombre Conductor: COLVANES SAS [Giron]. Celular Conductor: 6084035"/>
    <s v="COLVANES SAS"/>
    <s v="CR 42 No. 50-277 AUTOPISTA SUR"/>
    <s v="ITAGÜÍ"/>
    <s v="LIZARAZO MORENO EDWIN HORACIO"/>
    <s v="ANDRES GULUMA"/>
    <d v="2025-01-18T10:38:21"/>
    <x v="0"/>
    <n v="0"/>
  </r>
  <r>
    <s v="DS-25010036"/>
    <d v="2025-01-20T00:00:00"/>
    <x v="1768"/>
    <d v="2025-01-21T00:00:00"/>
    <d v="2025-01-21T08:43:03"/>
    <s v="OP:2023-00438.011"/>
    <s v="MONTAJE SECCION DESPACHO SHM - NESTOR"/>
    <s v="PUERTO BAHIA COLOMBIA DE URABA S.A [Antioquia]"/>
    <s v="Elementos de Protección Contracaídas"/>
    <s v="1.4.55.12 | Materiales y Suministros para MO"/>
    <s v="TIE-OFF.180CM"/>
    <s v="TIE OFF X 180 CMS - CON 2 ARGOLLAS SAF REF: 304-N-2A SAF Ref: 304-N-2A"/>
    <n v="4"/>
    <m/>
    <m/>
    <n v="4"/>
    <s v="PH-2501018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FABIO AVILA"/>
    <d v="2025-01-21T10:16:45"/>
    <x v="0"/>
    <n v="0"/>
  </r>
  <r>
    <s v="DS-25010036"/>
    <d v="2025-01-20T00:00:00"/>
    <x v="1768"/>
    <d v="2025-01-21T00:00:00"/>
    <d v="2025-01-21T08:43:03"/>
    <s v="OP:2023-00438.011"/>
    <s v="MONTAJE SECCION DESPACHO SHM - NESTOR"/>
    <s v="PUERTO BAHIA COLOMBIA DE URABA S.A [Antioquia]"/>
    <s v="Elementos de Protección Contracaídas"/>
    <s v="1.4.55.12 | Materiales y Suministros para MO"/>
    <s v="ESL-REG.POS"/>
    <s v="ESLINGA SENCILLA DE POSICIONAMIENTO Y/O RESTRICCION EN REATA PLANA DE 1.8 METROS SAF Ref: 301S-SA-2P"/>
    <n v="3"/>
    <m/>
    <m/>
    <n v="3"/>
    <s v="PH-2501018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FABIO AVILA"/>
    <d v="2025-01-21T10:16:45"/>
    <x v="0"/>
    <n v="0"/>
  </r>
  <r>
    <s v="DS-25010036"/>
    <d v="2025-01-20T00:00:00"/>
    <x v="1768"/>
    <d v="2025-01-21T00:00:00"/>
    <d v="2025-01-21T08:43:03"/>
    <s v="OP:2023-00438.011"/>
    <s v="MONTAJE SECCION DESPACHO SHM - NESTOR"/>
    <s v="PUERTO BAHIA COLOMBIA DE URABA S.A [Antioquia]"/>
    <s v="Elementos de Protección Contracaídas"/>
    <s v="1.4.55.12 | Materiales y Suministros para MO"/>
    <s v="ESL-ENY.301YRA2G1P"/>
    <s v="ESLINGA EN Y REGULABLE EN REATA PLANA DE DETENCION DE CAIDAS CON PAQUETE ABSORBEDOR SAF Ref: 301YR-A-2G1P"/>
    <n v="3"/>
    <m/>
    <m/>
    <n v="3"/>
    <s v="PH-2501018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FABIO AVILA"/>
    <d v="2025-01-21T10:16:45"/>
    <x v="0"/>
    <n v="0"/>
  </r>
  <r>
    <s v="DS-25010036"/>
    <d v="2025-01-20T00:00:00"/>
    <x v="1768"/>
    <d v="2025-01-21T00:00:00"/>
    <d v="2025-01-21T08:43:03"/>
    <s v="OP:2023-00438.011"/>
    <s v="MONTAJE SECCION DESPACHO SHM - NESTOR"/>
    <s v="PUERTO BAHIA COLOMBIA DE URABA S.A [Antioquia]"/>
    <s v="Elementos de Protección Contracaídas"/>
    <s v="1.4.55.12 | Materiales y Suministros para MO"/>
    <s v="ARN-MUL.4PTOS"/>
    <s v="ARNES MULTIPROPOSITO,  CRUZADO DE 4 PUNTOS Ref: 402-MT-X4"/>
    <n v="4"/>
    <m/>
    <m/>
    <n v="4"/>
    <s v="PH-25010182"/>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FABIO AVILA"/>
    <d v="2025-01-21T10:16:45"/>
    <x v="0"/>
    <n v="0"/>
  </r>
  <r>
    <s v="DS-25010037"/>
    <d v="2025-01-21T00:00:00"/>
    <x v="1769"/>
    <d v="2025-01-21T00:00:00"/>
    <d v="2025-01-21T07:48:40"/>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15"/>
    <m/>
    <m/>
    <n v="15"/>
    <s v="Cl. 70 #1643, Vía Girón - Bucaramanga. INDUSTRIAS ACEROS"/>
    <s v="Transportador por: UNION TEMPORAL CONEXION CARRIZAL [Bogotá D.C.]. Placa: 1. Cédula Conductor: 79536088. Nombre Conductor: JAIME CRUZ. Celular Conductor: 1"/>
    <s v="UNION TEMPORAL CONEXION CARRIZAL"/>
    <s v="AV CL 26 69 63 OF 303"/>
    <s v="BOGOTÁ. D.C."/>
    <s v="USCATEGUI ECHEVERRIA JULIAN HERNANDO"/>
    <s v="FABIO AVILA"/>
    <d v="2025-01-21T07:57:42"/>
    <x v="0"/>
    <n v="0"/>
  </r>
  <r>
    <s v="DS-25010037"/>
    <d v="2025-01-21T00:00:00"/>
    <x v="1769"/>
    <d v="2025-01-21T00:00:00"/>
    <d v="2025-01-21T07:48:40"/>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5"/>
    <m/>
    <m/>
    <n v="5"/>
    <s v="Cl. 70 #1643, Vía Girón - Bucaramanga. INDUSTRIAS ACEROS"/>
    <s v="Transportador por: UNION TEMPORAL CONEXION CARRIZAL [Bogotá D.C.]. Placa: 1. Cédula Conductor: 79536088. Nombre Conductor: JAIME CRUZ. Celular Conductor: 1"/>
    <s v="UNION TEMPORAL CONEXION CARRIZAL"/>
    <s v="AV CL 26 69 63 OF 303"/>
    <s v="BOGOTÁ. D.C."/>
    <s v="USCATEGUI ECHEVERRIA JULIAN HERNANDO"/>
    <s v="FABIO AVILA"/>
    <d v="2025-01-21T07:57:42"/>
    <x v="0"/>
    <n v="0"/>
  </r>
  <r>
    <s v="DS-25010038"/>
    <d v="2025-01-21T00:00:00"/>
    <x v="1746"/>
    <d v="2025-01-14T00:00:00"/>
    <d v="2025-01-14T08:36:00"/>
    <s v="OP:2023-00206.037"/>
    <s v="ITEM 330: CONJUNTO DE DUCTOS Y ACCESORIOS DE INTERCONEXION (SERGIO)"/>
    <s v="PUERTO BAHIA COLOMBIA DE URABA S.A [Antioquia]"/>
    <s v="Tornillo Grado"/>
    <s v="1.4.05.08 | Tornillería"/>
    <s v="TOR-HEX.3/8"/>
    <s v="TORNILLO HEX 3/8 X 1 1/2 UNC GRADO 5 GALVANIZADO EN CALIENTE"/>
    <n v="90"/>
    <m/>
    <m/>
    <n v="90"/>
    <s v="CAJA 1"/>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FABIO AVILA"/>
    <d v="2025-01-21T10:18:00"/>
    <x v="0"/>
    <n v="0"/>
  </r>
  <r>
    <s v="DS-25010038"/>
    <d v="2025-01-21T00:00:00"/>
    <x v="1748"/>
    <d v="2025-01-14T00:00:00"/>
    <d v="2025-01-14T09:22:38"/>
    <s v="OP:2023-00206.082"/>
    <s v="ITEM 509: CONJUNTO DE DUCTOS Y ACCESORIOS DE INTERCONEXION"/>
    <s v="PUERTO BAHIA COLOMBIA DE URABA S.A [Antioquia]"/>
    <s v="Tornillo Grado"/>
    <s v="1.4.05.08 | Tornillería"/>
    <s v="TOR-HEX.3/8"/>
    <s v="TORNILLO HEX 3/8 X 1 1/2 UNC GRADO 5 GALVANIZADO EN CALIENTE"/>
    <n v="83"/>
    <m/>
    <m/>
    <n v="83"/>
    <s v="CAJA 1"/>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FABIO AVILA"/>
    <d v="2025-01-21T10:18:00"/>
    <x v="0"/>
    <n v="0"/>
  </r>
  <r>
    <s v="DS-25010038"/>
    <d v="2025-01-21T00:00:00"/>
    <x v="1751"/>
    <d v="2025-01-14T00:00:00"/>
    <d v="2025-01-14T12:21:01"/>
    <s v="OP:2023-00206.097"/>
    <s v="ITEM 630: CONJUNTO DE DUCTOS Y ACCESORIOS DE INTERCONEXION. (SERGIO CACERES)"/>
    <s v="PUERTO BAHIA COLOMBIA DE URABA S.A [Antioquia]"/>
    <s v="Tornillo Grado"/>
    <s v="1.4.05.08 | Tornillería"/>
    <s v="TOR-HEX.3/8"/>
    <s v="TORNILLO HEX 3/8 X 1 1/2 UNC GRADO 5 GALVANIZADO EN CALIENTE"/>
    <n v="25"/>
    <m/>
    <m/>
    <n v="25"/>
    <s v="CAJA 1"/>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FABIO AVILA"/>
    <d v="2025-01-21T10:18:00"/>
    <x v="0"/>
    <n v="0"/>
  </r>
  <r>
    <s v="DS-25010038"/>
    <d v="2025-01-21T00:00:00"/>
    <x v="1751"/>
    <d v="2025-01-14T00:00:00"/>
    <d v="2025-01-14T12:21:01"/>
    <s v="OP:2023-00206.097"/>
    <s v="ITEM 630: CONJUNTO DE DUCTOS Y ACCESORIOS DE INTERCONEXION. (SERGIO CACERES)"/>
    <s v="PUERTO BAHIA COLOMBIA DE URABA S.A [Antioquia]"/>
    <s v="Varios Diversos"/>
    <s v="1.4.05.10 | Varios"/>
    <s v="LON-CAM.50CM"/>
    <s v="LONA CAMIONERA SUPER TRUCK X 50 CMS ANCHO"/>
    <n v="5"/>
    <m/>
    <m/>
    <n v="5"/>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FABIO AVILA"/>
    <d v="2025-01-21T10:18:00"/>
    <x v="0"/>
    <n v="0"/>
  </r>
  <r>
    <s v="DS-25010038"/>
    <d v="2025-01-21T00:00:00"/>
    <x v="1770"/>
    <d v="2025-01-21T00:00:00"/>
    <d v="2025-01-20T11:06:53"/>
    <s v="OP:2023-00206.140"/>
    <s v="ITEM 816: COMPUERTA NEUMATICA 1200 X 830"/>
    <s v="PUERTO BAHIA COLOMBIA DE URABA S.A [Antioquia]"/>
    <s v="Eléctricos"/>
    <s v="1.4.05.16 | Eléctricos y Electrónicos"/>
    <s v="SEN-IND.18X8X3H"/>
    <s v="SENSOR INDUCTIVO 18 MM X 8 MM 3 HILOS 24 VDC NORMALMENTE ABIERTO AUTONICS Ref: PNP PR18-8DP"/>
    <n v="6"/>
    <m/>
    <m/>
    <n v="6"/>
    <s v="CAJA 1"/>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CACERES PAREDES SERGIO AUGUSTO"/>
    <s v="FABIO AVILA"/>
    <d v="2025-01-21T10:18:00"/>
    <x v="1"/>
    <n v="1"/>
  </r>
  <r>
    <s v="DS-25010039"/>
    <d v="2025-01-21T00:00:00"/>
    <x v="1771"/>
    <d v="2025-01-20T00:00:00"/>
    <d v="2025-01-20T11:27:56"/>
    <s v="OP:2023-00206.151"/>
    <s v="ITEM 906: TRANSPORTADOR DE CADENA HEAVY DUTY GALVANIZADO @446 M3/H, 42.3 M, 40 HP"/>
    <s v="PUERTO BAHIA COLOMBIA DE URABA S.A [Antioquia]"/>
    <s v="Tuerca de Seguridad"/>
    <s v="1.4.05.08 | Tornillería"/>
    <s v="TUE-SEG-5/16"/>
    <s v="TUERCA DE SEGURIDAD 5/16 ZINCADA"/>
    <n v="14500"/>
    <m/>
    <m/>
    <n v="1450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FABIO AVILA"/>
    <d v="2025-01-21T10:21:30"/>
    <x v="0"/>
    <n v="1"/>
  </r>
  <r>
    <s v="DS-25010039"/>
    <d v="2025-01-21T00:00:00"/>
    <x v="1771"/>
    <d v="2025-01-20T00:00:00"/>
    <d v="2025-01-20T11:27:56"/>
    <s v="OP:2023-00206.151"/>
    <s v="ITEM 906: TRANSPORTADOR DE CADENA HEAVY DUTY GALVANIZADO @446 M3/H, 42.3 M, 40 HP"/>
    <s v="PUERTO BAHIA COLOMBIA DE URABA S.A [Antioquia]"/>
    <s v="Tornillo Hexágono"/>
    <s v="1.4.05.08 | Tornillería"/>
    <s v="THE-5/16X1 1/2"/>
    <s v="TORNILLO HEX 5/16 X 1 1/2 ZINCADO"/>
    <n v="14500"/>
    <m/>
    <m/>
    <n v="1450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FABIO AVILA"/>
    <d v="2025-01-21T10:21:30"/>
    <x v="0"/>
    <n v="0"/>
  </r>
  <r>
    <s v="DS-25010039"/>
    <d v="2025-01-21T00:00:00"/>
    <x v="1771"/>
    <d v="2025-01-20T00:00:00"/>
    <d v="2025-01-20T11:27:56"/>
    <s v="OP:2023-00206.151"/>
    <s v="ITEM 906: TRANSPORTADOR DE CADENA HEAVY DUTY GALVANIZADO @446 M3/H, 42.3 M, 40 HP"/>
    <s v="PUERTO BAHIA COLOMBIA DE URABA S.A [Antioquia]"/>
    <s v="Arandela Plana"/>
    <s v="1.4.05.08 | Tornillería"/>
    <s v="APL-5/16"/>
    <s v="ARANDELA PLANA 5/16 ZINCADA"/>
    <n v="14500"/>
    <m/>
    <m/>
    <n v="1450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FABIO AVILA"/>
    <d v="2025-01-21T10:21:30"/>
    <x v="0"/>
    <n v="0"/>
  </r>
  <r>
    <s v="DS-25010039"/>
    <d v="2025-01-21T00:00:00"/>
    <x v="1772"/>
    <d v="2025-01-20T00:00:00"/>
    <d v="2025-01-20T11:33:49"/>
    <s v="OP:2023-00206.182"/>
    <s v="ITEM 931: TRANSPORTADOR DE CADENA GALVANIZADO TRCG 4535, 450 M3/H, 10.0 M, 10 HP_x000a_ITEM 932: CHASIS DE REFUERZO PARA EL TRANSPORTADOR DE CADENA"/>
    <s v="PUERTO BAHIA COLOMBIA DE URABA S.A [Antioquia]"/>
    <s v="Tuerca de Seguridad"/>
    <s v="1.4.05.08 | Tornillería"/>
    <s v="TUE-SEG-5/16"/>
    <s v="TUERCA DE SEGURIDAD 5/16 ZINCADA"/>
    <n v="850"/>
    <m/>
    <m/>
    <n v="850"/>
    <s v="CAJA 1"/>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FABIO AVILA"/>
    <d v="2025-01-21T10:21:30"/>
    <x v="0"/>
    <n v="0"/>
  </r>
  <r>
    <s v="DS-25010039"/>
    <d v="2025-01-21T00:00:00"/>
    <x v="1772"/>
    <d v="2025-01-20T00:00:00"/>
    <d v="2025-01-20T11:33:49"/>
    <s v="OP:2023-00206.182"/>
    <s v="ITEM 931: TRANSPORTADOR DE CADENA GALVANIZADO TRCG 4535, 450 M3/H, 10.0 M, 10 HP_x000a_ITEM 932: CHASIS DE REFUERZO PARA EL TRANSPORTADOR DE CADENA"/>
    <s v="PUERTO BAHIA COLOMBIA DE URABA S.A [Antioquia]"/>
    <s v="Tornillo Hexágono"/>
    <s v="1.4.05.08 | Tornillería"/>
    <s v="THE-5/16X1 1/2"/>
    <s v="TORNILLO HEX 5/16 X 1 1/2 ZINCADO"/>
    <n v="850"/>
    <m/>
    <m/>
    <n v="85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FABIO AVILA"/>
    <d v="2025-01-21T10:21:30"/>
    <x v="0"/>
    <n v="0"/>
  </r>
  <r>
    <s v="DS-25010039"/>
    <d v="2025-01-21T00:00:00"/>
    <x v="1772"/>
    <d v="2025-01-20T00:00:00"/>
    <d v="2025-01-20T11:33:49"/>
    <s v="OP:2023-00206.182"/>
    <s v="ITEM 931: TRANSPORTADOR DE CADENA GALVANIZADO TRCG 4535, 450 M3/H, 10.0 M, 10 HP_x000a_ITEM 932: CHASIS DE REFUERZO PARA EL TRANSPORTADOR DE CADENA"/>
    <s v="PUERTO BAHIA COLOMBIA DE URABA S.A [Antioquia]"/>
    <s v="Arandela Plana"/>
    <s v="1.4.05.08 | Tornillería"/>
    <s v="APL-5/16"/>
    <s v="ARANDELA PLANA 5/16 ZINCADA"/>
    <n v="850"/>
    <m/>
    <m/>
    <n v="850"/>
    <s v="CAJA 1"/>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FABIO AVILA"/>
    <d v="2025-01-21T10:21:30"/>
    <x v="0"/>
    <n v="0"/>
  </r>
  <r>
    <s v="DS-25010040"/>
    <d v="2025-01-21T00:00:00"/>
    <x v="1773"/>
    <d v="2025-01-21T00:00:00"/>
    <d v="2025-01-20T14:13:52"/>
    <s v="OP:2023-00206.014"/>
    <s v="ESCALERA DE ACCESO PLATAFORMA VENTILADORES"/>
    <s v="PUERTO BAHIA COLOMBIA DE URABA S.A [Antioquia]"/>
    <s v="Electrónicos"/>
    <s v="1.4.05.16 | Eléctricos y Electrónicos"/>
    <s v="PUL-VER.PLA"/>
    <s v="PULSADOR RASANTE VERDE NC - PLASTICO SCHNEIDER REF: XB5AA31 SCHNEIDER Ref: XB5AA31"/>
    <n v="3"/>
    <m/>
    <m/>
    <n v="3"/>
    <s v="CAJA 1"/>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VALBUENA PEREZ ELKIN YESID"/>
    <s v="FABIO AVILA"/>
    <d v="2025-01-21T10:23:03"/>
    <x v="1"/>
    <n v="1"/>
  </r>
  <r>
    <s v="DS-25010040"/>
    <d v="2025-01-21T00:00:00"/>
    <x v="1774"/>
    <d v="2025-01-21T00:00:00"/>
    <d v="2025-01-20T10:03:18"/>
    <s v="OP:2023-00206.004"/>
    <s v="ITEM 303: CONSTRUCCION DEL CERRAMIENTO PARA LAS DOS TOLVAS DE RECIBO, 53 M X 10 M POR 6.0 M DE ALTURA"/>
    <s v="PUERTO BAHIA COLOMBIA DE URABA S.A [Antioquia]"/>
    <s v="Pintura Esmalte"/>
    <s v="1.4.05.05 | Pintura"/>
    <s v="PIN-ESM.AZU"/>
    <s v="PINTURA ESMALTE ALQUIDICO AZUL ZAFIRO RAL 5003"/>
    <n v="2"/>
    <m/>
    <m/>
    <n v="2"/>
    <s v="CAJA 1"/>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VALBUENA PEREZ ELKIN YESID"/>
    <s v="FABIO AVILA"/>
    <d v="2025-01-21T10:23:03"/>
    <x v="0"/>
    <n v="1"/>
  </r>
  <r>
    <s v="DS-25010041"/>
    <d v="2025-01-21T00:00:00"/>
    <x v="1775"/>
    <d v="2025-01-20T00:00:00"/>
    <d v="2025-01-20T15:07:54"/>
    <s v="OP:2023-00206.107"/>
    <s v="ITEM 705: PASARELA DE SERVICIO GALVANIZADA PSSG 3114"/>
    <s v="PUERTO BAHIA COLOMBIA DE URABA S.A [Antioquia]"/>
    <s v="Tuerca de Seguridad"/>
    <s v="1.4.05.08 | Tornillería"/>
    <s v="TUE-SEG-3/8"/>
    <s v="TUERCA DE SEGURIDAD 3/8 ZINCADA"/>
    <n v="2600"/>
    <m/>
    <m/>
    <n v="260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FABIO AVILA"/>
    <d v="2025-01-21T10:23:33"/>
    <x v="0"/>
    <n v="0"/>
  </r>
  <r>
    <s v="DS-25010041"/>
    <d v="2025-01-21T00:00:00"/>
    <x v="1775"/>
    <d v="2025-01-20T00:00:00"/>
    <d v="2025-01-20T15:07:54"/>
    <s v="OP:2023-00206.107"/>
    <s v="ITEM 705: PASARELA DE SERVICIO GALVANIZADA PSSG 3114"/>
    <s v="PUERTO BAHIA COLOMBIA DE URABA S.A [Antioquia]"/>
    <s v="Tornillo Hexágono"/>
    <s v="1.4.05.08 | Tornillería"/>
    <s v="THE-3/8X2"/>
    <s v="TORNILLO HEX 3/8 X 2  ZINCADO"/>
    <n v="2540"/>
    <m/>
    <m/>
    <n v="254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FABIO AVILA"/>
    <d v="2025-01-21T10:23:33"/>
    <x v="0"/>
    <n v="0"/>
  </r>
  <r>
    <s v="DS-25010041"/>
    <d v="2025-01-21T00:00:00"/>
    <x v="1775"/>
    <d v="2025-01-20T00:00:00"/>
    <d v="2025-01-20T15:07:54"/>
    <s v="OP:2023-00206.107"/>
    <s v="ITEM 705: PASARELA DE SERVICIO GALVANIZADA PSSG 3114"/>
    <s v="PUERTO BAHIA COLOMBIA DE URABA S.A [Antioquia]"/>
    <s v="Arandela Plana"/>
    <s v="1.4.05.08 | Tornillería"/>
    <s v="APL-3/8"/>
    <s v="ARANDELA PLANA 3/8 ZINCADA"/>
    <n v="5200"/>
    <m/>
    <m/>
    <n v="520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FABIO AVILA"/>
    <d v="2025-01-21T10:23:33"/>
    <x v="0"/>
    <n v="0"/>
  </r>
  <r>
    <s v="DS-25010042"/>
    <d v="2025-01-21T00:00:00"/>
    <x v="1756"/>
    <d v="2025-01-13T00:00:00"/>
    <d v="2025-01-14T16:48:38"/>
    <s v="OP:2023-00708.000"/>
    <s v="Actividades Generales OP 2023-00708"/>
    <s v="PUERTO BAHIA COLOMBIA DE URABA S.A [Antioquia]"/>
    <s v="Envases y Empaques"/>
    <s v="1.4.55.25 | Envases y Empaques"/>
    <s v="PLA-STR.16X380.8"/>
    <s v="PLASTICO SUPER STRETCH DE 16 CMS X 380 METROS CAL. 8"/>
    <n v="1"/>
    <m/>
    <m/>
    <n v="1"/>
    <s v="DESPACHO 13 ENERO"/>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ARCHILA OCHOA PEDRO JULIO"/>
    <s v="FABIO AVILA"/>
    <d v="2025-01-21T10:14:24"/>
    <x v="0"/>
    <n v="0"/>
  </r>
  <r>
    <s v="DS-25010043"/>
    <d v="2025-01-21T00:00:00"/>
    <x v="1776"/>
    <d v="2025-01-21T00:00:00"/>
    <d v="2025-01-20T15:16:26"/>
    <s v="OP:2025-00035.002"/>
    <s v="ELECTROVENTILADOR AXIAL Ø 10&quot; 24V IP68 ASPIRANTES"/>
    <s v="PRODUCTORA NACIONAL AVICOLA  S.A.S - PRONAVICOLA [Yotoco]"/>
    <s v="Electrónicos"/>
    <s v="1.4.05.16 | Eléctricos y Electrónicos"/>
    <s v="ELE-EXT.1024V"/>
    <s v="ELECTROVENTILADOR EXTRACTOR AXIAL Ø 10&quot; 24V IP68 IMOBRAS REF: 1013501 Ref: 1013501"/>
    <n v="10"/>
    <m/>
    <m/>
    <n v="10"/>
    <s v="El señor: Néstor Osorio, CC 1105871079 conductor de Pronavicola recoge los equipos en Metalteco."/>
    <s v="Transportador por: PRODUCTORA NACIONAL AVICOLA  S.A.S - PRONAVICOLA [Yotoco]. Placa: SSL375. Cédula Conductor: 1105871079. Nombre Conductor: NESTOR FABIAN OSORIO. Celular Conductor: 3166751901"/>
    <s v="PRODUCTORA NACIONAL AVICOLA  S.A.S - PRONAVICOLA"/>
    <s v="MEDIACANOA KM 8 VIA BUGA BUENAVENTURA"/>
    <s v="YOTOCO"/>
    <s v="SAMANIEGO RODRIGUEZ EDWAR YESID"/>
    <s v="FABIO AVILA"/>
    <d v="2025-01-21T11:07:11"/>
    <x v="1"/>
    <n v="1"/>
  </r>
  <r>
    <s v="DS-25010043"/>
    <d v="2025-01-21T00:00:00"/>
    <x v="1777"/>
    <d v="2025-01-21T00:00:00"/>
    <d v="2025-01-20T15:17:42"/>
    <s v="OP:2025-00035.001"/>
    <s v="ELECTROVENTILADOR AXIAL Ø 10&quot; 24V IP68 SOPLANTES"/>
    <s v="PRODUCTORA NACIONAL AVICOLA  S.A.S - PRONAVICOLA [Yotoco]"/>
    <s v="Electrónicos"/>
    <s v="1.4.05.16 | Eléctricos y Electrónicos"/>
    <s v="ELE-SOP.1024V"/>
    <s v="ELECTROVENTILADOR SOPLANTE AXIAL Ø 10&quot; 24V IP68 IMOBRAS REF: 1013500 Ref: 1013500"/>
    <n v="7"/>
    <m/>
    <m/>
    <n v="7"/>
    <s v="El señor: Néstor Osorio, CC 1105871079 conductor de Pronavicola recoge los equipos en Metalteco."/>
    <s v="Transportador por: PRODUCTORA NACIONAL AVICOLA  S.A.S - PRONAVICOLA [Yotoco]. Placa: SSL375. Cédula Conductor: 1105871079. Nombre Conductor: NESTOR FABIAN OSORIO. Celular Conductor: 3166751901"/>
    <s v="PRODUCTORA NACIONAL AVICOLA  S.A.S - PRONAVICOLA"/>
    <s v="MEDIACANOA KM 8 VIA BUGA BUENAVENTURA"/>
    <s v="YOTOCO"/>
    <s v="SAMANIEGO RODRIGUEZ EDWAR YESID"/>
    <s v="FABIO AVILA"/>
    <d v="2025-01-21T11:07:11"/>
    <x v="1"/>
    <n v="0"/>
  </r>
  <r>
    <s v="DS-25010046"/>
    <d v="2025-01-21T00:00:00"/>
    <x v="1778"/>
    <d v="2025-01-21T00:00:00"/>
    <d v="2025-01-21T14:51:22"/>
    <s v="OP:2024-00804.001"/>
    <s v="CHUMACERA  OVALADA FL 205 PARA SISTEMA DE BLOQUEO DE COMPUERTA"/>
    <s v="INVERSIONES J.V. S.A.S [Bucaramanga]"/>
    <s v="Chumacera"/>
    <s v="1.4.05.06 | Rodamientos"/>
    <s v="CHPA-OVA-1-"/>
    <s v="CHUMACERA PARCHE OVALADA Ø 1&quot; FYTB"/>
    <n v="2"/>
    <m/>
    <m/>
    <n v="2"/>
    <s v="ENTREGAR A RODRIGO RANGEL PARA MTTO"/>
    <s v="Transportador por: INVERSIONES J.V. S.A.S [Bucaramanga]. Placa: 1. Cédula Conductor: 1004991805. Nombre Conductor: JOSE RANGEL. Celular Conductor: 1"/>
    <s v="INVERSIONES J.V. S.A.S"/>
    <s v="CL 5 11 59"/>
    <s v="BUCARAMANGA"/>
    <s v="LIZARAZO MORENO EDWIN HORACIO"/>
    <s v="FABIO AVILA"/>
    <d v="2025-01-21T16:08:34"/>
    <x v="0"/>
    <n v="1"/>
  </r>
  <r>
    <s v="DS-25010047"/>
    <d v="2025-01-22T00:00:00"/>
    <x v="1779"/>
    <d v="2025-01-22T00:00:00"/>
    <d v="2025-01-22T07:29:08"/>
    <s v="OP:2024-00804.002"/>
    <s v="SISTEMA DE BLOQUEO  PARA COMPUERTA"/>
    <s v="INVERSIONES J.V. S.A.S [Bucaramanga]"/>
    <s v="Tornillo Prisionero Cabeza Cuadrada"/>
    <s v="1.4.05.08 | Tornillería"/>
    <s v="TPR-5/16X1/2"/>
    <s v="TORNILLO PRISIONERO 5/16 X 1/2 CABEZA CUADRADA"/>
    <n v="3"/>
    <m/>
    <m/>
    <n v="3"/>
    <m/>
    <s v="Transportador por: INVERSIONES J.V. S.A.S [Bucaramanga]. Placa: 1. Cédula Conductor: 1004991805. Nombre Conductor: JOSE RANGEL. Celular Conductor: 1"/>
    <s v="INVERSIONES J.V. S.A.S"/>
    <s v="CL 5 11 59"/>
    <s v="BUCARAMANGA"/>
    <s v="LIZARAZO MORENO EDWIN HORACIO"/>
    <s v="FABIO AVILA"/>
    <d v="2025-01-22T08:43:41"/>
    <x v="0"/>
    <n v="0"/>
  </r>
  <r>
    <s v="DS-25010047"/>
    <d v="2025-01-22T00:00:00"/>
    <x v="1779"/>
    <d v="2025-01-22T00:00:00"/>
    <d v="2025-01-22T07:29:08"/>
    <s v="OP:2024-00804.002"/>
    <s v="SISTEMA DE BLOQUEO  PARA COMPUERTA"/>
    <s v="INVERSIONES J.V. S.A.S [Bucaramanga]"/>
    <s v="Tornillo Prisionero Cabeza Cuadrada"/>
    <s v="1.4.05.08 | Tornillería"/>
    <s v="TPR-3/8X1"/>
    <s v="TORNILLO PRISIONERO 3/8 X 1 CABEZA CUADRADA"/>
    <n v="3"/>
    <m/>
    <m/>
    <n v="3"/>
    <m/>
    <s v="Transportador por: INVERSIONES J.V. S.A.S [Bucaramanga]. Placa: 1. Cédula Conductor: 1004991805. Nombre Conductor: JOSE RANGEL. Celular Conductor: 1"/>
    <s v="INVERSIONES J.V. S.A.S"/>
    <s v="CL 5 11 59"/>
    <s v="BUCARAMANGA"/>
    <s v="LIZARAZO MORENO EDWIN HORACIO"/>
    <s v="FABIO AVILA"/>
    <d v="2025-01-22T08:43:41"/>
    <x v="0"/>
    <n v="0"/>
  </r>
  <r>
    <s v="DS-25010047"/>
    <d v="2025-01-22T00:00:00"/>
    <x v="1779"/>
    <d v="2025-01-22T00:00:00"/>
    <d v="2025-01-22T07:29:08"/>
    <s v="OP:2024-00804.002"/>
    <s v="SISTEMA DE BLOQUEO  PARA COMPUERTA"/>
    <s v="INVERSIONES J.V. S.A.S [Bucaramanga]"/>
    <s v="Tornillo Prisionero Cabeza Cuadrada"/>
    <s v="1.4.05.08 | Tornillería"/>
    <s v="TPR-1/4X1/2"/>
    <s v="TORNILLO PRISIONERO 1/4 X 1/2 CABEZA CUADRADA"/>
    <n v="3"/>
    <m/>
    <m/>
    <n v="3"/>
    <m/>
    <s v="Transportador por: INVERSIONES J.V. S.A.S [Bucaramanga]. Placa: 1. Cédula Conductor: 1004991805. Nombre Conductor: JOSE RANGEL. Celular Conductor: 1"/>
    <s v="INVERSIONES J.V. S.A.S"/>
    <s v="CL 5 11 59"/>
    <s v="BUCARAMANGA"/>
    <s v="LIZARAZO MORENO EDWIN HORACIO"/>
    <s v="FABIO AVILA"/>
    <d v="2025-01-22T08:43:41"/>
    <x v="0"/>
    <n v="0"/>
  </r>
  <r>
    <s v="DS-25010050"/>
    <d v="2025-01-28T00:00:00"/>
    <x v="1780"/>
    <d v="2025-01-28T00:00:00"/>
    <d v="2025-01-28T11:20:38"/>
    <s v="OP:2024-00232.001"/>
    <s v="DISEÑO DE PLANOS TALLER FABRICACIÓN DE ESTRUCTURA METÁLICA EN ACERO ESTRUCTURAL A-709/ A500 GRADO C"/>
    <s v="UNION TEMPORAL CONEXION CARRIZAL [Bogotá D.C.]"/>
    <s v="Pintura Diversos"/>
    <s v="1.4.05.05 | Pintura"/>
    <s v="PPG-AJU.919"/>
    <s v="AJUSTADOR 91-92  PPG (DISOLVENTE) Ref: 00108309CO"/>
    <n v="20"/>
    <m/>
    <m/>
    <n v="20"/>
    <s v="Cl. 70 #1643, Girón, Bucaramanga, Santander. INDUSTRIAS ACEROS"/>
    <s v="Transportador por: CAMACHO ACUÑA JHONNY STEVEN. Placa: UTC123. Cédula Conductor: 1101759781. Nombre Conductor: JHONNY CAMACHO. Celular Conductor: 3114621349"/>
    <s v="CAMACHO ACUÑA JHONNY STEVEN"/>
    <s v="AV CL 26 69 63 OF 303"/>
    <s v="BOGOTÁ. D.C."/>
    <s v="USCATEGUI ECHEVERRIA JULIAN HERNANDO"/>
    <s v="FABIO AVILA"/>
    <d v="2025-01-28T14:31:38"/>
    <x v="0"/>
    <n v="0"/>
  </r>
  <r>
    <s v="DS-25010050"/>
    <d v="2025-01-28T00:00:00"/>
    <x v="1780"/>
    <d v="2025-01-28T00:00:00"/>
    <d v="2025-01-28T11:20:38"/>
    <s v="OP:2024-00232.001"/>
    <s v="DISEÑO DE PLANOS TALLER FABRICACIÓN DE ESTRUCTURA METÁLICA EN ACERO ESTRUCTURAL A-709/ A500 GRADO C"/>
    <s v="UNION TEMPORAL CONEXION CARRIZAL [Bogotá D.C.]"/>
    <s v="Pintura Diversos"/>
    <s v="1.4.05.05 | Pintura"/>
    <s v="PPG-AJU.210"/>
    <s v="AJUSTADOR 21-06 PPG (DISOLVENTE) Ref: 00113191CO"/>
    <n v="40"/>
    <m/>
    <m/>
    <n v="40"/>
    <s v="Cl. 70 #1643, Girón, Bucaramanga, Santander. INDUSTRIAS ACEROS"/>
    <s v="Transportador por: CAMACHO ACUÑA JHONNY STEVEN. Placa: UTC123. Cédula Conductor: 1101759781. Nombre Conductor: JHONNY CAMACHO. Celular Conductor: 3114621349"/>
    <s v="CAMACHO ACUÑA JHONNY STEVEN"/>
    <s v="AV CL 26 69 63 OF 303"/>
    <s v="BOGOTÁ. D.C."/>
    <s v="USCATEGUI ECHEVERRIA JULIAN HERNANDO"/>
    <s v="FABIO AVILA"/>
    <d v="2025-01-28T14:31:38"/>
    <x v="0"/>
    <n v="0"/>
  </r>
  <r>
    <s v="DS-25010051"/>
    <d v="2025-01-22T00:00:00"/>
    <x v="1781"/>
    <d v="2025-01-20T00:00:00"/>
    <d v="2025-01-20T11:31:49"/>
    <s v="OP:2024-00810.002"/>
    <s v="CONSUMIBLES DE MONTAJE"/>
    <s v="ITALCOL SA [Barranquilla]"/>
    <s v="Consumible Maquinaria y Equipos"/>
    <s v="1.4.55.20 | Materiales y Suministros"/>
    <s v="TOB-65A.220819"/>
    <s v="BOQUILLA PLASMA 65 AMP REF. 220819"/>
    <n v="10"/>
    <m/>
    <m/>
    <n v="10"/>
    <s v="CAJA 1"/>
    <s v="Transportador por: TRANSPORTES TERRESTRES DE CARGA LTDA [BUCARAMANGA]. Placa: GQW249. Cédula Conductor: 91538653. Nombre Conductor: EMERSON FABIAN ARDILA POSADA. Celular Conductor: 3046645657"/>
    <s v="TRANSPORTES TERRESTRES DE CARGA LTDA"/>
    <s v="CR 48  # 3 - 136  PUERTO RIVERPORT"/>
    <s v="BARRANQUILLA"/>
    <s v="PATIÑO SILVA MIGUEL LEONARDO"/>
    <s v="FABIO AVILA"/>
    <d v="2025-01-22T12:22:31"/>
    <x v="0"/>
    <n v="0"/>
  </r>
  <r>
    <s v="DS-25010051"/>
    <d v="2025-01-22T00:00:00"/>
    <x v="1781"/>
    <d v="2025-01-20T00:00:00"/>
    <d v="2025-01-20T11:31:49"/>
    <s v="OP:2024-00810.002"/>
    <s v="CONSUMIBLES DE MONTAJE"/>
    <s v="ITALCOL SA [Barranquilla]"/>
    <s v="Consumible Equipo de Soldadura"/>
    <s v="1.4.55.20 | Materiales y Suministros"/>
    <s v="ESC-COR.220818"/>
    <s v="ESCUDO CORTE MANUAL 65/85 AMPERIOS PLASMA 220818"/>
    <n v="2"/>
    <m/>
    <m/>
    <n v="2"/>
    <s v="CAJA 1"/>
    <s v="Transportador por: TRANSPORTES TERRESTRES DE CARGA LTDA [BUCARAMANGA]. Placa: GQW249. Cédula Conductor: 91538653. Nombre Conductor: EMERSON FABIAN ARDILA POSADA. Celular Conductor: 3046645657"/>
    <s v="TRANSPORTES TERRESTRES DE CARGA LTDA"/>
    <s v="CR 48  # 3 - 136  PUERTO RIVERPORT"/>
    <s v="BARRANQUILLA"/>
    <s v="PATIÑO SILVA MIGUEL LEONARDO"/>
    <s v="FABIO AVILA"/>
    <d v="2025-01-22T12:22:31"/>
    <x v="0"/>
    <n v="0"/>
  </r>
  <r>
    <s v="DS-25010051"/>
    <d v="2025-01-22T00:00:00"/>
    <x v="1782"/>
    <d v="2025-01-22T00:00:00"/>
    <d v="2025-01-21T13:40:00"/>
    <s v="OP:2025-00032.001"/>
    <s v="ESTRUCTURA Y PLATAFORMA PARA SOPORTE DE QUEBRANTADOR Y ENFRIADORA"/>
    <s v="ITALCOL SA [Barranquilla]"/>
    <s v="Soldadura 7018"/>
    <s v="1.4.05.07 | Soldadura"/>
    <s v="SOL-7018-1/8"/>
    <s v="SOLDADURA 7018 1/8 WEST ARCO WEST ARCO"/>
    <n v="20"/>
    <m/>
    <m/>
    <n v="20"/>
    <s v="CAJA 2"/>
    <s v="Transportador por: TRANSPORTES TERRESTRES DE CARGA LTDA [BUCARAMANGA]. Placa: GQW249. Cédula Conductor: 91538653. Nombre Conductor: EMERSON FABIAN ARDILA POSADA. Celular Conductor: 3046645657"/>
    <s v="TRANSPORTES TERRESTRES DE CARGA LTDA"/>
    <s v="CR 48  # 3 - 136  PUERTO RIVERPORT"/>
    <s v="BARRANQUILLA"/>
    <s v="PATIÑO SILVA MIGUEL LEONARDO"/>
    <s v="FABIO AVILA"/>
    <d v="2025-01-22T12:22:31"/>
    <x v="0"/>
    <n v="0"/>
  </r>
  <r>
    <s v="DS-25010051"/>
    <d v="2025-01-22T00:00:00"/>
    <x v="1782"/>
    <d v="2025-01-22T00:00:00"/>
    <d v="2025-01-21T13:40:00"/>
    <s v="OP:2025-00032.001"/>
    <s v="ESTRUCTURA Y PLATAFORMA PARA SOPORTE DE QUEBRANTADOR Y ENFRIADORA"/>
    <s v="ITALCOL SA [Barranquilla]"/>
    <s v="Soldadura 6010"/>
    <s v="1.4.05.07 | Soldadura"/>
    <s v="SOL-6010-1/8"/>
    <s v="SOLDADURA 6010 1/8 WEST ARCO WEST ARCO"/>
    <n v="20"/>
    <m/>
    <m/>
    <n v="20"/>
    <s v="CAJA 1"/>
    <s v="Transportador por: TRANSPORTES TERRESTRES DE CARGA LTDA [BUCARAMANGA]. Placa: GQW249. Cédula Conductor: 91538653. Nombre Conductor: EMERSON FABIAN ARDILA POSADA. Celular Conductor: 3046645657"/>
    <s v="TRANSPORTES TERRESTRES DE CARGA LTDA"/>
    <s v="CR 48  # 3 - 136  PUERTO RIVERPORT"/>
    <s v="BARRANQUILLA"/>
    <s v="PATIÑO SILVA MIGUEL LEONARDO"/>
    <s v="FABIO AVILA"/>
    <d v="2025-01-22T12:22:31"/>
    <x v="0"/>
    <n v="0"/>
  </r>
  <r>
    <s v="DS-25010051"/>
    <d v="2025-01-22T00:00:00"/>
    <x v="1783"/>
    <d v="2025-01-22T00:00:00"/>
    <d v="2025-01-21T15:36:45"/>
    <s v="OP:2024-00810.002"/>
    <s v="CONSUMIBLES DE MONTAJE"/>
    <s v="ITALCOL SA [Barranquilla]"/>
    <s v="Lamina CR"/>
    <s v="1.4.05.02 | Láminas"/>
    <s v="LCR-16-M2"/>
    <s v="LAMINA CR 1.5 MM - CAL. 16"/>
    <n v="2"/>
    <n v="1.22"/>
    <n v="2.44"/>
    <n v="5.9535999999999998"/>
    <s v="ENTREGADO A LOGISTICA"/>
    <s v="Transportador por: TRANSPORTES TERRESTRES DE CARGA LTDA [BUCARAMANGA]. Placa: GQW249. Cédula Conductor: 91538653. Nombre Conductor: EMERSON FABIAN ARDILA POSADA. Celular Conductor: 3046645657"/>
    <s v="TRANSPORTES TERRESTRES DE CARGA LTDA"/>
    <s v="CR 48  # 3 - 136  PUERTO RIVERPORT"/>
    <s v="BARRANQUILLA"/>
    <s v="PATIÑO SILVA MIGUEL LEONARDO"/>
    <s v="FABIO AVILA"/>
    <d v="2025-01-22T12:22:31"/>
    <x v="2"/>
    <n v="1"/>
  </r>
  <r>
    <s v="DS-25010051"/>
    <d v="2025-01-22T00:00:00"/>
    <x v="1783"/>
    <d v="2025-01-22T00:00:00"/>
    <d v="2025-01-21T15:36:45"/>
    <s v="OP:2024-00810.002"/>
    <s v="CONSUMIBLES DE MONTAJE"/>
    <s v="ITALCOL SA [Barranquilla]"/>
    <s v="Perfiles U"/>
    <s v="1.4.05.04 | Perfilería"/>
    <s v="CANU-3"/>
    <s v="CANAL U 3 X 4.1 LIBRAS/PIE"/>
    <n v="6"/>
    <m/>
    <m/>
    <n v="6"/>
    <s v="ENTREGADO A LOGISTICA"/>
    <s v="Transportador por: TRANSPORTES TERRESTRES DE CARGA LTDA [BUCARAMANGA]. Placa: GQW249. Cédula Conductor: 91538653. Nombre Conductor: EMERSON FABIAN ARDILA POSADA. Celular Conductor: 3046645657"/>
    <s v="TRANSPORTES TERRESTRES DE CARGA LTDA"/>
    <s v="CR 48  # 3 - 136  PUERTO RIVERPORT"/>
    <s v="BARRANQUILLA"/>
    <s v="PATIÑO SILVA MIGUEL LEONARDO"/>
    <s v="FABIO AVILA"/>
    <d v="2025-01-22T12:22:31"/>
    <x v="2"/>
    <n v="0"/>
  </r>
  <r>
    <s v="DS-25010055"/>
    <d v="2025-01-22T00:00:00"/>
    <x v="1784"/>
    <d v="2025-01-23T00:00:00"/>
    <d v="2025-01-22T11:14:20"/>
    <s v="OP:2024-00232.002"/>
    <s v="MONTAJE  DE ESTRUCTURA METÁLICA EN ACERO ESTRUCTURAL  A-709 / A500 GRADO C"/>
    <s v="UNION TEMPORAL CONEXION CARRIZAL [Bogotá D.C.]"/>
    <s v="Soldadura Diversos"/>
    <s v="1.4.05.07 | Soldadura"/>
    <s v="SOL-WIZ.532"/>
    <s v="SOLDADURA WIZ 818 C3 X 4.0MM X 350 (5/32&quot;)"/>
    <n v="200"/>
    <m/>
    <m/>
    <n v="200"/>
    <s v="SITIO DE MONTAJE PUENTE - COSTADO CHIMITA"/>
    <s v="Transportador por: NAVAS NARIÑO REYNALDO. Placa: GIV259. Cédula Conductor: 91238062. Nombre Conductor: REYNALDO NAVAS. Celular Conductor: 3158505444"/>
    <s v="NAVAS NARIÑO REYNALDO"/>
    <s v="AV CL 26 69 63 OF 303"/>
    <s v="BOGOTÁ. D.C."/>
    <s v="USCATEGUI ECHEVERRIA JULIAN HERNANDO"/>
    <s v="ANDRES GULUMA"/>
    <d v="2025-01-22T15:49:31"/>
    <x v="0"/>
    <n v="1"/>
  </r>
  <r>
    <s v="DS-25010055"/>
    <d v="2025-01-22T00:00:00"/>
    <x v="1784"/>
    <d v="2025-01-23T00:00:00"/>
    <d v="2025-01-22T11:14:20"/>
    <s v="OP:2024-00232.002"/>
    <s v="MONTAJE  DE ESTRUCTURA METÁLICA EN ACERO ESTRUCTURAL  A-709 / A500 GRADO C"/>
    <s v="UNION TEMPORAL CONEXION CARRIZAL [Bogotá D.C.]"/>
    <s v="Soldadura Diversos"/>
    <s v="1.4.05.07 | Soldadura"/>
    <s v="SOL-WIZ.1/8"/>
    <s v="SOLDADURA WIZ 818 C3 X 3.2MM X 350 (1/8&quot;)"/>
    <n v="20"/>
    <m/>
    <m/>
    <n v="20"/>
    <s v="SITIO DE MONTAJE PUENTE - COSTADO CHIMITA"/>
    <s v="Transportador por: NAVAS NARIÑO REYNALDO. Placa: GIV259. Cédula Conductor: 91238062. Nombre Conductor: REYNALDO NAVAS. Celular Conductor: 3158505444"/>
    <s v="NAVAS NARIÑO REYNALDO"/>
    <s v="AV CL 26 69 63 OF 303"/>
    <s v="BOGOTÁ. D.C."/>
    <s v="USCATEGUI ECHEVERRIA JULIAN HERNANDO"/>
    <s v="ANDRES GULUMA"/>
    <d v="2025-01-22T15:49:31"/>
    <x v="0"/>
    <n v="0"/>
  </r>
  <r>
    <s v="DS-25010056"/>
    <d v="2025-01-23T00:00:00"/>
    <x v="1785"/>
    <d v="2025-01-23T00:00:00"/>
    <d v="2025-01-23T08:16:53"/>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Cl. 70 #1643, Girón, Bucaramanga INDUSTRIAS ACERO. TRANSPORTA JHONNY CAMACHO"/>
    <s v="Transportador por: CAMACHO ACUÑA JHONNY STEVEN. Placa: UTC123. Cédula Conductor: 1101759781. Nombre Conductor: JHONNY CAMACHO. Celular Conductor: 3114621349"/>
    <s v="CAMACHO ACUÑA JHONNY STEVEN"/>
    <s v="AV CL 26 69 63 OF 303"/>
    <s v="BOGOTÁ. D.C."/>
    <s v="USCATEGUI ECHEVERRIA JULIAN HERNANDO"/>
    <s v="ANDRES GULUMA"/>
    <d v="2025-01-23T10:01:58"/>
    <x v="0"/>
    <n v="0"/>
  </r>
  <r>
    <s v="DS-25010058"/>
    <d v="2025-01-24T00:00:00"/>
    <x v="1786"/>
    <d v="2025-01-24T00:00:00"/>
    <d v="2025-01-24T08:41:10"/>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30"/>
    <m/>
    <m/>
    <n v="30"/>
    <s v="Cl. 70 #1643, Girón, Bucaramanga, Santander INDUSTRIAS ACEROS. Transporta don Reinaldo."/>
    <s v="Transportador por: UNION TEMPORAL CONEXION CARRIZAL [Bogotá D.C.]. Placa: GIU259. Cédula Conductor: 91238062. Nombre Conductor: REYNALDO NAVAS. Celular Conductor: 1"/>
    <s v="UNION TEMPORAL CONEXION CARRIZAL"/>
    <s v="AV CL 26 69 63 OF 303"/>
    <s v="BOGOTÁ. D.C."/>
    <s v="USCATEGUI ECHEVERRIA JULIAN HERNANDO"/>
    <s v="FABIO AVILA"/>
    <d v="2025-01-24T09:54:25"/>
    <x v="0"/>
    <n v="0"/>
  </r>
  <r>
    <s v="DS-25010058"/>
    <d v="2025-01-24T00:00:00"/>
    <x v="1786"/>
    <d v="2025-01-24T00:00:00"/>
    <d v="2025-01-24T08:41:10"/>
    <s v="OP:2024-00232.001"/>
    <s v="DISEÑO DE PLANOS TALLER FABRICACIÓN DE ESTRUCTURA METÁLICA EN ACERO ESTRUCTURAL A-709/ A500 GRADO C"/>
    <s v="UNION TEMPORAL CONEXION CARRIZAL [Bogotá D.C.]"/>
    <s v="Pintura Epoxica"/>
    <s v="1.4.05.05 | Pintura"/>
    <s v="SIG-HRD.105"/>
    <s v="PINTURA EPOXICA SIGMAZINC 105 HRD (B) Ref: 00332383CO"/>
    <n v="8"/>
    <m/>
    <m/>
    <n v="8"/>
    <s v="Cl. 70 #1643, Girón, Bucaramanga, Santander INDUSTRIAS ACEROS. Transporta don Reinaldo."/>
    <s v="Transportador por: UNION TEMPORAL CONEXION CARRIZAL [Bogotá D.C.]. Placa: GIU259. Cédula Conductor: 91238062. Nombre Conductor: REYNALDO NAVAS. Celular Conductor: 1"/>
    <s v="UNION TEMPORAL CONEXION CARRIZAL"/>
    <s v="AV CL 26 69 63 OF 303"/>
    <s v="BOGOTÁ. D.C."/>
    <s v="USCATEGUI ECHEVERRIA JULIAN HERNANDO"/>
    <s v="FABIO AVILA"/>
    <d v="2025-01-24T09:54:25"/>
    <x v="0"/>
    <n v="0"/>
  </r>
  <r>
    <s v="DS-25010058"/>
    <d v="2025-01-24T00:00:00"/>
    <x v="1786"/>
    <d v="2025-01-24T00:00:00"/>
    <d v="2025-01-24T08:41:10"/>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32"/>
    <m/>
    <m/>
    <n v="32"/>
    <s v="Cl. 70 #1643, Girón, Bucaramanga, Santander INDUSTRIAS ACEROS. Transporta don Reinaldo."/>
    <s v="Transportador por: UNION TEMPORAL CONEXION CARRIZAL [Bogotá D.C.]. Placa: GIU259. Cédula Conductor: 91238062. Nombre Conductor: REYNALDO NAVAS. Celular Conductor: 1"/>
    <s v="UNION TEMPORAL CONEXION CARRIZAL"/>
    <s v="AV CL 26 69 63 OF 303"/>
    <s v="BOGOTÁ. D.C."/>
    <s v="USCATEGUI ECHEVERRIA JULIAN HERNANDO"/>
    <s v="FABIO AVILA"/>
    <d v="2025-01-24T09:54:25"/>
    <x v="0"/>
    <n v="0"/>
  </r>
  <r>
    <s v="DS-25010058"/>
    <d v="2025-01-24T00:00:00"/>
    <x v="1786"/>
    <d v="2025-01-24T00:00:00"/>
    <d v="2025-01-24T08:41:10"/>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10"/>
    <m/>
    <m/>
    <n v="10"/>
    <s v="Cl. 70 #1643, Girón, Bucaramanga, Santander INDUSTRIAS ACEROS. Transporta don Reinaldo."/>
    <s v="Transportador por: UNION TEMPORAL CONEXION CARRIZAL [Bogotá D.C.]. Placa: GIU259. Cédula Conductor: 91238062. Nombre Conductor: REYNALDO NAVAS. Celular Conductor: 1"/>
    <s v="UNION TEMPORAL CONEXION CARRIZAL"/>
    <s v="AV CL 26 69 63 OF 303"/>
    <s v="BOGOTÁ. D.C."/>
    <s v="USCATEGUI ECHEVERRIA JULIAN HERNANDO"/>
    <s v="FABIO AVILA"/>
    <d v="2025-01-24T09:54:25"/>
    <x v="0"/>
    <n v="0"/>
  </r>
  <r>
    <s v="DS-25010058"/>
    <d v="2025-01-24T00:00:00"/>
    <x v="1786"/>
    <d v="2025-01-24T00:00:00"/>
    <d v="2025-01-24T08:41:10"/>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33.200000000000003"/>
    <m/>
    <m/>
    <n v="33.200000000000003"/>
    <s v="Cl. 70 #1643, Girón, Bucaramanga, Santander INDUSTRIAS ACEROS. Transporta don Reinaldo."/>
    <s v="Transportador por: UNION TEMPORAL CONEXION CARRIZAL [Bogotá D.C.]. Placa: GIU259. Cédula Conductor: 91238062. Nombre Conductor: REYNALDO NAVAS. Celular Conductor: 1"/>
    <s v="UNION TEMPORAL CONEXION CARRIZAL"/>
    <s v="AV CL 26 69 63 OF 303"/>
    <s v="BOGOTÁ. D.C."/>
    <s v="USCATEGUI ECHEVERRIA JULIAN HERNANDO"/>
    <s v="FABIO AVILA"/>
    <d v="2025-01-24T09:54:25"/>
    <x v="0"/>
    <n v="0"/>
  </r>
  <r>
    <s v="DS-25010058"/>
    <d v="2025-01-24T00:00:00"/>
    <x v="1786"/>
    <d v="2025-01-24T00:00:00"/>
    <d v="2025-01-24T08:41:10"/>
    <s v="OP:2024-00232.001"/>
    <s v="DISEÑO DE PLANOS TALLER FABRICACIÓN DE ESTRUCTURA METÁLICA EN ACERO ESTRUCTURAL A-709/ A500 GRADO C"/>
    <s v="UNION TEMPORAL CONEXION CARRIZAL [Bogotá D.C.]"/>
    <s v="Pintura Diversos"/>
    <s v="1.4.05.05 | Pintura"/>
    <s v="PPG-AJU.919"/>
    <s v="AJUSTADOR 91-92  PPG (DISOLVENTE) Ref: 00108309CO"/>
    <n v="20"/>
    <m/>
    <m/>
    <n v="20"/>
    <s v="Cl. 70 #1643, Girón, Bucaramanga, Santander INDUSTRIAS ACEROS. Transporta don Reinaldo."/>
    <s v="Transportador por: UNION TEMPORAL CONEXION CARRIZAL [Bogotá D.C.]. Placa: GIU259. Cédula Conductor: 91238062. Nombre Conductor: REYNALDO NAVAS. Celular Conductor: 1"/>
    <s v="UNION TEMPORAL CONEXION CARRIZAL"/>
    <s v="AV CL 26 69 63 OF 303"/>
    <s v="BOGOTÁ. D.C."/>
    <s v="USCATEGUI ECHEVERRIA JULIAN HERNANDO"/>
    <s v="FABIO AVILA"/>
    <d v="2025-01-24T09:54:25"/>
    <x v="0"/>
    <n v="0"/>
  </r>
  <r>
    <s v="DS-25010058"/>
    <d v="2025-01-24T00:00:00"/>
    <x v="1786"/>
    <d v="2025-01-24T00:00:00"/>
    <d v="2025-01-24T08:41:10"/>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6.8"/>
    <m/>
    <m/>
    <n v="6.8"/>
    <s v="Cl. 70 #1643, Girón, Bucaramanga, Santander INDUSTRIAS ACEROS. Transporta don Reinaldo."/>
    <s v="Transportador por: UNION TEMPORAL CONEXION CARRIZAL [Bogotá D.C.]. Placa: GIU259. Cédula Conductor: 91238062. Nombre Conductor: REYNALDO NAVAS. Celular Conductor: 1"/>
    <s v="UNION TEMPORAL CONEXION CARRIZAL"/>
    <s v="AV CL 26 69 63 OF 303"/>
    <s v="BOGOTÁ. D.C."/>
    <s v="USCATEGUI ECHEVERRIA JULIAN HERNANDO"/>
    <s v="FABIO AVILA"/>
    <d v="2025-01-24T09:54:25"/>
    <x v="0"/>
    <n v="0"/>
  </r>
  <r>
    <s v="DS-25010059"/>
    <d v="2025-01-25T00:00:00"/>
    <x v="1787"/>
    <d v="2025-01-25T00:00:00"/>
    <d v="2025-01-25T08:01:41"/>
    <s v="OP:2024-00732.002"/>
    <s v="SUMINSITRO DE OFICIALES PARA EL MONTAJE  DE ASPERSOR EN ENFRIADORA CONTRAFLUJO"/>
    <s v="ALIMENTOS FINCA S.A.S. [Bucaramanga]"/>
    <s v="Soldadura Diversos"/>
    <s v="1.4.05.07 | Soldadura"/>
    <s v="SOL-WES.IN.308L.1/8"/>
    <s v="SOLDADURA WEST INOX 308L 1/8"/>
    <n v="56"/>
    <m/>
    <m/>
    <n v="56"/>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Soldadura 7018"/>
    <s v="1.4.05.07 | Soldadura"/>
    <s v="SOL-7018-1/8"/>
    <s v="SOLDADURA 7018 1/8 WEST ARCO WEST ARCO"/>
    <n v="1"/>
    <m/>
    <m/>
    <n v="1"/>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Materiales y Suministros"/>
    <s v="1.4.55.20 | Materiales y Suministros"/>
    <s v="SIK-FIX.BLA"/>
    <s v="SIKAFLEX - FIX  BLANCO X 370 GRAMOS / 300 ML SIKA Ref: 2560"/>
    <n v="2"/>
    <m/>
    <m/>
    <n v="2"/>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Elementos de Protección"/>
    <s v="1.4.55.12 | Materiales y Suministros para MO"/>
    <s v="MAS-DES.KN5"/>
    <s v="MASCARILLA DESECHABLE N95 - 5 CAPAS"/>
    <n v="6"/>
    <m/>
    <m/>
    <n v="6"/>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Materiales y Suministros"/>
    <s v="1.4.55.20 | Materiales y Suministros"/>
    <s v="LUB-ANT.8ONZ"/>
    <s v="LUBRICANTE PENETRANTE AFLOJADOR DE TUERCAS Y TORNILLOS ANTIOXIDANTE X 8 ONZAS REF: REST PI Ref: REST PI"/>
    <n v="1"/>
    <m/>
    <m/>
    <n v="1"/>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Guantes"/>
    <s v="1.4.55.12 | Materiales y Suministros para MO"/>
    <s v="GUA-VAQ.REF"/>
    <s v="GUANTE TIPO INGENIERO EN VAQUETA CON REFUERZO EN PALMA Y DEDOS - MANOPLA DE 10 CMS"/>
    <n v="3"/>
    <m/>
    <m/>
    <n v="3"/>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Guantes"/>
    <s v="1.4.55.12 | Materiales y Suministros para MO"/>
    <s v="GUA-POL.G40.9"/>
    <s v="GUANTE G40 POLIURETANO MANTENIMIENTO # 9"/>
    <n v="3"/>
    <m/>
    <m/>
    <n v="3"/>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Disco de Corte"/>
    <s v="1.4.55.20 | Materiales y Suministros"/>
    <s v="DISCO-CORTE-4 1"/>
    <s v="DISCO CORTE 4 1/2&quot; X 1/16&quot; X 7/8&quot; A46T TIPO 1 Ref: CLAVE 422"/>
    <n v="10"/>
    <m/>
    <m/>
    <n v="10"/>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Disco de Corte"/>
    <s v="1.4.55.20 | Materiales y Suministros"/>
    <s v="DISCO-CORTE-1/1"/>
    <s v="DISCO CORTE 7&quot; X 1/16&quot; X 7/8&quot; A46T TIPO 42 ABRACOL Ref: CLAVE 443"/>
    <n v="10"/>
    <m/>
    <m/>
    <n v="10"/>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Disco Varios"/>
    <s v="1.4.55.20 | Materiales y Suministros"/>
    <s v="DIS-CAR-7-G60"/>
    <s v="DISCO FLAP 7&quot; X 7/8 GRANO 60"/>
    <n v="3"/>
    <m/>
    <m/>
    <n v="3"/>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Broca"/>
    <s v="1.4.55.15 | Herramienta Desechable"/>
    <s v="BRO-HSS.7/16"/>
    <s v="BROCA CILINDRICA Ø 7/16&quot; DORMER"/>
    <n v="3"/>
    <m/>
    <m/>
    <n v="3"/>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Broca"/>
    <s v="1.4.55.15 | Herramienta Desechable"/>
    <s v="BRO-HSS.3/16"/>
    <s v="BROCA CILINDRICA Ø 3/16&quot;"/>
    <n v="10"/>
    <m/>
    <m/>
    <n v="10"/>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Broca"/>
    <s v="1.4.55.15 | Herramienta Desechable"/>
    <s v="BRO-HSS.1/2"/>
    <s v="BROCA CILINDRICA Ø 1/2&quot;"/>
    <n v="2"/>
    <m/>
    <m/>
    <n v="2"/>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Broca"/>
    <s v="1.4.55.15 | Herramienta Desechable"/>
    <s v="BRO-3/4.CIL"/>
    <s v="BROCA CILINDRICA Ø 3/4&quot;"/>
    <n v="1"/>
    <m/>
    <m/>
    <n v="1"/>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59"/>
    <d v="2025-01-25T00:00:00"/>
    <x v="1787"/>
    <d v="2025-01-25T00:00:00"/>
    <d v="2025-01-25T08:01:41"/>
    <s v="OP:2024-00732.002"/>
    <s v="SUMINSITRO DE OFICIALES PARA EL MONTAJE  DE ASPERSOR EN ENFRIADORA CONTRAFLUJO"/>
    <s v="ALIMENTOS FINCA S.A.S. [Bucaramanga]"/>
    <s v="Elementos de Protección"/>
    <s v="1.4.55.12 | Materiales y Suministros para MO"/>
    <s v="ACE-CAR.PULIR"/>
    <s v="ACETATO CARETA DE PULIR BORDE METALICO"/>
    <n v="1"/>
    <m/>
    <m/>
    <n v="1"/>
    <s v="ENTREGAR A ROBINDON PARA MTTO EN FINCA GIRON"/>
    <s v="Transportador por: DIAZ MARTINEZ ROBINSON. Placa: NA. Cédula Conductor: 91185560. Nombre Conductor: ROBINSON DIAZ. Celular Conductor: 1"/>
    <s v="DIAZ MARTINEZ ROBINSON"/>
    <s v="KM 3 VIA PALENQUE CAFE MADRID"/>
    <s v="BUCARAMANGA"/>
    <s v="LIZARAZO MORENO EDWIN HORACIO"/>
    <s v="FABIO AVILA"/>
    <d v="2025-01-25T10:53:37"/>
    <x v="0"/>
    <n v="0"/>
  </r>
  <r>
    <s v="DS-25010061"/>
    <d v="2025-01-25T00:00:00"/>
    <x v="1788"/>
    <d v="2025-01-25T00:00:00"/>
    <d v="2025-01-25T10:14:42"/>
    <s v="OP:2025-00043.001"/>
    <s v="personal para retoque de pintura filtro ciclon avidesa"/>
    <s v="AVSA S.A. [Bucaramanga]"/>
    <s v="Materiales y Suministros"/>
    <s v="1.4.55.20 | Materiales y Suministros"/>
    <s v="WYP-ALL.X80"/>
    <s v="ESTOPA WYPALL X - 80  ROLLO 80 PAÑOS DE 42 CM X 28 CM"/>
    <n v="1"/>
    <m/>
    <m/>
    <n v="1"/>
    <s v="ENTREGAR A MANUEL MORGANO PARA MTTO EN AVIDESA"/>
    <s v="Transportador por: MORGANO CAMACHO MANUEL FERNEY. Placa: 1. Cédula Conductor: 1098743240. Nombre Conductor: MANUEL MORGANO. Celular Conductor: 1"/>
    <s v="MORGANO CAMACHO MANUEL FERNEY"/>
    <s v="Km 3 VIA PALENQUE CAFE MADRID"/>
    <s v="BUCARAMANGA"/>
    <s v="LIZARAZO MORENO EDWIN HORACIO"/>
    <s v="FABIO AVILA"/>
    <d v="2025-01-25T11:10:31"/>
    <x v="0"/>
    <n v="0"/>
  </r>
  <r>
    <s v="DS-25010061"/>
    <d v="2025-01-25T00:00:00"/>
    <x v="1788"/>
    <d v="2025-01-25T00:00:00"/>
    <d v="2025-01-25T10:14:42"/>
    <s v="OP:2025-00043.001"/>
    <s v="personal para retoque de pintura filtro ciclon avidesa"/>
    <s v="AVSA S.A. [Bucaramanga]"/>
    <s v="Pintura Diversos"/>
    <s v="1.4.05.05 | Pintura"/>
    <s v="PIN-THINNER"/>
    <s v="THINER"/>
    <n v="3"/>
    <m/>
    <m/>
    <n v="3"/>
    <s v="ENTREGAR A MANUEL MORGANO PARA MTTO EN AVIDESA"/>
    <s v="Transportador por: MORGANO CAMACHO MANUEL FERNEY. Placa: 1. Cédula Conductor: 1098743240. Nombre Conductor: MANUEL MORGANO. Celular Conductor: 1"/>
    <s v="MORGANO CAMACHO MANUEL FERNEY"/>
    <s v="Km 3 VIA PALENQUE CAFE MADRID"/>
    <s v="BUCARAMANGA"/>
    <s v="LIZARAZO MORENO EDWIN HORACIO"/>
    <s v="FABIO AVILA"/>
    <d v="2025-01-25T11:10:31"/>
    <x v="0"/>
    <n v="0"/>
  </r>
  <r>
    <s v="DS-25010061"/>
    <d v="2025-01-25T00:00:00"/>
    <x v="1788"/>
    <d v="2025-01-25T00:00:00"/>
    <d v="2025-01-25T10:14:42"/>
    <s v="OP:2025-00043.001"/>
    <s v="personal para retoque de pintura filtro ciclon avidesa"/>
    <s v="AVSA S.A. [Bucaramanga]"/>
    <s v="Pintura Esmalte"/>
    <s v="1.4.05.05 | Pintura"/>
    <s v="PIN-ESM.NAR.TRA"/>
    <s v="PINTURA ESMALTE ALQUIDICO INDUSTRIAL ENAMEL SR - NARANJA TRAFICO SW REF: RAL 2009 SW Ref: RAL 2009"/>
    <n v="1"/>
    <m/>
    <m/>
    <n v="1"/>
    <s v="ENTREGAR A MANUEL MORGANO PARA MTTO EN AVIDESA"/>
    <s v="Transportador por: MORGANO CAMACHO MANUEL FERNEY. Placa: 1. Cédula Conductor: 1098743240. Nombre Conductor: MANUEL MORGANO. Celular Conductor: 1"/>
    <s v="MORGANO CAMACHO MANUEL FERNEY"/>
    <s v="Km 3 VIA PALENQUE CAFE MADRID"/>
    <s v="BUCARAMANGA"/>
    <s v="LIZARAZO MORENO EDWIN HORACIO"/>
    <s v="FABIO AVILA"/>
    <d v="2025-01-25T11:10:31"/>
    <x v="0"/>
    <n v="0"/>
  </r>
  <r>
    <s v="DS-25010061"/>
    <d v="2025-01-25T00:00:00"/>
    <x v="1788"/>
    <d v="2025-01-25T00:00:00"/>
    <d v="2025-01-25T10:14:42"/>
    <s v="OP:2025-00043.001"/>
    <s v="personal para retoque de pintura filtro ciclon avidesa"/>
    <s v="AVSA S.A. [Bucaramanga]"/>
    <s v="Pintura Esmalte"/>
    <s v="1.4.05.05 | Pintura"/>
    <s v="PIN-ESM.GRIS.TEL"/>
    <s v="PINTURA ESMALTE ALQUIDICO INDUSTRIAL ENAMEL SR - GRIS TELE 4 REF RAL 7047 Ref: RAL 7047"/>
    <n v="2"/>
    <m/>
    <m/>
    <n v="2"/>
    <s v="ENTREGAR A MANUEL MORGANO PARA MTTO EN AVIDESA"/>
    <s v="Transportador por: MORGANO CAMACHO MANUEL FERNEY. Placa: 1. Cédula Conductor: 1098743240. Nombre Conductor: MANUEL MORGANO. Celular Conductor: 1"/>
    <s v="MORGANO CAMACHO MANUEL FERNEY"/>
    <s v="Km 3 VIA PALENQUE CAFE MADRID"/>
    <s v="BUCARAMANGA"/>
    <s v="LIZARAZO MORENO EDWIN HORACIO"/>
    <s v="FABIO AVILA"/>
    <d v="2025-01-25T11:10:31"/>
    <x v="0"/>
    <n v="0"/>
  </r>
  <r>
    <s v="DS-25010061"/>
    <d v="2025-01-25T00:00:00"/>
    <x v="1788"/>
    <d v="2025-01-25T00:00:00"/>
    <d v="2025-01-25T10:14:42"/>
    <s v="OP:2025-00043.001"/>
    <s v="personal para retoque de pintura filtro ciclon avidesa"/>
    <s v="AVSA S.A. [Bucaramanga]"/>
    <s v="Materiales y Suministros"/>
    <s v="1.4.55.20 | Materiales y Suministros"/>
    <s v="PAP-PER."/>
    <s v="PAPEL PERIODICO"/>
    <n v="2"/>
    <m/>
    <m/>
    <n v="2"/>
    <s v="ENTREGAR A MANUEL MORGANO PARA MTTO EN AVIDESA"/>
    <s v="Transportador por: MORGANO CAMACHO MANUEL FERNEY. Placa: 1. Cédula Conductor: 1098743240. Nombre Conductor: MANUEL MORGANO. Celular Conductor: 1"/>
    <s v="MORGANO CAMACHO MANUEL FERNEY"/>
    <s v="Km 3 VIA PALENQUE CAFE MADRID"/>
    <s v="BUCARAMANGA"/>
    <s v="LIZARAZO MORENO EDWIN HORACIO"/>
    <s v="FABIO AVILA"/>
    <d v="2025-01-25T11:10:31"/>
    <x v="0"/>
    <n v="0"/>
  </r>
  <r>
    <s v="DS-25010061"/>
    <d v="2025-01-25T00:00:00"/>
    <x v="1788"/>
    <d v="2025-01-25T00:00:00"/>
    <d v="2025-01-25T10:14:42"/>
    <s v="OP:2025-00043.001"/>
    <s v="personal para retoque de pintura filtro ciclon avidesa"/>
    <s v="AVSA S.A. [Bucaramanga]"/>
    <s v="Disco Varios"/>
    <s v="1.4.55.20 | Materiales y Suministros"/>
    <s v="DISCO-3M-6-80"/>
    <s v="DISCO 3M 6&quot; ASPIRACION LIMPIA GRANO 80 3M"/>
    <n v="10"/>
    <m/>
    <m/>
    <n v="10"/>
    <s v="ENTREGAR A MANUEL MORGANO PARA MTTO EN AVIDESA"/>
    <s v="Transportador por: MORGANO CAMACHO MANUEL FERNEY. Placa: 1. Cédula Conductor: 1098743240. Nombre Conductor: MANUEL MORGANO. Celular Conductor: 1"/>
    <s v="MORGANO CAMACHO MANUEL FERNEY"/>
    <s v="Km 3 VIA PALENQUE CAFE MADRID"/>
    <s v="BUCARAMANGA"/>
    <s v="LIZARAZO MORENO EDWIN HORACIO"/>
    <s v="FABIO AVILA"/>
    <d v="2025-01-25T11:10:31"/>
    <x v="0"/>
    <n v="0"/>
  </r>
  <r>
    <s v="DS-25010061"/>
    <d v="2025-01-25T00:00:00"/>
    <x v="1788"/>
    <d v="2025-01-25T00:00:00"/>
    <d v="2025-01-25T10:14:42"/>
    <s v="OP:2025-00043.001"/>
    <s v="personal para retoque de pintura filtro ciclon avidesa"/>
    <s v="AVSA S.A. [Bucaramanga]"/>
    <s v="Disco Varios"/>
    <s v="1.4.55.20 | Materiales y Suministros"/>
    <s v="DISCO-3M-6-180"/>
    <s v="DISCO 3M 6&quot; ASPIRACION LIMPIA GRANO 180 3M"/>
    <n v="10"/>
    <m/>
    <m/>
    <n v="10"/>
    <s v="ENTREGAR A MANUEL MORGANO PARA MTTO EN AVIDESA"/>
    <s v="Transportador por: MORGANO CAMACHO MANUEL FERNEY. Placa: 1. Cédula Conductor: 1098743240. Nombre Conductor: MANUEL MORGANO. Celular Conductor: 1"/>
    <s v="MORGANO CAMACHO MANUEL FERNEY"/>
    <s v="Km 3 VIA PALENQUE CAFE MADRID"/>
    <s v="BUCARAMANGA"/>
    <s v="LIZARAZO MORENO EDWIN HORACIO"/>
    <s v="FABIO AVILA"/>
    <d v="2025-01-25T11:10:31"/>
    <x v="0"/>
    <n v="0"/>
  </r>
  <r>
    <s v="DS-25010061"/>
    <d v="2025-01-25T00:00:00"/>
    <x v="1788"/>
    <d v="2025-01-25T00:00:00"/>
    <d v="2025-01-25T10:14:42"/>
    <s v="OP:2025-00043.001"/>
    <s v="personal para retoque de pintura filtro ciclon avidesa"/>
    <s v="AVSA S.A. [Bucaramanga]"/>
    <s v="Materiales y Suministros"/>
    <s v="1.4.55.20 | Materiales y Suministros"/>
    <s v="CIN-ENM.18X40"/>
    <s v="CINTA DE ENMASCARAR FERRETERA 3/4 (18 MM) X 40 METROS MARCA CELLUX"/>
    <n v="4"/>
    <m/>
    <m/>
    <n v="4"/>
    <s v="ENTREGAR A MANUEL MORGANO PARA MTTO EN AVIDESA"/>
    <s v="Transportador por: MORGANO CAMACHO MANUEL FERNEY. Placa: 1. Cédula Conductor: 1098743240. Nombre Conductor: MANUEL MORGANO. Celular Conductor: 1"/>
    <s v="MORGANO CAMACHO MANUEL FERNEY"/>
    <s v="Km 3 VIA PALENQUE CAFE MADRID"/>
    <s v="BUCARAMANGA"/>
    <s v="LIZARAZO MORENO EDWIN HORACIO"/>
    <s v="FABIO AVILA"/>
    <d v="2025-01-25T11:10:31"/>
    <x v="0"/>
    <n v="0"/>
  </r>
  <r>
    <s v="DS-25010066"/>
    <d v="2025-01-28T00:00:00"/>
    <x v="1789"/>
    <d v="2025-01-27T00:00:00"/>
    <d v="2025-01-27T16:25:50"/>
    <s v="OP:2023-00206.173"/>
    <s v="ITEM 922: ESTRUCTURA GALVANIZADA PARA SOPORTE  DE DOS (02) SILOS DE DESPACHO  Y DOS (02)  BASCULAS BACHERAS"/>
    <s v="PUERTO BAHIA COLOMBIA DE URABA S.A [Antioquia]"/>
    <s v="Tuerca Hexágona Zincada"/>
    <s v="1.4.05.08 | Tornillería"/>
    <s v="TUH-7/8"/>
    <s v="TUERCA HEX 7/8 ZINCADA"/>
    <n v="120"/>
    <m/>
    <m/>
    <n v="120"/>
    <s v="CAJA 5"/>
    <s v="ENVIA GUIA 064106989844_x0009_-Transportador por: COLVANES SAS [Giron]. Placa: COL123. Cédula Conductor: 800185306. Nombre Conductor: COLVANES SAS [Giron]. Celular Conductor: 6084035"/>
    <s v="COLVANES SAS"/>
    <s v="VEREDA EL CANAL CORR NUEVA COLONIA, TURBO, ANTIOQUIA"/>
    <s v="TURBO"/>
    <s v="MEJIA CORTES NESTOR DARIO"/>
    <s v="JORGE ROMAN"/>
    <d v="2025-01-28T11:55:29"/>
    <x v="0"/>
    <n v="0"/>
  </r>
  <r>
    <s v="DS-25010066"/>
    <d v="2025-01-28T00:00:00"/>
    <x v="1789"/>
    <d v="2025-01-27T00:00:00"/>
    <d v="2025-01-27T16:25:50"/>
    <s v="OP:2023-00206.173"/>
    <s v="ITEM 922: ESTRUCTURA GALVANIZADA PARA SOPORTE  DE DOS (02) SILOS DE DESPACHO  Y DOS (02)  BASCULAS BACHERAS"/>
    <s v="PUERTO BAHIA COLOMBIA DE URABA S.A [Antioquia]"/>
    <s v="Tuerca Hexágona Galvanizada"/>
    <s v="1.4.05.08 | Tornillería"/>
    <s v="TUE-HEX.1G5"/>
    <s v="TUERCA HEX 1 - GALVANIZADA GRADO 5"/>
    <n v="150"/>
    <m/>
    <m/>
    <n v="150"/>
    <s v="CAJA 5"/>
    <s v="ENVIA GUIA 064106989844_x0009_-Transportador por: COLVANES SAS [Giron]. Placa: COL123. Cédula Conductor: 800185306. Nombre Conductor: COLVANES SAS [Giron]. Celular Conductor: 6084035"/>
    <s v="COLVANES SAS"/>
    <s v="VEREDA EL CANAL CORR NUEVA COLONIA, TURBO, ANTIOQUIA"/>
    <s v="TURBO"/>
    <s v="MEJIA CORTES NESTOR DARIO"/>
    <s v="JORGE ROMAN"/>
    <d v="2025-01-28T11:55:29"/>
    <x v="0"/>
    <n v="0"/>
  </r>
  <r>
    <s v="DS-25010066"/>
    <d v="2025-01-28T00:00:00"/>
    <x v="1789"/>
    <d v="2025-01-27T00:00:00"/>
    <d v="2025-01-27T16:25:50"/>
    <s v="OP:2023-00206.173"/>
    <s v="ITEM 922: ESTRUCTURA GALVANIZADA PARA SOPORTE  DE DOS (02) SILOS DE DESPACHO  Y DOS (02)  BASCULAS BACHERAS"/>
    <s v="PUERTO BAHIA COLOMBIA DE URABA S.A [Antioquia]"/>
    <s v="Tornillo Hexágono"/>
    <s v="1.4.05.08 | Tornillería"/>
    <s v="TOR-HEX.7/8.2.1/2"/>
    <s v="TORNILLO HEX 7/8 X 2 1/2 - GALVANIZADO REF. A325 TIPO 1"/>
    <n v="120"/>
    <m/>
    <m/>
    <n v="120"/>
    <s v="CAJA 4"/>
    <s v="ENVIA GUIA 064106989844_x0009_-Transportador por: COLVANES SAS [Giron]. Placa: COL123. Cédula Conductor: 800185306. Nombre Conductor: COLVANES SAS [Giron]. Celular Conductor: 6084035"/>
    <s v="COLVANES SAS"/>
    <s v="VEREDA EL CANAL CORR NUEVA COLONIA, TURBO, ANTIOQUIA"/>
    <s v="TURBO"/>
    <s v="MEJIA CORTES NESTOR DARIO"/>
    <s v="JORGE ROMAN"/>
    <d v="2025-01-28T11:55:29"/>
    <x v="0"/>
    <n v="0"/>
  </r>
  <r>
    <s v="DS-25010066"/>
    <d v="2025-01-28T00:00:00"/>
    <x v="1789"/>
    <d v="2025-01-27T00:00:00"/>
    <d v="2025-01-27T16:25:50"/>
    <s v="OP:2023-00206.173"/>
    <s v="ITEM 922: ESTRUCTURA GALVANIZADA PARA SOPORTE  DE DOS (02) SILOS DE DESPACHO  Y DOS (02)  BASCULAS BACHERAS"/>
    <s v="PUERTO BAHIA COLOMBIA DE URABA S.A [Antioquia]"/>
    <s v="Tornillo Hexágono"/>
    <s v="1.4.05.08 | Tornillería"/>
    <s v="TOR-1X3.GALV.A325.T1"/>
    <s v="TORNILLO HEX 1 X 3 - GALVANIZADO REF.A325 TIP 1"/>
    <n v="150"/>
    <m/>
    <m/>
    <n v="150"/>
    <s v="CAJA 1-2-3"/>
    <s v="ENVIA GUIA 064106989844_x0009_-Transportador por: COLVANES SAS [Giron]. Placa: COL123. Cédula Conductor: 800185306. Nombre Conductor: COLVANES SAS [Giron]. Celular Conductor: 6084035"/>
    <s v="COLVANES SAS"/>
    <s v="VEREDA EL CANAL CORR NUEVA COLONIA, TURBO, ANTIOQUIA"/>
    <s v="TURBO"/>
    <s v="MEJIA CORTES NESTOR DARIO"/>
    <s v="JORGE ROMAN"/>
    <d v="2025-01-28T11:55:29"/>
    <x v="0"/>
    <n v="0"/>
  </r>
  <r>
    <s v="DS-25010068"/>
    <d v="2025-01-28T00:00:00"/>
    <x v="1790"/>
    <d v="2025-01-28T00:00:00"/>
    <d v="2025-01-28T15:37:50"/>
    <s v="OP:2025-00046.001"/>
    <s v="CADENA DE ALETA DERIVADA SIN PALETA EN ULTRAPOL, CAJON 250"/>
    <s v="PROVETECNICA LTDA [Santafe de Bogota D. C.]"/>
    <s v="Cadenas de Transmisión"/>
    <s v="1.4.05.19 | Transmisión"/>
    <s v="CAD-DON-1-230"/>
    <s v="CADENA 98KN / 18-100-230 - ALETA DERIVADA - PLATINA 6 MM Ref: 98KN"/>
    <n v="5"/>
    <m/>
    <m/>
    <n v="5"/>
    <s v="ENVIAR POR ENVIA ASEGURAR POR 600.000 SEGUN OC 2702"/>
    <s v="GUIA ENVIA 064106991408 Transportador por: COLVANES SAS [Giron]. Placa: COL123. Cédula Conductor: 800185306. Nombre Conductor: COLVANES SAS [Giron]. Celular Conductor: 6084035"/>
    <s v="COLVANES SAS"/>
    <s v="CL 12A 44 89 GORGONZOLA"/>
    <s v="BOGOTÁ. D.C."/>
    <s v="LIZARAZO MORENO EDWIN HORACIO"/>
    <s v="ANDRES GULUMA"/>
    <d v="2025-01-28T16:35:19"/>
    <x v="4"/>
    <n v="1"/>
  </r>
  <r>
    <s v="DS-25010071"/>
    <d v="2025-01-29T00:00:00"/>
    <x v="1791"/>
    <d v="2025-01-27T00:00:00"/>
    <d v="2025-01-27T16:23:08"/>
    <s v="OP:2023-00206.171"/>
    <s v="ITEM 920: PASARELA DE SERVICIO GALVANIZADA PSSG 1114 PARA CONECTAR LA ESCALERA A LAS COMPUERTAS LATERALES DE LOS SILOS CONICOS"/>
    <s v="PUERTO BAHIA COLOMBIA DE URABA S.A [Antioquia]"/>
    <s v="Tuerca Hexágona Galvanizada"/>
    <s v="1.4.05.08 | Tornillería"/>
    <s v="TUE-HEX.3/8"/>
    <s v="TUERCA HEX 3/8 UNC GRADO 5 GALVANIZADA EN CALIENTE"/>
    <n v="300"/>
    <m/>
    <m/>
    <n v="300"/>
    <m/>
    <s v="GUIA ENVIA 064106992980 Transportador por: COLVANES SAS [Giron]. Placa: COL123. Cédula Conductor: 800185306. Nombre Conductor: COLVANES SAS [Giron]. Celular Conductor: 6084035"/>
    <s v="COLVANES SAS"/>
    <s v="VEREDA EL CANAL CORR NUEVA COLONIA, TURBO, ANTIOQUIA"/>
    <s v="TURBO"/>
    <s v="MEJIA CORTES NESTOR DARIO"/>
    <s v="ANDRES GULUMA"/>
    <d v="2025-01-29T11:02:40"/>
    <x v="0"/>
    <n v="1"/>
  </r>
  <r>
    <s v="DS-25010071"/>
    <d v="2025-01-29T00:00:00"/>
    <x v="1791"/>
    <d v="2025-01-27T00:00:00"/>
    <d v="2025-01-27T16:23:08"/>
    <s v="OP:2023-00206.171"/>
    <s v="ITEM 920: PASARELA DE SERVICIO GALVANIZADA PSSG 1114 PARA CONECTAR LA ESCALERA A LAS COMPUERTAS LATERALES DE LOS SILOS CONICOS"/>
    <s v="PUERTO BAHIA COLOMBIA DE URABA S.A [Antioquia]"/>
    <s v="Tornillo Grado"/>
    <s v="1.4.05.08 | Tornillería"/>
    <s v="THE-3/8.114"/>
    <s v="TORNILLO HEX 3/8 X 1 1/4 UNC GRADO 5 GALVANIZADO EN CALIENTE"/>
    <n v="300"/>
    <m/>
    <m/>
    <n v="300"/>
    <m/>
    <s v="GUIA ENVIA 064106992980 Transportador por: COLVANES SAS [Giron]. Placa: COL123. Cédula Conductor: 800185306. Nombre Conductor: COLVANES SAS [Giron]. Celular Conductor: 6084035"/>
    <s v="COLVANES SAS"/>
    <s v="VEREDA EL CANAL CORR NUEVA COLONIA, TURBO, ANTIOQUIA"/>
    <s v="TURBO"/>
    <s v="MEJIA CORTES NESTOR DARIO"/>
    <s v="ANDRES GULUMA"/>
    <d v="2025-01-29T11:02:40"/>
    <x v="0"/>
    <n v="0"/>
  </r>
  <r>
    <s v="DS-25010071"/>
    <d v="2025-01-29T00:00:00"/>
    <x v="1791"/>
    <d v="2025-01-27T00:00:00"/>
    <d v="2025-01-27T16:23:08"/>
    <s v="OP:2023-00206.171"/>
    <s v="ITEM 920: PASARELA DE SERVICIO GALVANIZADA PSSG 1114 PARA CONECTAR LA ESCALERA A LAS COMPUERTAS LATERALES DE LOS SILOS CONICOS"/>
    <s v="PUERTO BAHIA COLOMBIA DE URABA S.A [Antioquia]"/>
    <s v="Arandela Plana"/>
    <s v="1.4.05.08 | Tornillería"/>
    <s v="APL-3/8"/>
    <s v="ARANDELA PLANA 3/8 ZINCADA"/>
    <n v="600"/>
    <m/>
    <m/>
    <n v="600"/>
    <m/>
    <s v="GUIA ENVIA 064106992980 Transportador por: COLVANES SAS [Giron]. Placa: COL123. Cédula Conductor: 800185306. Nombre Conductor: COLVANES SAS [Giron]. Celular Conductor: 6084035"/>
    <s v="COLVANES SAS"/>
    <s v="VEREDA EL CANAL CORR NUEVA COLONIA, TURBO, ANTIOQUIA"/>
    <s v="TURBO"/>
    <s v="MEJIA CORTES NESTOR DARIO"/>
    <s v="ANDRES GULUMA"/>
    <d v="2025-01-29T11:02:40"/>
    <x v="0"/>
    <n v="0"/>
  </r>
  <r>
    <s v="DS-25010074"/>
    <d v="2025-01-29T00:00:00"/>
    <x v="1792"/>
    <d v="2025-01-30T00:00:00"/>
    <d v="2025-01-29T15:11:51"/>
    <s v="OP:2025-00003.001"/>
    <s v="VALVULA DIAFRAGMA VPCF-25 AC110V Ø 1&quot; CON BOBINA"/>
    <s v="VGR-ITALCOL DEL NORTE SAS [Los Patios]"/>
    <s v="Tubería Válvulas"/>
    <s v="1.4.05.11 | Accesorios Tuberia"/>
    <s v="VAL-DIA.25.1"/>
    <s v="VALVULA DIAFRAGMA VPCF-25 AC110V Ø 1&quot; CON BOBINA"/>
    <n v="5"/>
    <m/>
    <m/>
    <n v="5"/>
    <s v="enviar por envia asegurar por 2.000.000 pesos segun oc 415"/>
    <s v="GUIA ENVIA 064106995097 Transportador por: COLVANES SAS [Giron]. Placa: COL123. Cédula Conductor: 800185306. Nombre Conductor: COLVANES SAS [Giron]. Celular Conductor: 6084035"/>
    <s v="COLVANES SAS"/>
    <s v="VDA AGUALINDA HACIENDA LOS VADOS LOS PATIOS"/>
    <s v="CÚCUTA"/>
    <s v="LIZARAZO MORENO EDWIN HORACIO"/>
    <s v="ANDRES GULUMA"/>
    <d v="2025-01-29T16:11:48"/>
    <x v="0"/>
    <n v="0"/>
  </r>
  <r>
    <s v="DS-25010078"/>
    <d v="2025-01-30T00:00:00"/>
    <x v="1687"/>
    <d v="2024-12-12T00:00:00"/>
    <d v="2024-12-11T17:45:00"/>
    <s v="OP:2024-00800.001"/>
    <s v="PIÑON EN FUNDICION GRIS PASO 100, BULÓN 18 MANZANA Ø150MM  VIRGEN"/>
    <s v="ALIMENTOS FINCA S.A.S. [Ciénaga de Oro - Cerete]"/>
    <s v="Elementos de Fundición"/>
    <s v="1.4.05.10 | Varios"/>
    <s v="PIÑ-CAD.MIL.100.MAN.150"/>
    <s v="PIÑON CADENA MILLE PASO 100 - 10 DIENTES CON MANZANA Ø 150 - EN FUNDICION GRIS"/>
    <n v="1"/>
    <m/>
    <m/>
    <n v="1"/>
    <s v="enviar por tcc asegurar por  600.000 segun oc 1079195 queda pendietne 1 unidad por entregar"/>
    <s v="TCC GUIA 366438708-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ANDRES GULUMA"/>
    <d v="2025-01-30T16:37:38"/>
    <x v="1"/>
    <n v="1"/>
  </r>
  <r>
    <s v="DS-25010080"/>
    <d v="2025-01-31T00:00:00"/>
    <x v="1793"/>
    <d v="2025-01-31T00:00:00"/>
    <d v="2025-01-30T14:24:12"/>
    <s v="OP:2024-00232.002"/>
    <s v="MONTAJE  DE ESTRUCTURA METÁLICA EN ACERO ESTRUCTURAL  A-709 / A500 GRADO C"/>
    <s v="UNION TEMPORAL CONEXION CARRIZAL [Bogotá D.C.]"/>
    <s v="Soldadura Diversos"/>
    <s v="1.4.05.07 | Soldadura"/>
    <s v="SOL-WIZ.1/8"/>
    <s v="SOLDADURA WIZ 818 C3 X 3.2MM X 350 (1/8&quot;)"/>
    <n v="100"/>
    <m/>
    <m/>
    <n v="100"/>
    <m/>
    <s v="Transportador por: NAVAS NARIÑO REYNALDO. Placa: GIU259. Cédula Conductor: 91238062. Nombre Conductor: REYNALDO NAVAS. Celular Conductor: 3158505444"/>
    <s v="NAVAS NARIÑO REYNALDO"/>
    <s v="AV CL 26 69 63 OF 303"/>
    <s v="BOGOTÁ. D.C."/>
    <s v="USCATEGUI ECHEVERRIA JULIAN HERNANDO"/>
    <s v="ANDRES GULUMA"/>
    <d v="2025-01-31T08:25:07"/>
    <x v="0"/>
    <n v="1"/>
  </r>
  <r>
    <s v="DS-25010082"/>
    <d v="2025-01-31T00:00:00"/>
    <x v="1794"/>
    <d v="2025-01-31T00:00:00"/>
    <d v="2025-01-30T10:51:42"/>
    <s v="OP:2023-00206.173"/>
    <s v="ITEM 922: ESTRUCTURA GALVANIZADA PARA SOPORTE  DE DOS (02) SILOS DE DESPACHO  Y DOS (02)  BASCULAS BACHERAS"/>
    <s v="PUERTO BAHIA COLOMBIA DE URABA S.A [Antioquia]"/>
    <s v="Tuerca Hexágona Galvanizada"/>
    <s v="1.4.05.08 | Tornillería"/>
    <s v="THE-7/8. A194"/>
    <s v="TUERCA HEX 7/8 - GALVANIZADA REF A194 GRADO 2H - 9HPP"/>
    <n v="120"/>
    <m/>
    <m/>
    <n v="12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5"/>
    <d v="2025-01-31T00:00:00"/>
    <d v="2025-01-30T10:59:15"/>
    <s v="OP:2023-00206.188"/>
    <s v="ITEM 940: PASARELA DE SERVICIO GALVANIZADA PSSG 1114"/>
    <s v="PUERTO BAHIA COLOMBIA DE URABA S.A [Antioquia]"/>
    <s v="Tuerca Hexágona Zincada"/>
    <s v="1.4.05.08 | Tornillería"/>
    <s v="TUH-3/8"/>
    <s v="TUERCA HEX 3/8 ZINCADA"/>
    <n v="2000"/>
    <m/>
    <m/>
    <n v="200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5"/>
    <d v="2025-01-31T00:00:00"/>
    <d v="2025-01-30T10:59:15"/>
    <s v="OP:2023-00206.188"/>
    <s v="ITEM 940: PASARELA DE SERVICIO GALVANIZADA PSSG 1114"/>
    <s v="PUERTO BAHIA COLOMBIA DE URABA S.A [Antioquia]"/>
    <s v="Tornillo Hexágono"/>
    <s v="1.4.05.08 | Tornillería"/>
    <s v="THE-3/8X1"/>
    <s v="TORNILLO HEX 3/8 X 1 ZINCADO"/>
    <n v="2000"/>
    <m/>
    <m/>
    <n v="2000"/>
    <s v="HUACAK"/>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5"/>
    <d v="2025-01-31T00:00:00"/>
    <d v="2025-01-30T10:59:15"/>
    <s v="OP:2023-00206.188"/>
    <s v="ITEM 940: PASARELA DE SERVICIO GALVANIZADA PSSG 1114"/>
    <s v="PUERTO BAHIA COLOMBIA DE URABA S.A [Antioquia]"/>
    <s v="Tornillo Hexágono"/>
    <s v="1.4.05.08 | Tornillería"/>
    <s v="THE-1/2.X1.GAL"/>
    <s v="TORNILLO HEX 1/2 X 1 - GALVANIZADO REF. A325 TIPO 1"/>
    <n v="500"/>
    <m/>
    <m/>
    <n v="50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5"/>
    <d v="2025-01-31T00:00:00"/>
    <d v="2025-01-30T10:59:15"/>
    <s v="OP:2023-00206.188"/>
    <s v="ITEM 940: PASARELA DE SERVICIO GALVANIZADA PSSG 1114"/>
    <s v="PUERTO BAHIA COLOMBIA DE URABA S.A [Antioquia]"/>
    <s v="Tuerca Hexágona Galvanizada"/>
    <s v="1.4.05.08 | Tornillería"/>
    <s v="THE-1/2.G.A194"/>
    <s v="TUERCA HEX 1/2 - GALVANIZADA REF,  A194 GRADO 2H 13HPP"/>
    <n v="720"/>
    <m/>
    <m/>
    <n v="72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5"/>
    <d v="2025-01-31T00:00:00"/>
    <d v="2025-01-30T10:59:15"/>
    <s v="OP:2023-00206.188"/>
    <s v="ITEM 940: PASARELA DE SERVICIO GALVANIZADA PSSG 1114"/>
    <s v="PUERTO BAHIA COLOMBIA DE URABA S.A [Antioquia]"/>
    <s v="Tornillo Hexágono"/>
    <s v="1.4.05.08 | Tornillería"/>
    <s v="THE-1/2.1.1/2.G.A325T1"/>
    <s v="TORNILLO HEX 1/2 X 1 1/2 - GALVANIZADO REF. A325 TIPO 1"/>
    <n v="220"/>
    <m/>
    <m/>
    <n v="22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5"/>
    <d v="2025-01-31T00:00:00"/>
    <d v="2025-01-30T10:59:15"/>
    <s v="OP:2023-00206.188"/>
    <s v="ITEM 940: PASARELA DE SERVICIO GALVANIZADA PSSG 1114"/>
    <s v="PUERTO BAHIA COLOMBIA DE URABA S.A [Antioquia]"/>
    <s v="Arandela Plana"/>
    <s v="1.4.05.08 | Tornillería"/>
    <s v="APL-3/8"/>
    <s v="ARANDELA PLANA 3/8 ZINCADA"/>
    <n v="2000"/>
    <m/>
    <m/>
    <n v="200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5"/>
    <d v="2025-01-31T00:00:00"/>
    <d v="2025-01-30T10:59:15"/>
    <s v="OP:2023-00206.188"/>
    <s v="ITEM 940: PASARELA DE SERVICIO GALVANIZADA PSSG 1114"/>
    <s v="PUERTO BAHIA COLOMBIA DE URABA S.A [Antioquia]"/>
    <s v="Arandela Plana"/>
    <s v="1.4.05.08 | Tornillería"/>
    <s v="APL-1/2"/>
    <s v="ARANDELA PLANA 1/2 ZINCADA"/>
    <n v="1440"/>
    <m/>
    <m/>
    <n v="144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6"/>
    <d v="2025-01-31T00:00:00"/>
    <d v="2025-01-30T11:14:35"/>
    <s v="OP:2023-00206.154"/>
    <s v="ITEM 909: CONJUNTO DE SOPORTES PARA TRANSPORTADORES DE CADENA"/>
    <s v="PUERTO BAHIA COLOMBIA DE URABA S.A [Antioquia]"/>
    <s v="Tuerca Hexágona Zincada"/>
    <s v="1.4.05.08 | Tornillería"/>
    <s v="TUH-1/2"/>
    <s v="TUERCA HEX 1/2 ZINCADA"/>
    <n v="250"/>
    <m/>
    <m/>
    <n v="25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6"/>
    <d v="2025-01-31T00:00:00"/>
    <d v="2025-01-30T11:14:35"/>
    <s v="OP:2023-00206.154"/>
    <s v="ITEM 909: CONJUNTO DE SOPORTES PARA TRANSPORTADORES DE CADENA"/>
    <s v="PUERTO BAHIA COLOMBIA DE URABA S.A [Antioquia]"/>
    <s v="Tornillo Hexágono"/>
    <s v="1.4.05.08 | Tornillería"/>
    <s v="THE-1/2X1 1/2"/>
    <s v="TORNILLO HEX 1/2 X 1 1/2 ZINCADO"/>
    <n v="250"/>
    <m/>
    <m/>
    <n v="25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6"/>
    <d v="2025-01-31T00:00:00"/>
    <d v="2025-01-30T11:14:35"/>
    <s v="OP:2023-00206.154"/>
    <s v="ITEM 909: CONJUNTO DE SOPORTES PARA TRANSPORTADORES DE CADENA"/>
    <s v="PUERTO BAHIA COLOMBIA DE URABA S.A [Antioquia]"/>
    <s v="Arandela Presión"/>
    <s v="1.4.05.08 | Tornillería"/>
    <s v="APR-1/2"/>
    <s v="ARANDELA PRESION 1/2 ZINCADA"/>
    <n v="250"/>
    <m/>
    <m/>
    <n v="25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6"/>
    <d v="2025-01-31T00:00:00"/>
    <d v="2025-01-30T11:14:35"/>
    <s v="OP:2023-00206.154"/>
    <s v="ITEM 909: CONJUNTO DE SOPORTES PARA TRANSPORTADORES DE CADENA"/>
    <s v="PUERTO BAHIA COLOMBIA DE URABA S.A [Antioquia]"/>
    <s v="Arandela Plana"/>
    <s v="1.4.05.08 | Tornillería"/>
    <s v="APL-1/2"/>
    <s v="ARANDELA PLANA 1/2 ZINCADA"/>
    <n v="500"/>
    <m/>
    <m/>
    <n v="50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6"/>
    <d v="2025-01-31T00:00:00"/>
    <d v="2025-01-30T11:14:35"/>
    <s v="OP:2023-00206.154"/>
    <s v="ITEM 909: CONJUNTO DE SOPORTES PARA TRANSPORTADORES DE CADENA"/>
    <s v="PUERTO BAHIA COLOMBIA DE URABA S.A [Antioquia]"/>
    <s v="Anclaje Expansivo"/>
    <s v="1.4.05.08 | Tornillería"/>
    <s v="ANC-EXP-5/8X4"/>
    <s v="ANCLAJE EXPANSIVO 5/8 X 4"/>
    <n v="100"/>
    <m/>
    <m/>
    <n v="10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7"/>
    <d v="2025-01-31T00:00:00"/>
    <d v="2025-01-30T11:18:06"/>
    <s v="OP:2023-00438.011"/>
    <s v="MONTAJE SECCION DESPACHO SHM - NESTOR"/>
    <s v="PUERTO BAHIA COLOMBIA DE URABA S.A [Antioquia]"/>
    <s v="Materiales y Suministros"/>
    <s v="1.4.55.20 | Materiales y Suministros"/>
    <s v="WYP-ALL.X80"/>
    <s v="ESTOPA WYPALL X - 80  ROLLO 80 PAÑOS DE 42 CM X 28 CM"/>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7"/>
    <d v="2025-01-31T00:00:00"/>
    <d v="2025-01-30T11:18:06"/>
    <s v="OP:2023-00438.011"/>
    <s v="MONTAJE SECCION DESPACHO SHM - NESTOR"/>
    <s v="PUERTO BAHIA COLOMBIA DE URABA S.A [Antioquia]"/>
    <s v="Pintura Anticorrosiva"/>
    <s v="1.4.05.05 | Pintura"/>
    <s v="SIK-PRI.FZ.G.C"/>
    <s v="SIKACOR PRIMER FZ GRIS CLARO COMPONENTE A (A:B=1:1) SIKA REF. T096426-36"/>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7"/>
    <d v="2025-01-31T00:00:00"/>
    <d v="2025-01-30T11:18:06"/>
    <s v="OP:2023-00438.011"/>
    <s v="MONTAJE SECCION DESPACHO SHM - NESTOR"/>
    <s v="PUERTO BAHIA COLOMBIA DE URABA S.A [Antioquia]"/>
    <s v="Materiales y Suministros"/>
    <s v="1.4.55.20 | Materiales y Suministros"/>
    <s v="ROD-FEL.5&quot;"/>
    <s v="RODILLO DE FELPA PARA PINTURA 5&quot;"/>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7"/>
    <d v="2025-01-31T00:00:00"/>
    <d v="2025-01-30T11:18:06"/>
    <s v="OP:2023-00438.011"/>
    <s v="MONTAJE SECCION DESPACHO SHM - NESTOR"/>
    <s v="PUERTO BAHIA COLOMBIA DE URABA S.A [Antioquia]"/>
    <s v="Materiales y Suministros"/>
    <s v="1.4.55.20 | Materiales y Suministros"/>
    <s v="ROD-FEL.3&quot;"/>
    <s v="RODILLO DE FELPA PARA PINTURA 3&quot;"/>
    <n v="1"/>
    <m/>
    <m/>
    <n v="1"/>
    <s v="HUACA"/>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7"/>
    <d v="2025-01-31T00:00:00"/>
    <d v="2025-01-30T11:18:06"/>
    <s v="OP:2023-00438.011"/>
    <s v="MONTAJE SECCION DESPACHO SHM - NESTOR"/>
    <s v="PUERTO BAHIA COLOMBIA DE URABA S.A [Antioquia]"/>
    <s v="Pintura Esmalte"/>
    <s v="1.4.05.05 | Pintura"/>
    <s v="ESM-URE.CMA"/>
    <s v="ESMALTE URETANO AR + CATALIZADOR URETANO AR -KIT (A:B=5:1) SIKA RAL 9006 Ref: 782228"/>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7"/>
    <d v="2025-01-31T00:00:00"/>
    <d v="2025-01-30T11:18:06"/>
    <s v="OP:2023-00438.011"/>
    <s v="MONTAJE SECCION DESPACHO SHM - NESTOR"/>
    <s v="PUERTO BAHIA COLOMBIA DE URABA S.A [Antioquia]"/>
    <s v="Catalizadores"/>
    <s v="1.4.05.05 | Pintura"/>
    <s v="CAT-SIK.PRIM.FZ"/>
    <s v="CATALIZADOR SIKACOR PRIMER FZ COMPONENTE B (A:B=1:1) Ref: T096526-82"/>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7"/>
    <d v="2025-01-31T00:00:00"/>
    <d v="2025-01-30T11:18:06"/>
    <s v="OP:2023-00438.011"/>
    <s v="MONTAJE SECCION DESPACHO SHM - NESTOR"/>
    <s v="PUERTO BAHIA COLOMBIA DE URABA S.A [Antioquia]"/>
    <s v="Broca"/>
    <s v="1.4.55.15 | Herramienta Desechable"/>
    <s v="BRO-HOG.1316"/>
    <s v="BROCA ANULAR 13/16&quot; X 1&quot; HOUGEN"/>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1"/>
    <n v="1"/>
  </r>
  <r>
    <s v="DS-25010082"/>
    <d v="2025-01-31T00:00:00"/>
    <x v="1797"/>
    <d v="2025-01-31T00:00:00"/>
    <d v="2025-01-30T11:18:06"/>
    <s v="OP:2023-00438.011"/>
    <s v="MONTAJE SECCION DESPACHO SHM - NESTOR"/>
    <s v="PUERTO BAHIA COLOMBIA DE URABA S.A [Antioquia]"/>
    <s v="Materiales y Suministros"/>
    <s v="1.4.55.20 | Materiales y Suministros"/>
    <s v="BRO-CHA.2&quot;"/>
    <s v="BROCHA 2&quot; - MARCA LA MONA"/>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1"/>
  </r>
  <r>
    <s v="DS-25010082"/>
    <d v="2025-01-31T00:00:00"/>
    <x v="1797"/>
    <d v="2025-01-31T00:00:00"/>
    <d v="2025-01-30T11:18:06"/>
    <s v="OP:2023-00438.011"/>
    <s v="MONTAJE SECCION DESPACHO SHM - NESTOR"/>
    <s v="PUERTO BAHIA COLOMBIA DE URABA S.A [Antioquia]"/>
    <s v="Pintura Epoxica"/>
    <s v="1.4.05.05 | Pintura"/>
    <s v="AJU-EPO.T598702-80"/>
    <s v="AJUSTADOR EPOXICO REF. T598702-80 SIKA"/>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8"/>
    <d v="2025-01-31T00:00:00"/>
    <d v="2025-01-30T11:22:52"/>
    <s v="OP:2023-00206.149"/>
    <s v="ITEM 904: COMPUERTA NEUMATICA 400 X 1200 CN40 1200"/>
    <s v="PUERTO BAHIA COLOMBIA DE URABA S.A [Antioquia]"/>
    <s v="Tuerca Hexágona Zincada"/>
    <s v="1.4.05.08 | Tornillería"/>
    <s v="TUH-3/8"/>
    <s v="TUERCA HEX 3/8 ZINCADA"/>
    <n v="1700"/>
    <m/>
    <m/>
    <n v="170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8"/>
    <d v="2025-01-31T00:00:00"/>
    <d v="2025-01-30T11:22:52"/>
    <s v="OP:2023-00206.149"/>
    <s v="ITEM 904: COMPUERTA NEUMATICA 400 X 1200 CN40 1200"/>
    <s v="PUERTO BAHIA COLOMBIA DE URABA S.A [Antioquia]"/>
    <s v="Tornillo Hexágono"/>
    <s v="1.4.05.08 | Tornillería"/>
    <s v="THE-3/8X1"/>
    <s v="TORNILLO HEX 3/8 X 1 ZINCADO"/>
    <n v="850"/>
    <m/>
    <m/>
    <n v="85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8"/>
    <d v="2025-01-31T00:00:00"/>
    <d v="2025-01-30T11:22:52"/>
    <s v="OP:2023-00206.149"/>
    <s v="ITEM 904: COMPUERTA NEUMATICA 400 X 1200 CN40 1200"/>
    <s v="PUERTO BAHIA COLOMBIA DE URABA S.A [Antioquia]"/>
    <s v="Eléctricos"/>
    <s v="1.4.05.16 | Eléctricos y Electrónicos"/>
    <s v="SEN-IND.18X8X3H"/>
    <s v="SENSOR INDUCTIVO 18 MM X 8 MM 3 HILOS 24 VDC NORMALMENTE ABIERTO AUTONICS Ref: PNP PR18-8DP"/>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1"/>
    <n v="1"/>
  </r>
  <r>
    <s v="DS-25010082"/>
    <d v="2025-01-31T00:00:00"/>
    <x v="1798"/>
    <d v="2025-01-31T00:00:00"/>
    <d v="2025-01-30T11:22:52"/>
    <s v="OP:2023-00206.149"/>
    <s v="ITEM 904: COMPUERTA NEUMATICA 400 X 1200 CN40 1200"/>
    <s v="PUERTO BAHIA COLOMBIA DE URABA S.A [Antioquia]"/>
    <s v="Racores"/>
    <s v="1.4.05.17 | Neumático"/>
    <s v="RAC-COD.3/8X10MM"/>
    <s v="RACOR CODO Ø3/8&quot; X Ø 10 MM O.D P/N:153052 FESTO Ref: QSL-3/8-10"/>
    <n v="66"/>
    <m/>
    <m/>
    <n v="66"/>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1"/>
    <n v="0"/>
  </r>
  <r>
    <s v="DS-25010082"/>
    <d v="2025-01-31T00:00:00"/>
    <x v="1798"/>
    <d v="2025-01-31T00:00:00"/>
    <d v="2025-01-30T11:22:52"/>
    <s v="OP:2023-00206.149"/>
    <s v="ITEM 904: COMPUERTA NEUMATICA 400 X 1200 CN40 1200"/>
    <s v="PUERTO BAHIA COLOMBIA DE URABA S.A [Antioquia]"/>
    <s v="Neumática Diversos"/>
    <s v="1.4.05.17 | Neumático"/>
    <s v="RAC-3/8.10M"/>
    <s v="RACOR RECTO Ø 3/8&quot; X Ø 10 MM O.D P/N: 153008 FESTO REF: QS-3/8-10 FESTO Ref: QS-3/8-10"/>
    <n v="99"/>
    <m/>
    <m/>
    <n v="99"/>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1"/>
    <n v="0"/>
  </r>
  <r>
    <s v="DS-25010082"/>
    <d v="2025-01-31T00:00:00"/>
    <x v="1798"/>
    <d v="2025-01-31T00:00:00"/>
    <d v="2025-01-30T11:22:52"/>
    <s v="OP:2023-00206.149"/>
    <s v="ITEM 904: COMPUERTA NEUMATICA 400 X 1200 CN40 1200"/>
    <s v="PUERTO BAHIA COLOMBIA DE URABA S.A [Antioquia]"/>
    <s v="Horquillas Neumáticos"/>
    <s v="1.4.05.17 | Neumático"/>
    <s v="HOR-PAS.80M"/>
    <s v="HORQUILLA PASADOR PARA CILINDRO Ø 80 MM - P/N: 6147  REF. SG-M20X1.5 FESTO"/>
    <n v="33"/>
    <m/>
    <m/>
    <n v="33"/>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1"/>
    <n v="0"/>
  </r>
  <r>
    <s v="DS-25010082"/>
    <d v="2025-01-31T00:00:00"/>
    <x v="1798"/>
    <d v="2025-01-31T00:00:00"/>
    <d v="2025-01-30T11:22:52"/>
    <s v="OP:2023-00206.149"/>
    <s v="ITEM 904: COMPUERTA NEUMATICA 400 X 1200 CN40 1200"/>
    <s v="PUERTO BAHIA COLOMBIA DE URABA S.A [Antioquia]"/>
    <s v="Flanches"/>
    <s v="1.4.05.17 | Neumático"/>
    <s v="FLA-FRO-80MM"/>
    <s v="FLANCHE FRONTAL PARA CILINDRO Ø 80 MM"/>
    <n v="33"/>
    <m/>
    <m/>
    <n v="33"/>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1"/>
    <n v="0"/>
  </r>
  <r>
    <s v="DS-25010082"/>
    <d v="2025-01-31T00:00:00"/>
    <x v="1798"/>
    <d v="2025-01-31T00:00:00"/>
    <d v="2025-01-30T11:22:52"/>
    <s v="OP:2023-00206.149"/>
    <s v="ITEM 904: COMPUERTA NEUMATICA 400 X 1200 CN40 1200"/>
    <s v="PUERTO BAHIA COLOMBIA DE URABA S.A [Antioquia]"/>
    <s v="Electro-Valvulas"/>
    <s v="1.4.05.17 | Neumático"/>
    <s v="ELE-5/2.FES"/>
    <s v="ELECTROVALVULA 5/2 VIAS MONOESTABLE 3/8&quot; (NO INCLUYE BOBINA Y CONECTOR) P/N: 575594 FESTO Ref: VUVS-L30-M52-AD-G38-F8"/>
    <n v="33"/>
    <m/>
    <m/>
    <n v="33"/>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1"/>
    <n v="0"/>
  </r>
  <r>
    <s v="DS-25010082"/>
    <d v="2025-01-31T00:00:00"/>
    <x v="1798"/>
    <d v="2025-01-31T00:00:00"/>
    <d v="2025-01-30T11:22:52"/>
    <s v="OP:2023-00206.149"/>
    <s v="ITEM 904: COMPUERTA NEUMATICA 400 X 1200 CN40 1200"/>
    <s v="PUERTO BAHIA COLOMBIA DE URABA S.A [Antioquia]"/>
    <s v="Control de Flujo"/>
    <s v="1.4.05.17 | Neumático"/>
    <s v="CRO-3/8.FES"/>
    <s v="CONTROL DE FLUJO Ø 3/8&quot; CON SILENCIADOR P/N: 35310 FESTO Ref: GRE-3/8"/>
    <n v="66"/>
    <m/>
    <m/>
    <n v="66"/>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1"/>
    <n v="0"/>
  </r>
  <r>
    <s v="DS-25010082"/>
    <d v="2025-01-31T00:00:00"/>
    <x v="1798"/>
    <d v="2025-01-31T00:00:00"/>
    <d v="2025-01-30T11:22:52"/>
    <s v="OP:2023-00206.149"/>
    <s v="ITEM 904: COMPUERTA NEUMATICA 400 X 1200 CN40 1200"/>
    <s v="PUERTO BAHIA COLOMBIA DE URABA S.A [Antioquia]"/>
    <s v="Neumática Diversos"/>
    <s v="1.4.05.17 | Neumático"/>
    <s v="CON-BOB.MSS"/>
    <s v="CONECTOR PARA ELECTROVALVULA 1/4&quot;-3/8&quot; P/N: 34431 FESTO Ref: MSSD-F"/>
    <n v="33"/>
    <m/>
    <m/>
    <n v="33"/>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1"/>
    <n v="0"/>
  </r>
  <r>
    <s v="DS-25010082"/>
    <d v="2025-01-31T00:00:00"/>
    <x v="1798"/>
    <d v="2025-01-31T00:00:00"/>
    <d v="2025-01-30T11:22:52"/>
    <s v="OP:2023-00206.149"/>
    <s v="ITEM 904: COMPUERTA NEUMATICA 400 X 1200 CN40 1200"/>
    <s v="PUERTO BAHIA COLOMBIA DE URABA S.A [Antioquia]"/>
    <s v="Cilindros"/>
    <s v="1.4.05.17 | Neumático"/>
    <s v="CIL-80M.900"/>
    <s v="CILINDRO NEUMATICO Ø 80 MM X 900 MM P/N: FESTO Ref: DSBC-80-900-PPVA-N3"/>
    <n v="33"/>
    <m/>
    <m/>
    <n v="33"/>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1"/>
    <n v="0"/>
  </r>
  <r>
    <s v="DS-25010082"/>
    <d v="2025-01-31T00:00:00"/>
    <x v="1798"/>
    <d v="2025-01-31T00:00:00"/>
    <d v="2025-01-30T11:22:52"/>
    <s v="OP:2023-00206.149"/>
    <s v="ITEM 904: COMPUERTA NEUMATICA 400 X 1200 CN40 1200"/>
    <s v="PUERTO BAHIA COLOMBIA DE URABA S.A [Antioquia]"/>
    <s v="Neumática Diversos"/>
    <s v="1.4.05.17 | Neumático"/>
    <s v="BOB-1/4.3/8FES"/>
    <s v="BOBINA MAGNETICA 24 VDC PARA ELECTROVALVULA 1/4&quot;-3/8&quot; MARCA FESTO P/N: 8030802 Ref: VACF-B-B2-1"/>
    <n v="33"/>
    <m/>
    <m/>
    <n v="33"/>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1"/>
    <n v="0"/>
  </r>
  <r>
    <s v="DS-25010082"/>
    <d v="2025-01-31T00:00:00"/>
    <x v="1799"/>
    <d v="2025-01-31T00:00:00"/>
    <d v="2025-01-30T16:51:07"/>
    <s v="OP:2023-00206.148"/>
    <s v="ITEM 903: DUCTO DE ACOPLE EN DESCARGAS AUXILIARES DE LA BODEGA"/>
    <s v="PUERTO BAHIA COLOMBIA DE URABA S.A [Antioquia]"/>
    <s v="Tuerca Hexágona Zincada"/>
    <s v="1.4.05.08 | Tornillería"/>
    <s v="TUH-3/8"/>
    <s v="TUERCA HEX 3/8 ZINCADA"/>
    <n v="2500"/>
    <m/>
    <m/>
    <n v="2500"/>
    <s v="CAJA 1"/>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1"/>
  </r>
  <r>
    <s v="DS-25010082"/>
    <d v="2025-01-31T00:00:00"/>
    <x v="1799"/>
    <d v="2025-01-31T00:00:00"/>
    <d v="2025-01-30T16:51:07"/>
    <s v="OP:2023-00206.148"/>
    <s v="ITEM 903: DUCTO DE ACOPLE EN DESCARGAS AUXILIARES DE LA BODEGA"/>
    <s v="PUERTO BAHIA COLOMBIA DE URABA S.A [Antioquia]"/>
    <s v="Tornillo Hexágono"/>
    <s v="1.4.05.08 | Tornillería"/>
    <s v="THE-3/8X1"/>
    <s v="TORNILLO HEX 3/8 X 1 ZINCADO"/>
    <n v="2500"/>
    <m/>
    <m/>
    <n v="250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2"/>
    <d v="2025-01-31T00:00:00"/>
    <x v="1799"/>
    <d v="2025-01-31T00:00:00"/>
    <d v="2025-01-30T16:51:07"/>
    <s v="OP:2023-00206.148"/>
    <s v="ITEM 903: DUCTO DE ACOPLE EN DESCARGAS AUXILIARES DE LA BODEGA"/>
    <s v="PUERTO BAHIA COLOMBIA DE URABA S.A [Antioquia]"/>
    <s v="Materiales y Suministros"/>
    <s v="1.4.55.20 | Materiales y Suministros"/>
    <s v="SIK-FIX.BLA"/>
    <s v="SIKAFLEX - FIX  BLANCO X 370 GRAMOS / 300 ML SIKA Ref: 2560"/>
    <n v="10"/>
    <m/>
    <m/>
    <n v="10"/>
    <s v="HUACAL"/>
    <s v="Transportador por: TRANSPORTES CONDOR ANDINO S.A. Placa: XVH197. Cédula Conductor: 91489423. Nombre Conductor: EDWIN TOLOZA ANTONILEZ. Celular Conductor: 320 4329962"/>
    <s v="TRANSPORTES CONDOR ANDINO S.A"/>
    <s v="VEREDA EL CANAL CORR NUEVA COLONIA, TURBO, ANTIOQUIA"/>
    <s v="TURBO"/>
    <s v="MEJIA CORTES NESTOR DARIO"/>
    <s v="FABIO AVILA"/>
    <d v="2025-01-31T17:01:32"/>
    <x v="0"/>
    <n v="0"/>
  </r>
  <r>
    <s v="DS-25010083"/>
    <d v="2025-01-31T00:00:00"/>
    <x v="1800"/>
    <d v="2025-01-31T00:00:00"/>
    <d v="2025-01-27T17:52:57"/>
    <s v="OP:2023-00438.004"/>
    <s v="MONTAJE SECCION DESPACHO - SERGIO"/>
    <s v="PUERTO BAHIA COLOMBIA DE URABA S.A [Antioquia]"/>
    <s v="Materiales y Suministros"/>
    <s v="1.4.55.20 | Materiales y Suministros"/>
    <s v="WYP-ALL.X80"/>
    <s v="ESTOPA WYPALL X - 80  ROLLO 80 PAÑOS DE 42 CM X 28 CM"/>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0"/>
    <d v="2025-01-31T00:00:00"/>
    <d v="2025-01-27T17:52:57"/>
    <s v="OP:2023-00438.004"/>
    <s v="MONTAJE SECCION DESPACHO - SERGIO"/>
    <s v="PUERTO BAHIA COLOMBIA DE URABA S.A [Antioquia]"/>
    <s v="Pintura Anticorrosiva"/>
    <s v="1.4.05.05 | Pintura"/>
    <s v="SIK-PRI.FZ.G.C"/>
    <s v="SIKACOR PRIMER FZ GRIS CLARO COMPONENTE A (A:B=1:1) SIKA REF. T096426-36"/>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0"/>
    <d v="2025-01-31T00:00:00"/>
    <d v="2025-01-27T17:52:57"/>
    <s v="OP:2023-00438.004"/>
    <s v="MONTAJE SECCION DESPACHO - SERGIO"/>
    <s v="PUERTO BAHIA COLOMBIA DE URABA S.A [Antioquia]"/>
    <s v="Materiales y Suministros"/>
    <s v="1.4.55.20 | Materiales y Suministros"/>
    <s v="ROD-FEL.5&quot;"/>
    <s v="RODILLO DE FELPA PARA PINTURA 5&quot;"/>
    <n v="3"/>
    <m/>
    <m/>
    <n v="3"/>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0"/>
    <d v="2025-01-31T00:00:00"/>
    <d v="2025-01-27T17:52:57"/>
    <s v="OP:2023-00438.004"/>
    <s v="MONTAJE SECCION DESPACHO - SERGIO"/>
    <s v="PUERTO BAHIA COLOMBIA DE URABA S.A [Antioquia]"/>
    <s v="Materiales y Suministros"/>
    <s v="1.4.55.20 | Materiales y Suministros"/>
    <s v="ROD-FEL.3&quot;"/>
    <s v="RODILLO DE FELPA PARA PINTURA 3&quot;"/>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0"/>
    <d v="2025-01-31T00:00:00"/>
    <d v="2025-01-27T17:52:57"/>
    <s v="OP:2023-00438.004"/>
    <s v="MONTAJE SECCION DESPACHO - SERGIO"/>
    <s v="PUERTO BAHIA COLOMBIA DE URABA S.A [Antioquia]"/>
    <s v="Pintura Diversos"/>
    <s v="1.4.05.05 | Pintura"/>
    <s v="PIN-THINNER"/>
    <s v="THINER"/>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0"/>
    <d v="2025-01-31T00:00:00"/>
    <d v="2025-01-27T17:52:57"/>
    <s v="OP:2023-00438.004"/>
    <s v="MONTAJE SECCION DESPACHO - SERGIO"/>
    <s v="PUERTO BAHIA COLOMBIA DE URABA S.A [Antioquia]"/>
    <s v="Pintura Esmalte"/>
    <s v="1.4.05.05 | Pintura"/>
    <s v="ESM-URE.CMA"/>
    <s v="ESMALTE URETANO AR + CATALIZADOR URETANO AR -KIT (A:B=5:1) SIKA RAL 9006 Ref: 782228"/>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0"/>
    <d v="2025-01-31T00:00:00"/>
    <d v="2025-01-27T17:52:57"/>
    <s v="OP:2023-00438.004"/>
    <s v="MONTAJE SECCION DESPACHO - SERGIO"/>
    <s v="PUERTO BAHIA COLOMBIA DE URABA S.A [Antioquia]"/>
    <s v="Catalizadores"/>
    <s v="1.4.05.05 | Pintura"/>
    <s v="CAT-SIK.PRIM.FZ"/>
    <s v="CATALIZADOR SIKACOR PRIMER FZ COMPONENTE B (A:B=1:1) Ref: T096526-82"/>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0"/>
    <d v="2025-01-31T00:00:00"/>
    <d v="2025-01-27T17:52:57"/>
    <s v="OP:2023-00438.004"/>
    <s v="MONTAJE SECCION DESPACHO - SERGIO"/>
    <s v="PUERTO BAHIA COLOMBIA DE URABA S.A [Antioquia]"/>
    <s v="Materiales y Suministros"/>
    <s v="1.4.55.20 | Materiales y Suministros"/>
    <s v="BRO-CHA.2&quot;"/>
    <s v="BROCHA 2&quot; - MARCA LA MONA"/>
    <n v="3"/>
    <m/>
    <m/>
    <n v="3"/>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0"/>
    <d v="2025-01-31T00:00:00"/>
    <d v="2025-01-27T17:52:57"/>
    <s v="OP:2023-00438.004"/>
    <s v="MONTAJE SECCION DESPACHO - SERGIO"/>
    <s v="PUERTO BAHIA COLOMBIA DE URABA S.A [Antioquia]"/>
    <s v="Pintura Epoxica"/>
    <s v="1.4.05.05 | Pintura"/>
    <s v="AJU-EPO.T598702-80"/>
    <s v="AJUSTADOR EPOXICO REF. T598702-80 SIKA"/>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1"/>
    <d v="2025-01-31T00:00:00"/>
    <d v="2025-01-31T08:18:55"/>
    <s v="OP:2023-00206.132"/>
    <s v="ITEM 811: CONJUNTO DE DUCTOS INTERCONEXION DE LA TRAMPA MAGNETICA"/>
    <s v="PUERTO BAHIA COLOMBIA DE URABA S.A [Antioquia]"/>
    <s v="Tuerca Hexágona Zincada"/>
    <s v="1.4.05.08 | Tornillería"/>
    <s v="TUH-3/8"/>
    <s v="TUERCA HEX 3/8 ZINCADA"/>
    <n v="25"/>
    <m/>
    <m/>
    <n v="25"/>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1"/>
    <d v="2025-01-31T00:00:00"/>
    <d v="2025-01-31T08:18:55"/>
    <s v="OP:2023-00206.132"/>
    <s v="ITEM 811: CONJUNTO DE DUCTOS INTERCONEXION DE LA TRAMPA MAGNETICA"/>
    <s v="PUERTO BAHIA COLOMBIA DE URABA S.A [Antioquia]"/>
    <s v="Tuerca Hexágona Galvanizada"/>
    <s v="1.4.05.08 | Tornillería"/>
    <s v="TUE-HEX.3/8"/>
    <s v="TUERCA HEX 3/8 UNC GRADO 5 GALVANIZADA EN CALIENTE"/>
    <n v="62"/>
    <m/>
    <m/>
    <n v="6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1"/>
    <d v="2025-01-31T00:00:00"/>
    <d v="2025-01-31T08:18:55"/>
    <s v="OP:2023-00206.132"/>
    <s v="ITEM 811: CONJUNTO DE DUCTOS INTERCONEXION DE LA TRAMPA MAGNETICA"/>
    <s v="PUERTO BAHIA COLOMBIA DE URABA S.A [Antioquia]"/>
    <s v="Tornillo Hexágono"/>
    <s v="1.4.05.08 | Tornillería"/>
    <s v="THE-3/8X1"/>
    <s v="TORNILLO HEX 3/8 X 1 ZINCADO"/>
    <n v="25"/>
    <m/>
    <m/>
    <n v="25"/>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1"/>
    <d v="2025-01-31T00:00:00"/>
    <d v="2025-01-31T08:18:55"/>
    <s v="OP:2023-00206.132"/>
    <s v="ITEM 811: CONJUNTO DE DUCTOS INTERCONEXION DE LA TRAMPA MAGNETICA"/>
    <s v="PUERTO BAHIA COLOMBIA DE URABA S.A [Antioquia]"/>
    <s v="Tornillo Grado"/>
    <s v="1.4.05.08 | Tornillería"/>
    <s v="THE-3/8.114"/>
    <s v="TORNILLO HEX 3/8 X 1 1/4 UNC GRADO 5 GALVANIZADO EN CALIENTE"/>
    <n v="62"/>
    <m/>
    <m/>
    <n v="6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1"/>
    <d v="2025-01-31T00:00:00"/>
    <d v="2025-01-31T08:18:55"/>
    <s v="OP:2023-00206.132"/>
    <s v="ITEM 811: CONJUNTO DE DUCTOS INTERCONEXION DE LA TRAMPA MAGNETICA"/>
    <s v="PUERTO BAHIA COLOMBIA DE URABA S.A [Antioquia]"/>
    <s v="Tuerca Hexágona Galvanizada"/>
    <s v="1.4.05.08 | Tornillería"/>
    <s v="THE-1/2.G.A194"/>
    <s v="TUERCA HEX 1/2 - GALVANIZADA REF,  A194 GRADO 2H 13HPP"/>
    <n v="15"/>
    <m/>
    <m/>
    <n v="15"/>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1"/>
    <d v="2025-01-31T00:00:00"/>
    <d v="2025-01-31T08:18:55"/>
    <s v="OP:2023-00206.132"/>
    <s v="ITEM 811: CONJUNTO DE DUCTOS INTERCONEXION DE LA TRAMPA MAGNETICA"/>
    <s v="PUERTO BAHIA COLOMBIA DE URABA S.A [Antioquia]"/>
    <s v="Tornillo Hexágono"/>
    <s v="1.4.05.08 | Tornillería"/>
    <s v="THE-1/2.1.1/2.G.A325T1"/>
    <s v="TORNILLO HEX 1/2 X 1 1/2 - GALVANIZADO REF. A325 TIPO 1"/>
    <n v="15"/>
    <m/>
    <m/>
    <n v="15"/>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1"/>
    <d v="2025-01-31T00:00:00"/>
    <d v="2025-01-31T08:18:55"/>
    <s v="OP:2023-00206.132"/>
    <s v="ITEM 811: CONJUNTO DE DUCTOS INTERCONEXION DE LA TRAMPA MAGNETICA"/>
    <s v="PUERTO BAHIA COLOMBIA DE URABA S.A [Antioquia]"/>
    <s v="Arandela Plana"/>
    <s v="1.4.05.08 | Tornillería"/>
    <s v="APL-3/8"/>
    <s v="ARANDELA PLANA 3/8 ZINCADA"/>
    <n v="49"/>
    <m/>
    <m/>
    <n v="49"/>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1"/>
    <d v="2025-01-31T00:00:00"/>
    <d v="2025-01-31T08:18:55"/>
    <s v="OP:2023-00206.132"/>
    <s v="ITEM 811: CONJUNTO DE DUCTOS INTERCONEXION DE LA TRAMPA MAGNETICA"/>
    <s v="PUERTO BAHIA COLOMBIA DE URABA S.A [Antioquia]"/>
    <s v="Arandela Plana"/>
    <s v="1.4.05.08 | Tornillería"/>
    <s v="APL-1/2"/>
    <s v="ARANDELA PLANA 1/2 ZINCADA"/>
    <n v="15"/>
    <m/>
    <m/>
    <n v="15"/>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2"/>
    <d v="2025-01-31T00:00:00"/>
    <d v="2025-01-31T08:21:24"/>
    <s v="OP:2023-00206.133"/>
    <s v="ITEM 812: CONJUNTO DE DUCTOS PARA EVACUAR LOS METALES SEPARADOS POR LAS TRAMPAS MAGNETICAS DESDE EL NIVEL 41.0 M HASTA EL NIVEL 0.00 M"/>
    <s v="PUERTO BAHIA COLOMBIA DE URABA S.A [Antioquia]"/>
    <s v="Tuerca Hexágona Galvanizada"/>
    <s v="1.4.05.08 | Tornillería"/>
    <s v="TUE-HEX.3/8"/>
    <s v="TUERCA HEX 3/8 UNC GRADO 5 GALVANIZADA EN CALIENTE"/>
    <n v="60"/>
    <m/>
    <m/>
    <n v="6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2"/>
    <d v="2025-01-31T00:00:00"/>
    <d v="2025-01-31T08:21:24"/>
    <s v="OP:2023-00206.133"/>
    <s v="ITEM 812: CONJUNTO DE DUCTOS PARA EVACUAR LOS METALES SEPARADOS POR LAS TRAMPAS MAGNETICAS DESDE EL NIVEL 41.0 M HASTA EL NIVEL 0.00 M"/>
    <s v="PUERTO BAHIA COLOMBIA DE URABA S.A [Antioquia]"/>
    <s v="Tuerca Hexágona Galvanizada"/>
    <s v="1.4.05.08 | Tornillería"/>
    <s v="TUE-HEX.3/8"/>
    <s v="TUERCA HEX 3/8 UNC GRADO 5 GALVANIZADA EN CALIENTE"/>
    <n v="200"/>
    <m/>
    <m/>
    <n v="20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2"/>
    <d v="2025-01-31T00:00:00"/>
    <d v="2025-01-31T08:21:24"/>
    <s v="OP:2023-00206.133"/>
    <s v="ITEM 812: CONJUNTO DE DUCTOS PARA EVACUAR LOS METALES SEPARADOS POR LAS TRAMPAS MAGNETICAS DESDE EL NIVEL 41.0 M HASTA EL NIVEL 0.00 M"/>
    <s v="PUERTO BAHIA COLOMBIA DE URABA S.A [Antioquia]"/>
    <s v="Tuerca Hexágona Galvanizada"/>
    <s v="1.4.05.08 | Tornillería"/>
    <s v="TUE-5/8.GALV.A194.2H"/>
    <s v="TUERCA HEX 5/8 - GALVANIZADA  REF. A194 GRADO 2H 11 HILOS"/>
    <n v="152"/>
    <m/>
    <m/>
    <n v="15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2"/>
    <d v="2025-01-31T00:00:00"/>
    <d v="2025-01-31T08:21:24"/>
    <s v="OP:2023-00206.133"/>
    <s v="ITEM 812: CONJUNTO DE DUCTOS PARA EVACUAR LOS METALES SEPARADOS POR LAS TRAMPAS MAGNETICAS DESDE EL NIVEL 41.0 M HASTA EL NIVEL 0.00 M"/>
    <s v="PUERTO BAHIA COLOMBIA DE URABA S.A [Antioquia]"/>
    <s v="Tornillo Hexágono"/>
    <s v="1.4.05.08 | Tornillería"/>
    <s v="TOR-5/8.X2.GALV.A325.T1"/>
    <s v="TORNILLO HEX 5/8 X 2 - GALVANIZADO REF. A325 TIPO 1"/>
    <n v="42"/>
    <m/>
    <m/>
    <n v="4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2"/>
    <d v="2025-01-31T00:00:00"/>
    <d v="2025-01-31T08:21:24"/>
    <s v="OP:2023-00206.133"/>
    <s v="ITEM 812: CONJUNTO DE DUCTOS PARA EVACUAR LOS METALES SEPARADOS POR LAS TRAMPAS MAGNETICAS DESDE EL NIVEL 41.0 M HASTA EL NIVEL 0.00 M"/>
    <s v="PUERTO BAHIA COLOMBIA DE URABA S.A [Antioquia]"/>
    <s v="Tornillo Hexágono"/>
    <s v="1.4.05.08 | Tornillería"/>
    <s v="THE-5/8.1.3/4.AF325"/>
    <s v="TORNILLO HEX 5/8 X 1 3/4 - GALVANIZADO REF. A325 TIPO 1"/>
    <n v="110"/>
    <m/>
    <m/>
    <n v="11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2"/>
    <d v="2025-01-31T00:00:00"/>
    <d v="2025-01-31T08:21:24"/>
    <s v="OP:2023-00206.133"/>
    <s v="ITEM 812: CONJUNTO DE DUCTOS PARA EVACUAR LOS METALES SEPARADOS POR LAS TRAMPAS MAGNETICAS DESDE EL NIVEL 41.0 M HASTA EL NIVEL 0.00 M"/>
    <s v="PUERTO BAHIA COLOMBIA DE URABA S.A [Antioquia]"/>
    <s v="Tornillo Grado"/>
    <s v="1.4.05.08 | Tornillería"/>
    <s v="THE-3/8.114"/>
    <s v="TORNILLO HEX 3/8 X 1 1/4 UNC GRADO 5 GALVANIZADO EN CALIENTE"/>
    <n v="60"/>
    <m/>
    <m/>
    <n v="6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2"/>
    <d v="2025-01-31T00:00:00"/>
    <d v="2025-01-31T08:21:24"/>
    <s v="OP:2023-00206.133"/>
    <s v="ITEM 812: CONJUNTO DE DUCTOS PARA EVACUAR LOS METALES SEPARADOS POR LAS TRAMPAS MAGNETICAS DESDE EL NIVEL 41.0 M HASTA EL NIVEL 0.00 M"/>
    <s v="PUERTO BAHIA COLOMBIA DE URABA S.A [Antioquia]"/>
    <s v="Tornillo Grado"/>
    <s v="1.4.05.08 | Tornillería"/>
    <s v="THE-3/8.114"/>
    <s v="TORNILLO HEX 3/8 X 1 1/4 UNC GRADO 5 GALVANIZADO EN CALIENTE"/>
    <n v="280"/>
    <m/>
    <m/>
    <n v="28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2"/>
    <d v="2025-01-31T00:00:00"/>
    <d v="2025-01-31T08:21:24"/>
    <s v="OP:2023-00206.133"/>
    <s v="ITEM 812: CONJUNTO DE DUCTOS PARA EVACUAR LOS METALES SEPARADOS POR LAS TRAMPAS MAGNETICAS DESDE EL NIVEL 41.0 M HASTA EL NIVEL 0.00 M"/>
    <s v="PUERTO BAHIA COLOMBIA DE URABA S.A [Antioquia]"/>
    <s v="Tornillo Grado"/>
    <s v="1.4.05.08 | Tornillería"/>
    <s v="THE-3/8.114"/>
    <s v="TORNILLO HEX 3/8 X 1 1/4 UNC GRADO 5 GALVANIZADO EN CALIENTE"/>
    <n v="60"/>
    <m/>
    <m/>
    <n v="6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2"/>
    <d v="2025-01-31T00:00:00"/>
    <d v="2025-01-31T08:21:24"/>
    <s v="OP:2023-00206.133"/>
    <s v="ITEM 812: CONJUNTO DE DUCTOS PARA EVACUAR LOS METALES SEPARADOS POR LAS TRAMPAS MAGNETICAS DESDE EL NIVEL 41.0 M HASTA EL NIVEL 0.00 M"/>
    <s v="PUERTO BAHIA COLOMBIA DE URABA S.A [Antioquia]"/>
    <s v="Arandela Plana"/>
    <s v="1.4.05.08 | Tornillería"/>
    <s v="APL-5/8"/>
    <s v="ARANDELA PLANA 5/8 ZINCADA"/>
    <n v="84"/>
    <m/>
    <m/>
    <n v="84"/>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2"/>
    <d v="2025-01-31T00:00:00"/>
    <d v="2025-01-31T08:21:24"/>
    <s v="OP:2023-00206.133"/>
    <s v="ITEM 812: CONJUNTO DE DUCTOS PARA EVACUAR LOS METALES SEPARADOS POR LAS TRAMPAS MAGNETICAS DESDE EL NIVEL 41.0 M HASTA EL NIVEL 0.00 M"/>
    <s v="PUERTO BAHIA COLOMBIA DE URABA S.A [Antioquia]"/>
    <s v="Arandela Plana"/>
    <s v="1.4.05.08 | Tornillería"/>
    <s v="APL-3/8"/>
    <s v="ARANDELA PLANA 3/8 ZINCADA"/>
    <n v="140"/>
    <m/>
    <m/>
    <n v="14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3"/>
    <d v="2025-01-31T00:00:00"/>
    <d v="2025-01-31T08:24:46"/>
    <s v="OP:2023-00206.058"/>
    <s v="ITEM 418: DUCTOS PARA CARGUE DE LOS TRANSPORTADORES DE CADENA"/>
    <s v="PUERTO BAHIA COLOMBIA DE URABA S.A [Antioquia]"/>
    <s v="Tuerca de Seguridad"/>
    <s v="1.4.05.08 | Tornillería"/>
    <s v="TUE-SEG-3/8"/>
    <s v="TUERCA DE SEGURIDAD 3/8 ZINCADA"/>
    <n v="8"/>
    <m/>
    <m/>
    <n v="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3"/>
    <d v="2025-01-31T00:00:00"/>
    <d v="2025-01-31T08:24:46"/>
    <s v="OP:2023-00206.058"/>
    <s v="ITEM 418: DUCTOS PARA CARGUE DE LOS TRANSPORTADORES DE CADENA"/>
    <s v="PUERTO BAHIA COLOMBIA DE URABA S.A [Antioquia]"/>
    <s v="Tornillo Hexágono"/>
    <s v="1.4.05.08 | Tornillería"/>
    <s v="THE-3/8X4"/>
    <s v="TORNILLO HEX 3/8 X 4 ZINCADO"/>
    <n v="8"/>
    <m/>
    <m/>
    <n v="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3"/>
    <d v="2025-01-31T00:00:00"/>
    <d v="2025-01-31T08:24:46"/>
    <s v="OP:2023-00206.058"/>
    <s v="ITEM 418: DUCTOS PARA CARGUE DE LOS TRANSPORTADORES DE CADENA"/>
    <s v="PUERTO BAHIA COLOMBIA DE URABA S.A [Antioquia]"/>
    <s v="Tuerca Hexágona Galvanizada"/>
    <s v="1.4.05.08 | Tornillería"/>
    <s v="THE-1/2.G.A194"/>
    <s v="TUERCA HEX 1/2 - GALVANIZADA REF,  A194 GRADO 2H 13HPP"/>
    <n v="380"/>
    <m/>
    <m/>
    <n v="38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3"/>
    <d v="2025-01-31T00:00:00"/>
    <d v="2025-01-31T08:24:46"/>
    <s v="OP:2023-00206.058"/>
    <s v="ITEM 418: DUCTOS PARA CARGUE DE LOS TRANSPORTADORES DE CADENA"/>
    <s v="PUERTO BAHIA COLOMBIA DE URABA S.A [Antioquia]"/>
    <s v="Tornillo Hexágono"/>
    <s v="1.4.05.08 | Tornillería"/>
    <s v="THE-1/2.1.1/2.G.A325T1"/>
    <s v="TORNILLO HEX 1/2 X 1 1/2 - GALVANIZADO REF. A325 TIPO 1"/>
    <n v="380"/>
    <m/>
    <m/>
    <n v="38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3"/>
    <d v="2025-01-31T00:00:00"/>
    <d v="2025-01-31T08:24:46"/>
    <s v="OP:2023-00206.058"/>
    <s v="ITEM 418: DUCTOS PARA CARGUE DE LOS TRANSPORTADORES DE CADENA"/>
    <s v="PUERTO BAHIA COLOMBIA DE URABA S.A [Antioquia]"/>
    <s v="Varios Diversos"/>
    <s v="1.4.05.10 | Varios"/>
    <s v="LON-CAM.15CMS"/>
    <s v="LONA CAMIONERA SUPER TRUCK X 15 CMS ANCHO"/>
    <n v="30"/>
    <m/>
    <m/>
    <n v="3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3"/>
    <d v="2025-01-31T00:00:00"/>
    <d v="2025-01-31T08:24:46"/>
    <s v="OP:2023-00206.058"/>
    <s v="ITEM 418: DUCTOS PARA CARGUE DE LOS TRANSPORTADORES DE CADENA"/>
    <s v="PUERTO BAHIA COLOMBIA DE URABA S.A [Antioquia]"/>
    <s v="Arandela Plana"/>
    <s v="1.4.05.08 | Tornillería"/>
    <s v="APL-3/8"/>
    <s v="ARANDELA PLANA 3/8 ZINCADA"/>
    <n v="8"/>
    <m/>
    <m/>
    <n v="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3"/>
    <d v="2025-01-31T00:00:00"/>
    <d v="2025-01-31T08:24:46"/>
    <s v="OP:2023-00206.058"/>
    <s v="ITEM 418: DUCTOS PARA CARGUE DE LOS TRANSPORTADORES DE CADENA"/>
    <s v="PUERTO BAHIA COLOMBIA DE URABA S.A [Antioquia]"/>
    <s v="Arandela Plana"/>
    <s v="1.4.05.08 | Tornillería"/>
    <s v="APL-1/2"/>
    <s v="ARANDELA PLANA 1/2 ZINCADA"/>
    <n v="380"/>
    <m/>
    <m/>
    <n v="38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4"/>
    <d v="2025-01-31T00:00:00"/>
    <d v="2025-01-31T08:27:23"/>
    <s v="OP:2023-00206.097"/>
    <s v="ITEM 630: CONJUNTO DE DUCTOS Y ACCESORIOS DE INTERCONEXION. (SERGIO CACERES)"/>
    <s v="PUERTO BAHIA COLOMBIA DE URABA S.A [Antioquia]"/>
    <s v="Tuerca Hexágona Galvanizada"/>
    <s v="1.4.05.08 | Tornillería"/>
    <s v="TUE-HEX.3/8"/>
    <s v="TUERCA HEX 3/8 UNC GRADO 5 GALVANIZADA EN CALIENTE"/>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4"/>
    <d v="2025-01-31T00:00:00"/>
    <d v="2025-01-31T08:27:23"/>
    <s v="OP:2023-00206.097"/>
    <s v="ITEM 630: CONJUNTO DE DUCTOS Y ACCESORIOS DE INTERCONEXION. (SERGIO CACERES)"/>
    <s v="PUERTO BAHIA COLOMBIA DE URABA S.A [Antioquia]"/>
    <s v="Tornillo Grado"/>
    <s v="1.4.05.08 | Tornillería"/>
    <s v="TOR-HEX.3/8"/>
    <s v="TORNILLO HEX 3/8 X 1 1/2 UNC GRADO 5 GALVANIZADO EN CALIENTE"/>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4"/>
    <d v="2025-01-31T00:00:00"/>
    <d v="2025-01-31T08:27:23"/>
    <s v="OP:2023-00206.097"/>
    <s v="ITEM 630: CONJUNTO DE DUCTOS Y ACCESORIOS DE INTERCONEXION. (SERGIO CACERES)"/>
    <s v="PUERTO BAHIA COLOMBIA DE URABA S.A [Antioquia]"/>
    <s v="Tuerca Hexágona Galvanizada"/>
    <s v="1.4.05.08 | Tornillería"/>
    <s v="THE-1/2.G.A194"/>
    <s v="TUERCA HEX 1/2 - GALVANIZADA REF,  A194 GRADO 2H 13HPP"/>
    <n v="180"/>
    <m/>
    <m/>
    <n v="18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4"/>
    <d v="2025-01-31T00:00:00"/>
    <d v="2025-01-31T08:27:23"/>
    <s v="OP:2023-00206.097"/>
    <s v="ITEM 630: CONJUNTO DE DUCTOS Y ACCESORIOS DE INTERCONEXION. (SERGIO CACERES)"/>
    <s v="PUERTO BAHIA COLOMBIA DE URABA S.A [Antioquia]"/>
    <s v="Tornillo Hexágono"/>
    <s v="1.4.05.08 | Tornillería"/>
    <s v="THE-1/2.1.1/2.G.A325T1"/>
    <s v="TORNILLO HEX 1/2 X 1 1/2 - GALVANIZADO REF. A325 TIPO 1"/>
    <n v="180"/>
    <m/>
    <m/>
    <n v="18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4"/>
    <d v="2025-01-31T00:00:00"/>
    <d v="2025-01-31T08:27:23"/>
    <s v="OP:2023-00206.097"/>
    <s v="ITEM 630: CONJUNTO DE DUCTOS Y ACCESORIOS DE INTERCONEXION. (SERGIO CACERES)"/>
    <s v="PUERTO BAHIA COLOMBIA DE URABA S.A [Antioquia]"/>
    <s v="Arandela Plana"/>
    <s v="1.4.05.08 | Tornillería"/>
    <s v="APL-3/8"/>
    <s v="ARANDELA PLANA 3/8 ZINCADA"/>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4"/>
    <d v="2025-01-31T00:00:00"/>
    <d v="2025-01-31T08:27:23"/>
    <s v="OP:2023-00206.097"/>
    <s v="ITEM 630: CONJUNTO DE DUCTOS Y ACCESORIOS DE INTERCONEXION. (SERGIO CACERES)"/>
    <s v="PUERTO BAHIA COLOMBIA DE URABA S.A [Antioquia]"/>
    <s v="Arandela Plana"/>
    <s v="1.4.05.08 | Tornillería"/>
    <s v="APL-1/2"/>
    <s v="ARANDELA PLANA 1/2 ZINCADA"/>
    <n v="36"/>
    <m/>
    <m/>
    <n v="3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4"/>
    <d v="2025-01-31T00:00:00"/>
    <d v="2025-01-31T08:27:23"/>
    <s v="OP:2023-00206.097"/>
    <s v="ITEM 630: CONJUNTO DE DUCTOS Y ACCESORIOS DE INTERCONEXION. (SERGIO CACERES)"/>
    <s v="PUERTO BAHIA COLOMBIA DE URABA S.A [Antioquia]"/>
    <s v="Arandela Plana"/>
    <s v="1.4.05.08 | Tornillería"/>
    <s v="APL-1/2"/>
    <s v="ARANDELA PLANA 1/2 ZINCADA"/>
    <n v="360"/>
    <m/>
    <m/>
    <n v="36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5"/>
    <d v="2025-01-31T00:00:00"/>
    <d v="2025-01-31T08:30:31"/>
    <s v="OP:2023-00206.037"/>
    <s v="ITEM 330: CONJUNTO DE DUCTOS Y ACCESORIOS DE INTERCONEXION (SERGIO)"/>
    <s v="PUERTO BAHIA COLOMBIA DE URABA S.A [Antioquia]"/>
    <s v="Tuerca Hexágona Galvanizada"/>
    <s v="1.4.05.08 | Tornillería"/>
    <s v="TUE-HEX.3/8"/>
    <s v="TUERCA HEX 3/8 UNC GRADO 5 GALVANIZADA EN CALIENTE"/>
    <n v="90"/>
    <m/>
    <m/>
    <n v="9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5"/>
    <d v="2025-01-31T00:00:00"/>
    <d v="2025-01-31T08:30:31"/>
    <s v="OP:2023-00206.037"/>
    <s v="ITEM 330: CONJUNTO DE DUCTOS Y ACCESORIOS DE INTERCONEXION (SERGIO)"/>
    <s v="PUERTO BAHIA COLOMBIA DE URABA S.A [Antioquia]"/>
    <s v="Tuerca Hexágona Galvanizada"/>
    <s v="1.4.05.08 | Tornillería"/>
    <s v="TUE-HEX.3/8"/>
    <s v="TUERCA HEX 3/8 UNC GRADO 5 GALVANIZADA EN CALIENTE"/>
    <n v="80"/>
    <m/>
    <m/>
    <n v="8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5"/>
    <d v="2025-01-31T00:00:00"/>
    <d v="2025-01-31T08:30:31"/>
    <s v="OP:2023-00206.037"/>
    <s v="ITEM 330: CONJUNTO DE DUCTOS Y ACCESORIOS DE INTERCONEXION (SERGIO)"/>
    <s v="PUERTO BAHIA COLOMBIA DE URABA S.A [Antioquia]"/>
    <s v="Tornillo Grado"/>
    <s v="1.4.05.08 | Tornillería"/>
    <s v="TOR-HEX.3/8"/>
    <s v="TORNILLO HEX 3/8 X 1 1/2 UNC GRADO 5 GALVANIZADO EN CALIENTE"/>
    <n v="90"/>
    <m/>
    <m/>
    <n v="9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5"/>
    <d v="2025-01-31T00:00:00"/>
    <d v="2025-01-31T08:30:31"/>
    <s v="OP:2023-00206.037"/>
    <s v="ITEM 330: CONJUNTO DE DUCTOS Y ACCESORIOS DE INTERCONEXION (SERGIO)"/>
    <s v="PUERTO BAHIA COLOMBIA DE URABA S.A [Antioquia]"/>
    <s v="Tornillo Grado"/>
    <s v="1.4.05.08 | Tornillería"/>
    <s v="THE-3/8.114"/>
    <s v="TORNILLO HEX 3/8 X 1 1/4 UNC GRADO 5 GALVANIZADO EN CALIENTE"/>
    <n v="80"/>
    <m/>
    <m/>
    <n v="8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5"/>
    <d v="2025-01-31T00:00:00"/>
    <d v="2025-01-31T08:30:31"/>
    <s v="OP:2023-00206.037"/>
    <s v="ITEM 330: CONJUNTO DE DUCTOS Y ACCESORIOS DE INTERCONEXION (SERGIO)"/>
    <s v="PUERTO BAHIA COLOMBIA DE URABA S.A [Antioquia]"/>
    <s v="Tuerca Hexágona Galvanizada"/>
    <s v="1.4.05.08 | Tornillería"/>
    <s v="THE-1/2.G.A194"/>
    <s v="TUERCA HEX 1/2 - GALVANIZADA REF,  A194 GRADO 2H 13HPP"/>
    <n v="100"/>
    <m/>
    <m/>
    <n v="10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5"/>
    <d v="2025-01-31T00:00:00"/>
    <d v="2025-01-31T08:30:31"/>
    <s v="OP:2023-00206.037"/>
    <s v="ITEM 330: CONJUNTO DE DUCTOS Y ACCESORIOS DE INTERCONEXION (SERGIO)"/>
    <s v="PUERTO BAHIA COLOMBIA DE URABA S.A [Antioquia]"/>
    <s v="Tornillo Hexágono"/>
    <s v="1.4.05.08 | Tornillería"/>
    <s v="THE-1/2.1.1/2.G.A325T1"/>
    <s v="TORNILLO HEX 1/2 X 1 1/2 - GALVANIZADO REF. A325 TIPO 1"/>
    <n v="100"/>
    <m/>
    <m/>
    <n v="10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5"/>
    <d v="2025-01-31T00:00:00"/>
    <d v="2025-01-31T08:30:31"/>
    <s v="OP:2023-00206.037"/>
    <s v="ITEM 330: CONJUNTO DE DUCTOS Y ACCESORIOS DE INTERCONEXION (SERGIO)"/>
    <s v="PUERTO BAHIA COLOMBIA DE URABA S.A [Antioquia]"/>
    <s v="Arandela Plana"/>
    <s v="1.4.05.08 | Tornillería"/>
    <s v="APL-3/8"/>
    <s v="ARANDELA PLANA 3/8 ZINCADA"/>
    <n v="90"/>
    <m/>
    <m/>
    <n v="9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5"/>
    <d v="2025-01-31T00:00:00"/>
    <d v="2025-01-31T08:30:31"/>
    <s v="OP:2023-00206.037"/>
    <s v="ITEM 330: CONJUNTO DE DUCTOS Y ACCESORIOS DE INTERCONEXION (SERGIO)"/>
    <s v="PUERTO BAHIA COLOMBIA DE URABA S.A [Antioquia]"/>
    <s v="Arandela Plana"/>
    <s v="1.4.05.08 | Tornillería"/>
    <s v="APL-3/8"/>
    <s v="ARANDELA PLANA 3/8 ZINCADA"/>
    <n v="160"/>
    <m/>
    <m/>
    <n v="16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5"/>
    <d v="2025-01-31T00:00:00"/>
    <d v="2025-01-31T08:30:31"/>
    <s v="OP:2023-00206.037"/>
    <s v="ITEM 330: CONJUNTO DE DUCTOS Y ACCESORIOS DE INTERCONEXION (SERGIO)"/>
    <s v="PUERTO BAHIA COLOMBIA DE URABA S.A [Antioquia]"/>
    <s v="Arandela Plana"/>
    <s v="1.4.05.08 | Tornillería"/>
    <s v="APL-1/2"/>
    <s v="ARANDELA PLANA 1/2 ZINCADA"/>
    <n v="100"/>
    <m/>
    <m/>
    <n v="10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6"/>
    <d v="2025-01-31T00:00:00"/>
    <d v="2025-01-31T08:38:03"/>
    <s v="OP:2023-00206.031"/>
    <s v="ITEM 324: DUCTOS PARA INTERCONEXION DE LA TRAMPA MAGNETICA CON LOS TRANSPORTADORES DE CADENA"/>
    <s v="PUERTO BAHIA COLOMBIA DE URABA S.A [Antioquia]"/>
    <s v="Tuerca Hexágona Galvanizada"/>
    <s v="1.4.05.08 | Tornillería"/>
    <s v="TUE-HEX.3/8"/>
    <s v="TUERCA HEX 3/8 UNC GRADO 5 GALVANIZADA EN CALIENTE"/>
    <n v="128"/>
    <m/>
    <m/>
    <n v="12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6"/>
    <d v="2025-01-31T00:00:00"/>
    <d v="2025-01-31T08:38:03"/>
    <s v="OP:2023-00206.031"/>
    <s v="ITEM 324: DUCTOS PARA INTERCONEXION DE LA TRAMPA MAGNETICA CON LOS TRANSPORTADORES DE CADENA"/>
    <s v="PUERTO BAHIA COLOMBIA DE URABA S.A [Antioquia]"/>
    <s v="Tornillo Grado"/>
    <s v="1.4.05.08 | Tornillería"/>
    <s v="TOR-HEX.3/8"/>
    <s v="TORNILLO HEX 3/8 X 1 1/2 UNC GRADO 5 GALVANIZADO EN CALIENTE"/>
    <n v="64"/>
    <m/>
    <m/>
    <n v="64"/>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6"/>
    <d v="2025-01-31T00:00:00"/>
    <d v="2025-01-31T08:38:03"/>
    <s v="OP:2023-00206.031"/>
    <s v="ITEM 324: DUCTOS PARA INTERCONEXION DE LA TRAMPA MAGNETICA CON LOS TRANSPORTADORES DE CADENA"/>
    <s v="PUERTO BAHIA COLOMBIA DE URABA S.A [Antioquia]"/>
    <s v="Tornillo Grado"/>
    <s v="1.4.05.08 | Tornillería"/>
    <s v="THE-3/8.114"/>
    <s v="TORNILLO HEX 3/8 X 1 1/4 UNC GRADO 5 GALVANIZADO EN CALIENTE"/>
    <n v="64"/>
    <m/>
    <m/>
    <n v="64"/>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6"/>
    <d v="2025-01-31T00:00:00"/>
    <d v="2025-01-31T08:38:03"/>
    <s v="OP:2023-00206.031"/>
    <s v="ITEM 324: DUCTOS PARA INTERCONEXION DE LA TRAMPA MAGNETICA CON LOS TRANSPORTADORES DE CADENA"/>
    <s v="PUERTO BAHIA COLOMBIA DE URABA S.A [Antioquia]"/>
    <s v="Arandela Plana"/>
    <s v="1.4.05.08 | Tornillería"/>
    <s v="APL-3/8"/>
    <s v="ARANDELA PLANA 3/8 ZINCADA"/>
    <n v="128"/>
    <m/>
    <m/>
    <n v="12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7"/>
    <d v="2025-01-31T00:00:00"/>
    <d v="2025-01-31T08:41:18"/>
    <s v="OP:2023-00206.032"/>
    <s v="ITEM 325: CONJUNTO DE DUCTOS PARA EVACUAR LOS METALES SEPARADOS POR LAS TRAMPAS MAGNETICAS DESDE EL NIVEL 41.0 M HASTA EL NIVEL 0.00 M"/>
    <s v="PUERTO BAHIA COLOMBIA DE URABA S.A [Antioquia]"/>
    <s v="Tuerca Hexágona Galvanizada"/>
    <s v="1.4.05.08 | Tornillería"/>
    <s v="TUE-HEX.3/8"/>
    <s v="TUERCA HEX 3/8 UNC GRADO 5 GALVANIZADA EN CALIENTE"/>
    <n v="530"/>
    <m/>
    <m/>
    <n v="53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7"/>
    <d v="2025-01-31T00:00:00"/>
    <d v="2025-01-31T08:41:18"/>
    <s v="OP:2023-00206.032"/>
    <s v="ITEM 325: CONJUNTO DE DUCTOS PARA EVACUAR LOS METALES SEPARADOS POR LAS TRAMPAS MAGNETICAS DESDE EL NIVEL 41.0 M HASTA EL NIVEL 0.00 M"/>
    <s v="PUERTO BAHIA COLOMBIA DE URABA S.A [Antioquia]"/>
    <s v="Tuerca Hexágona Galvanizada"/>
    <s v="1.4.05.08 | Tornillería"/>
    <s v="TUE-5/8.GALV.A194.2H"/>
    <s v="TUERCA HEX 5/8 - GALVANIZADA  REF. A194 GRADO 2H 11 HILOS"/>
    <n v="185"/>
    <m/>
    <m/>
    <n v="185"/>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7"/>
    <d v="2025-01-31T00:00:00"/>
    <d v="2025-01-31T08:41:18"/>
    <s v="OP:2023-00206.032"/>
    <s v="ITEM 325: CONJUNTO DE DUCTOS PARA EVACUAR LOS METALES SEPARADOS POR LAS TRAMPAS MAGNETICAS DESDE EL NIVEL 41.0 M HASTA EL NIVEL 0.00 M"/>
    <s v="PUERTO BAHIA COLOMBIA DE URABA S.A [Antioquia]"/>
    <s v="Tornillo Hexágono"/>
    <s v="1.4.05.08 | Tornillería"/>
    <s v="TOR-5/8.X2.GALV.A325.T1"/>
    <s v="TORNILLO HEX 5/8 X 2 - GALVANIZADO REF. A325 TIPO 1"/>
    <n v="130"/>
    <m/>
    <m/>
    <n v="13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7"/>
    <d v="2025-01-31T00:00:00"/>
    <d v="2025-01-31T08:41:18"/>
    <s v="OP:2023-00206.032"/>
    <s v="ITEM 325: CONJUNTO DE DUCTOS PARA EVACUAR LOS METALES SEPARADOS POR LAS TRAMPAS MAGNETICAS DESDE EL NIVEL 41.0 M HASTA EL NIVEL 0.00 M"/>
    <s v="PUERTO BAHIA COLOMBIA DE URABA S.A [Antioquia]"/>
    <s v="Tornillo Hexágono"/>
    <s v="1.4.05.08 | Tornillería"/>
    <s v="THE-5/8.1.3/4.AF325"/>
    <s v="TORNILLO HEX 5/8 X 1 3/4 - GALVANIZADO REF. A325 TIPO 1"/>
    <n v="55"/>
    <m/>
    <m/>
    <n v="55"/>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7"/>
    <d v="2025-01-31T00:00:00"/>
    <d v="2025-01-31T08:41:18"/>
    <s v="OP:2023-00206.032"/>
    <s v="ITEM 325: CONJUNTO DE DUCTOS PARA EVACUAR LOS METALES SEPARADOS POR LAS TRAMPAS MAGNETICAS DESDE EL NIVEL 41.0 M HASTA EL NIVEL 0.00 M"/>
    <s v="PUERTO BAHIA COLOMBIA DE URABA S.A [Antioquia]"/>
    <s v="Tornillo Grado"/>
    <s v="1.4.05.08 | Tornillería"/>
    <s v="THE-3/8.114"/>
    <s v="TORNILLO HEX 3/8 X 1 1/4 UNC GRADO 5 GALVANIZADO EN CALIENTE"/>
    <n v="380"/>
    <m/>
    <m/>
    <n v="38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7"/>
    <d v="2025-01-31T00:00:00"/>
    <d v="2025-01-31T08:41:18"/>
    <s v="OP:2023-00206.032"/>
    <s v="ITEM 325: CONJUNTO DE DUCTOS PARA EVACUAR LOS METALES SEPARADOS POR LAS TRAMPAS MAGNETICAS DESDE EL NIVEL 41.0 M HASTA EL NIVEL 0.00 M"/>
    <s v="PUERTO BAHIA COLOMBIA DE URABA S.A [Antioquia]"/>
    <s v="Tornillo Grado"/>
    <s v="1.4.05.08 | Tornillería"/>
    <s v="THE-3/8.114"/>
    <s v="TORNILLO HEX 3/8 X 1 1/4 UNC GRADO 5 GALVANIZADO EN CALIENTE"/>
    <n v="150"/>
    <m/>
    <m/>
    <n v="15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7"/>
    <d v="2025-01-31T00:00:00"/>
    <d v="2025-01-31T08:41:18"/>
    <s v="OP:2023-00206.032"/>
    <s v="ITEM 325: CONJUNTO DE DUCTOS PARA EVACUAR LOS METALES SEPARADOS POR LAS TRAMPAS MAGNETICAS DESDE EL NIVEL 41.0 M HASTA EL NIVEL 0.00 M"/>
    <s v="PUERTO BAHIA COLOMBIA DE URABA S.A [Antioquia]"/>
    <s v="Arandela Plana"/>
    <s v="1.4.05.08 | Tornillería"/>
    <s v="APL-5/8"/>
    <s v="ARANDELA PLANA 5/8 ZINCADA"/>
    <n v="110"/>
    <m/>
    <m/>
    <n v="11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7"/>
    <d v="2025-01-31T00:00:00"/>
    <d v="2025-01-31T08:41:18"/>
    <s v="OP:2023-00206.032"/>
    <s v="ITEM 325: CONJUNTO DE DUCTOS PARA EVACUAR LOS METALES SEPARADOS POR LAS TRAMPAS MAGNETICAS DESDE EL NIVEL 41.0 M HASTA EL NIVEL 0.00 M"/>
    <s v="PUERTO BAHIA COLOMBIA DE URABA S.A [Antioquia]"/>
    <s v="Arandela Plana"/>
    <s v="1.4.05.08 | Tornillería"/>
    <s v="APL-3/8"/>
    <s v="ARANDELA PLANA 3/8 ZINCADA"/>
    <n v="760"/>
    <m/>
    <m/>
    <n v="76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8"/>
    <d v="2025-01-31T00:00:00"/>
    <d v="2025-01-31T08:44:27"/>
    <s v="OP:2023-00206.104"/>
    <s v="ITEM 701: DUCTO DE CARGUE ENTRE LAS CAJAS DE CAMBIO HASTA EL TRANSPORTADOR DE BANDA CERRADO QUE CARGA LAS BODEGAS"/>
    <s v="PUERTO BAHIA COLOMBIA DE URABA S.A [Antioquia]"/>
    <s v="Tuerca Hexágona Galvanizada"/>
    <s v="1.4.05.08 | Tornillería"/>
    <s v="TUE-HEX.114"/>
    <s v="TUERCA HEX Ø 1 1/4 GALVANIZADA  A194 8 HPP GRADO 2H"/>
    <n v="68"/>
    <m/>
    <m/>
    <n v="6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8"/>
    <d v="2025-01-31T00:00:00"/>
    <d v="2025-01-31T08:44:27"/>
    <s v="OP:2023-00206.104"/>
    <s v="ITEM 701: DUCTO DE CARGUE ENTRE LAS CAJAS DE CAMBIO HASTA EL TRANSPORTADOR DE BANDA CERRADO QUE CARGA LAS BODEGAS"/>
    <s v="PUERTO BAHIA COLOMBIA DE URABA S.A [Antioquia]"/>
    <s v="Tuerca Hexágona Galvanizada"/>
    <s v="1.4.05.08 | Tornillería"/>
    <s v="TUE-5/8.GALV.A194.2H"/>
    <s v="TUERCA HEX 5/8 - GALVANIZADA  REF. A194 GRADO 2H 11 HILOS"/>
    <n v="28"/>
    <m/>
    <m/>
    <n v="2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8"/>
    <d v="2025-01-31T00:00:00"/>
    <d v="2025-01-31T08:44:27"/>
    <s v="OP:2023-00206.104"/>
    <s v="ITEM 701: DUCTO DE CARGUE ENTRE LAS CAJAS DE CAMBIO HASTA EL TRANSPORTADOR DE BANDA CERRADO QUE CARGA LAS BODEGAS"/>
    <s v="PUERTO BAHIA COLOMBIA DE URABA S.A [Antioquia]"/>
    <s v="Tuerca Hexágona Galvanizada"/>
    <s v="1.4.05.08 | Tornillería"/>
    <s v="TUE-3/4.GALV.A194.GR2H"/>
    <s v="TUERCA HEX 3/4 - GALVANIZADA REF,  A194 GRADO 2H - 10HPP"/>
    <n v="45"/>
    <m/>
    <m/>
    <n v="45"/>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8"/>
    <d v="2025-01-31T00:00:00"/>
    <d v="2025-01-31T08:44:27"/>
    <s v="OP:2023-00206.104"/>
    <s v="ITEM 701: DUCTO DE CARGUE ENTRE LAS CAJAS DE CAMBIO HASTA EL TRANSPORTADOR DE BANDA CERRADO QUE CARGA LAS BODEGAS"/>
    <s v="PUERTO BAHIA COLOMBIA DE URABA S.A [Antioquia]"/>
    <s v="Tornillo Hexágono"/>
    <s v="1.4.05.08 | Tornillería"/>
    <s v="TOR-5/8.X2.GALV.A325.T1"/>
    <s v="TORNILLO HEX 5/8 X 2 - GALVANIZADO REF. A325 TIPO 1"/>
    <n v="28"/>
    <m/>
    <m/>
    <n v="2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8"/>
    <d v="2025-01-31T00:00:00"/>
    <d v="2025-01-31T08:44:27"/>
    <s v="OP:2023-00206.104"/>
    <s v="ITEM 701: DUCTO DE CARGUE ENTRE LAS CAJAS DE CAMBIO HASTA EL TRANSPORTADOR DE BANDA CERRADO QUE CARGA LAS BODEGAS"/>
    <s v="PUERTO BAHIA COLOMBIA DE URABA S.A [Antioquia]"/>
    <s v="Tornillo Hexágono"/>
    <s v="1.4.05.08 | Tornillería"/>
    <s v="TOR-3/4.2.1/2.A325"/>
    <s v="TORNILLO HEX 3/4 X 2 1/2 - GALVANIZADO REF. A325 TIPO 1"/>
    <n v="45"/>
    <m/>
    <m/>
    <n v="45"/>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9"/>
    <d v="2025-01-31T00:00:00"/>
    <d v="2025-01-31T08:46:52"/>
    <s v="OP:2023-00206.104"/>
    <s v="ITEM 701: DUCTO DE CARGUE ENTRE LAS CAJAS DE CAMBIO HASTA EL TRANSPORTADOR DE BANDA CERRADO QUE CARGA LAS BODEGAS"/>
    <s v="PUERTO BAHIA COLOMBIA DE URABA S.A [Antioquia]"/>
    <s v="Tuerca de Seguridad"/>
    <s v="1.4.05.08 | Tornillería"/>
    <s v="TUE-SEG-3/8"/>
    <s v="TUERCA DE SEGURIDAD 3/8 ZINCADA"/>
    <n v="8"/>
    <m/>
    <m/>
    <n v="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9"/>
    <d v="2025-01-31T00:00:00"/>
    <d v="2025-01-31T08:46:52"/>
    <s v="OP:2023-00206.104"/>
    <s v="ITEM 701: DUCTO DE CARGUE ENTRE LAS CAJAS DE CAMBIO HASTA EL TRANSPORTADOR DE BANDA CERRADO QUE CARGA LAS BODEGAS"/>
    <s v="PUERTO BAHIA COLOMBIA DE URABA S.A [Antioquia]"/>
    <s v="Tuerca Hexágona Galvanizada"/>
    <s v="1.4.05.08 | Tornillería"/>
    <s v="TUE-HEX.3/8"/>
    <s v="TUERCA HEX 3/8 UNC GRADO 5 GALVANIZADA EN CALIENTE"/>
    <n v="50"/>
    <m/>
    <m/>
    <n v="5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9"/>
    <d v="2025-01-31T00:00:00"/>
    <d v="2025-01-31T08:46:52"/>
    <s v="OP:2023-00206.104"/>
    <s v="ITEM 701: DUCTO DE CARGUE ENTRE LAS CAJAS DE CAMBIO HASTA EL TRANSPORTADOR DE BANDA CERRADO QUE CARGA LAS BODEGAS"/>
    <s v="PUERTO BAHIA COLOMBIA DE URABA S.A [Antioquia]"/>
    <s v="Tornillo Grado"/>
    <s v="1.4.05.08 | Tornillería"/>
    <s v="TOR-HEX.3/8"/>
    <s v="TORNILLO HEX 3/8 X 1 1/2 UNC GRADO 5 GALVANIZADO EN CALIENTE"/>
    <n v="50"/>
    <m/>
    <m/>
    <n v="5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9"/>
    <d v="2025-01-31T00:00:00"/>
    <d v="2025-01-31T08:46:52"/>
    <s v="OP:2023-00206.104"/>
    <s v="ITEM 701: DUCTO DE CARGUE ENTRE LAS CAJAS DE CAMBIO HASTA EL TRANSPORTADOR DE BANDA CERRADO QUE CARGA LAS BODEGAS"/>
    <s v="PUERTO BAHIA COLOMBIA DE URABA S.A [Antioquia]"/>
    <s v="Tornillo Hexágono"/>
    <s v="1.4.05.08 | Tornillería"/>
    <s v="THE-3/8X2"/>
    <s v="TORNILLO HEX 3/8 X 2  ZINCADO"/>
    <n v="8"/>
    <m/>
    <m/>
    <n v="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9"/>
    <d v="2025-01-31T00:00:00"/>
    <d v="2025-01-31T08:46:52"/>
    <s v="OP:2023-00206.104"/>
    <s v="ITEM 701: DUCTO DE CARGUE ENTRE LAS CAJAS DE CAMBIO HASTA EL TRANSPORTADOR DE BANDA CERRADO QUE CARGA LAS BODEGAS"/>
    <s v="PUERTO BAHIA COLOMBIA DE URABA S.A [Antioquia]"/>
    <s v="Tuerca Hexágona Galvanizada"/>
    <s v="1.4.05.08 | Tornillería"/>
    <s v="THE-1/2.G.A194"/>
    <s v="TUERCA HEX 1/2 - GALVANIZADA REF,  A194 GRADO 2H 13HPP"/>
    <n v="112"/>
    <m/>
    <m/>
    <n v="11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9"/>
    <d v="2025-01-31T00:00:00"/>
    <d v="2025-01-31T08:46:52"/>
    <s v="OP:2023-00206.104"/>
    <s v="ITEM 701: DUCTO DE CARGUE ENTRE LAS CAJAS DE CAMBIO HASTA EL TRANSPORTADOR DE BANDA CERRADO QUE CARGA LAS BODEGAS"/>
    <s v="PUERTO BAHIA COLOMBIA DE URABA S.A [Antioquia]"/>
    <s v="Tornillo Hexágono"/>
    <s v="1.4.05.08 | Tornillería"/>
    <s v="THE-1/2.2GL..A325"/>
    <s v="TORNILLO HEX 1/2 X 2 - GALVANIZADO REF. A325 TIPO 1"/>
    <n v="112"/>
    <m/>
    <m/>
    <n v="11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9"/>
    <d v="2025-01-31T00:00:00"/>
    <d v="2025-01-31T08:46:52"/>
    <s v="OP:2023-00206.104"/>
    <s v="ITEM 701: DUCTO DE CARGUE ENTRE LAS CAJAS DE CAMBIO HASTA EL TRANSPORTADOR DE BANDA CERRADO QUE CARGA LAS BODEGAS"/>
    <s v="PUERTO BAHIA COLOMBIA DE URABA S.A [Antioquia]"/>
    <s v="Varios Diversos"/>
    <s v="1.4.05.10 | Varios"/>
    <s v="LON-CAM-25CM"/>
    <s v="LONA CAMIONERA SUPER TRUCK X 25 CMS ANCHO"/>
    <n v="10"/>
    <m/>
    <m/>
    <n v="1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9"/>
    <d v="2025-01-31T00:00:00"/>
    <d v="2025-01-31T08:46:52"/>
    <s v="OP:2023-00206.104"/>
    <s v="ITEM 701: DUCTO DE CARGUE ENTRE LAS CAJAS DE CAMBIO HASTA EL TRANSPORTADOR DE BANDA CERRADO QUE CARGA LAS BODEGAS"/>
    <s v="PUERTO BAHIA COLOMBIA DE URABA S.A [Antioquia]"/>
    <s v="Arandela Plana"/>
    <s v="1.4.05.08 | Tornillería"/>
    <s v="APL-3/8"/>
    <s v="ARANDELA PLANA 3/8 ZINCADA"/>
    <n v="58"/>
    <m/>
    <m/>
    <n v="5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09"/>
    <d v="2025-01-31T00:00:00"/>
    <d v="2025-01-31T08:46:52"/>
    <s v="OP:2023-00206.104"/>
    <s v="ITEM 701: DUCTO DE CARGUE ENTRE LAS CAJAS DE CAMBIO HASTA EL TRANSPORTADOR DE BANDA CERRADO QUE CARGA LAS BODEGAS"/>
    <s v="PUERTO BAHIA COLOMBIA DE URABA S.A [Antioquia]"/>
    <s v="Arandela Plana"/>
    <s v="1.4.05.08 | Tornillería"/>
    <s v="APL-1/2"/>
    <s v="ARANDELA PLANA 1/2 ZINCADA"/>
    <n v="188"/>
    <m/>
    <m/>
    <n v="188"/>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0"/>
    <d v="2025-01-31T00:00:00"/>
    <d v="2025-01-31T08:52:43"/>
    <s v="OP:2023-00206.104"/>
    <s v="ITEM 701: DUCTO DE CARGUE ENTRE LAS CAJAS DE CAMBIO HASTA EL TRANSPORTADOR DE BANDA CERRADO QUE CARGA LAS BODEGAS"/>
    <s v="PUERTO BAHIA COLOMBIA DE URABA S.A [Antioquia]"/>
    <s v="Tuerca Hexágona Galvanizada"/>
    <s v="1.4.05.08 | Tornillería"/>
    <s v="TUE-HEX.3/8"/>
    <s v="TUERCA HEX 3/8 UNC GRADO 5 GALVANIZADA EN CALIENTE"/>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0"/>
    <d v="2025-01-31T00:00:00"/>
    <d v="2025-01-31T08:52:43"/>
    <s v="OP:2023-00206.104"/>
    <s v="ITEM 701: DUCTO DE CARGUE ENTRE LAS CAJAS DE CAMBIO HASTA EL TRANSPORTADOR DE BANDA CERRADO QUE CARGA LAS BODEGAS"/>
    <s v="PUERTO BAHIA COLOMBIA DE URABA S.A [Antioquia]"/>
    <s v="Tornillo Grado"/>
    <s v="1.4.05.08 | Tornillería"/>
    <s v="TOR-HEX.3/8"/>
    <s v="TORNILLO HEX 3/8 X 1 1/2 UNC GRADO 5 GALVANIZADO EN CALIENTE"/>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0"/>
    <d v="2025-01-31T00:00:00"/>
    <d v="2025-01-31T08:52:43"/>
    <s v="OP:2023-00206.104"/>
    <s v="ITEM 701: DUCTO DE CARGUE ENTRE LAS CAJAS DE CAMBIO HASTA EL TRANSPORTADOR DE BANDA CERRADO QUE CARGA LAS BODEGAS"/>
    <s v="PUERTO BAHIA COLOMBIA DE URABA S.A [Antioquia]"/>
    <s v="Tuerca Hexágona Galvanizada"/>
    <s v="1.4.05.08 | Tornillería"/>
    <s v="THE-1/2.G.A194"/>
    <s v="TUERCA HEX 1/2 - GALVANIZADA REF,  A194 GRADO 2H 13HPP"/>
    <n v="40"/>
    <m/>
    <m/>
    <n v="4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0"/>
    <d v="2025-01-31T00:00:00"/>
    <d v="2025-01-31T08:52:43"/>
    <s v="OP:2023-00206.104"/>
    <s v="ITEM 701: DUCTO DE CARGUE ENTRE LAS CAJAS DE CAMBIO HASTA EL TRANSPORTADOR DE BANDA CERRADO QUE CARGA LAS BODEGAS"/>
    <s v="PUERTO BAHIA COLOMBIA DE URABA S.A [Antioquia]"/>
    <s v="Tuerca Hexágona Galvanizada"/>
    <s v="1.4.05.08 | Tornillería"/>
    <s v="THE-1/2.G.A194"/>
    <s v="TUERCA HEX 1/2 - GALVANIZADA REF,  A194 GRADO 2H 13HPP"/>
    <n v="320"/>
    <m/>
    <m/>
    <n v="32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0"/>
    <d v="2025-01-31T00:00:00"/>
    <d v="2025-01-31T08:52:43"/>
    <s v="OP:2023-00206.104"/>
    <s v="ITEM 701: DUCTO DE CARGUE ENTRE LAS CAJAS DE CAMBIO HASTA EL TRANSPORTADOR DE BANDA CERRADO QUE CARGA LAS BODEGAS"/>
    <s v="PUERTO BAHIA COLOMBIA DE URABA S.A [Antioquia]"/>
    <s v="Tornillo Hexágono"/>
    <s v="1.4.05.08 | Tornillería"/>
    <s v="THE-1/2.2GL..A325"/>
    <s v="TORNILLO HEX 1/2 X 2 - GALVANIZADO REF. A325 TIPO 1"/>
    <n v="320"/>
    <m/>
    <m/>
    <n v="32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0"/>
    <d v="2025-01-31T00:00:00"/>
    <d v="2025-01-31T08:52:43"/>
    <s v="OP:2023-00206.104"/>
    <s v="ITEM 701: DUCTO DE CARGUE ENTRE LAS CAJAS DE CAMBIO HASTA EL TRANSPORTADOR DE BANDA CERRADO QUE CARGA LAS BODEGAS"/>
    <s v="PUERTO BAHIA COLOMBIA DE URABA S.A [Antioquia]"/>
    <s v="Tornillo Hexágono"/>
    <s v="1.4.05.08 | Tornillería"/>
    <s v="THE-1/2.1.1/2.G.A325T1"/>
    <s v="TORNILLO HEX 1/2 X 1 1/2 - GALVANIZADO REF. A325 TIPO 1"/>
    <n v="40"/>
    <m/>
    <m/>
    <n v="4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0"/>
    <d v="2025-01-31T00:00:00"/>
    <d v="2025-01-31T08:52:43"/>
    <s v="OP:2023-00206.104"/>
    <s v="ITEM 701: DUCTO DE CARGUE ENTRE LAS CAJAS DE CAMBIO HASTA EL TRANSPORTADOR DE BANDA CERRADO QUE CARGA LAS BODEGAS"/>
    <s v="PUERTO BAHIA COLOMBIA DE URABA S.A [Antioquia]"/>
    <s v="Arandela Plana"/>
    <s v="1.4.05.08 | Tornillería"/>
    <s v="APL-3/8"/>
    <s v="ARANDELA PLANA 3/8 ZINCADA"/>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0"/>
    <d v="2025-01-31T00:00:00"/>
    <d v="2025-01-31T08:52:43"/>
    <s v="OP:2023-00206.104"/>
    <s v="ITEM 701: DUCTO DE CARGUE ENTRE LAS CAJAS DE CAMBIO HASTA EL TRANSPORTADOR DE BANDA CERRADO QUE CARGA LAS BODEGAS"/>
    <s v="PUERTO BAHIA COLOMBIA DE URABA S.A [Antioquia]"/>
    <s v="Arandela Plana"/>
    <s v="1.4.05.08 | Tornillería"/>
    <s v="APL-1/2"/>
    <s v="ARANDELA PLANA 1/2 ZINCADA"/>
    <n v="40"/>
    <m/>
    <m/>
    <n v="4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0"/>
    <d v="2025-01-31T00:00:00"/>
    <d v="2025-01-31T08:52:43"/>
    <s v="OP:2023-00206.104"/>
    <s v="ITEM 701: DUCTO DE CARGUE ENTRE LAS CAJAS DE CAMBIO HASTA EL TRANSPORTADOR DE BANDA CERRADO QUE CARGA LAS BODEGAS"/>
    <s v="PUERTO BAHIA COLOMBIA DE URABA S.A [Antioquia]"/>
    <s v="Arandela Plana"/>
    <s v="1.4.05.08 | Tornillería"/>
    <s v="APL-1/2"/>
    <s v="ARANDELA PLANA 1/2 ZINCADA"/>
    <n v="640"/>
    <m/>
    <m/>
    <n v="64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1"/>
    <d v="2025-01-31T00:00:00"/>
    <d v="2025-01-31T08:55:06"/>
    <s v="OP:2023-00206.072"/>
    <s v="ITEM 428: CONJUNTO DE DUCTOS Y ACCESORIOS DE INTERCONEXION (SERGIO)."/>
    <s v="PUERTO BAHIA COLOMBIA DE URABA S.A [Antioquia]"/>
    <s v="Tuerca de Seguridad"/>
    <s v="1.4.05.08 | Tornillería"/>
    <s v="TUE-SEG-3/8"/>
    <s v="TUERCA DE SEGURIDAD 3/8 ZINCADA"/>
    <n v="10"/>
    <m/>
    <m/>
    <n v="1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1"/>
    <d v="2025-01-31T00:00:00"/>
    <d v="2025-01-31T08:55:06"/>
    <s v="OP:2023-00206.072"/>
    <s v="ITEM 428: CONJUNTO DE DUCTOS Y ACCESORIOS DE INTERCONEXION (SERGIO)."/>
    <s v="PUERTO BAHIA COLOMBIA DE URABA S.A [Antioquia]"/>
    <s v="Tuerca Hexágona Galvanizada"/>
    <s v="1.4.05.08 | Tornillería"/>
    <s v="TUE-HEX.3/8"/>
    <s v="TUERCA HEX 3/8 UNC GRADO 5 GALVANIZADA EN CALIENTE"/>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1"/>
    <d v="2025-01-31T00:00:00"/>
    <d v="2025-01-31T08:55:06"/>
    <s v="OP:2023-00206.072"/>
    <s v="ITEM 428: CONJUNTO DE DUCTOS Y ACCESORIOS DE INTERCONEXION (SERGIO)."/>
    <s v="PUERTO BAHIA COLOMBIA DE URABA S.A [Antioquia]"/>
    <s v="Tornillo Grado"/>
    <s v="1.4.05.08 | Tornillería"/>
    <s v="TOR-HEX.3/8"/>
    <s v="TORNILLO HEX 3/8 X 1 1/2 UNC GRADO 5 GALVANIZADO EN CALIENTE"/>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1"/>
    <d v="2025-01-31T00:00:00"/>
    <d v="2025-01-31T08:55:06"/>
    <s v="OP:2023-00206.072"/>
    <s v="ITEM 428: CONJUNTO DE DUCTOS Y ACCESORIOS DE INTERCONEXION (SERGIO)."/>
    <s v="PUERTO BAHIA COLOMBIA DE URABA S.A [Antioquia]"/>
    <s v="Tornillo Grado"/>
    <s v="1.4.05.08 | Tornillería"/>
    <s v="THE-3/8.114"/>
    <s v="TORNILLO HEX 3/8 X 1 1/4 UNC GRADO 5 GALVANIZADO EN CALIENTE"/>
    <n v="10"/>
    <m/>
    <m/>
    <n v="10"/>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1"/>
    <d v="2025-01-31T00:00:00"/>
    <d v="2025-01-31T08:55:06"/>
    <s v="OP:2023-00206.072"/>
    <s v="ITEM 428: CONJUNTO DE DUCTOS Y ACCESORIOS DE INTERCONEXION (SERGIO)."/>
    <s v="PUERTO BAHIA COLOMBIA DE URABA S.A [Antioquia]"/>
    <s v="Tuerca Hexágona Galvanizada"/>
    <s v="1.4.05.08 | Tornillería"/>
    <s v="THE-1/2.G.A194"/>
    <s v="TUERCA HEX 1/2 - GALVANIZADA REF,  A194 GRADO 2H 13HPP"/>
    <n v="112"/>
    <m/>
    <m/>
    <n v="11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1"/>
    <d v="2025-01-31T00:00:00"/>
    <d v="2025-01-31T08:55:06"/>
    <s v="OP:2023-00206.072"/>
    <s v="ITEM 428: CONJUNTO DE DUCTOS Y ACCESORIOS DE INTERCONEXION (SERGIO)."/>
    <s v="PUERTO BAHIA COLOMBIA DE URABA S.A [Antioquia]"/>
    <s v="Tornillo Hexágono"/>
    <s v="1.4.05.08 | Tornillería"/>
    <s v="THE-1/2.2GL..A325"/>
    <s v="TORNILLO HEX 1/2 X 2 - GALVANIZADO REF. A325 TIPO 1"/>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1"/>
    <d v="2025-01-31T00:00:00"/>
    <d v="2025-01-31T08:55:06"/>
    <s v="OP:2023-00206.072"/>
    <s v="ITEM 428: CONJUNTO DE DUCTOS Y ACCESORIOS DE INTERCONEXION (SERGIO)."/>
    <s v="PUERTO BAHIA COLOMBIA DE URABA S.A [Antioquia]"/>
    <s v="Tornillo Hexágono"/>
    <s v="1.4.05.08 | Tornillería"/>
    <s v="THE-1/2.1.1/2.G.A325T1"/>
    <s v="TORNILLO HEX 1/2 X 1 1/2 - GALVANIZADO REF. A325 TIPO 1"/>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1"/>
    <d v="2025-01-31T00:00:00"/>
    <d v="2025-01-31T08:55:06"/>
    <s v="OP:2023-00206.072"/>
    <s v="ITEM 428: CONJUNTO DE DUCTOS Y ACCESORIOS DE INTERCONEXION (SERGIO)."/>
    <s v="PUERTO BAHIA COLOMBIA DE URABA S.A [Antioquia]"/>
    <s v="Varios Diversos"/>
    <s v="1.4.05.10 | Varios"/>
    <s v="LON-CAM-40CM"/>
    <s v="LONA CAMIONERA SUPER TRUCK X 40 CMS ANCHO"/>
    <n v="12"/>
    <m/>
    <m/>
    <n v="1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1"/>
    <d v="2025-01-31T00:00:00"/>
    <d v="2025-01-31T08:55:06"/>
    <s v="OP:2023-00206.072"/>
    <s v="ITEM 428: CONJUNTO DE DUCTOS Y ACCESORIOS DE INTERCONEXION (SERGIO)."/>
    <s v="PUERTO BAHIA COLOMBIA DE URABA S.A [Antioquia]"/>
    <s v="Arandela Plana"/>
    <s v="1.4.05.08 | Tornillería"/>
    <s v="APL-3/8"/>
    <s v="ARANDELA PLANA 3/8 ZINCADA"/>
    <n v="112"/>
    <m/>
    <m/>
    <n v="11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1"/>
    <d v="2025-01-31T00:00:00"/>
    <d v="2025-01-31T08:55:06"/>
    <s v="OP:2023-00206.072"/>
    <s v="ITEM 428: CONJUNTO DE DUCTOS Y ACCESORIOS DE INTERCONEXION (SERGIO)."/>
    <s v="PUERTO BAHIA COLOMBIA DE URABA S.A [Antioquia]"/>
    <s v="Arandela Plana"/>
    <s v="1.4.05.08 | Tornillería"/>
    <s v="APL-1/2"/>
    <s v="ARANDELA PLANA 1/2 ZINCADA"/>
    <n v="56"/>
    <m/>
    <m/>
    <n v="56"/>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3"/>
    <d v="2025-01-31T00:00:00"/>
    <x v="1812"/>
    <d v="2025-01-31T00:00:00"/>
    <d v="2025-01-31T09:01:44"/>
    <s v="OP:2023-00206.167"/>
    <s v="RIELES DE MANTENIMIENTO E IZAJE DE MOTORREDUCTORES"/>
    <s v="PUERTO BAHIA COLOMBIA DE URABA S.A [Antioquia]"/>
    <s v="Herramienta Desechable"/>
    <s v="1.4.55.15 | Herramienta Desechable"/>
    <s v="TRO-2TO.ABL"/>
    <s v="TROLLEY MANUAL DE EMPUJE- ANTICOLISION- TRABAJO PESADO CON APERTURA DE 80MM - 168 MM CAPACIDAD 2 TON MARCA ABLE Ref: PT20"/>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1-31T17:08:51"/>
    <x v="0"/>
    <n v="0"/>
  </r>
  <r>
    <s v="DS-25010084"/>
    <d v="2025-01-31T00:00:00"/>
    <x v="1813"/>
    <d v="2025-02-01T00:00:00"/>
    <d v="2025-01-31T13:42:38"/>
    <s v="OP:2023-00438.016"/>
    <s v="REPROCESO POR ASENTAMIENTO PIT DESPACHO"/>
    <s v="PUERTO BAHIA COLOMBIA DE URABA S.A [Antioquia]"/>
    <s v="Materiales y Suministros"/>
    <s v="1.4.55.20 | Materiales y Suministros"/>
    <s v="WYP-ALL.X80"/>
    <s v="ESTOPA WYPALL X - 80  ROLLO 80 PAÑOS DE 42 CM X 28 CM"/>
    <n v="1"/>
    <m/>
    <m/>
    <n v="1"/>
    <s v="PAQUETE 1"/>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3"/>
    <d v="2025-02-01T00:00:00"/>
    <d v="2025-01-31T13:42:38"/>
    <s v="OP:2023-00438.016"/>
    <s v="REPROCESO POR ASENTAMIENTO PIT DESPACHO"/>
    <s v="PUERTO BAHIA COLOMBIA DE URABA S.A [Antioquia]"/>
    <s v="Tornillo Hexágono"/>
    <s v="1.4.05.08 | Tornillería"/>
    <s v="THE-3/8X1 1/4"/>
    <s v="TORNILLO HEX 3/8 X 1 1/4 ZINCADO"/>
    <n v="105"/>
    <m/>
    <m/>
    <n v="105"/>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3"/>
    <d v="2025-02-01T00:00:00"/>
    <d v="2025-01-31T13:42:38"/>
    <s v="OP:2023-00438.016"/>
    <s v="REPROCESO POR ASENTAMIENTO PIT DESPACHO"/>
    <s v="PUERTO BAHIA COLOMBIA DE URABA S.A [Antioquia]"/>
    <s v="Tuerca Hexágona Galvanizada"/>
    <s v="1.4.05.08 | Tornillería"/>
    <s v="THE-3/8.A194"/>
    <s v="TUERCA HEX 3/8 - GALVANIZADA REF,  A194 GRADO 2H 16HPP"/>
    <n v="105"/>
    <m/>
    <m/>
    <n v="105"/>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3"/>
    <d v="2025-02-01T00:00:00"/>
    <d v="2025-01-31T13:42:38"/>
    <s v="OP:2023-00438.016"/>
    <s v="REPROCESO POR ASENTAMIENTO PIT DESPACHO"/>
    <s v="PUERTO BAHIA COLOMBIA DE URABA S.A [Antioquia]"/>
    <s v="Soldadura 7018"/>
    <s v="1.4.05.07 | Soldadura"/>
    <s v="SOL-7018-1/8"/>
    <s v="SOLDADURA 7018 1/8 WEST ARCO WEST ARCO"/>
    <n v="20"/>
    <m/>
    <m/>
    <n v="20"/>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3"/>
    <d v="2025-02-01T00:00:00"/>
    <d v="2025-01-31T13:42:38"/>
    <s v="OP:2023-00438.016"/>
    <s v="REPROCESO POR ASENTAMIENTO PIT DESPACHO"/>
    <s v="PUERTO BAHIA COLOMBIA DE URABA S.A [Antioquia]"/>
    <s v="Pintura Anticorrosiva"/>
    <s v="1.4.05.05 | Pintura"/>
    <s v="SIK-PRI.FZ.G.C"/>
    <s v="SIKACOR PRIMER FZ GRIS CLARO COMPONENTE A (A:B=1:1) SIKA REF. T096426-36"/>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3"/>
    <d v="2025-02-01T00:00:00"/>
    <d v="2025-01-31T13:42:38"/>
    <s v="OP:2023-00438.016"/>
    <s v="REPROCESO POR ASENTAMIENTO PIT DESPACHO"/>
    <s v="PUERTO BAHIA COLOMBIA DE URABA S.A [Antioquia]"/>
    <s v="Materiales y Suministros"/>
    <s v="1.4.55.20 | Materiales y Suministros"/>
    <s v="ROD-FEL.5&quot;"/>
    <s v="RODILLO DE FELPA PARA PINTURA 5&quot;"/>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3"/>
    <d v="2025-02-01T00:00:00"/>
    <d v="2025-01-31T13:42:38"/>
    <s v="OP:2023-00438.016"/>
    <s v="REPROCESO POR ASENTAMIENTO PIT DESPACHO"/>
    <s v="PUERTO BAHIA COLOMBIA DE URABA S.A [Antioquia]"/>
    <s v="Materiales y Suministros"/>
    <s v="1.4.55.20 | Materiales y Suministros"/>
    <s v="ROD-FEL.3&quot;"/>
    <s v="RODILLO DE FELPA PARA PINTURA 3&quot;"/>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3"/>
    <d v="2025-02-01T00:00:00"/>
    <d v="2025-01-31T13:42:38"/>
    <s v="OP:2023-00438.016"/>
    <s v="REPROCESO POR ASENTAMIENTO PIT DESPACHO"/>
    <s v="PUERTO BAHIA COLOMBIA DE URABA S.A [Antioquia]"/>
    <s v="Pintura Esmalte"/>
    <s v="1.4.05.05 | Pintura"/>
    <s v="ESM-URE.CMA"/>
    <s v="ESMALTE URETANO AR + CATALIZADOR URETANO AR -KIT (A:B=5:1) SIKA RAL 9006 Ref: 782228"/>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3"/>
    <d v="2025-02-01T00:00:00"/>
    <d v="2025-01-31T13:42:38"/>
    <s v="OP:2023-00438.016"/>
    <s v="REPROCESO POR ASENTAMIENTO PIT DESPACHO"/>
    <s v="PUERTO BAHIA COLOMBIA DE URABA S.A [Antioquia]"/>
    <s v="Catalizadores"/>
    <s v="1.4.05.05 | Pintura"/>
    <s v="CAT-SIK.PRIM.FZ"/>
    <s v="CATALIZADOR SIKACOR PRIMER FZ COMPONENTE B (A:B=1:1) Ref: T096526-82"/>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3"/>
    <d v="2025-02-01T00:00:00"/>
    <d v="2025-01-31T13:42:38"/>
    <s v="OP:2023-00438.016"/>
    <s v="REPROCESO POR ASENTAMIENTO PIT DESPACHO"/>
    <s v="PUERTO BAHIA COLOMBIA DE URABA S.A [Antioquia]"/>
    <s v="Materiales y Suministros"/>
    <s v="1.4.55.20 | Materiales y Suministros"/>
    <s v="BRO-CHA.2&quot;"/>
    <s v="BROCHA 2&quot; - MARCA LA MONA"/>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3"/>
    <d v="2025-02-01T00:00:00"/>
    <d v="2025-01-31T13:42:38"/>
    <s v="OP:2023-00438.016"/>
    <s v="REPROCESO POR ASENTAMIENTO PIT DESPACHO"/>
    <s v="PUERTO BAHIA COLOMBIA DE URABA S.A [Antioquia]"/>
    <s v="Pintura Epoxica"/>
    <s v="1.4.05.05 | Pintura"/>
    <s v="AJU-EPO.T598702-80"/>
    <s v="AJUSTADOR EPOXICO REF. T598702-80 SIKA"/>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3"/>
    <d v="2025-02-01T00:00:00"/>
    <d v="2025-01-31T13:42:38"/>
    <s v="OP:2023-00438.016"/>
    <s v="REPROCESO POR ASENTAMIENTO PIT DESPACHO"/>
    <s v="PUERTO BAHIA COLOMBIA DE URABA S.A [Antioquia]"/>
    <s v="Varios Diversos"/>
    <s v="1.4.05.10 | Varios"/>
    <s v="AER-GAL.LOC"/>
    <s v="AEROSOL GALVANIZADO EN FRIO X 15 ONZ REF: SF 7800 LOCTITE"/>
    <n v="3"/>
    <m/>
    <m/>
    <n v="3"/>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4"/>
    <d v="2025-02-01T00:00:00"/>
    <d v="2025-01-31T13:46:12"/>
    <s v="OP:2023-00438.003"/>
    <s v="MONTAJE SECCION DESPACHO - JULIAN"/>
    <s v="PUERTO BAHIA COLOMBIA DE URABA S.A [Antioquia]"/>
    <s v="Materiales y Suministros"/>
    <s v="1.4.55.20 | Materiales y Suministros"/>
    <s v="WYP-ALL.X80"/>
    <s v="ESTOPA WYPALL X - 80  ROLLO 80 PAÑOS DE 42 CM X 28 CM"/>
    <n v="3"/>
    <m/>
    <m/>
    <n v="3"/>
    <s v="CAJA 4"/>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4"/>
    <d v="2025-02-01T00:00:00"/>
    <d v="2025-01-31T13:46:12"/>
    <s v="OP:2023-00438.003"/>
    <s v="MONTAJE SECCION DESPACHO - JULIAN"/>
    <s v="PUERTO BAHIA COLOMBIA DE URABA S.A [Antioquia]"/>
    <s v="Tubería Uniones"/>
    <s v="1.4.05.11 | Accesorios Tuberia"/>
    <s v="UNI-PVC.4&quot;"/>
    <s v="UNION EN PVC Ø 4&quot;- AGUAS LLUVIAS"/>
    <n v="11"/>
    <m/>
    <m/>
    <n v="11"/>
    <s v="CAJA 3"/>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4"/>
    <d v="2025-02-01T00:00:00"/>
    <d v="2025-01-31T13:46:12"/>
    <s v="OP:2023-00438.003"/>
    <s v="MONTAJE SECCION DESPACHO - JULIAN"/>
    <s v="PUERTO BAHIA COLOMBIA DE URABA S.A [Antioquia]"/>
    <s v="Tubería Uniones"/>
    <s v="1.4.05.11 | Accesorios Tuberia"/>
    <s v="UNI-PVC.006"/>
    <s v="UNION EN PVC Ø 6&quot;"/>
    <n v="5"/>
    <m/>
    <m/>
    <n v="5"/>
    <s v="CAJA 6"/>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4"/>
    <d v="2025-02-01T00:00:00"/>
    <d v="2025-01-31T13:46:12"/>
    <s v="OP:2023-00438.003"/>
    <s v="MONTAJE SECCION DESPACHO - JULIAN"/>
    <s v="PUERTO BAHIA COLOMBIA DE URABA S.A [Antioquia]"/>
    <s v="Varios Diversos"/>
    <s v="1.4.05.10 | Varios"/>
    <s v="SOL-DUR.1/16"/>
    <s v="SOLDADURA PVC 1/16"/>
    <n v="24"/>
    <m/>
    <m/>
    <n v="24"/>
    <s v="CAJA 3"/>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4"/>
    <d v="2025-02-01T00:00:00"/>
    <d v="2025-01-31T13:46:12"/>
    <s v="OP:2023-00438.003"/>
    <s v="MONTAJE SECCION DESPACHO - JULIAN"/>
    <s v="PUERTO BAHIA COLOMBIA DE URABA S.A [Antioquia]"/>
    <s v="Tubería Codos"/>
    <s v="1.4.05.11 | Accesorios Tuberia"/>
    <s v="SEM-COD.006"/>
    <s v="SEMI CODO EN PVC Ø 6&quot; - AGUAS LLUVIAS"/>
    <n v="2"/>
    <m/>
    <m/>
    <n v="2"/>
    <s v="CAJA 3"/>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4"/>
    <d v="2025-02-01T00:00:00"/>
    <d v="2025-01-31T13:46:12"/>
    <s v="OP:2023-00438.003"/>
    <s v="MONTAJE SECCION DESPACHO - JULIAN"/>
    <s v="PUERTO BAHIA COLOMBIA DE URABA S.A [Antioquia]"/>
    <s v="Materiales y Suministros"/>
    <s v="1.4.55.20 | Materiales y Suministros"/>
    <s v="LIM-PAR.PVC"/>
    <s v="LIMPIADOR PARA PVC"/>
    <n v="1"/>
    <m/>
    <m/>
    <n v="1"/>
    <s v="CAJA 3"/>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4"/>
    <d v="2025-02-01T00:00:00"/>
    <d v="2025-01-31T13:46:12"/>
    <s v="OP:2023-00438.003"/>
    <s v="MONTAJE SECCION DESPACHO - JULIAN"/>
    <s v="PUERTO BAHIA COLOMBIA DE URABA S.A [Antioquia]"/>
    <s v="Tubería Codos"/>
    <s v="1.4.05.11 | Accesorios Tuberia"/>
    <s v="COD-PVC.4"/>
    <s v="CODO 90° EN PVC Ø 4&quot; - AGUAS LLUVIAS"/>
    <n v="11"/>
    <m/>
    <m/>
    <n v="11"/>
    <s v="CAJA 2"/>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4"/>
    <d v="2025-02-01T00:00:00"/>
    <d v="2025-01-31T13:46:12"/>
    <s v="OP:2023-00438.003"/>
    <s v="MONTAJE SECCION DESPACHO - JULIAN"/>
    <s v="PUERTO BAHIA COLOMBIA DE URABA S.A [Antioquia]"/>
    <s v="Tubería Codos"/>
    <s v="1.4.05.11 | Accesorios Tuberia"/>
    <s v="COD-PVC.006"/>
    <s v="CODO 90° EN PVC Ø 6&quot; - AGUAS LLUVIAS"/>
    <n v="5"/>
    <m/>
    <m/>
    <n v="5"/>
    <s v="CAJA 2"/>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4"/>
    <d v="2025-01-31T00:00:00"/>
    <x v="1815"/>
    <d v="2025-02-01T00:00:00"/>
    <d v="2025-01-31T13:47:41"/>
    <s v="OP:2023-00438.018"/>
    <s v="MONTAJE CERRAMIENTOS PIT DESPACHO - JULIAN"/>
    <s v="PUERTO BAHIA COLOMBIA DE URABA S.A [Antioquia]"/>
    <s v="Tornillo Fijación"/>
    <s v="1.4.05.08 | Tornillería"/>
    <s v="TOR-FIJ.101"/>
    <s v="TORNILLO DE FIJACION AUTOPERFORANTE REF. 10 X 1&quot;"/>
    <n v="200"/>
    <m/>
    <m/>
    <n v="200"/>
    <s v="HUACAL"/>
    <s v="Transportador por: TRANSPORTES CONDOR ANDINO S.A. Placa: XVH197. Cédula Conductor: 91489423. Nombre Conductor: EDWIN TOLOZA ANTONILEZ. Celular Conductor: 320 4329962"/>
    <s v="TRANSPORTES CONDOR ANDINO S.A"/>
    <s v="VEREDA EL CANAL CORR NUEVA COLONIA, TURBO, ANTIOQUIA"/>
    <s v="TURBO"/>
    <s v="USCATEGUI ECHEVERRIA JULIAN HERNANDO"/>
    <s v="FABIO AVILA"/>
    <d v="2025-01-31T17:21:57"/>
    <x v="0"/>
    <n v="0"/>
  </r>
  <r>
    <s v="DS-25010085"/>
    <d v="2025-01-31T00:00:00"/>
    <x v="1816"/>
    <d v="2025-01-31T00:00:00"/>
    <d v="2025-01-28T08:08:57"/>
    <s v="OP:2023-00708.000"/>
    <s v="Actividades Generales OP 2023-00708"/>
    <s v="PUERTO BAHIA COLOMBIA DE URABA S.A [Antioquia]"/>
    <s v="Elementos de Protección"/>
    <s v="1.4.55.12 | Materiales y Suministros para MO"/>
    <s v="VID-CLA.108"/>
    <s v="VIDRIO CLARO DE 108 MM X 50 MM"/>
    <n v="10"/>
    <m/>
    <m/>
    <n v="10"/>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Elementos de Protección"/>
    <s v="1.4.55.12 | Materiales y Suministros para MO"/>
    <s v="RES-750.SILIC3M"/>
    <s v="RESPIRADOR 3M 7502 DE SILICONA SUAVIZADA - TALLA M"/>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Elementos de Protección"/>
    <s v="1.4.55.12 | Materiales y Suministros para MO"/>
    <s v="PRO-AUD.TAP.9092."/>
    <s v="PROTECTOR AUDITIVO TIPO TAPON CON ESTUCHE"/>
    <n v="15"/>
    <m/>
    <m/>
    <n v="15"/>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Materiales y Suministros"/>
    <s v="1.4.55.20 | Materiales y Suministros"/>
    <s v="LUB-ANT.8ONZ"/>
    <s v="LUBRICANTE PENETRANTE AFLOJADOR DE TUERCAS Y TORNILLOS ANTIOXIDANTE X 8 ONZAS REF: REST PI Ref: REST PI"/>
    <n v="3"/>
    <m/>
    <m/>
    <n v="3"/>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Guantes"/>
    <s v="1.4.55.12 | Materiales y Suministros para MO"/>
    <s v="GUA-POL.G40.9"/>
    <s v="GUANTE G40 POLIURETANO MANTENIMIENTO # 9"/>
    <n v="36"/>
    <m/>
    <m/>
    <n v="36"/>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Disco Varios"/>
    <s v="1.4.55.20 | Materiales y Suministros"/>
    <s v="DIS-FLA.4.1/2X7/8.GR.INT"/>
    <s v="DISCO FLAP 4 1/2&quot; X 7/8&quot; GRANO 60 BOSH"/>
    <n v="50"/>
    <m/>
    <m/>
    <n v="50"/>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Disco de Corte"/>
    <s v="1.4.55.20 | Materiales y Suministros"/>
    <s v="DIS-COR.7.1/16"/>
    <s v="DISCO CORTE 7&quot; X 1/16&quot; X 7/8&quot; A46T TIPO1 REF: CLAVE 423 Ref: CLAVE 423"/>
    <n v="40"/>
    <m/>
    <m/>
    <n v="40"/>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Disco de Pulir"/>
    <s v="1.4.55.20 | Materiales y Suministros"/>
    <s v="DISCO-PULIR-4"/>
    <s v="DISCO DESBASTE 4 1/2&quot; X 1/4&quot; X 7/8&quot; A24T TIPO 27 REF: CLAVE 904 Ref: CLAVE 904"/>
    <n v="10"/>
    <m/>
    <m/>
    <n v="10"/>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Disco de Pulir"/>
    <s v="1.4.55.20 | Materiales y Suministros"/>
    <s v="DISCO-PULIR-1/4"/>
    <s v="DISCO DESBASTE 7&quot; X 1/4&quot; X 7/8&quot; A24T TIPO 27 Ref: CLAVE 906"/>
    <n v="15"/>
    <m/>
    <m/>
    <n v="15"/>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Disco de Corte"/>
    <s v="1.4.55.20 | Materiales y Suministros"/>
    <s v="DISCO-CORTE-4 1"/>
    <s v="DISCO CORTE 4 1/2&quot; X 1/16&quot; X 7/8&quot; A46T TIPO 1 Ref: CLAVE 422"/>
    <n v="40"/>
    <m/>
    <m/>
    <n v="40"/>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Elementos de Protección"/>
    <s v="1.4.55.12 | Materiales y Suministros para MO"/>
    <s v="CAS-DIE.BLA"/>
    <s v="CASCO DIELECTRICO CON RACHET - COLOR BLANCO ARM Ref: A1300RC"/>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Elementos de Protección"/>
    <s v="1.4.55.12 | Materiales y Suministros para MO"/>
    <s v="BAR-RIG.MEN."/>
    <s v="BARBUQUEJO RIGIDO MENTONERA PARA CASCO - 3 APOYOS ARM Ref: 09131"/>
    <n v="5"/>
    <m/>
    <m/>
    <n v="5"/>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5"/>
    <d v="2025-01-31T00:00:00"/>
    <x v="1816"/>
    <d v="2025-01-31T00:00:00"/>
    <d v="2025-01-28T08:08:57"/>
    <s v="OP:2023-00708.000"/>
    <s v="Actividades Generales OP 2023-00708"/>
    <s v="PUERTO BAHIA COLOMBIA DE URABA S.A [Antioquia]"/>
    <s v="Elementos de Protección"/>
    <s v="1.4.55.12 | Materiales y Suministros para MO"/>
    <s v="ARA-CAS.AMA"/>
    <s v="ARAÑA PARA CASCO DIELECTRICO"/>
    <n v="5"/>
    <m/>
    <m/>
    <n v="5"/>
    <s v="HUACAL"/>
    <s v="Transportador por: TRANSPORTES CONDOR ANDINO S.A. Placa: XVH197. Cédula Conductor: 91489423. Nombre Conductor: EDWIN TOLOZA ANTONILEZ. Celular Conductor: 320 4329962"/>
    <s v="TRANSPORTES CONDOR ANDINO S.A"/>
    <s v="VEREDA EL CANAL CORR NUEVA COLONIA, TURBO, ANTIOQUIA"/>
    <s v="TURBO"/>
    <s v="ARCHILA OCHOA PEDRO JULIO"/>
    <s v="FABIO AVILA"/>
    <d v="2025-02-03T09:44:39"/>
    <x v="0"/>
    <n v="0"/>
  </r>
  <r>
    <s v="DS-25010086"/>
    <d v="2025-01-31T00:00:00"/>
    <x v="1773"/>
    <d v="2025-01-21T00:00:00"/>
    <d v="2025-01-20T14:13:52"/>
    <s v="OP:2023-00206.014"/>
    <s v="ESCALERA DE ACCESO PLATAFORMA VENTILADORES"/>
    <s v="PUERTO BAHIA COLOMBIA DE URABA S.A [Antioquia]"/>
    <s v="Sensores"/>
    <s v="1.4.05.16 | Eléctricos y Electrónicos"/>
    <s v="DET-FOT.240"/>
    <s v="DETECTOR FOTOELECTRICO 24 - 240V MARCA AUTONICS Ref: BEN5M-MFR"/>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1"/>
    <n v="1"/>
  </r>
  <r>
    <s v="DS-25010086"/>
    <d v="2025-01-31T00:00:00"/>
    <x v="1817"/>
    <d v="2025-01-31T00:00:00"/>
    <d v="2025-01-27T10:31:12"/>
    <s v="OP:2023-00438.001"/>
    <s v="MONTAJE SECCION RECIBO - ELKIN"/>
    <s v="PUERTO BAHIA COLOMBIA DE URABA S.A [Antioquia]"/>
    <s v="Materiales y Suministros"/>
    <s v="1.4.55.20 | Materiales y Suministros"/>
    <s v="WYP-ALL.X80"/>
    <s v="ESTOPA WYPALL X - 80  ROLLO 80 PAÑOS DE 42 CM X 28 CM"/>
    <n v="1"/>
    <m/>
    <m/>
    <n v="1"/>
    <s v="PAQUETE 1"/>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1"/>
  </r>
  <r>
    <s v="DS-25010086"/>
    <d v="2025-01-31T00:00:00"/>
    <x v="1817"/>
    <d v="2025-01-31T00:00:00"/>
    <d v="2025-01-27T10:31:12"/>
    <s v="OP:2023-00438.001"/>
    <s v="MONTAJE SECCION RECIBO - ELKIN"/>
    <s v="PUERTO BAHIA COLOMBIA DE URABA S.A [Antioquia]"/>
    <s v="Materiales y Suministros"/>
    <s v="1.4.55.20 | Materiales y Suministros"/>
    <s v="ROD-FEL.5&quot;"/>
    <s v="RODILLO DE FELPA PARA PINTURA 5&quot;"/>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7"/>
    <d v="2025-01-31T00:00:00"/>
    <d v="2025-01-27T10:31:12"/>
    <s v="OP:2023-00438.001"/>
    <s v="MONTAJE SECCION RECIBO - ELKIN"/>
    <s v="PUERTO BAHIA COLOMBIA DE URABA S.A [Antioquia]"/>
    <s v="Materiales y Suministros"/>
    <s v="1.4.55.20 | Materiales y Suministros"/>
    <s v="ROD-FEL.3&quot;"/>
    <s v="RODILLO DE FELPA PARA PINTURA 3&quot;"/>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7"/>
    <d v="2025-01-31T00:00:00"/>
    <d v="2025-01-27T10:31:12"/>
    <s v="OP:2023-00438.001"/>
    <s v="MONTAJE SECCION RECIBO - ELKIN"/>
    <s v="PUERTO BAHIA COLOMBIA DE URABA S.A [Antioquia]"/>
    <s v="Pintura Diversos"/>
    <s v="1.4.05.05 | Pintura"/>
    <s v="PIN-THINNER"/>
    <s v="THINER"/>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7"/>
    <d v="2025-01-31T00:00:00"/>
    <d v="2025-01-27T10:31:12"/>
    <s v="OP:2023-00438.001"/>
    <s v="MONTAJE SECCION RECIBO - ELKIN"/>
    <s v="PUERTO BAHIA COLOMBIA DE URABA S.A [Antioquia]"/>
    <s v="Materiales y Suministros"/>
    <s v="1.4.55.20 | Materiales y Suministros"/>
    <s v="BRO-CHA.2&quot;"/>
    <s v="BROCHA 2&quot; - MARCA LA MONA"/>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7"/>
    <d v="2025-01-31T00:00:00"/>
    <d v="2025-01-27T10:31:12"/>
    <s v="OP:2023-00438.001"/>
    <s v="MONTAJE SECCION RECIBO - ELKIN"/>
    <s v="PUERTO BAHIA COLOMBIA DE URABA S.A [Antioquia]"/>
    <s v="Pintura Epoxica"/>
    <s v="1.4.05.05 | Pintura"/>
    <s v="AJU-EPO.T598702-80"/>
    <s v="AJUSTADOR EPOXICO REF. T598702-80 SIKA"/>
    <n v="1"/>
    <m/>
    <m/>
    <n v="1"/>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8"/>
    <d v="2025-01-31T00:00:00"/>
    <d v="2025-01-30T14:53:55"/>
    <s v="OP:2023-00206.004"/>
    <s v="ITEM 303: CONSTRUCCION DEL CERRAMIENTO PARA LAS DOS TOLVAS DE RECIBO, 53 M X 10 M POR 6.0 M DE ALTURA"/>
    <s v="PUERTO BAHIA COLOMBIA DE URABA S.A [Antioquia]"/>
    <s v="Materiales y Suministros"/>
    <s v="1.4.55.20 | Materiales y Suministros"/>
    <s v="WYP-ALL.X80"/>
    <s v="ESTOPA WYPALL X - 80  ROLLO 80 PAÑOS DE 42 CM X 28 CM"/>
    <n v="2"/>
    <m/>
    <m/>
    <n v="2"/>
    <s v="PAQUETE 1"/>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8"/>
    <d v="2025-01-31T00:00:00"/>
    <d v="2025-01-30T14:53:55"/>
    <s v="OP:2023-00206.004"/>
    <s v="ITEM 303: CONSTRUCCION DEL CERRAMIENTO PARA LAS DOS TOLVAS DE RECIBO, 53 M X 10 M POR 6.0 M DE ALTURA"/>
    <s v="PUERTO BAHIA COLOMBIA DE URABA S.A [Antioquia]"/>
    <s v="Tubería Aguas Negras"/>
    <s v="1.4.05.09 | Tubería"/>
    <s v="TUB-LLU.TP6"/>
    <s v="TUBO EN PVC AGUAS LLUVIAS Ø 6&quot; TIPO PESADO"/>
    <n v="18"/>
    <m/>
    <m/>
    <n v="18"/>
    <s v="ENTREGADO A PCC"/>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2"/>
    <n v="1"/>
  </r>
  <r>
    <s v="DS-25010086"/>
    <d v="2025-01-31T00:00:00"/>
    <x v="1818"/>
    <d v="2025-01-31T00:00:00"/>
    <d v="2025-01-30T14:53:55"/>
    <s v="OP:2023-00206.004"/>
    <s v="ITEM 303: CONSTRUCCION DEL CERRAMIENTO PARA LAS DOS TOLVAS DE RECIBO, 53 M X 10 M POR 6.0 M DE ALTURA"/>
    <s v="PUERTO BAHIA COLOMBIA DE URABA S.A [Antioquia]"/>
    <s v="Tubería Aguas Negras"/>
    <s v="1.4.05.09 | Tubería"/>
    <s v="TUB-AGU.LLU.4"/>
    <s v="TUBO EN PVC AGUAS LLUVIAS Ø 4&quot; TIPO PESADO"/>
    <n v="36"/>
    <m/>
    <m/>
    <n v="36"/>
    <s v="ENTREGADO A PCC"/>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2"/>
    <n v="0"/>
  </r>
  <r>
    <s v="DS-25010086"/>
    <d v="2025-01-31T00:00:00"/>
    <x v="1818"/>
    <d v="2025-01-31T00:00:00"/>
    <d v="2025-01-30T14:53:55"/>
    <s v="OP:2023-00206.004"/>
    <s v="ITEM 303: CONSTRUCCION DEL CERRAMIENTO PARA LAS DOS TOLVAS DE RECIBO, 53 M X 10 M POR 6.0 M DE ALTURA"/>
    <s v="PUERTO BAHIA COLOMBIA DE URABA S.A [Antioquia]"/>
    <s v="Tornillo Fijación"/>
    <s v="1.4.05.08 | Tornillería"/>
    <s v="TOR-FIJ.101"/>
    <s v="TORNILLO DE FIJACION AUTOPERFORANTE REF. 10 X 1&quot;"/>
    <n v="80"/>
    <m/>
    <m/>
    <n v="80"/>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1"/>
  </r>
  <r>
    <s v="DS-25010086"/>
    <d v="2025-01-31T00:00:00"/>
    <x v="1818"/>
    <d v="2025-01-31T00:00:00"/>
    <d v="2025-01-30T14:53:55"/>
    <s v="OP:2023-00206.004"/>
    <s v="ITEM 303: CONSTRUCCION DEL CERRAMIENTO PARA LAS DOS TOLVAS DE RECIBO, 53 M X 10 M POR 6.0 M DE ALTURA"/>
    <s v="PUERTO BAHIA COLOMBIA DE URABA S.A [Antioquia]"/>
    <s v="Varios Diversos"/>
    <s v="1.4.05.10 | Varios"/>
    <s v="SOL-DUR.1/16"/>
    <s v="SOLDADURA PVC 1/16"/>
    <n v="16"/>
    <m/>
    <m/>
    <n v="16"/>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8"/>
    <d v="2025-01-31T00:00:00"/>
    <d v="2025-01-30T14:53:55"/>
    <s v="OP:2023-00206.004"/>
    <s v="ITEM 303: CONSTRUCCION DEL CERRAMIENTO PARA LAS DOS TOLVAS DE RECIBO, 53 M X 10 M POR 6.0 M DE ALTURA"/>
    <s v="PUERTO BAHIA COLOMBIA DE URABA S.A [Antioquia]"/>
    <s v="Tubería Codos"/>
    <s v="1.4.05.11 | Accesorios Tuberia"/>
    <s v="SEM-COD.006"/>
    <s v="SEMI CODO EN PVC Ø 6&quot; - AGUAS LLUVIAS"/>
    <n v="4"/>
    <m/>
    <m/>
    <n v="4"/>
    <s v="ENTREGADO A PCC"/>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8"/>
    <d v="2025-01-31T00:00:00"/>
    <d v="2025-01-30T14:53:55"/>
    <s v="OP:2023-00206.004"/>
    <s v="ITEM 303: CONSTRUCCION DEL CERRAMIENTO PARA LAS DOS TOLVAS DE RECIBO, 53 M X 10 M POR 6.0 M DE ALTURA"/>
    <s v="PUERTO BAHIA COLOMBIA DE URABA S.A [Antioquia]"/>
    <s v="Tubería Codos"/>
    <s v="1.4.05.11 | Accesorios Tuberia"/>
    <s v="SEM-COD.004"/>
    <s v="SEMI CODO EN PVC Ø 4&quot; - AGUAS LLUVIAS"/>
    <n v="10"/>
    <m/>
    <m/>
    <n v="10"/>
    <s v="ENTREGADO A PCC"/>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8"/>
    <d v="2025-01-31T00:00:00"/>
    <d v="2025-01-30T14:53:55"/>
    <s v="OP:2023-00206.004"/>
    <s v="ITEM 303: CONSTRUCCION DEL CERRAMIENTO PARA LAS DOS TOLVAS DE RECIBO, 53 M X 10 M POR 6.0 M DE ALTURA"/>
    <s v="PUERTO BAHIA COLOMBIA DE URABA S.A [Antioquia]"/>
    <s v="Materiales y Suministros"/>
    <s v="1.4.55.20 | Materiales y Suministros"/>
    <s v="LIM-PAR.PVC"/>
    <s v="LIMPIADOR PARA PVC"/>
    <n v="0.5"/>
    <m/>
    <m/>
    <n v="0.5"/>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8"/>
    <d v="2025-01-31T00:00:00"/>
    <d v="2025-01-30T14:53:55"/>
    <s v="OP:2023-00206.004"/>
    <s v="ITEM 303: CONSTRUCCION DEL CERRAMIENTO PARA LAS DOS TOLVAS DE RECIBO, 53 M X 10 M POR 6.0 M DE ALTURA"/>
    <s v="PUERTO BAHIA COLOMBIA DE URABA S.A [Antioquia]"/>
    <s v="Tubería Codos"/>
    <s v="1.4.05.11 | Accesorios Tuberia"/>
    <s v="COD-PVC.4"/>
    <s v="CODO 90° EN PVC Ø 4&quot; - AGUAS LLUVIAS"/>
    <n v="5"/>
    <m/>
    <m/>
    <n v="5"/>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8"/>
    <d v="2025-01-31T00:00:00"/>
    <d v="2025-01-30T14:53:55"/>
    <s v="OP:2023-00206.004"/>
    <s v="ITEM 303: CONSTRUCCION DEL CERRAMIENTO PARA LAS DOS TOLVAS DE RECIBO, 53 M X 10 M POR 6.0 M DE ALTURA"/>
    <s v="PUERTO BAHIA COLOMBIA DE URABA S.A [Antioquia]"/>
    <s v="Tubería Codos"/>
    <s v="1.4.05.11 | Accesorios Tuberia"/>
    <s v="COD-PVC.006"/>
    <s v="CODO 90° EN PVC Ø 6&quot; - AGUAS LLUVIAS"/>
    <n v="2"/>
    <m/>
    <m/>
    <n v="2"/>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8"/>
    <d v="2025-01-31T00:00:00"/>
    <d v="2025-01-30T14:53:55"/>
    <s v="OP:2023-00206.004"/>
    <s v="ITEM 303: CONSTRUCCION DEL CERRAMIENTO PARA LAS DOS TOLVAS DE RECIBO, 53 M X 10 M POR 6.0 M DE ALTURA"/>
    <s v="PUERTO BAHIA COLOMBIA DE URABA S.A [Antioquia]"/>
    <s v="Materiales y Suministros"/>
    <s v="1.4.55.20 | Materiales y Suministros"/>
    <s v="CIN-BAN-3/4"/>
    <s v="CINTA BANDING DE 3/4&quot; (ZUNCHO METALICO)"/>
    <n v="30"/>
    <m/>
    <m/>
    <n v="30"/>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6"/>
    <d v="2025-01-31T00:00:00"/>
    <x v="1818"/>
    <d v="2025-01-31T00:00:00"/>
    <d v="2025-01-30T14:53:55"/>
    <s v="OP:2023-00206.004"/>
    <s v="ITEM 303: CONSTRUCCION DEL CERRAMIENTO PARA LAS DOS TOLVAS DE RECIBO, 53 M X 10 M POR 6.0 M DE ALTURA"/>
    <s v="PUERTO BAHIA COLOMBIA DE URABA S.A [Antioquia]"/>
    <s v="Broca"/>
    <s v="1.4.55.15 | Herramienta Desechable"/>
    <s v="BRO-HSS.1/8"/>
    <s v="BROCA CILINDRICA Ø 1/8&quot; DORMER"/>
    <n v="5"/>
    <m/>
    <m/>
    <n v="5"/>
    <s v="HUACAL"/>
    <s v="Transportador por: TRANSPORTES CONDOR ANDINO S.A. Placa: XVH197. Cédula Conductor: 91489423. Nombre Conductor: EDWIN TOLOZA ANTONILEZ. Celular Conductor: 320 4329962"/>
    <s v="TRANSPORTES CONDOR ANDINO S.A"/>
    <s v="VEREDA EL CANAL CORR NUEVA COLONIA, TURBO, ANTIOQUIA"/>
    <s v="TURBO"/>
    <s v="VALBUENA PEREZ ELKIN YESID"/>
    <s v="FABIO AVILA"/>
    <d v="2025-01-31T17:16:15"/>
    <x v="0"/>
    <n v="0"/>
  </r>
  <r>
    <s v="DS-25010087"/>
    <d v="2025-01-31T00:00:00"/>
    <x v="1775"/>
    <d v="2025-01-20T00:00:00"/>
    <d v="2025-01-20T15:07:54"/>
    <s v="OP:2023-00206.107"/>
    <s v="ITEM 705: PASARELA DE SERVICIO GALVANIZADA PSSG 3114"/>
    <s v="PUERTO BAHIA COLOMBIA DE URABA S.A [Antioquia]"/>
    <s v="Varios Diversos"/>
    <s v="1.4.05.10 | Varios"/>
    <s v="PLA-PLA-60X60"/>
    <s v="PLATAFORMA PLASTICA FILTRAFACIL 60 X 60 N - PRECEBO COLOR NEGRO - MARCA ESTRA REF: 4-1009812 - REF: 4-1009812 - Ref: 4-1009812 -"/>
    <n v="520"/>
    <m/>
    <m/>
    <n v="520"/>
    <s v="ENTREGADO A PCC"/>
    <s v="Transportador por: TRANSPORTES CONDOR ANDINO S.A. Placa: XVH197. Cédula Conductor: 91489423. Nombre Conductor: EDWIN TOLOZA ANTONILEZ. Celular Conductor: 320 4329962"/>
    <s v="TRANSPORTES CONDOR ANDINO S.A"/>
    <s v="VEREDA EL CANAL CORR NUEVA COLONIA, TURBO, ANTIOQUIA"/>
    <s v="TURBO"/>
    <s v="PAREDES VACA PEDRO LUIS"/>
    <s v="FABIO AVILA"/>
    <d v="2025-02-03T10:33:51"/>
    <x v="0"/>
    <n v="0"/>
  </r>
  <r>
    <s v="DS-25010087"/>
    <d v="2025-01-31T00:00:00"/>
    <x v="1819"/>
    <d v="2025-01-26T00:00:00"/>
    <d v="2025-01-26T11:16:53"/>
    <s v="OP:2023-00206.112"/>
    <s v="ITEM 710: CARRO VIAJERO  GALVANIZADO PARA CARGUE LONGITUDINAL DE BODEGA._x000a_ITEM 711: ACCIONAMIENTO PARA CARRO VIAJERO"/>
    <s v="PUERTO BAHIA COLOMBIA DE URABA S.A [Antioquia]"/>
    <s v="Tuerca Hexágona Galvanizada"/>
    <s v="1.4.05.08 | Tornillería"/>
    <s v="THE-1/2.G.A194"/>
    <s v="TUERCA HEX 1/2 - GALVANIZADA REF,  A194 GRADO 2H 13HPP"/>
    <n v="280"/>
    <m/>
    <m/>
    <n v="280"/>
    <s v="CAJA 1"/>
    <s v="Transportador por: TRANSPORTES CONDOR ANDINO S.A. Placa: XVH197. Cédula Conductor: 91489423. Nombre Conductor: EDWIN TOLOZA ANTONILEZ. Celular Conductor: 320 4329962"/>
    <s v="TRANSPORTES CONDOR ANDINO S.A"/>
    <s v="VEREDA EL CANAL CORR NUEVA COLONIA, TURBO, ANTIOQUIA"/>
    <s v="TURBO"/>
    <s v="PAREDES VACA PEDRO LUIS"/>
    <s v="FABIO AVILA"/>
    <d v="2025-02-03T10:33:51"/>
    <x v="0"/>
    <n v="0"/>
  </r>
  <r>
    <s v="DS-25010087"/>
    <d v="2025-01-31T00:00:00"/>
    <x v="1819"/>
    <d v="2025-01-26T00:00:00"/>
    <d v="2025-01-26T11:16:53"/>
    <s v="OP:2023-00206.112"/>
    <s v="ITEM 710: CARRO VIAJERO  GALVANIZADO PARA CARGUE LONGITUDINAL DE BODEGA._x000a_ITEM 711: ACCIONAMIENTO PARA CARRO VIAJERO"/>
    <s v="PUERTO BAHIA COLOMBIA DE URABA S.A [Antioquia]"/>
    <s v="Tornillo Hexágono"/>
    <s v="1.4.05.08 | Tornillería"/>
    <s v="THE-1/2.1.1/4.G.A325"/>
    <s v="TORNILLO HEX 1/2 X 1 1/4 - GALVANIZADO REF. A325 TIPO 1"/>
    <n v="280"/>
    <m/>
    <m/>
    <n v="280"/>
    <s v="CAJA 1"/>
    <s v="Transportador por: TRANSPORTES CONDOR ANDINO S.A. Placa: XVH197. Cédula Conductor: 91489423. Nombre Conductor: EDWIN TOLOZA ANTONILEZ. Celular Conductor: 320 4329962"/>
    <s v="TRANSPORTES CONDOR ANDINO S.A"/>
    <s v="VEREDA EL CANAL CORR NUEVA COLONIA, TURBO, ANTIOQUIA"/>
    <s v="TURBO"/>
    <s v="PAREDES VACA PEDRO LUIS"/>
    <s v="FABIO AVILA"/>
    <d v="2025-02-03T10:33:51"/>
    <x v="0"/>
    <n v="0"/>
  </r>
  <r>
    <s v="DS-25020004"/>
    <d v="2025-02-01T00:00:00"/>
    <x v="1811"/>
    <d v="2025-01-31T00:00:00"/>
    <d v="2025-01-31T08:55:06"/>
    <s v="OP:2023-00206.072"/>
    <s v="ITEM 428: CONJUNTO DE DUCTOS Y ACCESORIOS DE INTERCONEXION (SERGIO)."/>
    <s v="PUERTO BAHIA COLOMBIA DE URABA S.A [Antioquia]"/>
    <s v="Varilla Lisa"/>
    <s v="1.4.05.04 | Perfilería"/>
    <s v="VAR-HR-LISA-3/1"/>
    <s v="VARILLA HR LISA Ø 3/16&quot; ( 4.76 MM )"/>
    <n v="16"/>
    <m/>
    <m/>
    <n v="16"/>
    <s v="entregado a pcc"/>
    <s v="Transportador por: TRANSPORTES CONDOR ANDINO S.A. Placa: XVH197. Cédula Conductor: 91489423. Nombre Conductor: EDWIN TOLOZA ANTONILEZ. Celular Conductor: 320 4329962"/>
    <s v="TRANSPORTES CONDOR ANDINO S.A"/>
    <s v="VEREDA EL CANAL CORR NUEVA COLONIA, TURBO, ANTIOQUIA"/>
    <s v="TURBO"/>
    <s v="CACERES PAREDES SERGIO AUGUSTO"/>
    <s v="FABIO AVILA"/>
    <d v="2025-02-01T10:58:23"/>
    <x v="2"/>
    <n v="1"/>
  </r>
  <r>
    <s v="DS-25020005"/>
    <d v="2025-02-01T00:00:00"/>
    <x v="1820"/>
    <d v="2025-02-01T00:00:00"/>
    <d v="2025-02-01T09:03:08"/>
    <s v="OP:2025-00055.001"/>
    <s v="SUMINSTRO DE PERSONAL TECNICO PARA INSPECCION DE CAMARA DE PELETIZADORA EN PLTZ 1210 FINCA GIRON"/>
    <s v="ALIMENTOS FINCA S.A.S. [Bucaramanga]"/>
    <s v="Materiales y Suministros"/>
    <s v="1.4.55.20 | Materiales y Suministros"/>
    <s v="WYP-ALL.X80"/>
    <s v="ESTOPA WYPALL X - 80  ROLLO 80 PAÑOS DE 42 CM X 28 CM"/>
    <n v="1"/>
    <m/>
    <m/>
    <n v="1"/>
    <s v="ENTREGAR A DANNY CABALLERO PARA MTTO"/>
    <s v="Transportador por: CABALLERO DANNY ALBEIRO. Placa: 1. Cédula Conductor: 91458875. Nombre Conductor: DANNY CABALLERO. Celular Conductor: 1"/>
    <s v="CABALLERO DANNY ALBEIRO"/>
    <s v="KM 3 VIA PALENQUE CAFE MADRID"/>
    <s v="BUCARAMANGA"/>
    <s v="LIZARAZO MORENO EDWIN HORACIO"/>
    <s v="FABIO AVILA"/>
    <d v="2025-02-03T07:49:49"/>
    <x v="0"/>
    <n v="1"/>
  </r>
  <r>
    <s v="DS-25020005"/>
    <d v="2025-02-01T00:00:00"/>
    <x v="1820"/>
    <d v="2025-02-01T00:00:00"/>
    <d v="2025-02-01T09:03:08"/>
    <s v="OP:2025-00055.001"/>
    <s v="SUMINSTRO DE PERSONAL TECNICO PARA INSPECCION DE CAMARA DE PELETIZADORA EN PLTZ 1210 FINCA GIRON"/>
    <s v="ALIMENTOS FINCA S.A.S. [Bucaramanga]"/>
    <s v="Elementos de Protección"/>
    <s v="1.4.55.12 | Materiales y Suministros para MO"/>
    <s v="MAS-DES.KN5"/>
    <s v="MASCARILLA DESECHABLE N95 - 5 CAPAS"/>
    <n v="3"/>
    <m/>
    <m/>
    <n v="3"/>
    <s v="ENTREGAR A DANNY CABALLERO PARA MTTO"/>
    <s v="Transportador por: CABALLERO DANNY ALBEIRO. Placa: 1. Cédula Conductor: 91458875. Nombre Conductor: DANNY CABALLERO. Celular Conductor: 1"/>
    <s v="CABALLERO DANNY ALBEIRO"/>
    <s v="KM 3 VIA PALENQUE CAFE MADRID"/>
    <s v="BUCARAMANGA"/>
    <s v="LIZARAZO MORENO EDWIN HORACIO"/>
    <s v="FABIO AVILA"/>
    <d v="2025-02-03T07:49:49"/>
    <x v="0"/>
    <n v="0"/>
  </r>
  <r>
    <s v="DS-25020005"/>
    <d v="2025-02-01T00:00:00"/>
    <x v="1820"/>
    <d v="2025-02-01T00:00:00"/>
    <d v="2025-02-01T09:03:08"/>
    <s v="OP:2025-00055.001"/>
    <s v="SUMINSTRO DE PERSONAL TECNICO PARA INSPECCION DE CAMARA DE PELETIZADORA EN PLTZ 1210 FINCA GIRON"/>
    <s v="ALIMENTOS FINCA S.A.S. [Bucaramanga]"/>
    <s v="Materiales y Suministros"/>
    <s v="1.4.55.20 | Materiales y Suministros"/>
    <s v="LUB-ANT.8ONZ"/>
    <s v="LUBRICANTE PENETRANTE AFLOJADOR DE TUERCAS Y TORNILLOS ANTIOXIDANTE X 8 ONZAS REF: REST PI Ref: REST PI"/>
    <n v="1"/>
    <m/>
    <m/>
    <n v="1"/>
    <s v="ENTREGAR A DANNY CABALLERO PARA MTTO"/>
    <s v="Transportador por: CABALLERO DANNY ALBEIRO. Placa: 1. Cédula Conductor: 91458875. Nombre Conductor: DANNY CABALLERO. Celular Conductor: 1"/>
    <s v="CABALLERO DANNY ALBEIRO"/>
    <s v="KM 3 VIA PALENQUE CAFE MADRID"/>
    <s v="BUCARAMANGA"/>
    <s v="LIZARAZO MORENO EDWIN HORACIO"/>
    <s v="FABIO AVILA"/>
    <d v="2025-02-03T07:49:49"/>
    <x v="0"/>
    <n v="0"/>
  </r>
  <r>
    <s v="DS-25020005"/>
    <d v="2025-02-01T00:00:00"/>
    <x v="1820"/>
    <d v="2025-02-01T00:00:00"/>
    <d v="2025-02-01T09:03:08"/>
    <s v="OP:2025-00055.001"/>
    <s v="SUMINSTRO DE PERSONAL TECNICO PARA INSPECCION DE CAMARA DE PELETIZADORA EN PLTZ 1210 FINCA GIRON"/>
    <s v="ALIMENTOS FINCA S.A.S. [Bucaramanga]"/>
    <s v="Guantes"/>
    <s v="1.4.55.12 | Materiales y Suministros para MO"/>
    <s v="GUA-VAQ.REF"/>
    <s v="GUANTE TIPO INGENIERO EN VAQUETA CON REFUERZO EN PALMA Y DEDOS - MANOPLA DE 10 CMS"/>
    <n v="1"/>
    <m/>
    <m/>
    <n v="1"/>
    <s v="ENTREGAR A DANNY CABALLERO PARA MTTO"/>
    <s v="Transportador por: CABALLERO DANNY ALBEIRO. Placa: 1. Cédula Conductor: 91458875. Nombre Conductor: DANNY CABALLERO. Celular Conductor: 1"/>
    <s v="CABALLERO DANNY ALBEIRO"/>
    <s v="KM 3 VIA PALENQUE CAFE MADRID"/>
    <s v="BUCARAMANGA"/>
    <s v="LIZARAZO MORENO EDWIN HORACIO"/>
    <s v="FABIO AVILA"/>
    <d v="2025-02-03T07:49:49"/>
    <x v="0"/>
    <n v="0"/>
  </r>
  <r>
    <s v="DS-25020005"/>
    <d v="2025-02-01T00:00:00"/>
    <x v="1820"/>
    <d v="2025-02-01T00:00:00"/>
    <d v="2025-02-01T09:03:08"/>
    <s v="OP:2025-00055.001"/>
    <s v="SUMINSTRO DE PERSONAL TECNICO PARA INSPECCION DE CAMARA DE PELETIZADORA EN PLTZ 1210 FINCA GIRON"/>
    <s v="ALIMENTOS FINCA S.A.S. [Bucaramanga]"/>
    <s v="Guantes"/>
    <s v="1.4.55.12 | Materiales y Suministros para MO"/>
    <s v="GUA-POL.G40.9"/>
    <s v="GUANTE G40 POLIURETANO MANTENIMIENTO # 9"/>
    <n v="3"/>
    <m/>
    <m/>
    <n v="3"/>
    <s v="ENTREGAR A DANNY CABALLERO PARA MTTO"/>
    <s v="Transportador por: CABALLERO DANNY ALBEIRO. Placa: 1. Cédula Conductor: 91458875. Nombre Conductor: DANNY CABALLERO. Celular Conductor: 1"/>
    <s v="CABALLERO DANNY ALBEIRO"/>
    <s v="KM 3 VIA PALENQUE CAFE MADRID"/>
    <s v="BUCARAMANGA"/>
    <s v="LIZARAZO MORENO EDWIN HORACIO"/>
    <s v="FABIO AVILA"/>
    <d v="2025-02-03T07:49:49"/>
    <x v="0"/>
    <n v="0"/>
  </r>
  <r>
    <s v="DS-25020009"/>
    <d v="2025-02-01T00:00:00"/>
    <x v="1821"/>
    <d v="2025-01-31T00:00:00"/>
    <d v="2025-01-31T11:21:48"/>
    <s v="OP:2024-00766.082"/>
    <s v="ESTRUCTURA 4060 APATA PARA MEZCLADORA 4000, CON TOLVA DE CARGUE Y COMPENSACION; ALTURA 9000 MM [NSR-10] ESTD 4060"/>
    <s v="AVICOLA NACIONAL S.A. - AVINAL S.A. [El Carmen de Viboral]"/>
    <s v="Tuerca Hexágona Galvanizada"/>
    <s v="1.4.05.08 | Tornillería"/>
    <s v="TUE-3/4.GALV.A194.GR2H"/>
    <s v="TUERCA HEX 3/4 - GALVANIZADA REF,  A194 GRADO 2H - 10HPP"/>
    <n v="64"/>
    <m/>
    <m/>
    <n v="64"/>
    <s v="Enviar por transportadora ENVIA A nombre de AVINAL S.A. NIT 890911625 ATN. Ing. Omar Zarto"/>
    <s v="GUIA ENVIA 064107003518 Transportador por: COLVANES SAS [Giron]. Placa: COL123. Cédula Conductor: 800185306. Nombre Conductor: COLVANES SAS [Giron]. Celular Conductor: 6084035"/>
    <s v="COLVANES SAS"/>
    <s v="VDA LAS GARZONAS PD VDA 60 145 146 147 VIA RIONEGRO AL CARMEN VIBORALKM3 FCA GRANJA LAS AVES"/>
    <s v="EL CARMEN DE VIBORAL"/>
    <s v="DURAN HERNANDEZ FABIAN RUMMENIGE"/>
    <s v="FABIO AVILA"/>
    <d v="2025-02-03T10:05:15"/>
    <x v="0"/>
    <n v="0"/>
  </r>
  <r>
    <s v="DS-25020012"/>
    <d v="2025-02-03T00:00:00"/>
    <x v="1730"/>
    <d v="2024-12-18T00:00:00"/>
    <d v="2024-12-17T16:47:40"/>
    <s v="OP:2024-00232.001"/>
    <s v="DISEÑO DE PLANOS TALLER FABRICACIÓN DE ESTRUCTURA METÁLICA EN ACERO ESTRUCTURAL A-709/ A500 GRADO C"/>
    <s v="UNION TEMPORAL CONEXION CARRIZAL [Bogotá D.C.]"/>
    <s v="Pintura Diversos"/>
    <s v="1.4.05.05 | Pintura"/>
    <s v="PIN-THINNER"/>
    <s v="THINER"/>
    <n v="10"/>
    <m/>
    <m/>
    <n v="10"/>
    <s v="Cl. 70 #1643, Girón, Bucaramanga, Santander. INDUSTRIAS ACEROS. TRANSPORTAR CON TURBO CONTRATADA"/>
    <s v="Transportador por: NAVAS NARIÑO REYNALDO. Placa: BVG095. Cédula Conductor: 91238062. Nombre Conductor: REYNALDO NAVAS. Celular Conductor: 3158505444"/>
    <s v="NAVAS NARIÑO REYNALDO"/>
    <s v="AV CL 26 69 63 OF 303"/>
    <s v="BOGOTÁ. D.C."/>
    <s v="USCATEGUI ECHEVERRIA JULIAN HERNANDO"/>
    <s v="ANDRES GULUMA"/>
    <d v="2025-02-03T13:44:34"/>
    <x v="0"/>
    <n v="0"/>
  </r>
  <r>
    <s v="DS-25020012"/>
    <d v="2025-02-03T00:00:00"/>
    <x v="1822"/>
    <d v="2025-02-03T00:00:00"/>
    <d v="2025-02-01T10:24:23"/>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525"/>
    <m/>
    <m/>
    <n v="525"/>
    <s v="Cl. 70 #1643, Vía Girón - Bucaramanga, Santander INDUSTRIAS ACEROS. Transporta Reinaldo Navas. Lunes 3 de febrero en la tarde."/>
    <s v="Transportador por: NAVAS NARIÑO REYNALDO. Placa: BVG095. Cédula Conductor: 91238062. Nombre Conductor: REYNALDO NAVAS. Celular Conductor: 3158505444"/>
    <s v="NAVAS NARIÑO REYNALDO"/>
    <s v="AV CL 26 69 63 OF 303"/>
    <s v="BOGOTÁ. D.C."/>
    <s v="USCATEGUI ECHEVERRIA JULIAN HERNANDO"/>
    <s v="ANDRES GULUMA"/>
    <d v="2025-02-03T13:44:34"/>
    <x v="0"/>
    <n v="0"/>
  </r>
  <r>
    <s v="DS-25020013"/>
    <d v="2025-02-03T00:00:00"/>
    <x v="1823"/>
    <d v="2025-02-01T00:00:00"/>
    <d v="2025-02-01T08:32:12"/>
    <s v="OP:2023-00206.107"/>
    <s v="ITEM 705: PASARELA DE SERVICIO GALVANIZADA PSSG 3114"/>
    <s v="PUERTO BAHIA COLOMBIA DE URABA S.A [Antioquia]"/>
    <s v="Tuerca Hexágona Galvanizada"/>
    <s v="1.4.05.08 | Tornillería"/>
    <s v="TUE-5/8.GALV.A194.2H"/>
    <s v="TUERCA HEX 5/8 - GALVANIZADA  REF. A194 GRADO 2H 11 HILOS"/>
    <n v="1100"/>
    <m/>
    <m/>
    <n v="1100"/>
    <s v="ESTIBA"/>
    <s v="Transportador por: CARGA MASIVA SAS [Itagüi]. Placa: SUE016. Cédula Conductor: 4345659. Nombre Conductor: JAIRO ALONSO ARREDONDO BEDOYA. Celular Conductor: 3233241980"/>
    <s v="CARGA MASIVA SAS"/>
    <s v="VEREDA EL CANAL CORR NUEVA COLONIA, TURBO, ANTIOQUIA"/>
    <s v="TURBO"/>
    <s v="PAREDES VACA PEDRO LUIS"/>
    <s v="FABIO AVILA"/>
    <d v="2025-02-03T16:32:52"/>
    <x v="0"/>
    <n v="0"/>
  </r>
  <r>
    <s v="DS-25020013"/>
    <d v="2025-02-03T00:00:00"/>
    <x v="1823"/>
    <d v="2025-02-01T00:00:00"/>
    <d v="2025-02-01T08:32:12"/>
    <s v="OP:2023-00206.107"/>
    <s v="ITEM 705: PASARELA DE SERVICIO GALVANIZADA PSSG 3114"/>
    <s v="PUERTO BAHIA COLOMBIA DE URABA S.A [Antioquia]"/>
    <s v="Tuerca Hexágona Galvanizada"/>
    <s v="1.4.05.08 | Tornillería"/>
    <s v="TUE-3/4.GALV.A194.GR2H"/>
    <s v="TUERCA HEX 3/4 - GALVANIZADA REF,  A194 GRADO 2H - 10HPP"/>
    <n v="1600"/>
    <m/>
    <m/>
    <n v="1600"/>
    <s v="ESTIBA"/>
    <s v="Transportador por: CARGA MASIVA SAS [Itagüi]. Placa: SUE016. Cédula Conductor: 4345659. Nombre Conductor: JAIRO ALONSO ARREDONDO BEDOYA. Celular Conductor: 3233241980"/>
    <s v="CARGA MASIVA SAS"/>
    <s v="VEREDA EL CANAL CORR NUEVA COLONIA, TURBO, ANTIOQUIA"/>
    <s v="TURBO"/>
    <s v="PAREDES VACA PEDRO LUIS"/>
    <s v="FABIO AVILA"/>
    <d v="2025-02-03T16:32:52"/>
    <x v="0"/>
    <n v="0"/>
  </r>
  <r>
    <s v="DS-25020013"/>
    <d v="2025-02-03T00:00:00"/>
    <x v="1823"/>
    <d v="2025-02-01T00:00:00"/>
    <d v="2025-02-01T08:32:12"/>
    <s v="OP:2023-00206.107"/>
    <s v="ITEM 705: PASARELA DE SERVICIO GALVANIZADA PSSG 3114"/>
    <s v="PUERTO BAHIA COLOMBIA DE URABA S.A [Antioquia]"/>
    <s v="Tornillo Hexágono"/>
    <s v="1.4.05.08 | Tornillería"/>
    <s v="TOR-HEX.3/4"/>
    <s v="TORNILLO HEX 3/4 X 1 3/4&quot; - GALVANIZADO REF. A325 TIPO 1"/>
    <n v="1440"/>
    <m/>
    <m/>
    <n v="1440"/>
    <s v="ESTIBA"/>
    <s v="Transportador por: CARGA MASIVA SAS [Itagüi]. Placa: SUE016. Cédula Conductor: 4345659. Nombre Conductor: JAIRO ALONSO ARREDONDO BEDOYA. Celular Conductor: 3233241980"/>
    <s v="CARGA MASIVA SAS"/>
    <s v="VEREDA EL CANAL CORR NUEVA COLONIA, TURBO, ANTIOQUIA"/>
    <s v="TURBO"/>
    <s v="PAREDES VACA PEDRO LUIS"/>
    <s v="FABIO AVILA"/>
    <d v="2025-02-03T16:32:52"/>
    <x v="0"/>
    <n v="0"/>
  </r>
  <r>
    <s v="DS-25020013"/>
    <d v="2025-02-03T00:00:00"/>
    <x v="1823"/>
    <d v="2025-02-01T00:00:00"/>
    <d v="2025-02-01T08:32:12"/>
    <s v="OP:2023-00206.107"/>
    <s v="ITEM 705: PASARELA DE SERVICIO GALVANIZADA PSSG 3114"/>
    <s v="PUERTO BAHIA COLOMBIA DE URABA S.A [Antioquia]"/>
    <s v="Tornillo Hexágono"/>
    <s v="1.4.05.08 | Tornillería"/>
    <s v="THE-5/8.1.3/4.AF325"/>
    <s v="TORNILLO HEX 5/8 X 1 3/4 - GALVANIZADO REF. A325 TIPO 1"/>
    <n v="1100"/>
    <m/>
    <m/>
    <n v="1100"/>
    <s v="ESTIBA"/>
    <s v="Transportador por: CARGA MASIVA SAS [Itagüi]. Placa: SUE016. Cédula Conductor: 4345659. Nombre Conductor: JAIRO ALONSO ARREDONDO BEDOYA. Celular Conductor: 3233241980"/>
    <s v="CARGA MASIVA SAS"/>
    <s v="VEREDA EL CANAL CORR NUEVA COLONIA, TURBO, ANTIOQUIA"/>
    <s v="TURBO"/>
    <s v="PAREDES VACA PEDRO LUIS"/>
    <s v="FABIO AVILA"/>
    <d v="2025-02-03T16:32:52"/>
    <x v="0"/>
    <n v="0"/>
  </r>
  <r>
    <s v="DS-25020013"/>
    <d v="2025-02-03T00:00:00"/>
    <x v="1823"/>
    <d v="2025-02-01T00:00:00"/>
    <d v="2025-02-01T08:32:12"/>
    <s v="OP:2023-00206.107"/>
    <s v="ITEM 705: PASARELA DE SERVICIO GALVANIZADA PSSG 3114"/>
    <s v="PUERTO BAHIA COLOMBIA DE URABA S.A [Antioquia]"/>
    <s v="Arandela Plana"/>
    <s v="1.4.05.08 | Tornillería"/>
    <s v="APL-5/8"/>
    <s v="ARANDELA PLANA 5/8 ZINCADA"/>
    <n v="800"/>
    <m/>
    <m/>
    <n v="800"/>
    <s v="ESTIBA"/>
    <s v="Transportador por: CARGA MASIVA SAS [Itagüi]. Placa: SUE016. Cédula Conductor: 4345659. Nombre Conductor: JAIRO ALONSO ARREDONDO BEDOYA. Celular Conductor: 3233241980"/>
    <s v="CARGA MASIVA SAS"/>
    <s v="VEREDA EL CANAL CORR NUEVA COLONIA, TURBO, ANTIOQUIA"/>
    <s v="TURBO"/>
    <s v="PAREDES VACA PEDRO LUIS"/>
    <s v="FABIO AVILA"/>
    <d v="2025-02-03T16:32:52"/>
    <x v="0"/>
    <n v="0"/>
  </r>
  <r>
    <s v="DS-25020013"/>
    <d v="2025-02-03T00:00:00"/>
    <x v="1823"/>
    <d v="2025-02-01T00:00:00"/>
    <d v="2025-02-01T08:32:12"/>
    <s v="OP:2023-00206.107"/>
    <s v="ITEM 705: PASARELA DE SERVICIO GALVANIZADA PSSG 3114"/>
    <s v="PUERTO BAHIA COLOMBIA DE URABA S.A [Antioquia]"/>
    <s v="Arandela Plana"/>
    <s v="1.4.05.08 | Tornillería"/>
    <s v="APL-3/4"/>
    <s v="ARANDELA PLANA 3/4 ZINCADA"/>
    <n v="600"/>
    <m/>
    <m/>
    <n v="600"/>
    <s v="ESTIBA"/>
    <s v="Transportador por: CARGA MASIVA SAS [Itagüi]. Placa: SUE016. Cédula Conductor: 4345659. Nombre Conductor: JAIRO ALONSO ARREDONDO BEDOYA. Celular Conductor: 3233241980"/>
    <s v="CARGA MASIVA SAS"/>
    <s v="VEREDA EL CANAL CORR NUEVA COLONIA, TURBO, ANTIOQUIA"/>
    <s v="TURBO"/>
    <s v="PAREDES VACA PEDRO LUIS"/>
    <s v="FABIO AVILA"/>
    <d v="2025-02-03T16:32:52"/>
    <x v="0"/>
    <n v="0"/>
  </r>
  <r>
    <s v="DS-25020013"/>
    <d v="2025-02-03T00:00:00"/>
    <x v="1824"/>
    <d v="2025-02-01T00:00:00"/>
    <d v="2025-02-01T08:33:48"/>
    <s v="OP:2023-00206.112"/>
    <s v="ITEM 710: CARRO VIAJERO  GALVANIZADO PARA CARGUE LONGITUDINAL DE BODEGA._x000a_ITEM 711: ACCIONAMIENTO PARA CARRO VIAJERO"/>
    <s v="PUERTO BAHIA COLOMBIA DE URABA S.A [Antioquia]"/>
    <s v="Tuerca Hexágona Galvanizada"/>
    <s v="1.4.05.08 | Tornillería"/>
    <s v="TUE-HEX.3/8"/>
    <s v="TUERCA HEX 3/8 UNC GRADO 5 GALVANIZADA EN CALIENTE"/>
    <n v="280"/>
    <m/>
    <m/>
    <n v="280"/>
    <s v="ESTIBA"/>
    <s v="Transportador por: CARGA MASIVA SAS [Itagüi]. Placa: SUE016. Cédula Conductor: 4345659. Nombre Conductor: JAIRO ALONSO ARREDONDO BEDOYA. Celular Conductor: 3233241980"/>
    <s v="CARGA MASIVA SAS"/>
    <s v="VEREDA EL CANAL CORR NUEVA COLONIA, TURBO, ANTIOQUIA"/>
    <s v="TURBO"/>
    <s v="PAREDES VACA PEDRO LUIS"/>
    <s v="FABIO AVILA"/>
    <d v="2025-02-03T16:32:52"/>
    <x v="0"/>
    <n v="0"/>
  </r>
  <r>
    <s v="DS-25020013"/>
    <d v="2025-02-03T00:00:00"/>
    <x v="1824"/>
    <d v="2025-02-01T00:00:00"/>
    <d v="2025-02-01T08:33:48"/>
    <s v="OP:2023-00206.112"/>
    <s v="ITEM 710: CARRO VIAJERO  GALVANIZADO PARA CARGUE LONGITUDINAL DE BODEGA._x000a_ITEM 711: ACCIONAMIENTO PARA CARRO VIAJERO"/>
    <s v="PUERTO BAHIA COLOMBIA DE URABA S.A [Antioquia]"/>
    <s v="Tornillo Grado"/>
    <s v="1.4.05.08 | Tornillería"/>
    <s v="THE-3/8.114"/>
    <s v="TORNILLO HEX 3/8 X 1 1/4 UNC GRADO 5 GALVANIZADO EN CALIENTE"/>
    <n v="280"/>
    <m/>
    <m/>
    <n v="280"/>
    <s v="ESTIBA"/>
    <s v="Transportador por: CARGA MASIVA SAS [Itagüi]. Placa: SUE016. Cédula Conductor: 4345659. Nombre Conductor: JAIRO ALONSO ARREDONDO BEDOYA. Celular Conductor: 3233241980"/>
    <s v="CARGA MASIVA SAS"/>
    <s v="VEREDA EL CANAL CORR NUEVA COLONIA, TURBO, ANTIOQUIA"/>
    <s v="TURBO"/>
    <s v="PAREDES VACA PEDRO LUIS"/>
    <s v="FABIO AVILA"/>
    <d v="2025-02-03T16:32:52"/>
    <x v="0"/>
    <n v="0"/>
  </r>
  <r>
    <s v="DS-25020013"/>
    <d v="2025-02-03T00:00:00"/>
    <x v="1825"/>
    <d v="2025-02-03T00:00:00"/>
    <d v="2025-02-03T08:57:30"/>
    <s v="OP:2023-00206.105"/>
    <s v="ITEM 702: BANDA CERRADA CERO EMISIONES BDCR 4245, 800 TPH, 66.7 M, 75 HP"/>
    <s v="PUERTO BAHIA COLOMBIA DE URABA S.A [Antioquia]"/>
    <s v="Bandas"/>
    <s v="1.4.05.14 | Bandas"/>
    <s v="BAN-GUA-6X1/4"/>
    <s v="BANDA GUARDERA 6&quot; X 1/4 DE ESPESOR"/>
    <n v="48"/>
    <m/>
    <m/>
    <n v="48"/>
    <s v="PAQUET 1 Y 2"/>
    <s v="Transportador por: CARGA MASIVA SAS [Itagüi]. Placa: SUE016. Cédula Conductor: 4345659. Nombre Conductor: JAIRO ALONSO ARREDONDO BEDOYA. Celular Conductor: 3233241980"/>
    <s v="CARGA MASIVA SAS"/>
    <s v="VEREDA EL CANAL CORR NUEVA COLONIA, TURBO, ANTIOQUIA"/>
    <s v="TURBO"/>
    <s v="PAREDES VACA PEDRO LUIS"/>
    <s v="FABIO AVILA"/>
    <d v="2025-02-03T16:32:52"/>
    <x v="4"/>
    <n v="1"/>
  </r>
  <r>
    <s v="DS-25020014"/>
    <d v="2025-02-03T00:00:00"/>
    <x v="1798"/>
    <d v="2025-01-31T00:00:00"/>
    <d v="2025-01-30T11:22:52"/>
    <s v="OP:2023-00206.149"/>
    <s v="ITEM 904: COMPUERTA NEUMATICA 400 X 1200 CN40 1200"/>
    <s v="PUERTO BAHIA COLOMBIA DE URABA S.A [Antioquia]"/>
    <s v="Eléctricos"/>
    <s v="1.4.05.16 | Eléctricos y Electrónicos"/>
    <s v="SEN-IND.18X8X3H"/>
    <s v="SENSOR INDUCTIVO 18 MM X 8 MM 3 HILOS 24 VDC NORMALMENTE ABIERTO AUTONICS Ref: PNP PR18-8DP"/>
    <n v="10"/>
    <m/>
    <m/>
    <n v="10"/>
    <m/>
    <s v="Transportador por: CARGA MASIVA SAS [Itagüi]. Placa: SUE016. Cédula Conductor: 4345659. Nombre Conductor: JAIRO ALONSO ARREDONDO BEDOYA. Celular Conductor: 3233241980"/>
    <s v="CARGA MASIVA SAS"/>
    <s v="VEREDA EL CANAL CORR NUEVA COLONIA, TURBO, ANTIOQUIA"/>
    <s v="TURBO"/>
    <s v="MEJIA CORTES NESTOR DARIO"/>
    <s v="FABIO AVILA"/>
    <d v="2025-02-03T16:34:15"/>
    <x v="1"/>
    <n v="1"/>
  </r>
  <r>
    <s v="DS-25020014"/>
    <d v="2025-02-03T00:00:00"/>
    <x v="1818"/>
    <d v="2025-01-31T00:00:00"/>
    <d v="2025-01-30T14:53:55"/>
    <s v="OP:2023-00206.004"/>
    <s v="ITEM 303: CONSTRUCCION DEL CERRAMIENTO PARA LAS DOS TOLVAS DE RECIBO, 53 M X 10 M POR 6.0 M DE ALTURA"/>
    <s v="PUERTO BAHIA COLOMBIA DE URABA S.A [Antioquia]"/>
    <s v="Broca"/>
    <s v="1.4.55.15 | Herramienta Desechable"/>
    <s v="BRO-HSS.1/8"/>
    <s v="BROCA CILINDRICA Ø 1/8&quot; DORMER"/>
    <n v="5"/>
    <m/>
    <m/>
    <n v="5"/>
    <m/>
    <s v="Transportador por: CARGA MASIVA SAS [Itagüi]. Placa: SUE016. Cédula Conductor: 4345659. Nombre Conductor: JAIRO ALONSO ARREDONDO BEDOYA. Celular Conductor: 3233241980"/>
    <s v="CARGA MASIVA SAS"/>
    <s v="VEREDA EL CANAL CORR NUEVA COLONIA, TURBO, ANTIOQUIA"/>
    <s v="TURBO"/>
    <s v="VALBUENA PEREZ ELKIN YESID"/>
    <s v="FABIO AVILA"/>
    <d v="2025-02-03T16:34:15"/>
    <x v="0"/>
    <n v="1"/>
  </r>
  <r>
    <s v="DS-25020015"/>
    <d v="2025-02-03T00:00:00"/>
    <x v="1826"/>
    <d v="2025-02-03T00:00:00"/>
    <d v="2025-02-03T08:48:48"/>
    <s v="OP:2023-00206.158"/>
    <s v="ITEM 912: TRAMPA MAGNETICA TIPO CASCADA DE 4 IMANES TRMG 30450"/>
    <s v="PUERTO BAHIA COLOMBIA DE URABA S.A [Antioquia]"/>
    <s v="Eléctricos"/>
    <s v="1.4.05.16 | Eléctricos y Electrónicos"/>
    <s v="SEN-IND.18X8X3H"/>
    <s v="SENSOR INDUCTIVO 18 MM X 8 MM 3 HILOS 24 VDC NORMALMENTE ABIERTO AUTONICS Ref: PNP PR18-8DP"/>
    <n v="10"/>
    <m/>
    <m/>
    <n v="10"/>
    <s v="DESPACHAR URGENTE EN ENVIO DE ING. PEDRO PAREDES"/>
    <s v="Transportador por: CARGA MASIVA SAS [Itagüi]. Placa: SUE016. Cédula Conductor: 4345659. Nombre Conductor: JAIRO ALONSO ARREDONDO BEDOYA. Celular Conductor: 3233241980"/>
    <s v="CARGA MASIVA SAS"/>
    <s v="VEREDA EL CANAL CORR NUEVA COLONIA, TURBO, ANTIOQUIA"/>
    <s v="TURBO"/>
    <s v="DURAN ALVAREZ MIGUEL ANDRES"/>
    <s v="FABIO AVILA"/>
    <d v="2025-02-03T16:36:55"/>
    <x v="1"/>
    <n v="1"/>
  </r>
  <r>
    <s v="DS-25020019"/>
    <d v="2025-02-03T00:00:00"/>
    <x v="1827"/>
    <d v="2025-02-03T00:00:00"/>
    <d v="2025-02-03T14:18:58"/>
    <s v="OP:2025-00056.001"/>
    <s v="BOLAS DESENTRAPADORA ZARANDA 142"/>
    <s v="CONTEGRAL S.A.S [Neiva]"/>
    <s v="Cauchos"/>
    <s v="1.4.05.10 | Varios"/>
    <s v="BOL-DES.2"/>
    <s v="BOLA DESENTRAPADORA EN CAUCHO Ø 2&quot; ( 50.80 MM) PARA ZARANDA"/>
    <n v="100"/>
    <m/>
    <m/>
    <n v="100"/>
    <s v="envia por envia asegurar por 600.000 segun oc 1110752"/>
    <s v="ENVIA GUIA 064107008762-Transportador por: COLVANES SAS [Giron]. Placa: COL123. Cédula Conductor: 800185306. Nombre Conductor: COLVANES SAS [Giron]. Celular Conductor: 6084035"/>
    <s v="COLVANES SAS"/>
    <s v="KM 12 VIA AL SUR RIVERA"/>
    <s v="NEIVA"/>
    <s v="LIZARAZO MORENO EDWIN HORACIO"/>
    <s v="ANDRES GULUMA"/>
    <d v="2025-02-03T16:55:20"/>
    <x v="0"/>
    <n v="1"/>
  </r>
  <r>
    <s v="DS-25020021"/>
    <d v="2025-02-04T00:00:00"/>
    <x v="1828"/>
    <d v="2025-02-03T00:00:00"/>
    <d v="2025-02-03T15:40:26"/>
    <s v="OP:2024-00062.001"/>
    <s v="MONTAJE INGENIERO MIGUEL DURAN"/>
    <s v="BBVA COLOMBIA / BANCO BILBAO VIZCAYA ARGENTARIA COLOMBIA S.A. [Bogotá D.C]"/>
    <s v="Pintura Esmalte"/>
    <s v="1.4.05.05 | Pintura"/>
    <s v="PIN-ESM.GRI"/>
    <s v="PINTURA ESMALTE ALQUIDICO INDUSTRIAL ENAMEL SR - GRIS  REF: RAL 7004 SW SW SW SW"/>
    <n v="8"/>
    <m/>
    <m/>
    <n v="8"/>
    <s v="CAJA 7 Y 8"/>
    <s v="Transportador por: TRANSPORTES CONDOR ANDINO S.A. Placa: NHR141. Cédula Conductor: 1078350039. Nombre Conductor: DANIEL FERNADO CORTES DURAN. Celular Conductor: 3208783916"/>
    <s v="TRANSPORTES CONDOR ANDINO S.A"/>
    <s v="CR 9 72 21 P 7"/>
    <s v="BOGOTÁ. D.C."/>
    <s v="DURAN ALVAREZ MIGUEL ANDRES"/>
    <s v="FABIO AVILA"/>
    <d v="2025-02-04T09:06:14"/>
    <x v="0"/>
    <n v="0"/>
  </r>
  <r>
    <s v="DS-25020022"/>
    <d v="2025-02-04T00:00:00"/>
    <x v="1829"/>
    <d v="2025-02-01T00:00:00"/>
    <d v="2025-01-29T13:03:58"/>
    <s v="OP:2024-00013.001"/>
    <s v="MANO DE OBRA DE TECNICO ESPECIALISTA EN MONTAJE"/>
    <s v="BBVA COLOMBIA / BANCO BILBAO VIZCAYA ARGENTARIA COLOMBIA S.A. [Bogotá D.C]"/>
    <s v="Tuerca Hexágona Zincada"/>
    <s v="1.4.05.08 | Tornillería"/>
    <s v="TUH-3/8"/>
    <s v="TUERCA HEX 3/8 ZINCADA"/>
    <n v="40"/>
    <m/>
    <m/>
    <n v="40"/>
    <s v="CAJA 9"/>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08:16"/>
    <x v="0"/>
    <n v="0"/>
  </r>
  <r>
    <s v="DS-25020022"/>
    <d v="2025-02-04T00:00:00"/>
    <x v="1829"/>
    <d v="2025-02-01T00:00:00"/>
    <d v="2025-01-29T13:03:58"/>
    <s v="OP:2024-00013.001"/>
    <s v="MANO DE OBRA DE TECNICO ESPECIALISTA EN MONTAJE"/>
    <s v="BBVA COLOMBIA / BANCO BILBAO VIZCAYA ARGENTARIA COLOMBIA S.A. [Bogotá D.C]"/>
    <s v="Tornillo Hexágono"/>
    <s v="1.4.05.08 | Tornillería"/>
    <s v="THE-3/8X1 1/4"/>
    <s v="TORNILLO HEX 3/8 X 1 1/4 ZINCADO"/>
    <n v="40"/>
    <m/>
    <m/>
    <n v="40"/>
    <s v="CAJA 9"/>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08:16"/>
    <x v="0"/>
    <n v="0"/>
  </r>
  <r>
    <s v="DS-25020022"/>
    <d v="2025-02-04T00:00:00"/>
    <x v="1829"/>
    <d v="2025-02-01T00:00:00"/>
    <d v="2025-01-29T13:03:58"/>
    <s v="OP:2024-00013.001"/>
    <s v="MANO DE OBRA DE TECNICO ESPECIALISTA EN MONTAJE"/>
    <s v="BBVA COLOMBIA / BANCO BILBAO VIZCAYA ARGENTARIA COLOMBIA S.A. [Bogotá D.C]"/>
    <s v="Bronces y Bujes"/>
    <s v="1.4.05.10 | Varios"/>
    <s v="ANI-BRO.2.5X296X181"/>
    <s v="ANILLO EN LAMINA BRONCE LATON CAL. 2.5MM Ø EXT. 296MM X Ø INT. 181MM"/>
    <n v="1"/>
    <m/>
    <m/>
    <n v="1"/>
    <s v="CAJA 9"/>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08:16"/>
    <x v="1"/>
    <n v="1"/>
  </r>
  <r>
    <s v="DS-25020023"/>
    <d v="2025-02-04T00:00:00"/>
    <x v="1830"/>
    <d v="2025-02-03T00:00:00"/>
    <d v="2025-01-29T14:02:49"/>
    <s v="OP:2024-00703.000"/>
    <s v="Actividades Generales OP 2024-00703"/>
    <s v="BBVA COLOMBIA / BANCO BILBAO VIZCAYA ARGENTARIA COLOMBIA S.A. [Bogotá D.C]"/>
    <s v="Materiales y Suministros"/>
    <s v="1.4.55.20 | Materiales y Suministros"/>
    <s v="WYP-ALL.X80"/>
    <s v="ESTOPA WYPALL X - 80  ROLLO 80 PAÑOS DE 42 CM X 28 CM"/>
    <n v="5"/>
    <m/>
    <m/>
    <n v="5"/>
    <s v="PAQUETE 1"/>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1"/>
  </r>
  <r>
    <s v="DS-25020023"/>
    <d v="2025-02-04T00:00:00"/>
    <x v="1830"/>
    <d v="2025-02-03T00:00:00"/>
    <d v="2025-01-29T14:02:49"/>
    <s v="OP:2024-00703.000"/>
    <s v="Actividades Generales OP 2024-00703"/>
    <s v="BBVA COLOMBIA / BANCO BILBAO VIZCAYA ARGENTARIA COLOMBIA S.A. [Bogotá D.C]"/>
    <s v="Soldadura 7018"/>
    <s v="1.4.05.07 | Soldadura"/>
    <s v="SOL-7018-1/8"/>
    <s v="SOLDADURA 7018 1/8 WEST ARCO WEST ARCO"/>
    <n v="40"/>
    <m/>
    <m/>
    <n v="40"/>
    <s v="CAJA 3 Y 4"/>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Soldadura 6010"/>
    <s v="1.4.05.07 | Soldadura"/>
    <s v="SOL-6010-1/8"/>
    <s v="SOLDADURA 6010 1/8 WEST ARCO WEST ARCO"/>
    <n v="40"/>
    <m/>
    <m/>
    <n v="40"/>
    <s v="CAJA 5 Y 6"/>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Pintura Anticorrosiva"/>
    <s v="1.4.05.05 | Pintura"/>
    <s v="PIN-ANT.PRI."/>
    <s v="ANTICORROSIVO ALQUIDICO BIFUNCIONAL - COLOR BLANCO"/>
    <n v="2"/>
    <m/>
    <m/>
    <n v="2"/>
    <s v="CAJA 1"/>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Pintura Anticorrosiva"/>
    <s v="1.4.05.05 | Pintura"/>
    <s v="PIN-ANT.PRI"/>
    <s v="ANTICORROSIVO ALQUIDICO BIFUNCIONAL - COLOR GRIS SW Ref: RAL 7037 AGATE GREY"/>
    <n v="2"/>
    <m/>
    <m/>
    <n v="2"/>
    <s v="CAJA 1"/>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Guantes"/>
    <s v="1.4.55.12 | Materiales y Suministros para MO"/>
    <s v="GUA-VAQ.REF"/>
    <s v="GUANTE TIPO INGENIERO EN VAQUETA CON REFUERZO EN PALMA Y DEDOS - MANOPLA DE 10 CMS"/>
    <n v="10"/>
    <m/>
    <m/>
    <n v="10"/>
    <s v="CAJA 2"/>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Guantes"/>
    <s v="1.4.55.12 | Materiales y Suministros para MO"/>
    <s v="GUA-NIT.13&quot;.9"/>
    <s v="GUANTE NITRILO 13&quot; # 9"/>
    <n v="10"/>
    <m/>
    <m/>
    <n v="10"/>
    <s v="CAJA 2"/>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Disco Varios"/>
    <s v="1.4.55.20 | Materiales y Suministros"/>
    <s v="DIS-FLA.4.1/2X7/8.GR.INT"/>
    <s v="DISCO FLAP 4 1/2&quot; X 7/8&quot; GRANO 60 BOSH"/>
    <n v="12"/>
    <m/>
    <m/>
    <n v="12"/>
    <s v="CAJA 2"/>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Disco de Corte"/>
    <s v="1.4.55.20 | Materiales y Suministros"/>
    <s v="DIS-COR.7.1/16"/>
    <s v="DISCO CORTE 7&quot; X 1/16&quot; X 7/8&quot; A46T TIPO1 REF: CLAVE 423 Ref: CLAVE 423"/>
    <n v="10"/>
    <m/>
    <m/>
    <n v="10"/>
    <s v="CAJA 2"/>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Disco de Pulir"/>
    <s v="1.4.55.20 | Materiales y Suministros"/>
    <s v="DISCO-PULIR-4"/>
    <s v="DISCO DESBASTE 4 1/2&quot; X 1/4&quot; X 7/8&quot; A24T TIPO 27 REF: CLAVE 904 Ref: CLAVE 904"/>
    <n v="10"/>
    <m/>
    <m/>
    <n v="10"/>
    <s v="CAJA 2"/>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Disco de Corte"/>
    <s v="1.4.55.20 | Materiales y Suministros"/>
    <s v="DISCO-CORTE-4 1"/>
    <s v="DISCO CORTE 4 1/2&quot; X 1/16&quot; X 7/8&quot; A46T TIPO 1 Ref: CLAVE 422"/>
    <n v="20"/>
    <m/>
    <m/>
    <n v="20"/>
    <s v="CAJA 2"/>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Elementos de Protección"/>
    <s v="1.4.55.12 | Materiales y Suministros para MO"/>
    <s v="DEL-SOL.CAR.60X90"/>
    <s v="DELANTAL PARA SOLDADOR EN CARNAZA 60 CMS X 90 CMS"/>
    <n v="6"/>
    <m/>
    <m/>
    <n v="6"/>
    <s v="CAJA 2"/>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Elementos de Protección"/>
    <s v="1.4.55.12 | Materiales y Suministros para MO"/>
    <s v="CAR-3MX.6003"/>
    <s v="CARTUCHO 3M 6003 PARA VAPORES ORGANICOS Y GASES ACIDOS"/>
    <n v="6"/>
    <m/>
    <m/>
    <n v="6"/>
    <s v="CAJA 2"/>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3"/>
    <d v="2025-02-04T00:00:00"/>
    <x v="1830"/>
    <d v="2025-02-03T00:00:00"/>
    <d v="2025-01-29T14:02:49"/>
    <s v="OP:2024-00703.000"/>
    <s v="Actividades Generales OP 2024-00703"/>
    <s v="BBVA COLOMBIA / BANCO BILBAO VIZCAYA ARGENTARIA COLOMBIA S.A. [Bogotá D.C]"/>
    <s v="Elementos de Protección"/>
    <s v="1.4.55.12 | Materiales y Suministros para MO"/>
    <s v="ACE-CAR.PULIR"/>
    <s v="ACETATO CARETA DE PULIR BORDE METALICO"/>
    <n v="6"/>
    <m/>
    <m/>
    <n v="6"/>
    <s v="CAJA 2"/>
    <s v="Transportador por: TRANSPORTES CONDOR ANDINO S.A. Placa: NHR141. Cédula Conductor: 1078350039. Nombre Conductor: DANIEL FERNADO CORTES DURAN. Celular Conductor: 3208783916"/>
    <s v="TRANSPORTES CONDOR ANDINO S.A"/>
    <s v="CR 9 72 21 P 7"/>
    <s v="BOGOTÁ. D.C."/>
    <s v="CRISTANCHO MOGOLLON ALVARO ANDRES"/>
    <s v="FABIO AVILA"/>
    <d v="2025-02-04T09:10:25"/>
    <x v="0"/>
    <n v="0"/>
  </r>
  <r>
    <s v="DS-25020024"/>
    <d v="2025-02-04T00:00:00"/>
    <x v="1831"/>
    <d v="2025-02-03T00:00:00"/>
    <d v="2025-02-03T11:08:42"/>
    <s v="OP:2024-00008.011"/>
    <s v="TOLVA BASCULA 7.0 M3 Útiles."/>
    <s v="BBVA COLOMBIA / BANCO BILBAO VIZCAYA ARGENTARIA COLOMBIA S.A. [Bogotá D.C]"/>
    <s v="Tuerca Hexágona Zincada"/>
    <s v="1.4.05.08 | Tornillería"/>
    <s v="TUH-1/2"/>
    <s v="TUERCA HEX 1/2 ZINCADA"/>
    <n v="14"/>
    <m/>
    <m/>
    <n v="14"/>
    <s v="CAJA 9"/>
    <s v="Transportador por: TRANSPORTES CONDOR ANDINO S.A. Placa: NHR141. Cédula Conductor: 1078350039. Nombre Conductor: DANIEL FERNADO CORTES DURAN. Celular Conductor: 3208783916"/>
    <s v="TRANSPORTES CONDOR ANDINO S.A"/>
    <s v="CR 9 72 21 P 7"/>
    <s v="BOGOTÁ. D.C."/>
    <s v="URIBE MORA MARIA CAMILA"/>
    <s v="FABIO AVILA"/>
    <d v="2025-02-04T09:12:15"/>
    <x v="0"/>
    <n v="0"/>
  </r>
  <r>
    <s v="DS-25020024"/>
    <d v="2025-02-04T00:00:00"/>
    <x v="1831"/>
    <d v="2025-02-03T00:00:00"/>
    <d v="2025-02-03T11:08:42"/>
    <s v="OP:2024-00008.011"/>
    <s v="TOLVA BASCULA 7.0 M3 Útiles."/>
    <s v="BBVA COLOMBIA / BANCO BILBAO VIZCAYA ARGENTARIA COLOMBIA S.A. [Bogotá D.C]"/>
    <s v="Tornillo Hexágono"/>
    <s v="1.4.05.08 | Tornillería"/>
    <s v="THE-1/2X1 1/2"/>
    <s v="TORNILLO HEX 1/2 X 1 1/2 ZINCADO"/>
    <n v="14"/>
    <m/>
    <m/>
    <n v="14"/>
    <s v="CAJA 9"/>
    <s v="Transportador por: TRANSPORTES CONDOR ANDINO S.A. Placa: NHR141. Cédula Conductor: 1078350039. Nombre Conductor: DANIEL FERNADO CORTES DURAN. Celular Conductor: 3208783916"/>
    <s v="TRANSPORTES CONDOR ANDINO S.A"/>
    <s v="CR 9 72 21 P 7"/>
    <s v="BOGOTÁ. D.C."/>
    <s v="URIBE MORA MARIA CAMILA"/>
    <s v="FABIO AVILA"/>
    <d v="2025-02-04T09:12:15"/>
    <x v="0"/>
    <n v="0"/>
  </r>
  <r>
    <s v="DS-25020024"/>
    <d v="2025-02-04T00:00:00"/>
    <x v="1831"/>
    <d v="2025-02-03T00:00:00"/>
    <d v="2025-02-03T11:08:42"/>
    <s v="OP:2024-00008.011"/>
    <s v="TOLVA BASCULA 7.0 M3 Útiles."/>
    <s v="BBVA COLOMBIA / BANCO BILBAO VIZCAYA ARGENTARIA COLOMBIA S.A. [Bogotá D.C]"/>
    <s v="Platina HR"/>
    <s v="1.4.05.04 | Perfilería"/>
    <s v="PLAH-3X3/8|PLAH-3 X 3/8"/>
    <s v="PLATINA HR 3 X 3/8"/>
    <n v="30"/>
    <m/>
    <m/>
    <n v="30"/>
    <s v="ENTREGADO A LOGISTICA"/>
    <s v="Transportador por: TRANSPORTES CONDOR ANDINO S.A. Placa: NHR141. Cédula Conductor: 1078350039. Nombre Conductor: DANIEL FERNADO CORTES DURAN. Celular Conductor: 3208783916"/>
    <s v="TRANSPORTES CONDOR ANDINO S.A"/>
    <s v="CR 9 72 21 P 7"/>
    <s v="BOGOTÁ. D.C."/>
    <s v="URIBE MORA MARIA CAMILA"/>
    <s v="FABIO AVILA"/>
    <d v="2025-02-04T09:12:15"/>
    <x v="2"/>
    <n v="1"/>
  </r>
  <r>
    <s v="DS-25020026"/>
    <d v="2025-02-04T00:00:00"/>
    <x v="1832"/>
    <d v="2025-02-04T00:00:00"/>
    <d v="2025-02-03T17:28:19"/>
    <s v="OP:2025-00059.001"/>
    <s v="MANGA PARA CARGUE DE ZARANDA 112C Ø200 X Ø350 X 300 MM"/>
    <s v="ALIMENTOS FINCA S.A.S. [Bucaramanga]"/>
    <s v="Varios Diversos"/>
    <s v="1.4.05.10 | Varios"/>
    <s v="MAN-TEL.200X350X30"/>
    <s v="MANGA CONICA EN TELA DE ALTA TENACIDAD DOBLE CON ANILLO DE REFUERZO Ø 200 MM A Ø 350 MM - ALTURA DE 30 CM"/>
    <n v="6"/>
    <m/>
    <m/>
    <n v="6"/>
    <s v="ENTREGAR EN FINCA BGA DESPUES DE LAS 10:00 AM SEGUN OC 1106128"/>
    <s v="Transportador por: NAVAS NARIÑO REYNALDO. Placa: GIU259. Cédula Conductor: 91238062. Nombre Conductor: REYNALDO NAVAS. Celular Conductor: 3158505444"/>
    <s v="NAVAS NARIÑO REYNALDO"/>
    <s v="KM 3 VIA PALENQUE CAFE MADRID"/>
    <s v="BUCARAMANGA"/>
    <s v="LIZARAZO MORENO EDWIN HORACIO"/>
    <s v="ANDRES GULUMA"/>
    <d v="2025-02-04T11:30:14"/>
    <x v="0"/>
    <n v="1"/>
  </r>
  <r>
    <s v="DS-25020028"/>
    <d v="2025-02-04T00:00:00"/>
    <x v="1833"/>
    <d v="2025-01-30T00:00:00"/>
    <d v="2025-02-03T14:29:57"/>
    <s v="OP:2025-00025.001"/>
    <s v="MANGA  EN TELA DE ALTA TENAZIDAD, DESCARGA ZARANDA MUYANG"/>
    <s v="ALIMENTOS FINCA S.A.S. [Ciénaga de Oro - Cerete]"/>
    <s v="Varios Diversos"/>
    <s v="1.4.05.10 | Varios"/>
    <s v="MAN-TEL.200X30"/>
    <s v="MANGA EN TELA DE ALTA TENACIDAD CON DOBLE ANILLO DE REFUERZO Ø 200 MM LARGO 30 CM"/>
    <n v="5"/>
    <m/>
    <m/>
    <n v="5"/>
    <s v="SEGU OC 1097757"/>
    <s v="TCC GUIA 366469186-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5-02-04T12:15:01"/>
    <x v="0"/>
    <n v="0"/>
  </r>
  <r>
    <s v="DS-25020028"/>
    <d v="2025-02-04T00:00:00"/>
    <x v="1834"/>
    <d v="2025-02-03T00:00:00"/>
    <d v="2025-02-03T14:27:59"/>
    <s v="OP:2025-00026.001"/>
    <s v="MANGA  EN TELA DE ALTA TENAZIDAD, DESCARGA ZARANDA MUYANG"/>
    <s v="ALIMENTOS FINCA S.A.S. [Ciénaga de Oro - Cerete]"/>
    <s v="Varios Diversos"/>
    <s v="1.4.05.10 | Varios"/>
    <s v="MAN-TEL.200X30"/>
    <s v="MANGA EN TELA DE ALTA TENACIDAD CON DOBLE ANILLO DE REFUERZO Ø 200 MM LARGO 30 CM"/>
    <n v="5"/>
    <m/>
    <m/>
    <n v="5"/>
    <s v="ENVIAR POR TCC SEGUN OC 1098536"/>
    <s v="TCC GUIA 366469186-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5-02-04T12:15:01"/>
    <x v="0"/>
    <n v="0"/>
  </r>
  <r>
    <s v="DS-25020028"/>
    <d v="2025-02-04T00:00:00"/>
    <x v="1835"/>
    <d v="2025-02-03T00:00:00"/>
    <d v="2025-02-03T14:32:05"/>
    <s v="OP:2025-00025.002"/>
    <s v="MANGA CARGUE CAMIONES Ø 320 MM X 800 MM"/>
    <s v="ALIMENTOS FINCA S.A.S. [Ciénaga de Oro - Cerete]"/>
    <s v="Varios Diversos"/>
    <s v="1.4.05.10 | Varios"/>
    <s v="MAN-320.800"/>
    <s v="MANGA PARA CARGUE DE CAMIONES Ø 320 MM X 800 MM - MATERIAL REF. 800 DOBLE"/>
    <n v="1"/>
    <m/>
    <m/>
    <n v="1"/>
    <s v="ENVIAR POR TCC SEGUN OC 1097757"/>
    <s v="TCC GUIA 366469186-Transportador por: TCC SAS [Floridablanca]. Placa: TCC123. Cédula Conductor: 860016640. Nombre Conductor: TCC SAS [Floridablanca]. Celular Conductor: 6973888"/>
    <s v="TCC SAS"/>
    <s v="Km 5 Vía Cereté a Ciénaga de Oro, Córdoba  Carrera 3 No. 2-80 Vereda la Zorra, Cienaga de Oro.  Via Cereté -Cienaga de Oro"/>
    <s v="CIÉNAGA DE ORO"/>
    <s v="LIZARAZO MORENO EDWIN HORACIO"/>
    <s v="JORGE ROMAN"/>
    <d v="2025-02-04T12:15:01"/>
    <x v="0"/>
    <n v="0"/>
  </r>
  <r>
    <s v="DS-25020032"/>
    <d v="2025-02-05T00:00:00"/>
    <x v="1836"/>
    <d v="2025-02-05T00:00:00"/>
    <d v="2025-02-03T21:53:25"/>
    <s v="OP:2024-00810.002"/>
    <s v="CONSUMIBLES DE MONTAJE"/>
    <s v="ITALCOL SA [Barranquilla]"/>
    <s v="Tubería Aguas Negras"/>
    <s v="1.4.05.09 | Tubería"/>
    <s v="TUB-AGN-1 1/4"/>
    <s v="TUBO AGUAS NEGRAS Ø 1 1/4&quot; - ESPESOR 2 MM"/>
    <n v="6"/>
    <m/>
    <m/>
    <n v="6"/>
    <s v="ENTREGADO A LOGISTICA"/>
    <s v="Transportador por: TRANSPORTES CONDOR ANDINO S.A [Itagui]. Placa: WLW492. Cédula Conductor: 91.348.065. Nombre Conductor: LIBARDO QUINTERO SUAREZ. Celular Conductor: 310 8799130"/>
    <s v="TRANSPORTES CONDOR ANDINO S.A"/>
    <s v="CR 48  # 3 - 136  PUERTO RIVERPORT"/>
    <s v="BARRANQUILLA"/>
    <s v="PATIÑO SILVA MIGUEL LEONARDO"/>
    <s v="FABIO AVILA"/>
    <d v="2025-02-05T11:58:36"/>
    <x v="2"/>
    <n v="1"/>
  </r>
  <r>
    <s v="DS-25020032"/>
    <d v="2025-02-05T00:00:00"/>
    <x v="1836"/>
    <d v="2025-02-05T00:00:00"/>
    <d v="2025-02-03T21:53:25"/>
    <s v="OP:2024-00810.002"/>
    <s v="CONSUMIBLES DE MONTAJE"/>
    <s v="ITALCOL SA [Barranquilla]"/>
    <s v="Tubería Aguas Negras"/>
    <s v="1.4.05.09 | Tubería"/>
    <s v="TUB-AGN-1"/>
    <s v="TUBO AGUAS NEGRAS Ø 1&quot; - ESPESOR 2 MM"/>
    <n v="6"/>
    <m/>
    <m/>
    <n v="6"/>
    <s v="ENTREGADO A LOGISTICA"/>
    <s v="Transportador por: TRANSPORTES CONDOR ANDINO S.A [Itagui]. Placa: WLW492. Cédula Conductor: 91.348.065. Nombre Conductor: LIBARDO QUINTERO SUAREZ. Celular Conductor: 310 8799130"/>
    <s v="TRANSPORTES CONDOR ANDINO S.A"/>
    <s v="CR 48  # 3 - 136  PUERTO RIVERPORT"/>
    <s v="BARRANQUILLA"/>
    <s v="PATIÑO SILVA MIGUEL LEONARDO"/>
    <s v="FABIO AVILA"/>
    <d v="2025-02-05T11:58:36"/>
    <x v="2"/>
    <n v="0"/>
  </r>
  <r>
    <s v="DS-25020032"/>
    <d v="2025-02-05T00:00:00"/>
    <x v="1836"/>
    <d v="2025-02-05T00:00:00"/>
    <d v="2025-02-03T21:53:25"/>
    <s v="OP:2024-00810.002"/>
    <s v="CONSUMIBLES DE MONTAJE"/>
    <s v="ITALCOL SA [Barranquilla]"/>
    <s v="Herramienta Desechable"/>
    <s v="1.4.55.15 | Herramienta Desechable"/>
    <s v="PIS-SEL.TWC"/>
    <s v="PISTOLA PARA SELLANTE SINTETICO REF: TWC11 MARCA TWC"/>
    <n v="1"/>
    <m/>
    <m/>
    <n v="1"/>
    <s v="CAJA 1"/>
    <s v="Transportador por: TRANSPORTES CONDOR ANDINO S.A [Itagui]. Placa: WLW492. Cédula Conductor: 91.348.065. Nombre Conductor: LIBARDO QUINTERO SUAREZ. Celular Conductor: 310 8799130"/>
    <s v="TRANSPORTES CONDOR ANDINO S.A"/>
    <s v="CR 48  # 3 - 136  PUERTO RIVERPORT"/>
    <s v="BARRANQUILLA"/>
    <s v="PATIÑO SILVA MIGUEL LEONARDO"/>
    <s v="FABIO AVILA"/>
    <d v="2025-02-05T11:58:36"/>
    <x v="0"/>
    <n v="1"/>
  </r>
  <r>
    <s v="DS-25020032"/>
    <d v="2025-02-05T00:00:00"/>
    <x v="1836"/>
    <d v="2025-02-05T00:00:00"/>
    <d v="2025-02-03T21:53:25"/>
    <s v="OP:2024-00810.002"/>
    <s v="CONSUMIBLES DE MONTAJE"/>
    <s v="ITALCOL SA [Barranquilla]"/>
    <s v="Perfiles IPE"/>
    <s v="1.4.05.04 | Perfilería"/>
    <s v="PER-IPE160"/>
    <s v="PERFIL IPE 160 GR 50"/>
    <n v="1"/>
    <m/>
    <m/>
    <n v="1"/>
    <s v="ENTREGADO A LOGISTICA"/>
    <s v="Transportador por: TRANSPORTES CONDOR ANDINO S.A [Itagui]. Placa: WLW492. Cédula Conductor: 91.348.065. Nombre Conductor: LIBARDO QUINTERO SUAREZ. Celular Conductor: 310 8799130"/>
    <s v="TRANSPORTES CONDOR ANDINO S.A"/>
    <s v="CR 48  # 3 - 136  PUERTO RIVERPORT"/>
    <s v="BARRANQUILLA"/>
    <s v="PATIÑO SILVA MIGUEL LEONARDO"/>
    <s v="FABIO AVILA"/>
    <d v="2025-02-05T11:58:36"/>
    <x v="2"/>
    <n v="1"/>
  </r>
  <r>
    <s v="DS-25020032"/>
    <d v="2025-02-05T00:00:00"/>
    <x v="1836"/>
    <d v="2025-02-05T00:00:00"/>
    <d v="2025-02-03T21:53:25"/>
    <s v="OP:2024-00810.002"/>
    <s v="CONSUMIBLES DE MONTAJE"/>
    <s v="ITALCOL SA [Barranquilla]"/>
    <s v="Materiales y Suministros"/>
    <s v="1.4.55.20 | Materiales y Suministros"/>
    <s v="LUB-ANT.8ONZ"/>
    <s v="LUBRICANTE PENETRANTE AFLOJADOR DE TUERCAS Y TORNILLOS ANTIOXIDANTE X 8 ONZAS REF: REST PI Ref: REST PI"/>
    <n v="2"/>
    <m/>
    <m/>
    <n v="2"/>
    <s v="CAJA 1"/>
    <s v="Transportador por: TRANSPORTES CONDOR ANDINO S.A [Itagui]. Placa: WLW492. Cédula Conductor: 91.348.065. Nombre Conductor: LIBARDO QUINTERO SUAREZ. Celular Conductor: 310 8799130"/>
    <s v="TRANSPORTES CONDOR ANDINO S.A"/>
    <s v="CR 48  # 3 - 136  PUERTO RIVERPORT"/>
    <s v="BARRANQUILLA"/>
    <s v="PATIÑO SILVA MIGUEL LEONARDO"/>
    <s v="FABIO AVILA"/>
    <d v="2025-02-05T11:58:36"/>
    <x v="0"/>
    <n v="1"/>
  </r>
  <r>
    <s v="DS-25020032"/>
    <d v="2025-02-05T00:00:00"/>
    <x v="1836"/>
    <d v="2025-02-05T00:00:00"/>
    <d v="2025-02-03T21:53:25"/>
    <s v="OP:2024-00810.002"/>
    <s v="CONSUMIBLES DE MONTAJE"/>
    <s v="ITALCOL SA [Barranquilla]"/>
    <s v="Grata"/>
    <s v="1.4.55.20 | Materiales y Suministros"/>
    <s v="GRA-PLA-41/2X"/>
    <s v="GRATA PLANA ENTORCHADA 4 1/2&quot; X 5/8&quot; X 1/2&quot;"/>
    <n v="7"/>
    <m/>
    <m/>
    <n v="7"/>
    <s v="CAJA 1"/>
    <s v="Transportador por: TRANSPORTES CONDOR ANDINO S.A [Itagui]. Placa: WLW492. Cédula Conductor: 91.348.065. Nombre Conductor: LIBARDO QUINTERO SUAREZ. Celular Conductor: 310 8799130"/>
    <s v="TRANSPORTES CONDOR ANDINO S.A"/>
    <s v="CR 48  # 3 - 136  PUERTO RIVERPORT"/>
    <s v="BARRANQUILLA"/>
    <s v="PATIÑO SILVA MIGUEL LEONARDO"/>
    <s v="FABIO AVILA"/>
    <d v="2025-02-05T11:58:36"/>
    <x v="0"/>
    <n v="0"/>
  </r>
  <r>
    <s v="DS-25020032"/>
    <d v="2025-02-05T00:00:00"/>
    <x v="1836"/>
    <d v="2025-02-05T00:00:00"/>
    <d v="2025-02-03T21:53:25"/>
    <s v="OP:2024-00810.002"/>
    <s v="CONSUMIBLES DE MONTAJE"/>
    <s v="ITALCOL SA [Barranquilla]"/>
    <s v="Consumible Pulidoras,Taladros y Atornilladoras"/>
    <s v="1.4.55.20 | Materiales y Suministros"/>
    <s v="ESC-PUL.DEW4120-B3"/>
    <s v="ESCOBILLA PARA PULIDORA DEWALT 4120-B3"/>
    <n v="5"/>
    <m/>
    <m/>
    <n v="5"/>
    <s v="CAJA 1"/>
    <s v="Transportador por: TRANSPORTES CONDOR ANDINO S.A [Itagui]. Placa: WLW492. Cédula Conductor: 91.348.065. Nombre Conductor: LIBARDO QUINTERO SUAREZ. Celular Conductor: 310 8799130"/>
    <s v="TRANSPORTES CONDOR ANDINO S.A"/>
    <s v="CR 48  # 3 - 136  PUERTO RIVERPORT"/>
    <s v="BARRANQUILLA"/>
    <s v="PATIÑO SILVA MIGUEL LEONARDO"/>
    <s v="FABIO AVILA"/>
    <d v="2025-02-05T11:58:36"/>
    <x v="0"/>
    <n v="0"/>
  </r>
  <r>
    <s v="DS-25020033"/>
    <d v="2025-02-05T00:00:00"/>
    <x v="1837"/>
    <d v="2025-02-04T00:00:00"/>
    <d v="2025-02-03T16:54:01"/>
    <s v="OP:2024-00232.001"/>
    <s v="DISEÑO DE PLANOS TALLER FABRICACIÓN DE ESTRUCTURA METÁLICA EN ACERO ESTRUCTURAL A-709/ A500 GRADO C"/>
    <s v="UNION TEMPORAL CONEXION CARRIZAL [Bogotá D.C.]"/>
    <s v="Varilla Toda Rosca"/>
    <s v="1.4.05.08 | Tornillería"/>
    <s v="VTR-193.1"/>
    <s v="VARILLA TODOROSCA A193 GRADO B7 Ø 1&quot;"/>
    <n v="2"/>
    <m/>
    <m/>
    <n v="2"/>
    <s v="SITIO DE MONTAJE PUENTE EL CARRIZAL"/>
    <s v="Transportador por: CARGA MASIVA SAS. Placa: LPZ871. Cédula Conductor: 74770824. Nombre Conductor: WILLIAN YESID DUEÑEZ. Celular Conductor: 3134997122"/>
    <s v="CARGA MASIVA SAS"/>
    <s v="AV CL 26 69 63 OF 303"/>
    <s v="BOGOTÁ. D.C."/>
    <s v="USCATEGUI ECHEVERRIA JULIAN HERNANDO"/>
    <s v="FABIO AVILA"/>
    <d v="2025-02-05T10:38:01"/>
    <x v="0"/>
    <n v="0"/>
  </r>
  <r>
    <s v="DS-25020033"/>
    <d v="2025-02-05T00:00:00"/>
    <x v="1838"/>
    <d v="2025-02-05T00:00:00"/>
    <d v="2025-02-05T07:30:44"/>
    <s v="OP:2024-00232.001"/>
    <s v="DISEÑO DE PLANOS TALLER FABRICACIÓN DE ESTRUCTURA METÁLICA EN ACERO ESTRUCTURAL A-709/ A500 GRADO C"/>
    <s v="UNION TEMPORAL CONEXION CARRIZAL [Bogotá D.C.]"/>
    <s v="Varilla Toda Rosca"/>
    <s v="1.4.05.08 | Tornillería"/>
    <s v="VTR-193.1"/>
    <s v="VARILLA TODOROSCA A193 GRADO B7 Ø 1&quot;"/>
    <n v="1.66"/>
    <m/>
    <m/>
    <n v="1.66"/>
    <s v="SITIO DE MONTAJE PUENTE COSTADO EL CARRIZAL"/>
    <s v="Transportador por: CARGA MASIVA SAS. Placa: LPZ871. Cédula Conductor: 74770824. Nombre Conductor: WILLIAN YESID DUEÑEZ. Celular Conductor: 3134997122"/>
    <s v="CARGA MASIVA SAS"/>
    <s v="AV CL 26 69 63 OF 303"/>
    <s v="BOGOTÁ. D.C."/>
    <s v="USCATEGUI ECHEVERRIA JULIAN HERNANDO"/>
    <s v="FABIO AVILA"/>
    <d v="2025-02-05T10:38:01"/>
    <x v="0"/>
    <n v="0"/>
  </r>
  <r>
    <s v="DS-25020036"/>
    <d v="2025-02-05T00:00:00"/>
    <x v="1839"/>
    <d v="2025-02-05T00:00:00"/>
    <d v="2025-02-05T09:16:14"/>
    <s v="OP:2025-00004.001"/>
    <s v="COMPUERTA NEUMATICA 1000 X 400 CN10 0400 TECHO DE BODEJAS DE 1.5 METROS"/>
    <s v="ITALCOL SA [Barranquilla]"/>
    <s v="Sensores"/>
    <s v="1.4.05.16 | Eléctricos y Electrónicos"/>
    <s v="SEN-IND-18X8-20"/>
    <s v="SENSOR INDUCTIVO Ø 18 MM X 8 MM ALCANCE 2 HILOS 100 - 240 VAC NORMALMENTE ABIERTO AUTONICS Ref: PR18-8AO"/>
    <n v="4"/>
    <m/>
    <m/>
    <n v="4"/>
    <s v="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1"/>
  </r>
  <r>
    <s v="DS-25020036"/>
    <d v="2025-02-05T00:00:00"/>
    <x v="1839"/>
    <d v="2025-02-05T00:00:00"/>
    <d v="2025-02-05T09:16:14"/>
    <s v="OP:2025-00004.001"/>
    <s v="COMPUERTA NEUMATICA 1000 X 400 CN10 0400 TECHO DE BODEJAS DE 1.5 METROS"/>
    <s v="ITALCOL SA [Barranquilla]"/>
    <s v="Racores"/>
    <s v="1.4.05.17 | Neumático"/>
    <s v="RAC-COD.3/8X10MM"/>
    <s v="RACOR CODO Ø3/8&quot; X Ø 10 MM O.D P/N:153052 FESTO Ref: QSL-3/8-10"/>
    <n v="4"/>
    <m/>
    <m/>
    <n v="4"/>
    <s v="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0"/>
  </r>
  <r>
    <s v="DS-25020036"/>
    <d v="2025-02-05T00:00:00"/>
    <x v="1839"/>
    <d v="2025-02-05T00:00:00"/>
    <d v="2025-02-05T09:16:14"/>
    <s v="OP:2025-00004.001"/>
    <s v="COMPUERTA NEUMATICA 1000 X 400 CN10 0400 TECHO DE BODEJAS DE 1.5 METROS"/>
    <s v="ITALCOL SA [Barranquilla]"/>
    <s v="Neumática Diversos"/>
    <s v="1.4.05.17 | Neumático"/>
    <s v="RAC-3/8.10M"/>
    <s v="RACOR RECTO Ø 3/8&quot; X Ø 10 MM O.D P/N: 153008 FESTO REF: QS-3/8-10 FESTO Ref: QS-3/8-10"/>
    <n v="6"/>
    <m/>
    <m/>
    <n v="6"/>
    <s v="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0"/>
  </r>
  <r>
    <s v="DS-25020036"/>
    <d v="2025-02-05T00:00:00"/>
    <x v="1839"/>
    <d v="2025-02-05T00:00:00"/>
    <d v="2025-02-05T09:16:14"/>
    <s v="OP:2025-00004.001"/>
    <s v="COMPUERTA NEUMATICA 1000 X 400 CN10 0400 TECHO DE BODEJAS DE 1.5 METROS"/>
    <s v="ITALCOL SA [Barranquilla]"/>
    <s v="Mangueras Neumáticas"/>
    <s v="1.4.05.17 | Neumático"/>
    <s v="MAN-NEU-10MM"/>
    <s v="MANGUERA NEUMATICA Ø 10 MM OD"/>
    <n v="4"/>
    <m/>
    <m/>
    <n v="4"/>
    <s v="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0"/>
  </r>
  <r>
    <s v="DS-25020036"/>
    <d v="2025-02-05T00:00:00"/>
    <x v="1839"/>
    <d v="2025-02-05T00:00:00"/>
    <d v="2025-02-05T09:16:14"/>
    <s v="OP:2025-00004.001"/>
    <s v="COMPUERTA NEUMATICA 1000 X 400 CN10 0400 TECHO DE BODEJAS DE 1.5 METROS"/>
    <s v="ITALCOL SA [Barranquilla]"/>
    <s v="Horquillas Neumáticos"/>
    <s v="1.4.05.17 | Neumático"/>
    <s v="HOR-PAS.614"/>
    <s v="HORQUILLA PASADOR PARA CILINDRO Ø 63 MM - P/N: 6146  REF. SG-M16X1.5 FESTO"/>
    <n v="2"/>
    <m/>
    <m/>
    <n v="2"/>
    <s v="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0"/>
  </r>
  <r>
    <s v="DS-25020036"/>
    <d v="2025-02-05T00:00:00"/>
    <x v="1839"/>
    <d v="2025-02-05T00:00:00"/>
    <d v="2025-02-05T09:16:14"/>
    <s v="OP:2025-00004.001"/>
    <s v="COMPUERTA NEUMATICA 1000 X 400 CN10 0400 TECHO DE BODEJAS DE 1.5 METROS"/>
    <s v="ITALCOL SA [Barranquilla]"/>
    <s v="Flanches"/>
    <s v="1.4.05.17 | Neumático"/>
    <s v="FLA-FRO-63MM"/>
    <s v="FLANCHE FRONTAL PARA CILINDRO Ø 63 MM"/>
    <n v="2"/>
    <m/>
    <m/>
    <n v="2"/>
    <s v="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0"/>
  </r>
  <r>
    <s v="DS-25020036"/>
    <d v="2025-02-05T00:00:00"/>
    <x v="1839"/>
    <d v="2025-02-05T00:00:00"/>
    <d v="2025-02-05T09:16:14"/>
    <s v="OP:2025-00004.001"/>
    <s v="COMPUERTA NEUMATICA 1000 X 400 CN10 0400 TECHO DE BODEJAS DE 1.5 METROS"/>
    <s v="ITALCOL SA [Barranquilla]"/>
    <s v="Electro-Valvulas"/>
    <s v="1.4.05.17 | Neumático"/>
    <s v="ELE-5/2.FES"/>
    <s v="ELECTROVALVULA 5/2 VIAS MONOESTABLE 3/8&quot; (NO INCLUYE BOBINA Y CONECTOR) P/N: 575594 FESTO Ref: VUVS-L30-M52-AD-G38-F8"/>
    <n v="2"/>
    <m/>
    <m/>
    <n v="2"/>
    <s v="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0"/>
  </r>
  <r>
    <s v="DS-25020036"/>
    <d v="2025-02-05T00:00:00"/>
    <x v="1839"/>
    <d v="2025-02-05T00:00:00"/>
    <d v="2025-02-05T09:16:14"/>
    <s v="OP:2025-00004.001"/>
    <s v="COMPUERTA NEUMATICA 1000 X 400 CN10 0400 TECHO DE BODEJAS DE 1.5 METROS"/>
    <s v="ITALCOL SA [Barranquilla]"/>
    <s v="Control de Flujo"/>
    <s v="1.4.05.17 | Neumático"/>
    <s v="CRO-3/8.FES"/>
    <s v="CONTROL DE FLUJO Ø 3/8&quot; CON SILENCIADOR P/N: 35310 FESTO Ref: GRE-3/8"/>
    <n v="4"/>
    <m/>
    <m/>
    <n v="4"/>
    <s v="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0"/>
  </r>
  <r>
    <s v="DS-25020036"/>
    <d v="2025-02-05T00:00:00"/>
    <x v="1839"/>
    <d v="2025-02-05T00:00:00"/>
    <d v="2025-02-05T09:16:14"/>
    <s v="OP:2025-00004.001"/>
    <s v="COMPUERTA NEUMATICA 1000 X 400 CN10 0400 TECHO DE BODEJAS DE 1.5 METROS"/>
    <s v="ITALCOL SA [Barranquilla]"/>
    <s v="Neumática Diversos"/>
    <s v="1.4.05.17 | Neumático"/>
    <s v="CON-BOB.MSS"/>
    <s v="CONECTOR PARA ELECTROVALVULA 1/4&quot;-3/8&quot; P/N: 34431 FESTO Ref: MSSD-F"/>
    <n v="2"/>
    <m/>
    <m/>
    <n v="2"/>
    <s v="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0"/>
  </r>
  <r>
    <s v="DS-25020036"/>
    <d v="2025-02-05T00:00:00"/>
    <x v="1839"/>
    <d v="2025-02-05T00:00:00"/>
    <d v="2025-02-05T09:16:14"/>
    <s v="OP:2025-00004.001"/>
    <s v="COMPUERTA NEUMATICA 1000 X 400 CN10 0400 TECHO DE BODEJAS DE 1.5 METROS"/>
    <s v="ITALCOL SA [Barranquilla]"/>
    <s v="Cilindros"/>
    <s v="1.4.05.17 | Neumático"/>
    <s v="CIL-63M.150"/>
    <s v="CILINDRO NEUMATICO Ø 63 MM X 1500 MM P/N 1463483 FESTO REF: DSBC-63-1500-PPVA-N3 FESTO Ref: DSBC-63-1500-PPVA-N3"/>
    <n v="2"/>
    <m/>
    <m/>
    <n v="2"/>
    <s v="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0"/>
  </r>
  <r>
    <s v="DS-25020036"/>
    <d v="2025-02-05T00:00:00"/>
    <x v="1839"/>
    <d v="2025-02-05T00:00:00"/>
    <d v="2025-02-05T09:16:14"/>
    <s v="OP:2025-00004.001"/>
    <s v="COMPUERTA NEUMATICA 1000 X 400 CN10 0400 TECHO DE BODEJAS DE 1.5 METROS"/>
    <s v="ITALCOL SA [Barranquilla]"/>
    <s v="Neumática Diversos"/>
    <s v="1.4.05.17 | Neumático"/>
    <s v="BOB-FES.100"/>
    <s v="BOBINA MAGNETICA 110 VAC PARA ELECTROVALVULA 1/4&quot;-3/8&quot; P/N: 8030806 FESTO Ref: VACF-B-B2-16B"/>
    <n v="2"/>
    <m/>
    <m/>
    <n v="2"/>
    <s v="c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0"/>
  </r>
  <r>
    <s v="DS-25020036"/>
    <d v="2025-02-05T00:00:00"/>
    <x v="1839"/>
    <d v="2025-02-05T00:00:00"/>
    <d v="2025-02-05T09:16:14"/>
    <s v="OP:2025-00004.001"/>
    <s v="COMPUERTA NEUMATICA 1000 X 400 CN10 0400 TECHO DE BODEJAS DE 1.5 METROS"/>
    <s v="ITALCOL SA [Barranquilla]"/>
    <s v="Neumática Diversos"/>
    <s v="1.4.05.17 | Neumático"/>
    <s v="BOB-FES.100"/>
    <s v="BOBINA MAGNETICA 110 VAC PARA ELECTROVALVULA 1/4&quot;-3/8&quot; P/N: 8030806 FESTO Ref: VACF-B-B2-16B"/>
    <n v="2"/>
    <m/>
    <m/>
    <n v="2"/>
    <s v="CAJA 2"/>
    <s v="Transportador por: TRANSPORTES CONDOR ANDINO S.A [Itagui]. Placa: WLW492. Cédula Conductor: 91.348.065. Nombre Conductor: LIBARDO QUINTERO SUAREZ. Celular Conductor: 310 8799130"/>
    <s v="TRANSPORTES CONDOR ANDINO S.A"/>
    <s v="CR 48  # 3 - 136  PUERTO RIVERPORT"/>
    <s v="BARRANQUILLA"/>
    <s v="LIZARAZO MORENO EDWIN HORACIO"/>
    <s v="FABIO AVILA"/>
    <d v="2025-02-05T12:02:23"/>
    <x v="1"/>
    <n v="0"/>
  </r>
  <r>
    <s v="DS-25020037"/>
    <d v="2025-02-06T00:00:00"/>
    <x v="1840"/>
    <d v="2025-02-06T00:00:00"/>
    <d v="2025-02-06T09:03:49"/>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15"/>
    <m/>
    <m/>
    <n v="15"/>
    <s v="Cl. 70 #1643, Girón, Bucaramanga.  INDUSTRIAS ACEROS.  Despachar con la mula que despacha lámina hoy 06/02/2025"/>
    <s v="Transportador por: NAVAS NARIÑO REYNALDO. Placa: GIU259. Cédula Conductor: 91238062. Nombre Conductor: REYNALDO NAVAS. Celular Conductor: 3158505444"/>
    <s v="NAVAS NARIÑO REYNALDO"/>
    <s v="AV CL 26 69 63 OF 303"/>
    <s v="BOGOTÁ. D.C."/>
    <s v="USCATEGUI ECHEVERRIA JULIAN HERNANDO"/>
    <s v="ANDRES GULUMA"/>
    <d v="2025-02-06T11:51:33"/>
    <x v="0"/>
    <n v="1"/>
  </r>
  <r>
    <s v="DS-25020037"/>
    <d v="2025-02-06T00:00:00"/>
    <x v="1840"/>
    <d v="2025-02-06T00:00:00"/>
    <d v="2025-02-06T09:03:49"/>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15"/>
    <m/>
    <m/>
    <n v="15"/>
    <s v="Cl. 70 #1643, Girón, Bucaramanga.  INDUSTRIAS ACEROS.  Despachar con la mula que despacha lámina hoy 06/02/2025"/>
    <s v="Transportador por: NAVAS NARIÑO REYNALDO. Placa: GIU259. Cédula Conductor: 91238062. Nombre Conductor: REYNALDO NAVAS. Celular Conductor: 3158505444"/>
    <s v="NAVAS NARIÑO REYNALDO"/>
    <s v="AV CL 26 69 63 OF 303"/>
    <s v="BOGOTÁ. D.C."/>
    <s v="USCATEGUI ECHEVERRIA JULIAN HERNANDO"/>
    <s v="ANDRES GULUMA"/>
    <d v="2025-02-06T11:51:33"/>
    <x v="0"/>
    <n v="0"/>
  </r>
  <r>
    <s v="DS-25020037"/>
    <d v="2025-02-06T00:00:00"/>
    <x v="1840"/>
    <d v="2025-02-06T00:00:00"/>
    <d v="2025-02-06T09:03:49"/>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5"/>
    <m/>
    <m/>
    <n v="5"/>
    <s v="Cl. 70 #1643, Girón, Bucaramanga.  INDUSTRIAS ACEROS.  Despachar con la mula que despacha lámina hoy 06/02/2025"/>
    <s v="Transportador por: NAVAS NARIÑO REYNALDO. Placa: GIU259. Cédula Conductor: 91238062. Nombre Conductor: REYNALDO NAVAS. Celular Conductor: 3158505444"/>
    <s v="NAVAS NARIÑO REYNALDO"/>
    <s v="AV CL 26 69 63 OF 303"/>
    <s v="BOGOTÁ. D.C."/>
    <s v="USCATEGUI ECHEVERRIA JULIAN HERNANDO"/>
    <s v="ANDRES GULUMA"/>
    <d v="2025-02-06T11:51:33"/>
    <x v="0"/>
    <n v="0"/>
  </r>
  <r>
    <s v="DS-25020037"/>
    <d v="2025-02-06T00:00:00"/>
    <x v="1840"/>
    <d v="2025-02-06T00:00:00"/>
    <d v="2025-02-06T09:03:49"/>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5"/>
    <m/>
    <m/>
    <n v="5"/>
    <s v="Cl. 70 #1643, Girón, Bucaramanga.  INDUSTRIAS ACEROS.  Despachar con la mula que despacha lámina hoy 06/02/2025"/>
    <s v="Transportador por: NAVAS NARIÑO REYNALDO. Placa: GIU259. Cédula Conductor: 91238062. Nombre Conductor: REYNALDO NAVAS. Celular Conductor: 3158505444"/>
    <s v="NAVAS NARIÑO REYNALDO"/>
    <s v="AV CL 26 69 63 OF 303"/>
    <s v="BOGOTÁ. D.C."/>
    <s v="USCATEGUI ECHEVERRIA JULIAN HERNANDO"/>
    <s v="ANDRES GULUMA"/>
    <d v="2025-02-06T11:51:33"/>
    <x v="0"/>
    <n v="0"/>
  </r>
  <r>
    <s v="DS-25020037"/>
    <d v="2025-02-06T00:00:00"/>
    <x v="1840"/>
    <d v="2025-02-06T00:00:00"/>
    <d v="2025-02-06T09:03:49"/>
    <s v="OP:2024-00232.001"/>
    <s v="DISEÑO DE PLANOS TALLER FABRICACIÓN DE ESTRUCTURA METÁLICA EN ACERO ESTRUCTURAL A-709/ A500 GRADO C"/>
    <s v="UNION TEMPORAL CONEXION CARRIZAL [Bogotá D.C.]"/>
    <s v="Pintura Diversos"/>
    <s v="1.4.05.05 | Pintura"/>
    <s v="PPG-AJU.919"/>
    <s v="AJUSTADOR 91-92  PPG (DISOLVENTE) Ref: 00108309CO"/>
    <n v="20"/>
    <m/>
    <m/>
    <n v="20"/>
    <s v="Cl. 70 #1643, Girón, Bucaramanga.  INDUSTRIAS ACEROS.  Despachar con la mula que despacha lámina hoy 06/02/2025"/>
    <s v="Transportador por: NAVAS NARIÑO REYNALDO. Placa: GIU259. Cédula Conductor: 91238062. Nombre Conductor: REYNALDO NAVAS. Celular Conductor: 3158505444"/>
    <s v="NAVAS NARIÑO REYNALDO"/>
    <s v="AV CL 26 69 63 OF 303"/>
    <s v="BOGOTÁ. D.C."/>
    <s v="USCATEGUI ECHEVERRIA JULIAN HERNANDO"/>
    <s v="ANDRES GULUMA"/>
    <d v="2025-02-06T11:51:33"/>
    <x v="0"/>
    <n v="0"/>
  </r>
  <r>
    <s v="DS-25020037"/>
    <d v="2025-02-06T00:00:00"/>
    <x v="1840"/>
    <d v="2025-02-06T00:00:00"/>
    <d v="2025-02-06T09:03:49"/>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Cl. 70 #1643, Girón, Bucaramanga.  INDUSTRIAS ACEROS.  Despachar con la mula que despacha lámina hoy 06/02/2025"/>
    <s v="Transportador por: NAVAS NARIÑO REYNALDO. Placa: GIU259. Cédula Conductor: 91238062. Nombre Conductor: REYNALDO NAVAS. Celular Conductor: 3158505444"/>
    <s v="NAVAS NARIÑO REYNALDO"/>
    <s v="AV CL 26 69 63 OF 303"/>
    <s v="BOGOTÁ. D.C."/>
    <s v="USCATEGUI ECHEVERRIA JULIAN HERNANDO"/>
    <s v="ANDRES GULUMA"/>
    <d v="2025-02-06T11:51:33"/>
    <x v="0"/>
    <n v="0"/>
  </r>
  <r>
    <s v="DS-25020038"/>
    <d v="2025-02-06T00:00:00"/>
    <x v="1841"/>
    <d v="2025-02-06T00:00:00"/>
    <d v="2025-02-06T09:39:31"/>
    <s v="OP:2025-00067.001"/>
    <s v="SUMINISTRO DE PERSONAL TECNICO PARA LABORES DE MANTENIMIENTO"/>
    <s v="CONTEGRAL S.A.S [Neiva]"/>
    <s v="Materiales y Suministros"/>
    <s v="1.4.55.20 | Materiales y Suministros"/>
    <s v="WYP-ALL.X80"/>
    <s v="ESTOPA WYPALL X - 80  ROLLO 80 PAÑOS DE 42 CM X 28 CM"/>
    <n v="1"/>
    <m/>
    <m/>
    <n v="1"/>
    <m/>
    <s v="Transportador por: CABALLERO DANNY ALBEIRO. Placa: 000222. Cédula Conductor: 91458875. Nombre Conductor: DANNY CABALLERO. Celular Conductor: 3222223322"/>
    <s v="CABALLERO DANNY ALBEIRO"/>
    <s v="KM 12 VIA AL SUR RIVERA"/>
    <s v="NEIVA"/>
    <s v="LIZARAZO MORENO EDWIN HORACIO"/>
    <s v="NATHALIA PLATA"/>
    <d v="2025-02-06T15:27:32"/>
    <x v="0"/>
    <n v="0"/>
  </r>
  <r>
    <s v="DS-25020038"/>
    <d v="2025-02-06T00:00:00"/>
    <x v="1841"/>
    <d v="2025-02-06T00:00:00"/>
    <d v="2025-02-06T09:39:31"/>
    <s v="OP:2025-00067.001"/>
    <s v="SUMINISTRO DE PERSONAL TECNICO PARA LABORES DE MANTENIMIENTO"/>
    <s v="CONTEGRAL S.A.S [Neiva]"/>
    <s v="Soldadura 7018"/>
    <s v="1.4.05.07 | Soldadura"/>
    <s v="SOL-7018-1/8"/>
    <s v="SOLDADURA 7018 1/8 WEST ARCO WEST ARCO"/>
    <n v="1"/>
    <m/>
    <m/>
    <n v="1"/>
    <m/>
    <s v="Transportador por: CABALLERO DANNY ALBEIRO. Placa: 000222. Cédula Conductor: 91458875. Nombre Conductor: DANNY CABALLERO. Celular Conductor: 3222223322"/>
    <s v="CABALLERO DANNY ALBEIRO"/>
    <s v="KM 12 VIA AL SUR RIVERA"/>
    <s v="NEIVA"/>
    <s v="LIZARAZO MORENO EDWIN HORACIO"/>
    <s v="NATHALIA PLATA"/>
    <d v="2025-02-06T15:27:32"/>
    <x v="0"/>
    <n v="0"/>
  </r>
  <r>
    <s v="DS-25020038"/>
    <d v="2025-02-06T00:00:00"/>
    <x v="1841"/>
    <d v="2025-02-06T00:00:00"/>
    <d v="2025-02-06T09:39:31"/>
    <s v="OP:2025-00067.001"/>
    <s v="SUMINISTRO DE PERSONAL TECNICO PARA LABORES DE MANTENIMIENTO"/>
    <s v="CONTEGRAL S.A.S [Neiva]"/>
    <s v="Soldadura 6013"/>
    <s v="1.4.05.07 | Soldadura"/>
    <s v="SOL-6013-1/8"/>
    <s v="SOLDADURA 6013 1/8 WEST ARCO"/>
    <n v="1"/>
    <m/>
    <m/>
    <n v="1"/>
    <m/>
    <s v="Transportador por: CABALLERO DANNY ALBEIRO. Placa: 000222. Cédula Conductor: 91458875. Nombre Conductor: DANNY CABALLERO. Celular Conductor: 3222223322"/>
    <s v="CABALLERO DANNY ALBEIRO"/>
    <s v="KM 12 VIA AL SUR RIVERA"/>
    <s v="NEIVA"/>
    <s v="LIZARAZO MORENO EDWIN HORACIO"/>
    <s v="NATHALIA PLATA"/>
    <d v="2025-02-06T15:27:32"/>
    <x v="0"/>
    <n v="0"/>
  </r>
  <r>
    <s v="DS-25020038"/>
    <d v="2025-02-06T00:00:00"/>
    <x v="1841"/>
    <d v="2025-02-06T00:00:00"/>
    <d v="2025-02-06T09:39:31"/>
    <s v="OP:2025-00067.001"/>
    <s v="SUMINISTRO DE PERSONAL TECNICO PARA LABORES DE MANTENIMIENTO"/>
    <s v="CONTEGRAL S.A.S [Neiva]"/>
    <s v="Elementos de Protección"/>
    <s v="1.4.55.12 | Materiales y Suministros para MO"/>
    <s v="MAS-DES.KN5"/>
    <s v="MASCARILLA DESECHABLE N95 - 5 CAPAS"/>
    <n v="5"/>
    <m/>
    <m/>
    <n v="5"/>
    <m/>
    <s v="Transportador por: CABALLERO DANNY ALBEIRO. Placa: 000222. Cédula Conductor: 91458875. Nombre Conductor: DANNY CABALLERO. Celular Conductor: 3222223322"/>
    <s v="CABALLERO DANNY ALBEIRO"/>
    <s v="KM 12 VIA AL SUR RIVERA"/>
    <s v="NEIVA"/>
    <s v="LIZARAZO MORENO EDWIN HORACIO"/>
    <s v="NATHALIA PLATA"/>
    <d v="2025-02-06T15:27:32"/>
    <x v="0"/>
    <n v="0"/>
  </r>
  <r>
    <s v="DS-25020038"/>
    <d v="2025-02-06T00:00:00"/>
    <x v="1841"/>
    <d v="2025-02-06T00:00:00"/>
    <d v="2025-02-06T09:39:31"/>
    <s v="OP:2025-00067.001"/>
    <s v="SUMINISTRO DE PERSONAL TECNICO PARA LABORES DE MANTENIMIENTO"/>
    <s v="CONTEGRAL S.A.S [Neiva]"/>
    <s v="Materiales y Suministros"/>
    <s v="1.4.55.20 | Materiales y Suministros"/>
    <s v="LUB-ANT.8ONZ"/>
    <s v="LUBRICANTE PENETRANTE AFLOJADOR DE TUERCAS Y TORNILLOS ANTIOXIDANTE X 8 ONZAS REF: REST PI Ref: REST PI"/>
    <n v="2"/>
    <m/>
    <m/>
    <n v="2"/>
    <m/>
    <s v="Transportador por: CABALLERO DANNY ALBEIRO. Placa: 000222. Cédula Conductor: 91458875. Nombre Conductor: DANNY CABALLERO. Celular Conductor: 3222223322"/>
    <s v="CABALLERO DANNY ALBEIRO"/>
    <s v="KM 12 VIA AL SUR RIVERA"/>
    <s v="NEIVA"/>
    <s v="LIZARAZO MORENO EDWIN HORACIO"/>
    <s v="NATHALIA PLATA"/>
    <d v="2025-02-06T15:27:32"/>
    <x v="0"/>
    <n v="0"/>
  </r>
  <r>
    <s v="DS-25020038"/>
    <d v="2025-02-06T00:00:00"/>
    <x v="1841"/>
    <d v="2025-02-06T00:00:00"/>
    <d v="2025-02-06T09:39:31"/>
    <s v="OP:2025-00067.001"/>
    <s v="SUMINISTRO DE PERSONAL TECNICO PARA LABORES DE MANTENIMIENTO"/>
    <s v="CONTEGRAL S.A.S [Neiva]"/>
    <s v="Guantes"/>
    <s v="1.4.55.12 | Materiales y Suministros para MO"/>
    <s v="GUA-VAQ.REF"/>
    <s v="GUANTE TIPO INGENIERO EN VAQUETA CON REFUERZO EN PALMA Y DEDOS - MANOPLA DE 10 CMS"/>
    <n v="1"/>
    <m/>
    <m/>
    <n v="1"/>
    <m/>
    <s v="Transportador por: CABALLERO DANNY ALBEIRO. Placa: 000222. Cédula Conductor: 91458875. Nombre Conductor: DANNY CABALLERO. Celular Conductor: 3222223322"/>
    <s v="CABALLERO DANNY ALBEIRO"/>
    <s v="KM 12 VIA AL SUR RIVERA"/>
    <s v="NEIVA"/>
    <s v="LIZARAZO MORENO EDWIN HORACIO"/>
    <s v="NATHALIA PLATA"/>
    <d v="2025-02-06T15:27:32"/>
    <x v="0"/>
    <n v="0"/>
  </r>
  <r>
    <s v="DS-25020038"/>
    <d v="2025-02-06T00:00:00"/>
    <x v="1841"/>
    <d v="2025-02-06T00:00:00"/>
    <d v="2025-02-06T09:39:31"/>
    <s v="OP:2025-00067.001"/>
    <s v="SUMINISTRO DE PERSONAL TECNICO PARA LABORES DE MANTENIMIENTO"/>
    <s v="CONTEGRAL S.A.S [Neiva]"/>
    <s v="Guantes"/>
    <s v="1.4.55.12 | Materiales y Suministros para MO"/>
    <s v="GUA-POL.G40.9"/>
    <s v="GUANTE G40 POLIURETANO MANTENIMIENTO # 9"/>
    <n v="5"/>
    <m/>
    <m/>
    <n v="5"/>
    <m/>
    <s v="Transportador por: CABALLERO DANNY ALBEIRO. Placa: 000222. Cédula Conductor: 91458875. Nombre Conductor: DANNY CABALLERO. Celular Conductor: 3222223322"/>
    <s v="CABALLERO DANNY ALBEIRO"/>
    <s v="KM 12 VIA AL SUR RIVERA"/>
    <s v="NEIVA"/>
    <s v="LIZARAZO MORENO EDWIN HORACIO"/>
    <s v="NATHALIA PLATA"/>
    <d v="2025-02-06T15:27:32"/>
    <x v="0"/>
    <n v="0"/>
  </r>
  <r>
    <s v="DS-25020038"/>
    <d v="2025-02-06T00:00:00"/>
    <x v="1841"/>
    <d v="2025-02-06T00:00:00"/>
    <d v="2025-02-06T09:39:31"/>
    <s v="OP:2025-00067.001"/>
    <s v="SUMINISTRO DE PERSONAL TECNICO PARA LABORES DE MANTENIMIENTO"/>
    <s v="CONTEGRAL S.A.S [Neiva]"/>
    <s v="Disco Varios"/>
    <s v="1.4.55.20 | Materiales y Suministros"/>
    <s v="DIS-FLA.4.1/2X7/8.GR.INT"/>
    <s v="DISCO FLAP 4 1/2&quot; X 7/8&quot; GRANO 60 BOSH"/>
    <n v="3"/>
    <m/>
    <m/>
    <n v="3"/>
    <m/>
    <s v="Transportador por: CABALLERO DANNY ALBEIRO. Placa: 000222. Cédula Conductor: 91458875. Nombre Conductor: DANNY CABALLERO. Celular Conductor: 3222223322"/>
    <s v="CABALLERO DANNY ALBEIRO"/>
    <s v="KM 12 VIA AL SUR RIVERA"/>
    <s v="NEIVA"/>
    <s v="LIZARAZO MORENO EDWIN HORACIO"/>
    <s v="NATHALIA PLATA"/>
    <d v="2025-02-06T15:27:32"/>
    <x v="0"/>
    <n v="0"/>
  </r>
  <r>
    <s v="DS-25020038"/>
    <d v="2025-02-06T00:00:00"/>
    <x v="1841"/>
    <d v="2025-02-06T00:00:00"/>
    <d v="2025-02-06T09:39:31"/>
    <s v="OP:2025-00067.001"/>
    <s v="SUMINISTRO DE PERSONAL TECNICO PARA LABORES DE MANTENIMIENTO"/>
    <s v="CONTEGRAL S.A.S [Neiva]"/>
    <s v="Disco de Pulir"/>
    <s v="1.4.55.20 | Materiales y Suministros"/>
    <s v="DISCO-PULIR-4"/>
    <s v="DISCO DESBASTE 4 1/2&quot; X 1/4&quot; X 7/8&quot; A24T TIPO 27 REF: CLAVE 904 Ref: CLAVE 904"/>
    <n v="2"/>
    <m/>
    <m/>
    <n v="2"/>
    <m/>
    <s v="Transportador por: CABALLERO DANNY ALBEIRO. Placa: 000222. Cédula Conductor: 91458875. Nombre Conductor: DANNY CABALLERO. Celular Conductor: 3222223322"/>
    <s v="CABALLERO DANNY ALBEIRO"/>
    <s v="KM 12 VIA AL SUR RIVERA"/>
    <s v="NEIVA"/>
    <s v="LIZARAZO MORENO EDWIN HORACIO"/>
    <s v="NATHALIA PLATA"/>
    <d v="2025-02-06T15:27:32"/>
    <x v="0"/>
    <n v="0"/>
  </r>
  <r>
    <s v="DS-25020038"/>
    <d v="2025-02-06T00:00:00"/>
    <x v="1841"/>
    <d v="2025-02-06T00:00:00"/>
    <d v="2025-02-06T09:39:31"/>
    <s v="OP:2025-00067.001"/>
    <s v="SUMINISTRO DE PERSONAL TECNICO PARA LABORES DE MANTENIMIENTO"/>
    <s v="CONTEGRAL S.A.S [Neiva]"/>
    <s v="Disco de Corte"/>
    <s v="1.4.55.20 | Materiales y Suministros"/>
    <s v="DISCO-CORTE-4 1"/>
    <s v="DISCO CORTE 4 1/2&quot; X 1/16&quot; X 7/8&quot; A46T TIPO 1 Ref: CLAVE 422"/>
    <n v="10"/>
    <m/>
    <m/>
    <n v="10"/>
    <m/>
    <s v="Transportador por: CABALLERO DANNY ALBEIRO. Placa: 000222. Cédula Conductor: 91458875. Nombre Conductor: DANNY CABALLERO. Celular Conductor: 3222223322"/>
    <s v="CABALLERO DANNY ALBEIRO"/>
    <s v="KM 12 VIA AL SUR RIVERA"/>
    <s v="NEIVA"/>
    <s v="LIZARAZO MORENO EDWIN HORACIO"/>
    <s v="NATHALIA PLATA"/>
    <d v="2025-02-06T15:27:32"/>
    <x v="0"/>
    <n v="0"/>
  </r>
  <r>
    <s v="DS-25020042"/>
    <d v="2025-02-07T00:00:00"/>
    <x v="1842"/>
    <d v="2025-02-07T00:00:00"/>
    <d v="2025-02-07T09:32:52"/>
    <s v="OP:2024-00232.001"/>
    <s v="DISEÑO DE PLANOS TALLER FABRICACIÓN DE ESTRUCTURA METÁLICA EN ACERO ESTRUCTURAL A-709/ A500 GRADO C"/>
    <s v="UNION TEMPORAL CONEXION CARRIZAL [Bogotá D.C.]"/>
    <s v="Tuerca Hexágona Grado"/>
    <s v="1.4.05.08 | Tornillería"/>
    <s v="TUH-1-G5"/>
    <s v="TUERCA HEX 1 GRADO 5"/>
    <n v="18"/>
    <m/>
    <m/>
    <n v="18"/>
    <s v="SITIO DE MONTAJE DEL PUENTE COSTADO EL CARRIZAL"/>
    <s v="Transportador por: CAMACHO ACUÑA JHONNY STEVEN. Placa: UTC. Cédula Conductor: 1101759781. Nombre Conductor: JHONNY CAMACHO. Celular Conductor: 3114621349"/>
    <s v="CAMACHO ACUÑA JHONNY STEVEN"/>
    <s v="AV CL 26 69 63 OF 303"/>
    <s v="BOGOTÁ. D.C."/>
    <s v="USCATEGUI ECHEVERRIA JULIAN HERNANDO"/>
    <s v="CARLOS MARQUEZ"/>
    <d v="2025-02-07T11:30:46"/>
    <x v="0"/>
    <n v="0"/>
  </r>
  <r>
    <s v="DS-25020044"/>
    <d v="2025-02-07T00:00:00"/>
    <x v="1843"/>
    <d v="2025-02-06T00:00:00"/>
    <d v="2025-02-06T08:19:52"/>
    <s v="OP:2024-00767.003"/>
    <s v="MANO DE OBRA PARA MONTAJE DE SILO PARA ALMACENAMIENTO DE MAIZ  CON UNA CAPACIDAD DE 750 TON."/>
    <s v="AVICOLA NACIONAL S.A. - AVINAL S.A. [El Carmen de Viboral]"/>
    <s v="Materiales y Suministros"/>
    <s v="1.4.55.20 | Materiales y Suministros"/>
    <s v="WYP-ALL.X80"/>
    <s v="ESTOPA WYPALL X - 80  ROLLO 80 PAÑOS DE 42 CM X 28 CM"/>
    <n v="3"/>
    <m/>
    <m/>
    <n v="3"/>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Tuerca Hexágona Grado"/>
    <s v="1.4.05.08 | Tornillería"/>
    <s v="TUH-3/8-G5"/>
    <s v="TUERCA HEX 3/8 GRADO 5"/>
    <n v="60"/>
    <m/>
    <m/>
    <n v="60"/>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Soldadura 7018"/>
    <s v="1.4.05.07 | Soldadura"/>
    <s v="SOL-7018-1/8"/>
    <s v="SOLDADURA 7018 1/8 WEST ARCO WEST ARCO"/>
    <n v="10"/>
    <m/>
    <m/>
    <n v="10"/>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Soldadura 6010"/>
    <s v="1.4.05.07 | Soldadura"/>
    <s v="SOL-6010-1/8"/>
    <s v="SOLDADURA 6010 1/8 WEST ARCO WEST ARCO"/>
    <n v="10"/>
    <m/>
    <m/>
    <n v="10"/>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Materiales y Suministros"/>
    <s v="1.4.55.20 | Materiales y Suministros"/>
    <s v="SIK-FIX.BLA"/>
    <s v="SIKAFLEX - FIX  BLANCO X 370 GRAMOS / 300 ML SIKA Ref: 2560"/>
    <n v="5"/>
    <m/>
    <m/>
    <n v="5"/>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Elementos de Protección"/>
    <s v="1.4.55.12 | Materiales y Suministros para MO"/>
    <s v="RES-750.SILIC3M"/>
    <s v="RESPIRADOR 3M 7502 DE SILICONA SUAVIZADA - TALLA M"/>
    <n v="2"/>
    <m/>
    <m/>
    <n v="2"/>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Elementos de Protección"/>
    <s v="1.4.55.12 | Materiales y Suministros para MO"/>
    <s v="PRO-AUD.TAP.9092."/>
    <s v="PROTECTOR AUDITIVO TIPO TAPON CON ESTUCHE"/>
    <n v="12"/>
    <m/>
    <m/>
    <n v="12"/>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Mangueras Neumáticas"/>
    <s v="1.4.05.17 | Neumático"/>
    <s v="MAN-NIV-5/16"/>
    <s v="MANGUERA NIVEL Ø 5/16&quot;"/>
    <n v="15"/>
    <m/>
    <m/>
    <n v="15"/>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1"/>
    <n v="1"/>
  </r>
  <r>
    <s v="DS-25020044"/>
    <d v="2025-02-07T00:00:00"/>
    <x v="1843"/>
    <d v="2025-02-06T00:00:00"/>
    <d v="2025-02-06T08:19:52"/>
    <s v="OP:2024-00767.003"/>
    <s v="MANO DE OBRA PARA MONTAJE DE SILO PARA ALMACENAMIENTO DE MAIZ  CON UNA CAPACIDAD DE 750 TON."/>
    <s v="AVICOLA NACIONAL S.A. - AVINAL S.A. [El Carmen de Viboral]"/>
    <s v="Varios Diversos"/>
    <s v="1.4.05.10 | Varios"/>
    <s v="MAN-5/8."/>
    <s v="MANILA Y/O LAZO Ø 5/8&quot;"/>
    <n v="300"/>
    <m/>
    <m/>
    <n v="300"/>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1"/>
  </r>
  <r>
    <s v="DS-25020044"/>
    <d v="2025-02-07T00:00:00"/>
    <x v="1843"/>
    <d v="2025-02-06T00:00:00"/>
    <d v="2025-02-06T08:19:52"/>
    <s v="OP:2024-00767.003"/>
    <s v="MANO DE OBRA PARA MONTAJE DE SILO PARA ALMACENAMIENTO DE MAIZ  CON UNA CAPACIDAD DE 750 TON."/>
    <s v="AVICOLA NACIONAL S.A. - AVINAL S.A. [El Carmen de Viboral]"/>
    <s v="Materiales y Suministros"/>
    <s v="1.4.55.20 | Materiales y Suministros"/>
    <s v="LUB-ANT.8ONZ"/>
    <s v="LUBRICANTE PENETRANTE AFLOJADOR DE TUERCAS Y TORNILLOS ANTIOXIDANTE X 8 ONZAS REF: REST PI Ref: REST PI"/>
    <n v="2"/>
    <m/>
    <m/>
    <n v="2"/>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Llaves"/>
    <s v="1.4.55.15 | Herramienta Desechable"/>
    <s v="LLA-MIX.13MM"/>
    <s v="LLAVE MIXTA 13 MM STANLEY REF: 4-86-858 STANLEY REF: 4-86-858 STANLEY Ref: 4-86-858"/>
    <n v="1"/>
    <m/>
    <m/>
    <n v="1"/>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Guantes"/>
    <s v="1.4.55.12 | Materiales y Suministros para MO"/>
    <s v="GUA-VAQ.REF"/>
    <s v="GUANTE TIPO INGENIERO EN VAQUETA CON REFUERZO EN PALMA Y DEDOS - MANOPLA DE 10 CMS"/>
    <n v="12"/>
    <m/>
    <m/>
    <n v="12"/>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Guantes"/>
    <s v="1.4.55.12 | Materiales y Suministros para MO"/>
    <s v="GUA-POL.G40.9"/>
    <s v="GUANTE G40 POLIURETANO MANTENIMIENTO # 9"/>
    <n v="12"/>
    <m/>
    <m/>
    <n v="12"/>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Elementos de Protección"/>
    <s v="1.4.55.12 | Materiales y Suministros para MO"/>
    <s v="GAF-TRA.SPYFLEX"/>
    <s v="GAFAS ANTIEMPAÑANTES TRANSPARENTES REF. SPYFLEX Ref: 352451600040"/>
    <n v="12"/>
    <m/>
    <m/>
    <n v="12"/>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Elementos de Protección"/>
    <s v="1.4.55.12 | Materiales y Suministros para MO"/>
    <s v="GAF-NEG.SPYFLEX"/>
    <s v="GAFAS ANTIEMPAÑANTES NEGRAS REF. SPYFLEX Ref: 201020232"/>
    <n v="12"/>
    <m/>
    <m/>
    <n v="12"/>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Elementos de Protección"/>
    <s v="1.4.55.12 | Materiales y Suministros para MO"/>
    <s v="FIL-PAR.2097071843M"/>
    <s v="FILTRO PARA PARTICULAS REF. 2097 07184 MARCA 3M (P100)"/>
    <n v="4"/>
    <m/>
    <m/>
    <n v="4"/>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Disco de Corte"/>
    <s v="1.4.55.20 | Materiales y Suministros"/>
    <s v="DISCO-CORTE-4 1"/>
    <s v="DISCO CORTE 4 1/2&quot; X 1/16&quot; X 7/8&quot; A46T TIPO 1 Ref: CLAVE 422"/>
    <n v="20"/>
    <m/>
    <m/>
    <n v="20"/>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Disco de Corte"/>
    <s v="1.4.55.20 | Materiales y Suministros"/>
    <s v="DISCO-CORTE-1/1"/>
    <s v="DISCO CORTE 7&quot; X 1/16&quot; X 7/8&quot; A46T TIPO 42 ABRACOL Ref: CLAVE 443"/>
    <n v="20"/>
    <m/>
    <m/>
    <n v="20"/>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Elementos de Protección"/>
    <s v="1.4.55.12 | Materiales y Suministros para MO"/>
    <s v="CAS-TIP.1.AMA."/>
    <s v="CASCO DIELECTRICO CON RACHET - COLOR AMARILLO ARM Ref: A1300RC"/>
    <n v="4"/>
    <m/>
    <m/>
    <n v="4"/>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4"/>
    <d v="2025-02-07T00:00:00"/>
    <x v="1843"/>
    <d v="2025-02-06T00:00:00"/>
    <d v="2025-02-06T08:19:52"/>
    <s v="OP:2024-00767.003"/>
    <s v="MANO DE OBRA PARA MONTAJE DE SILO PARA ALMACENAMIENTO DE MAIZ  CON UNA CAPACIDAD DE 750 TON."/>
    <s v="AVICOLA NACIONAL S.A. - AVINAL S.A. [El Carmen de Viboral]"/>
    <s v="Anclaje Expansivo"/>
    <s v="1.4.05.08 | Tornillería"/>
    <s v="ANC-EXP-1/2X3"/>
    <s v="ANCLAJE EXPANSIVO 1/2 X 3"/>
    <n v="20"/>
    <m/>
    <m/>
    <n v="20"/>
    <s v="ARMARIO"/>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PAREDES VACA PEDRO LUIS"/>
    <s v="HAROLD ARDILA"/>
    <d v="2025-02-07T15:13:23"/>
    <x v="0"/>
    <n v="0"/>
  </r>
  <r>
    <s v="DS-25020045"/>
    <d v="2025-02-07T00:00:00"/>
    <x v="1813"/>
    <d v="2025-02-01T00:00:00"/>
    <d v="2025-01-31T13:42:38"/>
    <s v="OP:2023-00438.016"/>
    <s v="REPROCESO POR ASENTAMIENTO PIT DESPACHO"/>
    <s v="PUERTO BAHIA COLOMBIA DE URABA S.A [Antioquia]"/>
    <s v="Pintura Esmalte"/>
    <s v="1.4.05.05 | Pintura"/>
    <s v="PIN-RAL.9010"/>
    <s v="PINTURA ESMALTE ALQUIDICO BLANCO PURO RAL 9010 SW"/>
    <n v="4"/>
    <m/>
    <m/>
    <n v="4"/>
    <s v="CAJA 6 DE 5"/>
    <s v="Transportador por: TRANSPORTES CONDOR ANDINO S.A [Itagui]. Placa: XVH197. Cédula Conductor: 91489423. Nombre Conductor: EDWIN TOLOZA ANTOLINEZ. Celular Conductor: 320 4329962"/>
    <s v="TRANSPORTES CONDOR ANDINO S.A"/>
    <s v="VEREDA EL CANAL CORR NUEVA COLONIA, TURBO, ANTIOQUIA"/>
    <s v="TURBO"/>
    <s v="USCATEGUI ECHEVERRIA JULIAN HERNANDO"/>
    <s v="SERGIO RODRIGUEZ"/>
    <d v="2025-02-08T09:21:42"/>
    <x v="0"/>
    <n v="0"/>
  </r>
  <r>
    <s v="DS-25020045"/>
    <d v="2025-02-07T00:00:00"/>
    <x v="1826"/>
    <d v="2025-02-03T00:00:00"/>
    <d v="2025-02-03T08:48:48"/>
    <s v="OP:2023-00206.158"/>
    <s v="ITEM 912: TRAMPA MAGNETICA TIPO CASCADA DE 4 IMANES TRMG 30450"/>
    <s v="PUERTO BAHIA COLOMBIA DE URABA S.A [Antioquia]"/>
    <s v="Eléctricos"/>
    <s v="1.4.05.16 | Eléctricos y Electrónicos"/>
    <s v="SEN-IND.18X8X3H"/>
    <s v="SENSOR INDUCTIVO 18 MM X 8 MM 3 HILOS 24 VDC NORMALMENTE ABIERTO AUTONICS Ref: PNP PR18-8DP"/>
    <n v="2"/>
    <m/>
    <m/>
    <n v="2"/>
    <s v="CAJA 4 DE 4"/>
    <s v="Transportador por: TRANSPORTES CONDOR ANDINO S.A [Itagui]. Placa: XVH197. Cédula Conductor: 91489423. Nombre Conductor: EDWIN TOLOZA ANTOLINEZ. Celular Conductor: 320 4329962"/>
    <s v="TRANSPORTES CONDOR ANDINO S.A"/>
    <s v="VEREDA EL CANAL CORR NUEVA COLONIA, TURBO, ANTIOQUIA"/>
    <s v="TURBO"/>
    <s v="DURAN ALVAREZ MIGUEL ANDRES"/>
    <s v="SERGIO RODRIGUEZ"/>
    <d v="2025-02-08T09:21:42"/>
    <x v="1"/>
    <n v="1"/>
  </r>
  <r>
    <s v="DS-25020045"/>
    <d v="2025-02-07T00:00:00"/>
    <x v="1844"/>
    <d v="2025-02-05T00:00:00"/>
    <d v="2025-02-05T15:29:45"/>
    <s v="OP:2023-00438.012"/>
    <s v="GRUA METALTECO"/>
    <s v="PUERTO BAHIA COLOMBIA DE URABA S.A [Antioquia]"/>
    <s v="Materiales y Suministros"/>
    <s v="1.4.55.20 | Materiales y Suministros"/>
    <s v="WYP-ALL.X80"/>
    <s v="ESTOPA WYPALL X - 80  ROLLO 80 PAÑOS DE 42 CM X 28 CM"/>
    <n v="1"/>
    <m/>
    <m/>
    <n v="1"/>
    <s v="CAJA 4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1"/>
  </r>
  <r>
    <s v="DS-25020045"/>
    <d v="2025-02-07T00:00:00"/>
    <x v="1844"/>
    <d v="2025-02-05T00:00:00"/>
    <d v="2025-02-05T15:29:45"/>
    <s v="OP:2023-00438.012"/>
    <s v="GRUA METALTECO"/>
    <s v="PUERTO BAHIA COLOMBIA DE URABA S.A [Antioquia]"/>
    <s v="Aceites - Lubricantes y Grasas"/>
    <s v="1.4.55.20 | Materiales y Suministros"/>
    <s v="VAL-SAE.140"/>
    <s v="VALVULINA SAE 140"/>
    <n v="5"/>
    <m/>
    <m/>
    <n v="5"/>
    <s v="PAQ 1"/>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5"/>
    <d v="2025-02-07T00:00:00"/>
    <x v="1844"/>
    <d v="2025-02-05T00:00:00"/>
    <d v="2025-02-05T15:29:45"/>
    <s v="OP:2023-00438.012"/>
    <s v="GRUA METALTECO"/>
    <s v="PUERTO BAHIA COLOMBIA DE URABA S.A [Antioquia]"/>
    <s v="Aceites - Lubricantes y Grasas"/>
    <s v="1.4.55.20 | Materiales y Suministros"/>
    <s v="REF-GEC."/>
    <s v="REFRIGERANTE"/>
    <n v="3"/>
    <m/>
    <m/>
    <n v="3"/>
    <s v="CAJA 5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5"/>
    <d v="2025-02-07T00:00:00"/>
    <x v="1844"/>
    <d v="2025-02-05T00:00:00"/>
    <d v="2025-02-05T15:29:45"/>
    <s v="OP:2023-00438.012"/>
    <s v="GRUA METALTECO"/>
    <s v="PUERTO BAHIA COLOMBIA DE URABA S.A [Antioquia]"/>
    <s v="Materiales y Suministros"/>
    <s v="1.4.55.20 | Materiales y Suministros"/>
    <s v="LUB-ANT.8ONZ"/>
    <s v="LUBRICANTE PENETRANTE AFLOJADOR DE TUERCAS Y TORNILLOS ANTIOXIDANTE X 8 ONZAS REF: REST PI Ref: REST PI"/>
    <n v="2"/>
    <m/>
    <m/>
    <n v="2"/>
    <s v="CAJA 4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5"/>
    <d v="2025-02-07T00:00:00"/>
    <x v="1844"/>
    <d v="2025-02-05T00:00:00"/>
    <d v="2025-02-05T15:29:45"/>
    <s v="OP:2023-00438.012"/>
    <s v="GRUA METALTECO"/>
    <s v="PUERTO BAHIA COLOMBIA DE URABA S.A [Antioquia]"/>
    <s v="Materiales y Suministros"/>
    <s v="1.4.55.20 | Materiales y Suministros"/>
    <s v="LIM-CON.8OZ"/>
    <s v="LIMPIADOR DESENGRASANTE ELECTRONICO X 8 ONZAS Ref: DIELLECT PI"/>
    <n v="2"/>
    <m/>
    <m/>
    <n v="2"/>
    <s v="CAJA 4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5"/>
    <d v="2025-02-07T00:00:00"/>
    <x v="1844"/>
    <d v="2025-02-05T00:00:00"/>
    <d v="2025-02-05T15:29:45"/>
    <s v="OP:2023-00438.012"/>
    <s v="GRUA METALTECO"/>
    <s v="PUERTO BAHIA COLOMBIA DE URABA S.A [Antioquia]"/>
    <s v="Consumible Maquinaria y Equipos"/>
    <s v="1.4.55.20 | Materiales y Suministros"/>
    <s v="FIL-SEC.AIRE.BA5374"/>
    <s v="FILTRO SECADOR DE AIRE BALDWIN Ref: BA5374"/>
    <n v="1"/>
    <m/>
    <m/>
    <n v="1"/>
    <s v="CAJA 4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5"/>
    <d v="2025-02-07T00:00:00"/>
    <x v="1844"/>
    <d v="2025-02-05T00:00:00"/>
    <d v="2025-02-05T15:29:45"/>
    <s v="OP:2023-00438.012"/>
    <s v="GRUA METALTECO"/>
    <s v="PUERTO BAHIA COLOMBIA DE URABA S.A [Antioquia]"/>
    <s v="Consumible Maquinaria y Equipos"/>
    <s v="1.4.55.20 | Materiales y Suministros"/>
    <s v="FIL-COM.FF5488"/>
    <s v="FILTRO DE COMBUSTIBLE REF. FF5488 - B222100000424 FLEETGUARD // 7815 BALDWIN"/>
    <n v="1"/>
    <m/>
    <m/>
    <n v="1"/>
    <s v="CAJA 4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5"/>
    <d v="2025-02-07T00:00:00"/>
    <x v="1844"/>
    <d v="2025-02-05T00:00:00"/>
    <d v="2025-02-05T15:29:45"/>
    <s v="OP:2023-00438.012"/>
    <s v="GRUA METALTECO"/>
    <s v="PUERTO BAHIA COLOMBIA DE URABA S.A [Antioquia]"/>
    <s v="Consumible Maquinaria y Equipos"/>
    <s v="1.4.55.20 | Materiales y Suministros"/>
    <s v="FIL-COM.FF5488"/>
    <s v="FILTRO DE COMBUSTIBLE REF. FF5488 - B222100000424 FLEETGUARD // 7815 BALDWIN"/>
    <n v="1"/>
    <m/>
    <m/>
    <n v="1"/>
    <s v="CAJA 4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5"/>
    <d v="2025-02-07T00:00:00"/>
    <x v="1844"/>
    <d v="2025-02-05T00:00:00"/>
    <d v="2025-02-05T15:29:45"/>
    <s v="OP:2023-00438.012"/>
    <s v="GRUA METALTECO"/>
    <s v="PUERTO BAHIA COLOMBIA DE URABA S.A [Antioquia]"/>
    <s v="Consumible Maquinaria y Equipos"/>
    <s v="1.4.55.20 | Materiales y Suministros"/>
    <s v="FIL-AIR.AYZ"/>
    <s v="FILTRO AIRE INTERNO MARCA AYZ  REF: AZ 246300 SY"/>
    <n v="1"/>
    <m/>
    <m/>
    <n v="1"/>
    <s v="CAJA 3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5"/>
    <d v="2025-02-07T00:00:00"/>
    <x v="1844"/>
    <d v="2025-02-05T00:00:00"/>
    <d v="2025-02-05T15:29:45"/>
    <s v="OP:2023-00438.012"/>
    <s v="GRUA METALTECO"/>
    <s v="PUERTO BAHIA COLOMBIA DE URABA S.A [Antioquia]"/>
    <s v="Consumible Maquinaria y Equipos"/>
    <s v="1.4.55.20 | Materiales y Suministros"/>
    <s v="FIL-AIR.1636"/>
    <s v="FILTRO AIRE IF 1636"/>
    <n v="1"/>
    <m/>
    <m/>
    <n v="1"/>
    <s v="CAJA 3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5"/>
    <d v="2025-02-07T00:00:00"/>
    <x v="1844"/>
    <d v="2025-02-05T00:00:00"/>
    <d v="2025-02-05T15:29:45"/>
    <s v="OP:2023-00438.012"/>
    <s v="GRUA METALTECO"/>
    <s v="PUERTO BAHIA COLOMBIA DE URABA S.A [Antioquia]"/>
    <s v="Consumible Maquinaria y Equipos"/>
    <s v="1.4.55.20 | Materiales y Suministros"/>
    <s v="FIL-AGU.2073"/>
    <s v="FILTRO DE AGUA REF. WF2071 FLEETGUARD // 5071 BALDWIN"/>
    <n v="1"/>
    <m/>
    <m/>
    <n v="1"/>
    <s v="CAJA 4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5"/>
    <d v="2025-02-07T00:00:00"/>
    <x v="1844"/>
    <d v="2025-02-05T00:00:00"/>
    <d v="2025-02-05T15:29:45"/>
    <s v="OP:2023-00438.012"/>
    <s v="GRUA METALTECO"/>
    <s v="PUERTO BAHIA COLOMBIA DE URABA S.A [Antioquia]"/>
    <s v="Consumible Maquinaria y Equipos"/>
    <s v="1.4.55.20 | Materiales y Suministros"/>
    <s v="FIL-ACE.LF9009"/>
    <s v="FILTRO DE ACEITE LF9009 FLEETGUARD // 7309 BALDWIN"/>
    <n v="1"/>
    <m/>
    <m/>
    <n v="1"/>
    <s v="CAJA 4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5"/>
    <d v="2025-02-07T00:00:00"/>
    <x v="1844"/>
    <d v="2025-02-05T00:00:00"/>
    <d v="2025-02-05T15:29:45"/>
    <s v="OP:2023-00438.012"/>
    <s v="GRUA METALTECO"/>
    <s v="PUERTO BAHIA COLOMBIA DE URABA S.A [Antioquia]"/>
    <s v="Aceites - Lubricantes y Grasas"/>
    <s v="1.4.55.20 | Materiales y Suministros"/>
    <s v="ACE-15W.40S"/>
    <s v="ACEITE  RIMULA 15W 40 SHELL SHELL"/>
    <n v="6"/>
    <m/>
    <m/>
    <n v="6"/>
    <s v="CAJA 1-2 DE 5"/>
    <s v="Transportador por: TRANSPORTES CONDOR ANDINO S.A [Itagui]. Placa: XVH197. Cédula Conductor: 91489423. Nombre Conductor: EDWIN TOLOZA ANTOLINEZ. Celular Conductor: 320 4329962"/>
    <s v="TRANSPORTES CONDOR ANDINO S.A"/>
    <s v="VEREDA EL CANAL CORR NUEVA COLONIA, TURBO, ANTIOQUIA"/>
    <s v="TURBO"/>
    <s v="ARCHILA OCHOA PEDRO JULIO"/>
    <s v="SERGIO RODRIGUEZ"/>
    <d v="2025-02-08T09:21:42"/>
    <x v="0"/>
    <n v="0"/>
  </r>
  <r>
    <s v="DS-25020047"/>
    <d v="2025-02-07T00:00:00"/>
    <x v="1845"/>
    <d v="2025-02-06T00:00:00"/>
    <d v="2025-02-06T08:28:56"/>
    <s v="OP:2024-00767.005"/>
    <s v="MANO DE OBRA PARA MONTAJE DE SILO PARA ALMACENAMIENTO DE MAIZ  CON UNA CAPACIDAD DE 210 M3"/>
    <s v="AVICOLA NACIONAL S.A. - AVINAL S.A. [El Carmen de Viboral]"/>
    <s v="Elementos de Protección Contracaídas"/>
    <s v="1.4.55.12 | Materiales y Suministros para MO"/>
    <s v="TIE-OFF.180CM"/>
    <s v="TIE OFF X 180 CMS - CON 2 ARGOLLAS SAF REF: 304-N-2A SAF Ref: 304-N-2A"/>
    <n v="5"/>
    <m/>
    <m/>
    <n v="5"/>
    <s v="PH-25020101"/>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CAICEDO MORENO OSCAR YESID"/>
    <s v="JORGE ROMAN"/>
    <d v="2025-02-07T14:24:41"/>
    <x v="0"/>
    <n v="0"/>
  </r>
  <r>
    <s v="DS-25020047"/>
    <d v="2025-02-07T00:00:00"/>
    <x v="1845"/>
    <d v="2025-02-06T00:00:00"/>
    <d v="2025-02-06T08:28:56"/>
    <s v="OP:2024-00767.005"/>
    <s v="MANO DE OBRA PARA MONTAJE DE SILO PARA ALMACENAMIENTO DE MAIZ  CON UNA CAPACIDAD DE 210 M3"/>
    <s v="AVICOLA NACIONAL S.A. - AVINAL S.A. [El Carmen de Viboral]"/>
    <s v="Elementos de Protección Contracaídas"/>
    <s v="1.4.55.12 | Materiales y Suministros para MO"/>
    <s v="ESL-REG.POS"/>
    <s v="ESLINGA SENCILLA DE POSICIONAMIENTO Y/O RESTRICCION EN REATA PLANA DE 1.8 METROS SAF Ref: 301S-SA-2P"/>
    <n v="5"/>
    <m/>
    <m/>
    <n v="5"/>
    <s v="PH-25020101"/>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CAICEDO MORENO OSCAR YESID"/>
    <s v="JORGE ROMAN"/>
    <d v="2025-02-07T14:24:41"/>
    <x v="0"/>
    <n v="0"/>
  </r>
  <r>
    <s v="DS-25020047"/>
    <d v="2025-02-07T00:00:00"/>
    <x v="1845"/>
    <d v="2025-02-06T00:00:00"/>
    <d v="2025-02-06T08:28:56"/>
    <s v="OP:2024-00767.005"/>
    <s v="MANO DE OBRA PARA MONTAJE DE SILO PARA ALMACENAMIENTO DE MAIZ  CON UNA CAPACIDAD DE 210 M3"/>
    <s v="AVICOLA NACIONAL S.A. - AVINAL S.A. [El Carmen de Viboral]"/>
    <s v="Elementos de Protección Contracaídas"/>
    <s v="1.4.55.12 | Materiales y Suministros para MO"/>
    <s v="ESL-ENY.SIN."/>
    <s v="ESLINGA EN Y REGULABLE EN REATA PLANA DE DETENCION DE CAIDAS SIN PAQUETE ABSORBEDOR"/>
    <n v="5"/>
    <m/>
    <m/>
    <n v="5"/>
    <s v="PH-25020101"/>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CAICEDO MORENO OSCAR YESID"/>
    <s v="JORGE ROMAN"/>
    <d v="2025-02-07T14:24:41"/>
    <x v="0"/>
    <n v="0"/>
  </r>
  <r>
    <s v="DS-25020047"/>
    <d v="2025-02-07T00:00:00"/>
    <x v="1845"/>
    <d v="2025-02-06T00:00:00"/>
    <d v="2025-02-06T08:28:56"/>
    <s v="OP:2024-00767.005"/>
    <s v="MANO DE OBRA PARA MONTAJE DE SILO PARA ALMACENAMIENTO DE MAIZ  CON UNA CAPACIDAD DE 210 M3"/>
    <s v="AVICOLA NACIONAL S.A. - AVINAL S.A. [El Carmen de Viboral]"/>
    <s v="Elementos de Protección Contracaídas"/>
    <s v="1.4.55.12 | Materiales y Suministros para MO"/>
    <s v="ESL-ENY.301YRA2G1P"/>
    <s v="ESLINGA EN Y REGULABLE EN REATA PLANA DE DETENCION DE CAIDAS CON PAQUETE ABSORBEDOR SAF Ref: 301YR-A-2G1P"/>
    <n v="5"/>
    <m/>
    <m/>
    <n v="5"/>
    <s v="PH-25020101"/>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CAICEDO MORENO OSCAR YESID"/>
    <s v="JORGE ROMAN"/>
    <d v="2025-02-07T14:24:41"/>
    <x v="0"/>
    <n v="0"/>
  </r>
  <r>
    <s v="DS-25020047"/>
    <d v="2025-02-07T00:00:00"/>
    <x v="1845"/>
    <d v="2025-02-06T00:00:00"/>
    <d v="2025-02-06T08:28:56"/>
    <s v="OP:2024-00767.005"/>
    <s v="MANO DE OBRA PARA MONTAJE DE SILO PARA ALMACENAMIENTO DE MAIZ  CON UNA CAPACIDAD DE 210 M3"/>
    <s v="AVICOLA NACIONAL S.A. - AVINAL S.A. [El Carmen de Viboral]"/>
    <s v="Elementos de Protección Contracaídas"/>
    <s v="1.4.55.12 | Materiales y Suministros para MO"/>
    <s v="ARN-MUL.4PTOS"/>
    <s v="ARNES MULTIPROPOSITO,  CRUZADO DE 4 PUNTOS Ref: 402-MT-X4"/>
    <n v="5"/>
    <m/>
    <m/>
    <n v="5"/>
    <s v="PH-25020101"/>
    <s v="Transportador por: TRANSPORTES TERRESTRES DE CARGA LTDA [BUCARAMANGA]. Placa: LPK537. Cédula Conductor: 1005296789. Nombre Conductor: BRAYAN DAVID MAYORGA ROJAS. Celular Conductor: 316 4595573"/>
    <s v="TRANSPORTES TERRESTRES DE CARGA LTDA"/>
    <s v="VDA LAS GARZONAS PD VDA 60 145 146 147 VIA RIONEGRO AL CARMEN VIBORALKM3 FCA GRANJA LAS AVES"/>
    <s v="EL CARMEN DE VIBORAL"/>
    <s v="CAICEDO MORENO OSCAR YESID"/>
    <s v="JORGE ROMAN"/>
    <d v="2025-02-07T14:24:41"/>
    <x v="0"/>
    <n v="0"/>
  </r>
  <r>
    <s v="DS-25020049"/>
    <d v="2025-02-07T00:00:00"/>
    <x v="1846"/>
    <d v="2025-02-06T00:00:00"/>
    <d v="2025-02-07T09:15:39"/>
    <s v="OP:2024-00697.006"/>
    <s v="INSUMOS Y CONSUMIBLES"/>
    <s v="ITALCOL SA [Girón]"/>
    <s v="Soldadura WEST RODE"/>
    <s v="1.4.05.07 | Soldadura"/>
    <s v="SOL-2212-1/8"/>
    <s v="SOLDADURA WEST RODE 2212 1/8 WEST ARCO WEST ARCO"/>
    <n v="20"/>
    <m/>
    <m/>
    <n v="20"/>
    <s v="ENTREGAR A OMAR NUÑEZ PARA MTTO EN ITALCOL GIRON P1"/>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6"/>
    <d v="2025-02-06T00:00:00"/>
    <d v="2025-02-07T09:15:39"/>
    <s v="OP:2024-00697.006"/>
    <s v="INSUMOS Y CONSUMIBLES"/>
    <s v="ITALCOL SA [Girón]"/>
    <s v="Materiales y Suministros"/>
    <s v="1.4.55.20 | Materiales y Suministros"/>
    <s v="SIK-FIX.BLA"/>
    <s v="SIKAFLEX - FIX  BLANCO X 370 GRAMOS / 300 ML SIKA Ref: 2560"/>
    <n v="4"/>
    <m/>
    <m/>
    <n v="4"/>
    <s v="ENTREGAR A OMAR NUÑEZ PARA MTTO EN ITALCOL GIRON P1"/>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6"/>
    <d v="2025-02-06T00:00:00"/>
    <d v="2025-02-07T09:15:39"/>
    <s v="OP:2024-00697.006"/>
    <s v="INSUMOS Y CONSUMIBLES"/>
    <s v="ITALCOL SA [Girón]"/>
    <s v="Elementos de Protección"/>
    <s v="1.4.55.12 | Materiales y Suministros para MO"/>
    <s v="MAS-DES.KN5"/>
    <s v="MASCARILLA DESECHABLE N95 - 5 CAPAS"/>
    <n v="15"/>
    <m/>
    <m/>
    <n v="15"/>
    <s v="ENTREGAR A OMAR NUÑEZ PARA MTTO EN ITALCOL GIRON P1"/>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6"/>
    <d v="2025-02-06T00:00:00"/>
    <d v="2025-02-07T09:15:39"/>
    <s v="OP:2024-00697.006"/>
    <s v="INSUMOS Y CONSUMIBLES"/>
    <s v="ITALCOL SA [Girón]"/>
    <s v="Guantes"/>
    <s v="1.4.55.12 | Materiales y Suministros para MO"/>
    <s v="GUA-VAQ.REF"/>
    <s v="GUANTE TIPO INGENIERO EN VAQUETA CON REFUERZO EN PALMA Y DEDOS - MANOPLA DE 10 CMS"/>
    <n v="5"/>
    <m/>
    <m/>
    <n v="5"/>
    <s v="ENTREGAR A OMAR NUÑEZ PARA MTTO EN ITALCOL GIRON P1"/>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6"/>
    <d v="2025-02-06T00:00:00"/>
    <d v="2025-02-07T09:15:39"/>
    <s v="OP:2024-00697.006"/>
    <s v="INSUMOS Y CONSUMIBLES"/>
    <s v="ITALCOL SA [Girón]"/>
    <s v="Guantes"/>
    <s v="1.4.55.12 | Materiales y Suministros para MO"/>
    <s v="GUA-POL.G40.9"/>
    <s v="GUANTE G40 POLIURETANO MANTENIMIENTO # 9"/>
    <n v="10"/>
    <m/>
    <m/>
    <n v="10"/>
    <s v="ENTREGAR A OMAR NUÑEZ PARA MTTO EN ITALCOL GIRON P1"/>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6"/>
    <d v="2025-02-06T00:00:00"/>
    <d v="2025-02-07T09:15:39"/>
    <s v="OP:2024-00697.006"/>
    <s v="INSUMOS Y CONSUMIBLES"/>
    <s v="ITALCOL SA [Girón]"/>
    <s v="Elementos de Protección"/>
    <s v="1.4.55.12 | Materiales y Suministros para MO"/>
    <s v="GAF-TRA.SPYFLEX"/>
    <s v="GAFAS ANTIEMPAÑANTES TRANSPARENTES REF. SPYFLEX Ref: 352451600040"/>
    <n v="10"/>
    <m/>
    <m/>
    <n v="10"/>
    <s v="ENTREGAR A OMAR NUÑEZ PARA MTTO EN ITALCOL GIRON P1"/>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6"/>
    <d v="2025-02-06T00:00:00"/>
    <d v="2025-02-07T09:15:39"/>
    <s v="OP:2024-00697.006"/>
    <s v="INSUMOS Y CONSUMIBLES"/>
    <s v="ITALCOL SA [Girón]"/>
    <s v="Disco Varios"/>
    <s v="1.4.55.20 | Materiales y Suministros"/>
    <s v="DIS-FLA.4.1/2X7/8.GR.INT"/>
    <s v="DISCO FLAP 4 1/2&quot; X 7/8&quot; GRANO 60 BOSH"/>
    <n v="3"/>
    <m/>
    <m/>
    <n v="3"/>
    <s v="ENTREGAR A OMAR NUÑEZ PARA MTTO EN ITALCOL GIRON P1"/>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6"/>
    <d v="2025-02-06T00:00:00"/>
    <d v="2025-02-07T09:15:39"/>
    <s v="OP:2024-00697.006"/>
    <s v="INSUMOS Y CONSUMIBLES"/>
    <s v="ITALCOL SA [Girón]"/>
    <s v="Disco de Corte"/>
    <s v="1.4.55.20 | Materiales y Suministros"/>
    <s v="DISCO-CORTE-41"/>
    <s v="DISCO CORTE 4 1/2&quot; X 1/8&quot; X 7/8&quot; A30T TIPO 42 ABRACOL REF: CLAVE 946 ABRACOL Ref: CLAVE 946"/>
    <n v="5"/>
    <m/>
    <m/>
    <n v="5"/>
    <s v="ENTREGAR A OMAR NUÑEZ PARA MTTO EN ITALCOL GIRON P1"/>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6"/>
    <d v="2025-02-06T00:00:00"/>
    <d v="2025-02-07T09:15:39"/>
    <s v="OP:2024-00697.006"/>
    <s v="INSUMOS Y CONSUMIBLES"/>
    <s v="ITALCOL SA [Girón]"/>
    <s v="Disco de Corte"/>
    <s v="1.4.55.20 | Materiales y Suministros"/>
    <s v="DISCO-CORTE-4 1"/>
    <s v="DISCO CORTE 4 1/2&quot; X 1/16&quot; X 7/8&quot; A46T TIPO 1 Ref: CLAVE 422"/>
    <n v="12"/>
    <m/>
    <m/>
    <n v="12"/>
    <s v="ENTREGAR A OMAR NUÑEZ PARA MTTO EN ITALCOL GIRON P1"/>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6"/>
    <d v="2025-02-06T00:00:00"/>
    <d v="2025-02-07T09:15:39"/>
    <s v="OP:2024-00697.006"/>
    <s v="INSUMOS Y CONSUMIBLES"/>
    <s v="ITALCOL SA [Girón]"/>
    <s v="Disco de Corte"/>
    <s v="1.4.55.20 | Materiales y Suministros"/>
    <s v="DISCO-CORTE-1/1"/>
    <s v="DISCO CORTE 7&quot; X 1/16&quot; X 7/8&quot; A46T TIPO 42 ABRACOL Ref: CLAVE 443"/>
    <n v="12"/>
    <m/>
    <m/>
    <n v="12"/>
    <s v="ENTREGAR A OMAR NUÑEZ PARA MTTO EN ITALCOL GIRON P1"/>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6"/>
    <d v="2025-02-06T00:00:00"/>
    <d v="2025-02-07T09:15:39"/>
    <s v="OP:2024-00697.006"/>
    <s v="INSUMOS Y CONSUMIBLES"/>
    <s v="ITALCOL SA [Girón]"/>
    <s v="Materiales y Suministros"/>
    <s v="1.4.55.20 | Materiales y Suministros"/>
    <s v="BRO-CHA.2&quot;"/>
    <s v="BROCHA 2&quot; - MARCA LA MONA"/>
    <n v="4"/>
    <m/>
    <m/>
    <n v="4"/>
    <s v="ENTREGAR A OMAR NUÑEZ PARA MTTO EN ITALCOL GIRON P1"/>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7"/>
    <d v="2025-02-07T00:00:00"/>
    <d v="2025-02-07T09:18:03"/>
    <s v="OP:2024-00697.001"/>
    <s v="VENTILADOR CENTRIFUGO A23SWSI  60 HP 18000 CFM@12&quot; VNCT 404"/>
    <s v="ITALCOL SA [Girón]"/>
    <s v="Ventiladores Centrifugos"/>
    <s v="1.4.05.21 | Ventiladores"/>
    <s v="VEN-D45.75H"/>
    <s v="VENTILADOR CENTRIFUGO DH45 - 75 HP -1430 RPM - 18000 CFM – 16&quot; CA - SIN MOTOR"/>
    <n v="1"/>
    <m/>
    <m/>
    <n v="1"/>
    <m/>
    <s v="Transportador por: CARGA MASIVA SAS. Placa: WTI463. Cédula Conductor: 91225186. Nombre Conductor: RAFAEL RUEDA PRADA. Celular Conductor: 3156331213"/>
    <s v="CARGA MASIVA SAS"/>
    <s v="KM 6 VIA GIRON"/>
    <s v="GIRÓN"/>
    <s v="LIZARAZO MORENO EDWIN HORACIO"/>
    <s v="SERGIO RODRIGUEZ"/>
    <d v="2025-02-11T10:38:45"/>
    <x v="4"/>
    <n v="1"/>
  </r>
  <r>
    <s v="DS-25020049"/>
    <d v="2025-02-07T00:00:00"/>
    <x v="1848"/>
    <d v="2025-02-07T00:00:00"/>
    <d v="2025-02-07T09:49:21"/>
    <s v="OP:2024-00697.006"/>
    <s v="INSUMOS Y CONSUMIBLES"/>
    <s v="ITALCOL SA [Girón]"/>
    <s v="Tuerca Hexágona Zincada"/>
    <s v="1.4.05.08 | Tornillería"/>
    <s v="TUH-3/8"/>
    <s v="TUERCA HEX 3/8 ZINCADA"/>
    <n v="40"/>
    <m/>
    <m/>
    <n v="40"/>
    <m/>
    <s v="Transportador por: CARGA MASIVA SAS. Placa: WTI463. Cédula Conductor: 91225186. Nombre Conductor: RAFAEL RUEDA PRADA. Celular Conductor: 3156331213"/>
    <s v="CARGA MASIVA SAS"/>
    <s v="KM 6 VIA GIRON"/>
    <s v="GIRÓN"/>
    <s v="LIZARAZO MORENO EDWIN HORACIO"/>
    <s v="SERGIO RODRIGUEZ"/>
    <d v="2025-02-11T10:38:45"/>
    <x v="0"/>
    <n v="1"/>
  </r>
  <r>
    <s v="DS-25020049"/>
    <d v="2025-02-07T00:00:00"/>
    <x v="1848"/>
    <d v="2025-02-07T00:00:00"/>
    <d v="2025-02-07T09:49:21"/>
    <s v="OP:2024-00697.006"/>
    <s v="INSUMOS Y CONSUMIBLES"/>
    <s v="ITALCOL SA [Girón]"/>
    <s v="Tuerca Hexágona Zincada"/>
    <s v="1.4.05.08 | Tornillería"/>
    <s v="TUH-1/2"/>
    <s v="TUERCA HEX 1/2 ZINCADA"/>
    <n v="40"/>
    <m/>
    <m/>
    <n v="40"/>
    <m/>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8"/>
    <d v="2025-02-07T00:00:00"/>
    <d v="2025-02-07T09:49:21"/>
    <s v="OP:2024-00697.006"/>
    <s v="INSUMOS Y CONSUMIBLES"/>
    <s v="ITALCOL SA [Girón]"/>
    <s v="Tornillo Hexágono"/>
    <s v="1.4.05.08 | Tornillería"/>
    <s v="THE-3/8X1"/>
    <s v="TORNILLO HEX 3/8 X 1 ZINCADO"/>
    <n v="40"/>
    <m/>
    <m/>
    <n v="40"/>
    <m/>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8"/>
    <d v="2025-02-07T00:00:00"/>
    <d v="2025-02-07T09:49:21"/>
    <s v="OP:2024-00697.006"/>
    <s v="INSUMOS Y CONSUMIBLES"/>
    <s v="ITALCOL SA [Girón]"/>
    <s v="Tornillo Hexágono"/>
    <s v="1.4.05.08 | Tornillería"/>
    <s v="THE-1/2X1 1/2"/>
    <s v="TORNILLO HEX 1/2 X 1 1/2 ZINCADO"/>
    <n v="40"/>
    <m/>
    <m/>
    <n v="40"/>
    <m/>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8"/>
    <d v="2025-02-07T00:00:00"/>
    <d v="2025-02-07T09:49:21"/>
    <s v="OP:2024-00697.006"/>
    <s v="INSUMOS Y CONSUMIBLES"/>
    <s v="ITALCOL SA [Girón]"/>
    <s v="Materiales y Suministros"/>
    <s v="1.4.55.20 | Materiales y Suministros"/>
    <s v="LUB-ANT.8ONZ"/>
    <s v="LUBRICANTE PENETRANTE AFLOJADOR DE TUERCAS Y TORNILLOS ANTIOXIDANTE X 8 ONZAS REF: REST PI Ref: REST PI"/>
    <n v="2"/>
    <m/>
    <m/>
    <n v="2"/>
    <m/>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8"/>
    <d v="2025-02-07T00:00:00"/>
    <d v="2025-02-07T09:49:21"/>
    <s v="OP:2024-00697.006"/>
    <s v="INSUMOS Y CONSUMIBLES"/>
    <s v="ITALCOL SA [Girón]"/>
    <s v="Cauchos"/>
    <s v="1.4.05.10 | Varios"/>
    <s v="CAU-3 1/2X2 1/4"/>
    <s v="CAUCHO AMORTIGUADOR ZARANDA 3 1/2&quot; X 2 1/4&quot;"/>
    <n v="8"/>
    <m/>
    <m/>
    <n v="8"/>
    <m/>
    <s v="Transportador por: CARGA MASIVA SAS. Placa: WTI463. Cédula Conductor: 91225186. Nombre Conductor: RAFAEL RUEDA PRADA. Celular Conductor: 3156331213"/>
    <s v="CARGA MASIVA SAS"/>
    <s v="KM 6 VIA GIRON"/>
    <s v="GIRÓN"/>
    <s v="LIZARAZO MORENO EDWIN HORACIO"/>
    <s v="SERGIO RODRIGUEZ"/>
    <d v="2025-02-11T10:38:45"/>
    <x v="0"/>
    <n v="0"/>
  </r>
  <r>
    <s v="DS-25020049"/>
    <d v="2025-02-07T00:00:00"/>
    <x v="1848"/>
    <d v="2025-02-07T00:00:00"/>
    <d v="2025-02-07T09:49:21"/>
    <s v="OP:2024-00697.006"/>
    <s v="INSUMOS Y CONSUMIBLES"/>
    <s v="ITALCOL SA [Girón]"/>
    <s v="Perfiles U"/>
    <s v="1.4.05.04 | Perfilería"/>
    <s v="CANU-6"/>
    <s v="CANAL U 6 X 8.2 LIBRAS/PIE"/>
    <n v="6"/>
    <m/>
    <m/>
    <n v="6"/>
    <m/>
    <s v="Transportador por: CARGA MASIVA SAS. Placa: WTI463. Cédula Conductor: 91225186. Nombre Conductor: RAFAEL RUEDA PRADA. Celular Conductor: 3156331213"/>
    <s v="CARGA MASIVA SAS"/>
    <s v="KM 6 VIA GIRON"/>
    <s v="GIRÓN"/>
    <s v="LIZARAZO MORENO EDWIN HORACIO"/>
    <s v="SERGIO RODRIGUEZ"/>
    <d v="2025-02-11T10:38:45"/>
    <x v="2"/>
    <n v="1"/>
  </r>
  <r>
    <s v="DS-25020049"/>
    <d v="2025-02-07T00:00:00"/>
    <x v="1848"/>
    <d v="2025-02-07T00:00:00"/>
    <d v="2025-02-07T09:49:21"/>
    <s v="OP:2024-00697.006"/>
    <s v="INSUMOS Y CONSUMIBLES"/>
    <s v="ITALCOL SA [Girón]"/>
    <s v="Angulo HR"/>
    <s v="1.4.05.04 | Perfilería"/>
    <s v="ANGH-2 1/2X1/4"/>
    <s v="ANGULO HR 2 1/2 X 1/4"/>
    <n v="6"/>
    <m/>
    <m/>
    <n v="6"/>
    <m/>
    <s v="Transportador por: CARGA MASIVA SAS. Placa: WTI463. Cédula Conductor: 91225186. Nombre Conductor: RAFAEL RUEDA PRADA. Celular Conductor: 3156331213"/>
    <s v="CARGA MASIVA SAS"/>
    <s v="KM 6 VIA GIRON"/>
    <s v="GIRÓN"/>
    <s v="LIZARAZO MORENO EDWIN HORACIO"/>
    <s v="SERGIO RODRIGUEZ"/>
    <d v="2025-02-11T10:38:45"/>
    <x v="2"/>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Tuerca Hexágona Zincada"/>
    <s v="1.4.05.08 | Tornillería"/>
    <s v="TUH-3/8"/>
    <s v="TUERCA HEX 3/8 ZINCADA"/>
    <n v="80"/>
    <m/>
    <m/>
    <n v="80"/>
    <s v="CAJA 7"/>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1"/>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Tuerca Hexágona Zincada"/>
    <s v="1.4.05.08 | Tornillería"/>
    <s v="TUH-3/4"/>
    <s v="TUERCA HEX 3/4 ZINCADA"/>
    <n v="4"/>
    <m/>
    <m/>
    <n v="4"/>
    <s v="CAJA 7"/>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Tuerca Hexágona Galvanizada"/>
    <s v="1.4.05.08 | Tornillería"/>
    <s v="TUE-5/8.GALV.A194.2H"/>
    <s v="TUERCA HEX 5/8 - GALVANIZADA  REF. A194 GRADO 2H 11 HILOS"/>
    <n v="232"/>
    <m/>
    <m/>
    <n v="232"/>
    <s v="CAJA 8"/>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Tuerca Hexágona Galvanizada"/>
    <s v="1.4.05.08 | Tornillería"/>
    <s v="TUE-3/4.GR5"/>
    <s v="TUERCA HEX 3/4 GALVANIZADA GRADO 5"/>
    <n v="2"/>
    <m/>
    <m/>
    <n v="2"/>
    <s v="CAJA 7"/>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Tornillo Hexágono"/>
    <s v="1.4.05.08 | Tornillería"/>
    <s v="TOR-5/8.X2.GALV.A325.T1"/>
    <s v="TORNILLO HEX 5/8 X 2 - GALVANIZADO REF. A325 TIPO 1"/>
    <n v="240"/>
    <m/>
    <m/>
    <n v="240"/>
    <s v="CAJA 9 = 170 UND  CAJA 10 = 70 UND"/>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Tornillo Hexágono"/>
    <s v="1.4.05.08 | Tornillería"/>
    <s v="THE-3/8X1"/>
    <s v="TORNILLO HEX 3/8 X 1 ZINCADO"/>
    <n v="80"/>
    <m/>
    <m/>
    <n v="80"/>
    <s v="CAJA 7"/>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Tornillo Grado"/>
    <s v="1.4.05.08 | Tornillería"/>
    <s v="THE-3/4X61/2-G5"/>
    <s v="TORNILLO HEX 3/4 X 6 1/2 - GRADO 5"/>
    <n v="2"/>
    <m/>
    <m/>
    <n v="2"/>
    <s v="CAJA 7"/>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Varios Diversos"/>
    <s v="1.4.05.10 | Varios"/>
    <s v="TEN-GUA-3/8"/>
    <s v="TENSOR GUAYA Ø 3/8&quot; TIPO PESADO"/>
    <n v="8"/>
    <m/>
    <m/>
    <n v="8"/>
    <s v="CAJA 10"/>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Cauchos"/>
    <s v="1.4.05.10 | Varios"/>
    <s v="TAP-CAU-CAR-MON"/>
    <s v="TOPE REDONDO EN CAUCHO PARA BOMER CAMPERO"/>
    <n v="8"/>
    <m/>
    <m/>
    <n v="8"/>
    <s v="CAJA 8"/>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Sensores"/>
    <s v="1.4.05.16 | Eléctricos y Electrónicos"/>
    <s v="SEN-30M.15M"/>
    <s v="SENSOR INDUCTIVO Ø 30 MM X 15 MM ALCANCE A 24 V NORMALMENTE ABIERTO"/>
    <n v="4"/>
    <m/>
    <m/>
    <n v="4"/>
    <s v="CAJA 11"/>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1"/>
    <n v="1"/>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Sensores"/>
    <s v="1.4.05.16 | Eléctricos y Electrónicos"/>
    <s v="SEN-30M.15M"/>
    <s v="SENSOR INDUCTIVO Ø 30 MM X 15 MM ALCANCE A 24 V NORMALMENTE ABIERTO"/>
    <n v="12"/>
    <m/>
    <m/>
    <n v="12"/>
    <s v="CAJA 11"/>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1"/>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Rodamientos"/>
    <s v="1.4.05.06 | Rodamientos"/>
    <s v="ROD-BOL-RLS8-2Z"/>
    <s v="RODAMIENTO DE BOLAS RLS 8 2Z"/>
    <n v="24"/>
    <m/>
    <m/>
    <n v="24"/>
    <s v="CAJA 10"/>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1"/>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Varios Diversos"/>
    <s v="1.4.05.10 | Varios"/>
    <s v="PER-GUA-1/4"/>
    <s v="PERRO PARA GUAYA Ø 1/4&quot; TIPO PESADO"/>
    <n v="60"/>
    <m/>
    <m/>
    <n v="60"/>
    <s v="CAJA 10"/>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Varios Diversos"/>
    <s v="1.4.05.10 | Varios"/>
    <s v="GUA-ALM.YUT.1/4"/>
    <s v="GUAYA ALMA YUTE Ø 1/4&quot;"/>
    <n v="140"/>
    <m/>
    <m/>
    <n v="140"/>
    <s v="PAQ 2"/>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Chavetas"/>
    <s v="1.4.05.08 | Tornillería"/>
    <s v="CHA-3/16X1 1/2"/>
    <s v="CHAVETA 3/16 X 1 1/2"/>
    <n v="4"/>
    <m/>
    <m/>
    <n v="4"/>
    <s v="CAJA 7"/>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Chavetas"/>
    <s v="1.4.05.08 | Tornillería"/>
    <s v="CHA-1/8X1 1/2"/>
    <s v="CHAVETA 1/8 X 1 1/2"/>
    <n v="8"/>
    <m/>
    <m/>
    <n v="8"/>
    <s v="CAJA 7"/>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Arandela Plana"/>
    <s v="1.4.05.08 | Tornillería"/>
    <s v="ARA-PLA.3/4"/>
    <s v="ARANDELA PLANA Ø 3/4"/>
    <n v="4"/>
    <m/>
    <m/>
    <n v="4"/>
    <s v="CAJA 7"/>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Arandela Presión"/>
    <s v="1.4.05.08 | Tornillería"/>
    <s v="APR-5/8"/>
    <s v="ARANDELA PRESION 5/8 ZINCADA"/>
    <n v="232"/>
    <m/>
    <m/>
    <n v="232"/>
    <s v="CAJA 7"/>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Arandela Presión"/>
    <s v="1.4.05.08 | Tornillería"/>
    <s v="APR-3/4"/>
    <s v="ARANDELA PRESION 3/4 ZINCADA"/>
    <n v="2"/>
    <m/>
    <m/>
    <n v="2"/>
    <s v="CAJA 7"/>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Arandela Plana"/>
    <s v="1.4.05.08 | Tornillería"/>
    <s v="APL-5/8"/>
    <s v="ARANDELA PLANA 5/8 ZINCADA"/>
    <n v="464"/>
    <m/>
    <m/>
    <n v="464"/>
    <s v="CAJA 7"/>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0"/>
    <n v="0"/>
  </r>
  <r>
    <s v="DS-25020051"/>
    <d v="2025-02-08T00:00:00"/>
    <x v="1850"/>
    <d v="2025-02-08T00:00:00"/>
    <d v="2025-02-07T23:08:30"/>
    <s v="OP:2023-00206.077"/>
    <s v="ITEM 504: SISTEMA DE RODADURA PARA EL SISTEMA DE CARGUE MOVIL_x000a_ITEM 502: CONJUNTO DE VIGAS TRANSVERSALES PARA SOPORTE DEL SISTEMA_x000a_MOTRIZ_x000a_ITEM 503: CONJUNTO DE VIGAS LONGITUDINALES PARA SOPORTE DEL SISTEMA_x000a_MOTRIZ_x000a_ITEM 505: MOTORES DE ACCIONAMIENTO PARA"/>
    <s v="PUERTO BAHIA COLOMBIA DE URABA S.A [Antioquia]"/>
    <s v="Sensores"/>
    <s v="1.4.05.16 | Eléctricos y Electrónicos"/>
    <s v="SEN-30M.15M"/>
    <s v="SENSOR INDUCTIVO Ø 30 MM X 15 MM ALCANCE A 24 V NORMALMENTE ABIERTO"/>
    <n v="6"/>
    <m/>
    <m/>
    <n v="6"/>
    <s v="CAJA 11"/>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0:37:51"/>
    <x v="1"/>
    <n v="1"/>
  </r>
  <r>
    <s v="DS-25020053"/>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Varilla Toda Rosca"/>
    <s v="1.4.05.08 | Tornillería"/>
    <s v="VTR-3/4-GALV|VTR-3/4-GAL"/>
    <s v="VARILLA TODOROSCA Ø 3/4&quot; GALVANIZADA"/>
    <n v="1"/>
    <m/>
    <m/>
    <n v="1"/>
    <s v="PAQUETE 3"/>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2:21:25"/>
    <x v="0"/>
    <n v="1"/>
  </r>
  <r>
    <s v="DS-25020053"/>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Motorreductores"/>
    <s v="1.4.05.03 | Motores y Motorreductores"/>
    <s v="MOT-2HP.185"/>
    <s v="MOTORREDUCTOR 2 HP 8.4 RPM FA87/G R57 DRN90L4/BE2 CON FRENO F.S 1.85"/>
    <n v="1"/>
    <m/>
    <m/>
    <n v="1"/>
    <s v="ESTIBA"/>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2:21:25"/>
    <x v="4"/>
    <n v="1"/>
  </r>
  <r>
    <s v="DS-25020053"/>
    <d v="2025-02-08T00:00:00"/>
    <x v="1849"/>
    <d v="2025-02-08T00:00:00"/>
    <d v="2025-02-07T23:00:22"/>
    <s v="OP:2023-00206.183"/>
    <s v="ITEM 935: SISTEMA DE RODADURA PARA EL SISTEMA DE CARGUE MOVIL_x000a_ITEM 933: VIGAS TRASVERSALES PARA SOPORTE DEL SISTEMA MOTRIZ_x000a_ITEM 934: VIGAS LONGITUDINALES PARA SOPORTE DEL SISTEMA MOTRIZ_x000a_ITEM 936: MOTORES DE ACCIONAMIENTO PARA EL SISTEMA MOTRIZ"/>
    <s v="PUERTO BAHIA COLOMBIA DE URABA S.A [Antioquia]"/>
    <s v="Cuñas"/>
    <s v="1.4.05.04 | Perfilería"/>
    <s v="CUÑ-5/8"/>
    <s v="CUÑA 5/8&quot; ( 15.87 MM )"/>
    <n v="1.4"/>
    <m/>
    <m/>
    <n v="1.4"/>
    <s v="PAQUETE 3"/>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2-08T12:21:25"/>
    <x v="2"/>
    <n v="1"/>
  </r>
  <r>
    <s v="DS-25020053"/>
    <d v="2025-02-08T00:00:00"/>
    <x v="1851"/>
    <d v="2025-02-08T00:00:00"/>
    <d v="2025-02-08T08:00:43"/>
    <s v="OP:2023-00206.109"/>
    <s v="ITEM 706: TORRE DE SOPORTE TRSP 3030"/>
    <s v="PUERTO BAHIA COLOMBIA DE URABA S.A [Antioquia]"/>
    <s v="Varilla Toda Rosca"/>
    <s v="1.4.05.08 | Tornillería"/>
    <s v="VAR-193.B72"/>
    <s v="VARILLA TODOROSCA A193 GRADO B7 Ø 2&quot;"/>
    <n v="42"/>
    <m/>
    <m/>
    <n v="42"/>
    <s v="ENTREGA PRODUCCION"/>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2-08T12:21:25"/>
    <x v="0"/>
    <n v="1"/>
  </r>
  <r>
    <s v="DS-25020053"/>
    <d v="2025-02-08T00:00:00"/>
    <x v="1851"/>
    <d v="2025-02-08T00:00:00"/>
    <d v="2025-02-08T08:00:43"/>
    <s v="OP:2023-00206.109"/>
    <s v="ITEM 706: TORRE DE SOPORTE TRSP 3030"/>
    <s v="PUERTO BAHIA COLOMBIA DE URABA S.A [Antioquia]"/>
    <s v="Disco de Corte"/>
    <s v="1.4.55.20 | Materiales y Suministros"/>
    <s v="DISCO-CORTE-4 1"/>
    <s v="DISCO CORTE 4 1/2&quot; X 1/16&quot; X 7/8&quot; A46T TIPO 1 Ref: CLAVE 422"/>
    <n v="30"/>
    <m/>
    <m/>
    <n v="30"/>
    <s v="DESPACHO MULA SÁBADO 8 DE FEBRERO"/>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2-08T12:21:25"/>
    <x v="0"/>
    <n v="0"/>
  </r>
  <r>
    <s v="DS-25020053"/>
    <d v="2025-02-08T00:00:00"/>
    <x v="1851"/>
    <d v="2025-02-08T00:00:00"/>
    <d v="2025-02-08T08:00:43"/>
    <s v="OP:2023-00206.109"/>
    <s v="ITEM 706: TORRE DE SOPORTE TRSP 3030"/>
    <s v="PUERTO BAHIA COLOMBIA DE URABA S.A [Antioquia]"/>
    <s v="Disco de Corte"/>
    <s v="1.4.55.20 | Materiales y Suministros"/>
    <s v="DISCO-CORTE-1/1"/>
    <s v="DISCO CORTE 7&quot; X 1/16&quot; X 7/8&quot; A46T TIPO 42 ABRACOL Ref: CLAVE 443"/>
    <n v="30"/>
    <m/>
    <m/>
    <n v="30"/>
    <s v="DESPACHO MULA SÁBADO 8 DE FEBRERO"/>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2-08T12:21:25"/>
    <x v="0"/>
    <n v="0"/>
  </r>
  <r>
    <s v="DS-25020056"/>
    <d v="2025-02-10T00:00:00"/>
    <x v="1852"/>
    <d v="2025-02-14T00:00:00"/>
    <d v="2025-02-07T14:02:13"/>
    <s v="OP:2024-00755.001"/>
    <s v="CUCHILLA DE CORTE PARA EXTRUDER ANDERSON 8"/>
    <s v="COOPERATIVA COLANTA [Itagui]"/>
    <s v="Varios Diversos"/>
    <s v="1.4.05.10 | Varios"/>
    <s v="CUCH-COR-EXT"/>
    <s v="CUCHILLA PARA CORTE EXTRUDER"/>
    <n v="10"/>
    <m/>
    <m/>
    <n v="10"/>
    <s v="ENVIA A COLANTA ITAGUI CONCENTRADOS  CONTACTO;  ARLEY VELEZ CEL 3127997276 OrdenCompra_A02-COC-00233201"/>
    <s v="GUIA ENVIA 064107029174 Transportador por: COLVANES SAS [Giron]. Placa: COL123. Cédula Conductor: 800185306. Nombre Conductor: COLVANES SAS [Giron]. Celular Conductor: 6084035"/>
    <s v="COLVANES SAS"/>
    <s v="CR 42 No. 50-277 AUTOPISTA SUR"/>
    <s v="ITAGÜÍ"/>
    <s v="LIZARAZO MORENO EDWIN HORACIO"/>
    <s v="ANDRES GULUMA"/>
    <d v="2025-02-10T16:12:45"/>
    <x v="0"/>
    <n v="0"/>
  </r>
  <r>
    <s v="DS-25020059"/>
    <d v="2025-02-11T00:00:00"/>
    <x v="1853"/>
    <d v="2025-02-11T00:00:00"/>
    <d v="2025-02-10T16:50:25"/>
    <s v="OP:2024-00232.001"/>
    <s v="DISEÑO DE PLANOS TALLER FABRICACIÓN DE ESTRUCTURA METÁLICA EN ACERO ESTRUCTURAL A-709/ A500 GRADO C"/>
    <s v="UNION TEMPORAL CONEXION CARRIZAL [Bogotá D.C.]"/>
    <s v="Platina HR"/>
    <s v="1.4.05.04 | Perfilería"/>
    <s v="PLAH-1X3/8"/>
    <s v="PLATINA HR 1 X 3/8"/>
    <n v="1.1000000000000001"/>
    <m/>
    <m/>
    <n v="1.1000000000000001"/>
    <s v="Cl. 70 #1643, Vía  Girón, Bucaramanga INDUSTRIAS ACEROS"/>
    <s v="Transportador por: TRANSPORTES TERRESTRES DE CARGA LTDA. Placa: GQV686. Cédula Conductor: 91349434. Nombre Conductor: Ricardo Castro Sanchez. Celular Conductor: 318 6757761"/>
    <s v="TRANSPORTES TERRESTRES DE CARGA LTDA"/>
    <s v="AV CL 26 69 63 OF 303"/>
    <s v="BOGOTÁ. D.C."/>
    <s v="USCATEGUI ECHEVERRIA JULIAN HERNANDO"/>
    <s v="ANDRES GULUMA"/>
    <d v="2025-02-11T14:36:04"/>
    <x v="2"/>
    <n v="1"/>
  </r>
  <r>
    <s v="DS-25020059"/>
    <d v="2025-02-11T00:00:00"/>
    <x v="1853"/>
    <d v="2025-02-11T00:00:00"/>
    <d v="2025-02-10T16:50:25"/>
    <s v="OP:2024-00232.001"/>
    <s v="DISEÑO DE PLANOS TALLER FABRICACIÓN DE ESTRUCTURA METÁLICA EN ACERO ESTRUCTURAL A-709/ A500 GRADO C"/>
    <s v="UNION TEMPORAL CONEXION CARRIZAL [Bogotá D.C.]"/>
    <s v="Platina HR"/>
    <s v="1.4.05.04 | Perfilería"/>
    <s v="PLAH-1X3/8"/>
    <s v="PLATINA HR 1 X 3/8"/>
    <n v="184.9"/>
    <m/>
    <m/>
    <n v="184.9"/>
    <s v="Cl. 70 #1643, Vía  Girón, Bucaramanga INDUSTRIAS ACEROS"/>
    <s v="Transportador por: TRANSPORTES TERRESTRES DE CARGA LTDA. Placa: GQV686. Cédula Conductor: 91349434. Nombre Conductor: Ricardo Castro Sanchez. Celular Conductor: 318 6757761"/>
    <s v="TRANSPORTES TERRESTRES DE CARGA LTDA"/>
    <s v="AV CL 26 69 63 OF 303"/>
    <s v="BOGOTÁ. D.C."/>
    <s v="USCATEGUI ECHEVERRIA JULIAN HERNANDO"/>
    <s v="ANDRES GULUMA"/>
    <d v="2025-02-11T14:36:04"/>
    <x v="2"/>
    <n v="0"/>
  </r>
  <r>
    <s v="DS-25020059"/>
    <d v="2025-02-11T00:00:00"/>
    <x v="1854"/>
    <d v="2025-02-11T00:00:00"/>
    <d v="2025-02-11T08:20:21"/>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390"/>
    <m/>
    <m/>
    <n v="390"/>
    <s v="Cl. 70 #1643, Vía Girón - Bucaramanga. INDUSTRIAS ACEROS. Llevar en el camión del 11/02/2025"/>
    <s v="Transportador por: TRANSPORTES TERRESTRES DE CARGA LTDA. Placa: GQV686. Cédula Conductor: 91349434. Nombre Conductor: Ricardo Castro Sanchez. Celular Conductor: 318 6757761"/>
    <s v="TRANSPORTES TERRESTRES DE CARGA LTDA"/>
    <s v="AV CL 26 69 63 OF 303"/>
    <s v="BOGOTÁ. D.C."/>
    <s v="USCATEGUI ECHEVERRIA JULIAN HERNANDO"/>
    <s v="ANDRES GULUMA"/>
    <d v="2025-02-11T14:36:04"/>
    <x v="0"/>
    <n v="1"/>
  </r>
  <r>
    <s v="DS-25020059"/>
    <d v="2025-02-11T00:00:00"/>
    <x v="1854"/>
    <d v="2025-02-11T00:00:00"/>
    <d v="2025-02-11T08:20:21"/>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16.600000000000001"/>
    <m/>
    <m/>
    <n v="16.600000000000001"/>
    <s v="Cl. 70 #1643, Vía Girón - Bucaramanga. INDUSTRIAS ACEROS. Llevar en el camión del 11/02/2025"/>
    <s v="Transportador por: TRANSPORTES TERRESTRES DE CARGA LTDA. Placa: GQV686. Cédula Conductor: 91349434. Nombre Conductor: Ricardo Castro Sanchez. Celular Conductor: 318 6757761"/>
    <s v="TRANSPORTES TERRESTRES DE CARGA LTDA"/>
    <s v="AV CL 26 69 63 OF 303"/>
    <s v="BOGOTÁ. D.C."/>
    <s v="USCATEGUI ECHEVERRIA JULIAN HERNANDO"/>
    <s v="ANDRES GULUMA"/>
    <d v="2025-02-11T14:36:04"/>
    <x v="0"/>
    <n v="0"/>
  </r>
  <r>
    <s v="DS-25020059"/>
    <d v="2025-02-11T00:00:00"/>
    <x v="1854"/>
    <d v="2025-02-11T00:00:00"/>
    <d v="2025-02-11T08:20:21"/>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3.4"/>
    <m/>
    <m/>
    <n v="3.4"/>
    <s v="Cl. 70 #1643, Vía Girón - Bucaramanga. INDUSTRIAS ACEROS. Llevar en el camión del 11/02/2025"/>
    <s v="Transportador por: TRANSPORTES TERRESTRES DE CARGA LTDA. Placa: GQV686. Cédula Conductor: 91349434. Nombre Conductor: Ricardo Castro Sanchez. Celular Conductor: 318 6757761"/>
    <s v="TRANSPORTES TERRESTRES DE CARGA LTDA"/>
    <s v="AV CL 26 69 63 OF 303"/>
    <s v="BOGOTÁ. D.C."/>
    <s v="USCATEGUI ECHEVERRIA JULIAN HERNANDO"/>
    <s v="ANDRES GULUMA"/>
    <d v="2025-02-11T14:36:04"/>
    <x v="0"/>
    <n v="0"/>
  </r>
  <r>
    <s v="DS-25020060"/>
    <d v="2025-02-11T00:00:00"/>
    <x v="1855"/>
    <d v="2025-02-11T00:00:00"/>
    <d v="2025-02-11T07:54:39"/>
    <s v="OP:2025-00029.001"/>
    <s v="DUCTO DE CAJA DE CAMBIOS - TRCD SILOS NUEVOS - INCLUYE: 8 MTS DE TUBERÍA, 2 CODO(S), 1 TRANSICION(ES) Y 1 PATA(S) DE ELEFANTE"/>
    <s v="ALIMENTOS FINCA S.A.S. [Itagui]"/>
    <s v="Tuerca Hexágona Zincada"/>
    <s v="1.4.05.08 | Tornillería"/>
    <s v="TUH-3/8"/>
    <s v="TUERCA HEX 3/8 ZINCADA"/>
    <n v="71"/>
    <m/>
    <m/>
    <n v="71"/>
    <s v="CAJA 1 DE 1"/>
    <s v="Transportador por: LUIS NORBEY LOPEZ. Placa: NUT729. Cédula Conductor: 1058461341. Nombre Conductor: LUIS NORBEY LOPEZ. Celular Conductor: 3212967546"/>
    <s v="LUIS NORBEY LOPEZ"/>
    <s v="Cl. 36 #56-76, San Javier, Itagüi, Antioquia"/>
    <s v="ITAGÜÍ"/>
    <s v="PARRA MEZA DANIEL STIVENN"/>
    <s v="NATHALIA PLATA"/>
    <d v="2025-02-11T11:27:10"/>
    <x v="0"/>
    <n v="0"/>
  </r>
  <r>
    <s v="DS-25020060"/>
    <d v="2025-02-11T00:00:00"/>
    <x v="1855"/>
    <d v="2025-02-11T00:00:00"/>
    <d v="2025-02-11T07:54:39"/>
    <s v="OP:2025-00029.001"/>
    <s v="DUCTO DE CAJA DE CAMBIOS - TRCD SILOS NUEVOS - INCLUYE: 8 MTS DE TUBERÍA, 2 CODO(S), 1 TRANSICION(ES) Y 1 PATA(S) DE ELEFANTE"/>
    <s v="ALIMENTOS FINCA S.A.S. [Itagui]"/>
    <s v="Tornillo Hexágono"/>
    <s v="1.4.05.08 | Tornillería"/>
    <s v="THE-3/8X1"/>
    <s v="TORNILLO HEX 3/8 X 1 ZINCADO"/>
    <n v="71"/>
    <m/>
    <m/>
    <n v="71"/>
    <s v="CAJA 1 DE 1"/>
    <s v="Transportador por: LUIS NORBEY LOPEZ. Placa: NUT729. Cédula Conductor: 1058461341. Nombre Conductor: LUIS NORBEY LOPEZ. Celular Conductor: 3212967546"/>
    <s v="LUIS NORBEY LOPEZ"/>
    <s v="Cl. 36 #56-76, San Javier, Itagüi, Antioquia"/>
    <s v="ITAGÜÍ"/>
    <s v="PARRA MEZA DANIEL STIVENN"/>
    <s v="NATHALIA PLATA"/>
    <d v="2025-02-11T11:27:10"/>
    <x v="0"/>
    <n v="0"/>
  </r>
  <r>
    <s v="DS-25020067"/>
    <d v="2025-02-12T00:00:00"/>
    <x v="1856"/>
    <d v="2025-02-12T00:00:00"/>
    <d v="2025-02-12T10:02:02"/>
    <s v="OP:2023-00530.004"/>
    <s v="MANO DE OBRA DE TECNICO ESPECIALISTA EN MONTAJE PARA MONTAJE DE EQUIPOS,"/>
    <s v="ITALCOL SA [Girón]"/>
    <s v="Soldadura 6010"/>
    <s v="1.4.05.07 | Soldadura"/>
    <s v="SOL-6010-1/8"/>
    <s v="SOLDADURA 6010 1/8 WEST ARCO WEST ARCO"/>
    <n v="1"/>
    <m/>
    <m/>
    <n v="1"/>
    <s v="CAMBIO DE MOTOR BARREDOR ITALCOL GIRON PLANTA 2"/>
    <s v="Transportador por: RANGEL VALENCIA JOSE RODRIGO. Placa: FYN336. Cédula Conductor: 1004991805. Nombre Conductor: JOSE RANGEL. Celular Conductor: 1111111111111"/>
    <s v="RANGEL VALENCIA JOSE RODRIGO"/>
    <s v="KM 6 VIA GIRON"/>
    <s v="GIRÓN"/>
    <s v="URIBE MORA MARIA CAMILA"/>
    <s v="NATHALIA PLATA"/>
    <d v="2025-02-12T11:20:20"/>
    <x v="0"/>
    <n v="0"/>
  </r>
  <r>
    <s v="DS-25020067"/>
    <d v="2025-02-12T00:00:00"/>
    <x v="1856"/>
    <d v="2025-02-12T00:00:00"/>
    <d v="2025-02-12T10:02:02"/>
    <s v="OP:2023-00530.004"/>
    <s v="MANO DE OBRA DE TECNICO ESPECIALISTA EN MONTAJE PARA MONTAJE DE EQUIPOS,"/>
    <s v="ITALCOL SA [Girón]"/>
    <s v="Elementos de Protección"/>
    <s v="1.4.55.12 | Materiales y Suministros para MO"/>
    <s v="MAS-DES.KN5"/>
    <s v="MASCARILLA DESECHABLE N95 - 5 CAPAS"/>
    <n v="6"/>
    <m/>
    <m/>
    <n v="6"/>
    <s v="CAMBIO DE MOTOR BARREDOR ITALCOL GIRON PLANTA 2"/>
    <s v="Transportador por: RANGEL VALENCIA JOSE RODRIGO. Placa: FYN336. Cédula Conductor: 1004991805. Nombre Conductor: JOSE RANGEL. Celular Conductor: 1111111111111"/>
    <s v="RANGEL VALENCIA JOSE RODRIGO"/>
    <s v="KM 6 VIA GIRON"/>
    <s v="GIRÓN"/>
    <s v="URIBE MORA MARIA CAMILA"/>
    <s v="NATHALIA PLATA"/>
    <d v="2025-02-12T11:20:20"/>
    <x v="0"/>
    <n v="0"/>
  </r>
  <r>
    <s v="DS-25020067"/>
    <d v="2025-02-12T00:00:00"/>
    <x v="1856"/>
    <d v="2025-02-12T00:00:00"/>
    <d v="2025-02-12T10:02:02"/>
    <s v="OP:2023-00530.004"/>
    <s v="MANO DE OBRA DE TECNICO ESPECIALISTA EN MONTAJE PARA MONTAJE DE EQUIPOS,"/>
    <s v="ITALCOL SA [Girón]"/>
    <s v="Materiales y Suministros"/>
    <s v="1.4.55.20 | Materiales y Suministros"/>
    <s v="LUB-ANT.8ONZ"/>
    <s v="LUBRICANTE PENETRANTE AFLOJADOR DE TUERCAS Y TORNILLOS ANTIOXIDANTE X 8 ONZAS REF: REST PI Ref: REST PI"/>
    <n v="1"/>
    <m/>
    <m/>
    <n v="1"/>
    <s v="CAMBIO DE MOTOR BARREDOR ITALCOL GIRON PLANTA 2"/>
    <s v="Transportador por: RANGEL VALENCIA JOSE RODRIGO. Placa: FYN336. Cédula Conductor: 1004991805. Nombre Conductor: JOSE RANGEL. Celular Conductor: 1111111111111"/>
    <s v="RANGEL VALENCIA JOSE RODRIGO"/>
    <s v="KM 6 VIA GIRON"/>
    <s v="GIRÓN"/>
    <s v="URIBE MORA MARIA CAMILA"/>
    <s v="NATHALIA PLATA"/>
    <d v="2025-02-12T11:20:20"/>
    <x v="0"/>
    <n v="0"/>
  </r>
  <r>
    <s v="DS-25020067"/>
    <d v="2025-02-12T00:00:00"/>
    <x v="1856"/>
    <d v="2025-02-12T00:00:00"/>
    <d v="2025-02-12T10:02:02"/>
    <s v="OP:2023-00530.004"/>
    <s v="MANO DE OBRA DE TECNICO ESPECIALISTA EN MONTAJE PARA MONTAJE DE EQUIPOS,"/>
    <s v="ITALCOL SA [Girón]"/>
    <s v="Guantes"/>
    <s v="1.4.55.12 | Materiales y Suministros para MO"/>
    <s v="GUA-POL.G40.9"/>
    <s v="GUANTE G40 POLIURETANO MANTENIMIENTO # 9"/>
    <n v="3"/>
    <m/>
    <m/>
    <n v="3"/>
    <s v="CAMBIO DE MOTOR BARREDOR ITALCOL GIRON PLANTA 2"/>
    <s v="Transportador por: RANGEL VALENCIA JOSE RODRIGO. Placa: FYN336. Cédula Conductor: 1004991805. Nombre Conductor: JOSE RANGEL. Celular Conductor: 1111111111111"/>
    <s v="RANGEL VALENCIA JOSE RODRIGO"/>
    <s v="KM 6 VIA GIRON"/>
    <s v="GIRÓN"/>
    <s v="URIBE MORA MARIA CAMILA"/>
    <s v="NATHALIA PLATA"/>
    <d v="2025-02-12T11:20:20"/>
    <x v="0"/>
    <n v="0"/>
  </r>
  <r>
    <s v="DS-25020067"/>
    <d v="2025-02-12T00:00:00"/>
    <x v="1856"/>
    <d v="2025-02-12T00:00:00"/>
    <d v="2025-02-12T10:02:02"/>
    <s v="OP:2023-00530.004"/>
    <s v="MANO DE OBRA DE TECNICO ESPECIALISTA EN MONTAJE PARA MONTAJE DE EQUIPOS,"/>
    <s v="ITALCOL SA [Girón]"/>
    <s v="Guantes"/>
    <s v="1.4.55.12 | Materiales y Suministros para MO"/>
    <s v="GUA-LAR.TIP.ING.LAR"/>
    <s v="GUANTE TIPO INGENIERO EN VAQUETA LARGO"/>
    <n v="3"/>
    <m/>
    <m/>
    <n v="3"/>
    <s v="CAMBIO DE MOTOR BARREDOR ITALCOL GIRON PLANTA 2"/>
    <s v="Transportador por: RANGEL VALENCIA JOSE RODRIGO. Placa: FYN336. Cédula Conductor: 1004991805. Nombre Conductor: JOSE RANGEL. Celular Conductor: 1111111111111"/>
    <s v="RANGEL VALENCIA JOSE RODRIGO"/>
    <s v="KM 6 VIA GIRON"/>
    <s v="GIRÓN"/>
    <s v="URIBE MORA MARIA CAMILA"/>
    <s v="NATHALIA PLATA"/>
    <d v="2025-02-12T11:20:20"/>
    <x v="0"/>
    <n v="0"/>
  </r>
  <r>
    <s v="DS-25020067"/>
    <d v="2025-02-12T00:00:00"/>
    <x v="1856"/>
    <d v="2025-02-12T00:00:00"/>
    <d v="2025-02-12T10:02:02"/>
    <s v="OP:2023-00530.004"/>
    <s v="MANO DE OBRA DE TECNICO ESPECIALISTA EN MONTAJE PARA MONTAJE DE EQUIPOS,"/>
    <s v="ITALCOL SA [Girón]"/>
    <s v="Disco Varios"/>
    <s v="1.4.55.20 | Materiales y Suministros"/>
    <s v="DIS-FLA.4.1/2X7/8.GR.INT"/>
    <s v="DISCO FLAP 4 1/2&quot; X 7/8&quot; GRANO 60 BOSH"/>
    <n v="1"/>
    <m/>
    <m/>
    <n v="1"/>
    <s v="CAMBIO DE MOTOR BARREDOR ITALCOL GIRON PLANTA 2"/>
    <s v="Transportador por: RANGEL VALENCIA JOSE RODRIGO. Placa: FYN336. Cédula Conductor: 1004991805. Nombre Conductor: JOSE RANGEL. Celular Conductor: 1111111111111"/>
    <s v="RANGEL VALENCIA JOSE RODRIGO"/>
    <s v="KM 6 VIA GIRON"/>
    <s v="GIRÓN"/>
    <s v="URIBE MORA MARIA CAMILA"/>
    <s v="NATHALIA PLATA"/>
    <d v="2025-02-12T11:20:20"/>
    <x v="0"/>
    <n v="0"/>
  </r>
  <r>
    <s v="DS-25020067"/>
    <d v="2025-02-12T00:00:00"/>
    <x v="1856"/>
    <d v="2025-02-12T00:00:00"/>
    <d v="2025-02-12T10:02:02"/>
    <s v="OP:2023-00530.004"/>
    <s v="MANO DE OBRA DE TECNICO ESPECIALISTA EN MONTAJE PARA MONTAJE DE EQUIPOS,"/>
    <s v="ITALCOL SA [Girón]"/>
    <s v="Disco de Corte"/>
    <s v="1.4.55.20 | Materiales y Suministros"/>
    <s v="DISCO-CORTE-41"/>
    <s v="DISCO CORTE 4 1/2&quot; X 1/8&quot; X 7/8&quot; A30T TIPO 42 ABRACOL REF: CLAVE 946 ABRACOL Ref: CLAVE 946"/>
    <n v="3"/>
    <m/>
    <m/>
    <n v="3"/>
    <s v="CAMBIO DE MOTOR BARREDOR ITALCOL GIRON PLANTA 2"/>
    <s v="Transportador por: RANGEL VALENCIA JOSE RODRIGO. Placa: FYN336. Cédula Conductor: 1004991805. Nombre Conductor: JOSE RANGEL. Celular Conductor: 1111111111111"/>
    <s v="RANGEL VALENCIA JOSE RODRIGO"/>
    <s v="KM 6 VIA GIRON"/>
    <s v="GIRÓN"/>
    <s v="URIBE MORA MARIA CAMILA"/>
    <s v="NATHALIA PLATA"/>
    <d v="2025-02-12T11:20:20"/>
    <x v="0"/>
    <n v="0"/>
  </r>
  <r>
    <s v="DS-25020067"/>
    <d v="2025-02-12T00:00:00"/>
    <x v="1856"/>
    <d v="2025-02-12T00:00:00"/>
    <d v="2025-02-12T10:02:02"/>
    <s v="OP:2023-00530.004"/>
    <s v="MANO DE OBRA DE TECNICO ESPECIALISTA EN MONTAJE PARA MONTAJE DE EQUIPOS,"/>
    <s v="ITALCOL SA [Girón]"/>
    <s v="Disco de Corte"/>
    <s v="1.4.55.20 | Materiales y Suministros"/>
    <s v="DISCO-CORTE-4 1"/>
    <s v="DISCO CORTE 4 1/2&quot; X 1/16&quot; X 7/8&quot; A46T TIPO 1 Ref: CLAVE 422"/>
    <n v="8"/>
    <m/>
    <m/>
    <n v="8"/>
    <s v="CAMBIO DE MOTOR BARREDOR ITALCOL GIRON PLANTA 2"/>
    <s v="Transportador por: RANGEL VALENCIA JOSE RODRIGO. Placa: FYN336. Cédula Conductor: 1004991805. Nombre Conductor: JOSE RANGEL. Celular Conductor: 1111111111111"/>
    <s v="RANGEL VALENCIA JOSE RODRIGO"/>
    <s v="KM 6 VIA GIRON"/>
    <s v="GIRÓN"/>
    <s v="URIBE MORA MARIA CAMILA"/>
    <s v="NATHALIA PLATA"/>
    <d v="2025-02-12T11:20:20"/>
    <x v="0"/>
    <n v="0"/>
  </r>
  <r>
    <s v="DS-25020067"/>
    <d v="2025-02-12T00:00:00"/>
    <x v="1856"/>
    <d v="2025-02-12T00:00:00"/>
    <d v="2025-02-12T10:02:02"/>
    <s v="OP:2023-00530.004"/>
    <s v="MANO DE OBRA DE TECNICO ESPECIALISTA EN MONTAJE PARA MONTAJE DE EQUIPOS,"/>
    <s v="ITALCOL SA [Girón]"/>
    <s v="Materiales y Suministros"/>
    <s v="1.4.55.20 | Materiales y Suministros"/>
    <s v="BRO-CHA.2&quot;"/>
    <s v="BROCHA 2&quot; - MARCA LA MONA"/>
    <n v="2"/>
    <m/>
    <m/>
    <n v="2"/>
    <s v="CAMBIO DE MOTOR BARREDOR ITALCOL GIRON PLANTA 2"/>
    <s v="Transportador por: RANGEL VALENCIA JOSE RODRIGO. Placa: FYN336. Cédula Conductor: 1004991805. Nombre Conductor: JOSE RANGEL. Celular Conductor: 1111111111111"/>
    <s v="RANGEL VALENCIA JOSE RODRIGO"/>
    <s v="KM 6 VIA GIRON"/>
    <s v="GIRÓN"/>
    <s v="URIBE MORA MARIA CAMILA"/>
    <s v="NATHALIA PLATA"/>
    <d v="2025-02-12T11:20:20"/>
    <x v="0"/>
    <n v="0"/>
  </r>
  <r>
    <s v="DS-25020067"/>
    <d v="2025-02-12T00:00:00"/>
    <x v="1856"/>
    <d v="2025-02-12T00:00:00"/>
    <d v="2025-02-12T10:02:02"/>
    <s v="OP:2023-00530.004"/>
    <s v="MANO DE OBRA DE TECNICO ESPECIALISTA EN MONTAJE PARA MONTAJE DE EQUIPOS,"/>
    <s v="ITALCOL SA [Girón]"/>
    <s v="Elementos de Protección"/>
    <s v="1.4.55.12 | Materiales y Suministros para MO"/>
    <s v="ACE-CAR.PULIR"/>
    <s v="ACETATO CARETA DE PULIR BORDE METALICO"/>
    <n v="1"/>
    <m/>
    <m/>
    <n v="1"/>
    <s v="CAMBIO DE MOTOR BARREDOR ITALCOL GIRON PLANTA 2"/>
    <s v="Transportador por: RANGEL VALENCIA JOSE RODRIGO. Placa: FYN336. Cédula Conductor: 1004991805. Nombre Conductor: JOSE RANGEL. Celular Conductor: 1111111111111"/>
    <s v="RANGEL VALENCIA JOSE RODRIGO"/>
    <s v="KM 6 VIA GIRON"/>
    <s v="GIRÓN"/>
    <s v="URIBE MORA MARIA CAMILA"/>
    <s v="NATHALIA PLATA"/>
    <d v="2025-02-12T11:20:20"/>
    <x v="0"/>
    <n v="0"/>
  </r>
  <r>
    <s v="DS-25020067"/>
    <d v="2025-02-12T00:00:00"/>
    <x v="1857"/>
    <d v="2025-02-12T00:00:00"/>
    <d v="2025-02-12T10:22:44"/>
    <s v="OP:2023-00277.001"/>
    <s v="SINFÍN BARREDOR M210 PARA SILO DIAMETRO 10.50 M"/>
    <s v="ITALCOL SA [Girón]"/>
    <s v="Motores"/>
    <s v="1.4.05.03 | Motores y Motorreductores"/>
    <s v="MOT-ANT.75H"/>
    <s v="MOTOR ANTICHISPA (ANTIEXPLOSION) 7.5 HP - 5.5 KW A 1200 RPM"/>
    <n v="1"/>
    <m/>
    <m/>
    <n v="1"/>
    <s v="SA-25021017"/>
    <s v="Transportador por: RANGEL VALENCIA JOSE RODRIGO. Placa: FYN336. Cédula Conductor: 1004991805. Nombre Conductor: JOSE RANGEL. Celular Conductor: 1111111111111"/>
    <s v="RANGEL VALENCIA JOSE RODRIGO"/>
    <s v="KM 6 VIA GIRON"/>
    <s v="GIRÓN"/>
    <s v="URIBE MORA MARIA CAMILA"/>
    <s v="NATHALIA PLATA"/>
    <d v="2025-02-12T11:20:20"/>
    <x v="4"/>
    <n v="1"/>
  </r>
  <r>
    <s v="DS-25020068"/>
    <d v="2025-02-12T00:00:00"/>
    <x v="1858"/>
    <d v="2025-02-11T00:00:00"/>
    <d v="2025-02-11T17:40:17"/>
    <s v="OP:2025-00080.001"/>
    <s v="SUMINISTRO DE TAPA EN CAUCHO DE 6&quot;"/>
    <s v="ITALCOL SA [Barranquilla]"/>
    <s v="Cauchos"/>
    <s v="1.4.05.10 | Varios"/>
    <s v="TAP-CAU-6&quot;"/>
    <s v="TAPA EN CAUCHO 6&quot; ( 152.40 MM )"/>
    <n v="6"/>
    <m/>
    <m/>
    <n v="6"/>
    <s v="enviar por tcc asegurar por 100.000 pesosd"/>
    <s v="GUIA TCC 366543317-Transportador por: TCC SAS [Floridablanca]. Placa: TCC123. Cédula Conductor: 860016640. Nombre Conductor: TCC SAS [Floridablanca]. Celular Conductor: 6973888"/>
    <s v="TCC SAS"/>
    <s v="CR 48  # 3 - 136  PUERTO RIVERPORT"/>
    <s v="BARRANQUILLA"/>
    <s v="LIZARAZO MORENO EDWIN HORACIO"/>
    <s v="JORGE ROMAN"/>
    <d v="2025-02-12T15:08:41"/>
    <x v="0"/>
    <n v="1"/>
  </r>
  <r>
    <s v="DS-25020070"/>
    <d v="2025-02-12T00:00:00"/>
    <x v="1859"/>
    <d v="2025-01-20T00:00:00"/>
    <d v="2025-01-16T08:15:56"/>
    <s v="OP:2024-00515.038"/>
    <s v="SOPORTERIA PARA TRANSPORTADORES DE CADENA"/>
    <s v="BIOENA SAS [Bogotá D.C.]"/>
    <s v="Tornillo Hexágono"/>
    <s v="1.4.05.08 | Tornillería"/>
    <s v="THE-1/2X1 1/2"/>
    <s v="TORNILLO HEX 1/2 X 1 1/2 ZINCADO"/>
    <n v="10"/>
    <m/>
    <m/>
    <n v="10"/>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59"/>
    <d v="2025-01-20T00:00:00"/>
    <d v="2025-01-16T08:15:56"/>
    <s v="OP:2024-00515.038"/>
    <s v="SOPORTERIA PARA TRANSPORTADORES DE CADENA"/>
    <s v="BIOENA SAS [Bogotá D.C.]"/>
    <s v="Anclaje Expansivo"/>
    <s v="1.4.05.08 | Tornillería"/>
    <s v="ANC-EXP-1/2X21/"/>
    <s v="ANCLAJE EXPANSIVO 1/2 X 2 1/2"/>
    <n v="8"/>
    <m/>
    <m/>
    <n v="8"/>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0"/>
    <d v="2025-01-20T00:00:00"/>
    <d v="2025-01-16T08:14:08"/>
    <s v="OP:2024-00515.024"/>
    <s v="TRANSPORTADOR DE CADENA GALVANIZADO TRCG 3036 @260 M3/H, 12.1 MTS 5 HP.(SEW) [TRCG 51200]"/>
    <s v="BIOENA SAS [Bogotá D.C.]"/>
    <s v="Tornillo Hexágono"/>
    <s v="1.4.05.08 | Tornillería"/>
    <s v="THE-3/8X3/4"/>
    <s v="TORNILLO HEX 3/8 X 3/4 ZINCADO"/>
    <n v="20"/>
    <m/>
    <m/>
    <n v="20"/>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1"/>
    <d v="2025-02-10T00:00:00"/>
    <d v="2025-02-10T12:27:40"/>
    <s v="OP:2024-00515.035"/>
    <s v="COMPUERTA NEUMATICA GALVANIZADA PARA TAG 71070"/>
    <s v="BIOENA SAS [Bogotá D.C.]"/>
    <s v="Tuerca Hexágona Zincada"/>
    <s v="1.4.05.08 | Tornillería"/>
    <s v="TUH-5/32"/>
    <s v="TUERCA HEX 5/32 ZINCADA"/>
    <n v="24"/>
    <m/>
    <m/>
    <n v="24"/>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1"/>
    <d v="2025-02-10T00:00:00"/>
    <d v="2025-02-10T12:27:40"/>
    <s v="OP:2024-00515.035"/>
    <s v="COMPUERTA NEUMATICA GALVANIZADA PARA TAG 71070"/>
    <s v="BIOENA SAS [Bogotá D.C.]"/>
    <s v="Tuerca Hexágona Zincada"/>
    <s v="1.4.05.08 | Tornillería"/>
    <s v="TUH-5/16"/>
    <s v="TUERCA HEX 5/16 ZINCADA"/>
    <n v="16"/>
    <m/>
    <m/>
    <n v="16"/>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1"/>
    <d v="2025-02-10T00:00:00"/>
    <d v="2025-02-10T12:27:40"/>
    <s v="OP:2024-00515.035"/>
    <s v="COMPUERTA NEUMATICA GALVANIZADA PARA TAG 71070"/>
    <s v="BIOENA SAS [Bogotá D.C.]"/>
    <s v="Tornillo Bristol con cabeza"/>
    <s v="1.4.05.08 | Tornillería"/>
    <s v="TOR-BRI.M6XM20.1"/>
    <s v="TORNILLO BRISTOL CON CABEZA M6 X 20MM - PASO 1.0MM - INOX"/>
    <n v="32"/>
    <m/>
    <m/>
    <n v="32"/>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1"/>
    <d v="2025-02-10T00:00:00"/>
    <d v="2025-02-10T12:27:40"/>
    <s v="OP:2024-00515.035"/>
    <s v="COMPUERTA NEUMATICA GALVANIZADA PARA TAG 71070"/>
    <s v="BIOENA SAS [Bogotá D.C.]"/>
    <s v="Tornillo Hexágono"/>
    <s v="1.4.05.08 | Tornillería"/>
    <s v="THE-5/16X1 1/4"/>
    <s v="TORNILLO HEX 5/16 X 1 1/4 ZINCADO"/>
    <n v="16"/>
    <m/>
    <m/>
    <n v="16"/>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1"/>
    <d v="2025-02-10T00:00:00"/>
    <d v="2025-02-10T12:27:40"/>
    <s v="OP:2024-00515.035"/>
    <s v="COMPUERTA NEUMATICA GALVANIZADA PARA TAG 71070"/>
    <s v="BIOENA SAS [Bogotá D.C.]"/>
    <s v="Tornillo Garvanzo"/>
    <s v="1.4.05.08 | Tornillería"/>
    <s v="TGA-5/32X1 1/2"/>
    <s v="TORNILLO GARVANZO 5/32 X 1 1/2"/>
    <n v="24"/>
    <m/>
    <m/>
    <n v="24"/>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1"/>
    <d v="2025-02-10T00:00:00"/>
    <d v="2025-02-10T12:27:40"/>
    <s v="OP:2024-00515.035"/>
    <s v="COMPUERTA NEUMATICA GALVANIZADA PARA TAG 71070"/>
    <s v="BIOENA SAS [Bogotá D.C.]"/>
    <s v="Sensores"/>
    <s v="1.4.05.16 | Eléctricos y Electrónicos"/>
    <s v="SEN-IND-18X8-20"/>
    <s v="SENSOR INDUCTIVO Ø 18 MM X 8 MM ALCANCE 2 HILOS 100 - 240 VAC NORMALMENTE ABIERTO AUTONICS Ref: PR18-8AO"/>
    <n v="4"/>
    <m/>
    <m/>
    <n v="4"/>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1"/>
    <n v="1"/>
  </r>
  <r>
    <s v="DS-25020070"/>
    <d v="2025-02-12T00:00:00"/>
    <x v="1861"/>
    <d v="2025-02-10T00:00:00"/>
    <d v="2025-02-10T12:27:40"/>
    <s v="OP:2024-00515.035"/>
    <s v="COMPUERTA NEUMATICA GALVANIZADA PARA TAG 71070"/>
    <s v="BIOENA SAS [Bogotá D.C.]"/>
    <s v="Racores"/>
    <s v="1.4.05.17 | Neumático"/>
    <s v="RAC-ROS.ENL"/>
    <s v="RACOR CODO Ø 1/4 X Ø 8 MM O.D P/N: 153049 FESTO Ref: QSL-1/4-8"/>
    <n v="4"/>
    <m/>
    <m/>
    <n v="4"/>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1"/>
    <n v="0"/>
  </r>
  <r>
    <s v="DS-25020070"/>
    <d v="2025-02-12T00:00:00"/>
    <x v="1861"/>
    <d v="2025-02-10T00:00:00"/>
    <d v="2025-02-10T12:27:40"/>
    <s v="OP:2024-00515.035"/>
    <s v="COMPUERTA NEUMATICA GALVANIZADA PARA TAG 71070"/>
    <s v="BIOENA SAS [Bogotá D.C.]"/>
    <s v="Racores"/>
    <s v="1.4.05.17 | Neumático"/>
    <s v="RAC-REC.1/4."/>
    <s v="RACOR RECTO Ø 1/4&quot; NPT X Ø 8 MM O.D P/N: 153005 FESTO Ref: QS-1/4-8"/>
    <n v="4"/>
    <m/>
    <m/>
    <n v="4"/>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1"/>
    <n v="0"/>
  </r>
  <r>
    <s v="DS-25020070"/>
    <d v="2025-02-12T00:00:00"/>
    <x v="1861"/>
    <d v="2025-02-10T00:00:00"/>
    <d v="2025-02-10T12:27:40"/>
    <s v="OP:2024-00515.035"/>
    <s v="COMPUERTA NEUMATICA GALVANIZADA PARA TAG 71070"/>
    <s v="BIOENA SAS [Bogotá D.C.]"/>
    <s v="Mangueras Neumáticas"/>
    <s v="1.4.05.17 | Neumático"/>
    <s v="MAN-NEU-8MM"/>
    <s v="MANGUERA NEUMATICA Ø 8 MM OD"/>
    <n v="7"/>
    <m/>
    <m/>
    <n v="7"/>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1"/>
    <n v="0"/>
  </r>
  <r>
    <s v="DS-25020070"/>
    <d v="2025-02-12T00:00:00"/>
    <x v="1861"/>
    <d v="2025-02-10T00:00:00"/>
    <d v="2025-02-10T12:27:40"/>
    <s v="OP:2024-00515.035"/>
    <s v="COMPUERTA NEUMATICA GALVANIZADA PARA TAG 71070"/>
    <s v="BIOENA SAS [Bogotá D.C.]"/>
    <s v="Horquillas Neumáticos"/>
    <s v="1.4.05.17 | Neumático"/>
    <s v="HOR-PAS.50FT"/>
    <s v="HORQUILLA PASADOR PARA CILINDRO Ø 50 MM P/N 6146 FESTO Ref: SG-M16X1,5"/>
    <n v="2"/>
    <m/>
    <m/>
    <n v="2"/>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1"/>
    <n v="0"/>
  </r>
  <r>
    <s v="DS-25020070"/>
    <d v="2025-02-12T00:00:00"/>
    <x v="1861"/>
    <d v="2025-02-10T00:00:00"/>
    <d v="2025-02-10T12:27:40"/>
    <s v="OP:2024-00515.035"/>
    <s v="COMPUERTA NEUMATICA GALVANIZADA PARA TAG 71070"/>
    <s v="BIOENA SAS [Bogotá D.C.]"/>
    <s v="Flanches"/>
    <s v="1.4.05.17 | Neumático"/>
    <s v="FLA-FRO-50MM"/>
    <s v="FLANCHE FRONTAL PARA CILINDRO Ø 50 MM"/>
    <n v="2"/>
    <m/>
    <m/>
    <n v="2"/>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1"/>
    <n v="0"/>
  </r>
  <r>
    <s v="DS-25020070"/>
    <d v="2025-02-12T00:00:00"/>
    <x v="1861"/>
    <d v="2025-02-10T00:00:00"/>
    <d v="2025-02-10T12:27:40"/>
    <s v="OP:2024-00515.035"/>
    <s v="COMPUERTA NEUMATICA GALVANIZADA PARA TAG 71070"/>
    <s v="BIOENA SAS [Bogotá D.C.]"/>
    <s v="Electro-Valvulas"/>
    <s v="1.4.05.17 | Neumático"/>
    <s v="ELE-5/2.1/4FES"/>
    <s v="ELECTROVALVULA 5/2 VIAS MONOESTABLE 1/4&quot; (NO INCLUYE BOBINA Y CONECTOR) P/N 575501 FESTO Ref: VUVS-L25-M52-AD-G14-F8"/>
    <n v="2"/>
    <m/>
    <m/>
    <n v="2"/>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1"/>
    <n v="0"/>
  </r>
  <r>
    <s v="DS-25020070"/>
    <d v="2025-02-12T00:00:00"/>
    <x v="1861"/>
    <d v="2025-02-10T00:00:00"/>
    <d v="2025-02-10T12:27:40"/>
    <s v="OP:2024-00515.035"/>
    <s v="COMPUERTA NEUMATICA GALVANIZADA PARA TAG 71070"/>
    <s v="BIOENA SAS [Bogotá D.C.]"/>
    <s v="Control de Flujo"/>
    <s v="1.4.05.17 | Neumático"/>
    <s v="CON-FLU.1/4.FES"/>
    <s v="CONTROL DE FLUJO Ø 1/4&quot; CON SILENCIADOR P/N 10352 FESTO Ref: GRE-1/4"/>
    <n v="4"/>
    <m/>
    <m/>
    <n v="4"/>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1"/>
    <n v="0"/>
  </r>
  <r>
    <s v="DS-25020070"/>
    <d v="2025-02-12T00:00:00"/>
    <x v="1861"/>
    <d v="2025-02-10T00:00:00"/>
    <d v="2025-02-10T12:27:40"/>
    <s v="OP:2024-00515.035"/>
    <s v="COMPUERTA NEUMATICA GALVANIZADA PARA TAG 71070"/>
    <s v="BIOENA SAS [Bogotá D.C.]"/>
    <s v="Neumática Diversos"/>
    <s v="1.4.05.17 | Neumático"/>
    <s v="CON-BOB.MSS"/>
    <s v="CONECTOR PARA ELECTROVALVULA 1/4&quot;-3/8&quot; P/N: 34431 FESTO Ref: MSSD-F"/>
    <n v="2"/>
    <m/>
    <m/>
    <n v="2"/>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1"/>
    <n v="0"/>
  </r>
  <r>
    <s v="DS-25020070"/>
    <d v="2025-02-12T00:00:00"/>
    <x v="1861"/>
    <d v="2025-02-10T00:00:00"/>
    <d v="2025-02-10T12:27:40"/>
    <s v="OP:2024-00515.035"/>
    <s v="COMPUERTA NEUMATICA GALVANIZADA PARA TAG 71070"/>
    <s v="BIOENA SAS [Bogotá D.C.]"/>
    <s v="Cilindros"/>
    <s v="1.4.05.17 | Neumático"/>
    <s v="CIL-NEU.300"/>
    <s v="CILINDRO NEUMATICO Ø 50 MM X 300 MM P/N: 2098975 FESTO Ref: DSBC-50-300-PPVA-N3"/>
    <n v="2"/>
    <m/>
    <m/>
    <n v="2"/>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1"/>
    <n v="0"/>
  </r>
  <r>
    <s v="DS-25020070"/>
    <d v="2025-02-12T00:00:00"/>
    <x v="1861"/>
    <d v="2025-02-10T00:00:00"/>
    <d v="2025-02-10T12:27:40"/>
    <s v="OP:2024-00515.035"/>
    <s v="COMPUERTA NEUMATICA GALVANIZADA PARA TAG 71070"/>
    <s v="BIOENA SAS [Bogotá D.C.]"/>
    <s v="Neumática Diversos"/>
    <s v="1.4.05.17 | Neumático"/>
    <s v="BOB-1/4.3/8FES"/>
    <s v="BOBINA MAGNETICA 24 VDC PARA ELECTROVALVULA 1/4&quot;-3/8&quot; MARCA FESTO P/N: 8030802 Ref: VACF-B-B2-1"/>
    <n v="2"/>
    <m/>
    <m/>
    <n v="2"/>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1"/>
    <n v="0"/>
  </r>
  <r>
    <s v="DS-25020070"/>
    <d v="2025-02-12T00:00:00"/>
    <x v="1862"/>
    <d v="2025-02-10T00:00:00"/>
    <d v="2025-02-10T12:18:29"/>
    <s v="OP:2024-00515.057"/>
    <s v="PORTICO PARA SOPORTE GALVANIZADO DE LA PASARELA  PSSG 1114 PRSPG 1400"/>
    <s v="BIOENA SAS [Bogotá D.C.]"/>
    <s v="Tornillo Hexágono"/>
    <s v="1.4.05.08 | Tornillería"/>
    <s v="THE-1/2.X1.GAL"/>
    <s v="TORNILLO HEX 1/2 X 1 - GALVANIZADO REF. A325 TIPO 1"/>
    <n v="15"/>
    <m/>
    <m/>
    <n v="15"/>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1"/>
  </r>
  <r>
    <s v="DS-25020070"/>
    <d v="2025-02-12T00:00:00"/>
    <x v="1862"/>
    <d v="2025-02-10T00:00:00"/>
    <d v="2025-02-10T12:18:29"/>
    <s v="OP:2024-00515.057"/>
    <s v="PORTICO PARA SOPORTE GALVANIZADO DE LA PASARELA  PSSG 1114 PRSPG 1400"/>
    <s v="BIOENA SAS [Bogotá D.C.]"/>
    <s v="Tornillo Hexágono"/>
    <s v="1.4.05.08 | Tornillería"/>
    <s v="THE-1/2.X1.GAL"/>
    <s v="TORNILLO HEX 1/2 X 1 - GALVANIZADO REF. A325 TIPO 1"/>
    <n v="15"/>
    <m/>
    <m/>
    <n v="15"/>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2"/>
    <d v="2025-02-10T00:00:00"/>
    <d v="2025-02-10T12:18:29"/>
    <s v="OP:2024-00515.057"/>
    <s v="PORTICO PARA SOPORTE GALVANIZADO DE LA PASARELA  PSSG 1114 PRSPG 1400"/>
    <s v="BIOENA SAS [Bogotá D.C.]"/>
    <s v="Tuerca Hexágona Galvanizada"/>
    <s v="1.4.05.08 | Tornillería"/>
    <s v="THE-1/2.G.A194"/>
    <s v="TUERCA HEX 1/2 - GALVANIZADA REF,  A194 GRADO 2H 13HPP"/>
    <n v="200"/>
    <m/>
    <m/>
    <n v="200"/>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2"/>
    <d v="2025-02-10T00:00:00"/>
    <d v="2025-02-10T12:18:29"/>
    <s v="OP:2024-00515.057"/>
    <s v="PORTICO PARA SOPORTE GALVANIZADO DE LA PASARELA  PSSG 1114 PRSPG 1400"/>
    <s v="BIOENA SAS [Bogotá D.C.]"/>
    <s v="Tuerca Hexágona Galvanizada"/>
    <s v="1.4.05.08 | Tornillería"/>
    <s v="THE-1/2.G.A194"/>
    <s v="TUERCA HEX 1/2 - GALVANIZADA REF,  A194 GRADO 2H 13HPP"/>
    <n v="45"/>
    <m/>
    <m/>
    <n v="45"/>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2"/>
    <d v="2025-02-10T00:00:00"/>
    <d v="2025-02-10T12:18:29"/>
    <s v="OP:2024-00515.057"/>
    <s v="PORTICO PARA SOPORTE GALVANIZADO DE LA PASARELA  PSSG 1114 PRSPG 1400"/>
    <s v="BIOENA SAS [Bogotá D.C.]"/>
    <s v="Tornillo Hexágono"/>
    <s v="1.4.05.08 | Tornillería"/>
    <s v="THE-1/2.1.1/4.G.A325"/>
    <s v="TORNILLO HEX 1/2 X 1 1/4 - GALVANIZADO REF. A325 TIPO 1"/>
    <n v="30"/>
    <m/>
    <m/>
    <n v="30"/>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2"/>
    <d v="2025-02-10T00:00:00"/>
    <d v="2025-02-10T12:18:29"/>
    <s v="OP:2024-00515.057"/>
    <s v="PORTICO PARA SOPORTE GALVANIZADO DE LA PASARELA  PSSG 1114 PRSPG 1400"/>
    <s v="BIOENA SAS [Bogotá D.C.]"/>
    <s v="Tornillo Hexágono"/>
    <s v="1.4.05.08 | Tornillería"/>
    <s v="THE-1/2.1.1/4.G.A325"/>
    <s v="TORNILLO HEX 1/2 X 1 1/4 - GALVANIZADO REF. A325 TIPO 1"/>
    <n v="185"/>
    <m/>
    <m/>
    <n v="185"/>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2"/>
    <d v="2025-02-10T00:00:00"/>
    <d v="2025-02-10T12:18:29"/>
    <s v="OP:2024-00515.057"/>
    <s v="PORTICO PARA SOPORTE GALVANIZADO DE LA PASARELA  PSSG 1114 PRSPG 1400"/>
    <s v="BIOENA SAS [Bogotá D.C.]"/>
    <s v="Arandela Plana"/>
    <s v="1.4.05.08 | Tornillería"/>
    <s v="APL-1/2.436"/>
    <s v="ARANDELA PLANA Ø 1/2&quot; ASTM F436 GALVANIZADA EN CALIENTE"/>
    <n v="30"/>
    <m/>
    <m/>
    <n v="30"/>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0"/>
    <d v="2025-02-12T00:00:00"/>
    <x v="1862"/>
    <d v="2025-02-10T00:00:00"/>
    <d v="2025-02-10T12:18:29"/>
    <s v="OP:2024-00515.057"/>
    <s v="PORTICO PARA SOPORTE GALVANIZADO DE LA PASARELA  PSSG 1114 PRSPG 1400"/>
    <s v="BIOENA SAS [Bogotá D.C.]"/>
    <s v="Arandela Plana"/>
    <s v="1.4.05.08 | Tornillería"/>
    <s v="APL-1/2.436"/>
    <s v="ARANDELA PLANA Ø 1/2&quot; ASTM F436 GALVANIZADA EN CALIENTE"/>
    <n v="120"/>
    <m/>
    <m/>
    <n v="120"/>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PINTO PINZON LUIS ARNULFO"/>
    <s v="NATHALIA PLATA"/>
    <d v="2025-02-12T16:03:40"/>
    <x v="0"/>
    <n v="0"/>
  </r>
  <r>
    <s v="DS-25020071"/>
    <d v="2025-02-12T00:00:00"/>
    <x v="1863"/>
    <d v="2025-02-12T00:00:00"/>
    <d v="2025-02-11T16:28:13"/>
    <s v="OP:2025-00064.001"/>
    <s v="ACOMPAÑAMIENTO  DE UN COORDINADOR DE MONTAJE PARA SUPERVISION.(VALOR DIA)"/>
    <s v="BIOENA SAS [Bogotá D.C.]"/>
    <s v="Elementos de Protección"/>
    <s v="1.4.55.12 | Materiales y Suministros para MO"/>
    <s v="RES-750.SILIC3M"/>
    <s v="RESPIRADOR 3M 7502 DE SILICONA SUAVIZADA - TALLA M"/>
    <n v="1"/>
    <m/>
    <m/>
    <n v="1"/>
    <s v="SE LE ENTRAGA AL CONDUCTOR"/>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NIÑO DUARTE ARNULFO JAVIER"/>
    <s v="NATHALIA PLATA"/>
    <d v="2025-02-12T16:18:38"/>
    <x v="0"/>
    <n v="0"/>
  </r>
  <r>
    <s v="DS-25020071"/>
    <d v="2025-02-12T00:00:00"/>
    <x v="1863"/>
    <d v="2025-02-12T00:00:00"/>
    <d v="2025-02-11T16:28:13"/>
    <s v="OP:2025-00064.001"/>
    <s v="ACOMPAÑAMIENTO  DE UN COORDINADOR DE MONTAJE PARA SUPERVISION.(VALOR DIA)"/>
    <s v="BIOENA SAS [Bogotá D.C.]"/>
    <s v="Guantes"/>
    <s v="1.4.55.12 | Materiales y Suministros para MO"/>
    <s v="GUA-VAQ.REF"/>
    <s v="GUANTE TIPO INGENIERO EN VAQUETA CON REFUERZO EN PALMA Y DEDOS - MANOPLA DE 10 CMS"/>
    <n v="1"/>
    <m/>
    <m/>
    <n v="1"/>
    <s v="SE LE ENTRAGA AL CONDUCTOR"/>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NIÑO DUARTE ARNULFO JAVIER"/>
    <s v="NATHALIA PLATA"/>
    <d v="2025-02-12T16:18:38"/>
    <x v="0"/>
    <n v="0"/>
  </r>
  <r>
    <s v="DS-25020071"/>
    <d v="2025-02-12T00:00:00"/>
    <x v="1863"/>
    <d v="2025-02-12T00:00:00"/>
    <d v="2025-02-11T16:28:13"/>
    <s v="OP:2025-00064.001"/>
    <s v="ACOMPAÑAMIENTO  DE UN COORDINADOR DE MONTAJE PARA SUPERVISION.(VALOR DIA)"/>
    <s v="BIOENA SAS [Bogotá D.C.]"/>
    <s v="Guantes"/>
    <s v="1.4.55.12 | Materiales y Suministros para MO"/>
    <s v="GUA-POL.G40.9"/>
    <s v="GUANTE G40 POLIURETANO MANTENIMIENTO # 9"/>
    <n v="2"/>
    <m/>
    <m/>
    <n v="2"/>
    <s v="SE LE ENTRAGA AL CONDUCTOR"/>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NIÑO DUARTE ARNULFO JAVIER"/>
    <s v="NATHALIA PLATA"/>
    <d v="2025-02-12T16:18:38"/>
    <x v="0"/>
    <n v="0"/>
  </r>
  <r>
    <s v="DS-25020071"/>
    <d v="2025-02-12T00:00:00"/>
    <x v="1863"/>
    <d v="2025-02-12T00:00:00"/>
    <d v="2025-02-11T16:28:13"/>
    <s v="OP:2025-00064.001"/>
    <s v="ACOMPAÑAMIENTO  DE UN COORDINADOR DE MONTAJE PARA SUPERVISION.(VALOR DIA)"/>
    <s v="BIOENA SAS [Bogotá D.C.]"/>
    <s v="Elementos de Protección"/>
    <s v="1.4.55.12 | Materiales y Suministros para MO"/>
    <s v="GAF-NEG.SPYFLEX"/>
    <s v="GAFAS ANTIEMPAÑANTES NEGRAS REF. SPYFLEX Ref: 201020232"/>
    <n v="2"/>
    <m/>
    <m/>
    <n v="2"/>
    <s v="SE LE ENTRAGA AL CONDUCTOR"/>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NIÑO DUARTE ARNULFO JAVIER"/>
    <s v="NATHALIA PLATA"/>
    <d v="2025-02-12T16:18:38"/>
    <x v="0"/>
    <n v="0"/>
  </r>
  <r>
    <s v="DS-25020071"/>
    <d v="2025-02-12T00:00:00"/>
    <x v="1864"/>
    <d v="2025-02-12T00:00:00"/>
    <d v="2025-02-11T14:48:52"/>
    <s v="OP:2024-00515.061"/>
    <s v="PORTICO SOPORTE PASARELA 7 MT PEGP 7000"/>
    <s v="BIOENA SAS [Bogotá D.C.]"/>
    <s v="Tornillo Hexágono"/>
    <s v="1.4.05.08 | Tornillería"/>
    <s v="THE-1/2.X1.GAL"/>
    <s v="TORNILLO HEX 1/2 X 1 - GALVANIZADO REF. A325 TIPO 1"/>
    <n v="465"/>
    <m/>
    <m/>
    <n v="465"/>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NIÑO DUARTE ARNULFO JAVIER"/>
    <s v="NATHALIA PLATA"/>
    <d v="2025-02-12T16:18:38"/>
    <x v="0"/>
    <n v="0"/>
  </r>
  <r>
    <s v="DS-25020071"/>
    <d v="2025-02-12T00:00:00"/>
    <x v="1864"/>
    <d v="2025-02-12T00:00:00"/>
    <d v="2025-02-11T14:48:52"/>
    <s v="OP:2024-00515.061"/>
    <s v="PORTICO SOPORTE PASARELA 7 MT PEGP 7000"/>
    <s v="BIOENA SAS [Bogotá D.C.]"/>
    <s v="Tuerca Hexágona Galvanizada"/>
    <s v="1.4.05.08 | Tornillería"/>
    <s v="THE-1/2.G.A194"/>
    <s v="TUERCA HEX 1/2 - GALVANIZADA REF,  A194 GRADO 2H 13HPP"/>
    <n v="559"/>
    <m/>
    <m/>
    <n v="559"/>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NIÑO DUARTE ARNULFO JAVIER"/>
    <s v="NATHALIA PLATA"/>
    <d v="2025-02-12T16:18:38"/>
    <x v="0"/>
    <n v="0"/>
  </r>
  <r>
    <s v="DS-25020071"/>
    <d v="2025-02-12T00:00:00"/>
    <x v="1864"/>
    <d v="2025-02-12T00:00:00"/>
    <d v="2025-02-11T14:48:52"/>
    <s v="OP:2024-00515.061"/>
    <s v="PORTICO SOPORTE PASARELA 7 MT PEGP 7000"/>
    <s v="BIOENA SAS [Bogotá D.C.]"/>
    <s v="Tornillo Hexágono"/>
    <s v="1.4.05.08 | Tornillería"/>
    <s v="THE-1/2.1.1/2.G.A325T1"/>
    <s v="TORNILLO HEX 1/2 X 1 1/2 - GALVANIZADO REF. A325 TIPO 1"/>
    <n v="90"/>
    <m/>
    <m/>
    <n v="90"/>
    <s v="G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NIÑO DUARTE ARNULFO JAVIER"/>
    <s v="NATHALIA PLATA"/>
    <d v="2025-02-12T16:18:38"/>
    <x v="0"/>
    <n v="0"/>
  </r>
  <r>
    <s v="DS-25020072"/>
    <d v="2025-02-12T00:00:00"/>
    <x v="1865"/>
    <d v="2025-01-15T00:00:00"/>
    <d v="2025-01-15T16:42:28"/>
    <s v="OP:2024-00515.020"/>
    <s v="TRANSPORTADOR DE CADENA HEAVY DUTY GALVANIZADO 21200, @170 M3/H, 10.9 MTS, 5 HP.(SEW) [TRCG 21650]"/>
    <s v="BIOENA SAS [Bogotá D.C.]"/>
    <s v="Tuerca Hexágona Zincada"/>
    <s v="1.4.05.08 | Tornillería"/>
    <s v="TUH-3/8"/>
    <s v="TUERCA HEX 3/8 ZINCADA"/>
    <n v="150"/>
    <m/>
    <m/>
    <n v="150"/>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2"/>
    <d v="2025-02-12T00:00:00"/>
    <x v="1865"/>
    <d v="2025-01-15T00:00:00"/>
    <d v="2025-01-15T16:42:28"/>
    <s v="OP:2024-00515.020"/>
    <s v="TRANSPORTADOR DE CADENA HEAVY DUTY GALVANIZADO 21200, @170 M3/H, 10.9 MTS, 5 HP.(SEW) [TRCG 21650]"/>
    <s v="BIOENA SAS [Bogotá D.C.]"/>
    <s v="Tornillo Hexágono"/>
    <s v="1.4.05.08 | Tornillería"/>
    <s v="THE-3/8X1"/>
    <s v="TORNILLO HEX 3/8 X 1 ZINCADO"/>
    <n v="150"/>
    <m/>
    <m/>
    <n v="150"/>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2"/>
    <d v="2025-02-12T00:00:00"/>
    <x v="1865"/>
    <d v="2025-01-15T00:00:00"/>
    <d v="2025-01-15T16:42:28"/>
    <s v="OP:2024-00515.020"/>
    <s v="TRANSPORTADOR DE CADENA HEAVY DUTY GALVANIZADO 21200, @170 M3/H, 10.9 MTS, 5 HP.(SEW) [TRCG 21650]"/>
    <s v="BIOENA SAS [Bogotá D.C.]"/>
    <s v="Materiales y Suministros"/>
    <s v="1.4.55.20 | Materiales y Suministros"/>
    <s v="SIK-FIX.BLA"/>
    <s v="SIKAFLEX - FIX  BLANCO X 370 GRAMOS / 300 ML SIKA Ref: 2560"/>
    <n v="12"/>
    <m/>
    <m/>
    <n v="12"/>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2"/>
    <d v="2025-02-12T00:00:00"/>
    <x v="1866"/>
    <d v="2025-02-12T00:00:00"/>
    <d v="2025-02-11T14:35:58"/>
    <s v="OP:2024-00515.031"/>
    <s v="SOPORTERIA PARA TRANSPORTADORES DE CADENA"/>
    <s v="BIOENA SAS [Bogotá D.C.]"/>
    <s v="Tuerca Hexágona Galvanizada"/>
    <s v="1.4.05.08 | Tornillería"/>
    <s v="THE-3/8.A194"/>
    <s v="TUERCA HEX 3/8 - GALVANIZADA REF,  A194 GRADO 2H 16HPP"/>
    <n v="20"/>
    <m/>
    <m/>
    <n v="20"/>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2"/>
    <d v="2025-02-12T00:00:00"/>
    <x v="1866"/>
    <d v="2025-02-12T00:00:00"/>
    <d v="2025-02-11T14:35:58"/>
    <s v="OP:2024-00515.031"/>
    <s v="SOPORTERIA PARA TRANSPORTADORES DE CADENA"/>
    <s v="BIOENA SAS [Bogotá D.C.]"/>
    <s v="Tornillo Grado"/>
    <s v="1.4.05.08 | Tornillería"/>
    <s v="THE-3/8.114"/>
    <s v="TORNILLO HEX 3/8 X 1 1/4 UNC GRADO 5 GALVANIZADO EN CALIENTE"/>
    <n v="20"/>
    <m/>
    <m/>
    <n v="20"/>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2"/>
    <d v="2025-02-12T00:00:00"/>
    <x v="1866"/>
    <d v="2025-02-12T00:00:00"/>
    <d v="2025-02-11T14:35:58"/>
    <s v="OP:2024-00515.031"/>
    <s v="SOPORTERIA PARA TRANSPORTADORES DE CADENA"/>
    <s v="BIOENA SAS [Bogotá D.C.]"/>
    <s v="Tuerca Hexágona Galvanizada"/>
    <s v="1.4.05.08 | Tornillería"/>
    <s v="THE-1/2.G.A194"/>
    <s v="TUERCA HEX 1/2 - GALVANIZADA REF,  A194 GRADO 2H 13HPP"/>
    <n v="14"/>
    <m/>
    <m/>
    <n v="14"/>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2"/>
    <d v="2025-02-12T00:00:00"/>
    <x v="1866"/>
    <d v="2025-02-12T00:00:00"/>
    <d v="2025-02-11T14:35:58"/>
    <s v="OP:2024-00515.031"/>
    <s v="SOPORTERIA PARA TRANSPORTADORES DE CADENA"/>
    <s v="BIOENA SAS [Bogotá D.C.]"/>
    <s v="Tornillo Hexágono"/>
    <s v="1.4.05.08 | Tornillería"/>
    <s v="THE-1/2.1.1/4.G.A325"/>
    <s v="TORNILLO HEX 1/2 X 1 1/4 - GALVANIZADO REF. A325 TIPO 1"/>
    <n v="14"/>
    <m/>
    <m/>
    <n v="14"/>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2"/>
    <d v="2025-02-12T00:00:00"/>
    <x v="1867"/>
    <d v="2025-02-12T00:00:00"/>
    <d v="2025-02-11T22:44:01"/>
    <s v="OP:2024-00515.067"/>
    <s v="PLATAFORMA DE MANTENIMIENTO PARA TRAMPA MAGNETICA"/>
    <s v="BIOENA SAS [Bogotá D.C.]"/>
    <s v="Tuerca Hexágona Galvanizada"/>
    <s v="1.4.05.08 | Tornillería"/>
    <s v="THE-1/2.G.A194"/>
    <s v="TUERCA HEX 1/2 - GALVANIZADA REF,  A194 GRADO 2H 13HPP"/>
    <n v="65"/>
    <m/>
    <m/>
    <n v="65"/>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2"/>
    <d v="2025-02-12T00:00:00"/>
    <x v="1867"/>
    <d v="2025-02-12T00:00:00"/>
    <d v="2025-02-11T22:44:01"/>
    <s v="OP:2024-00515.067"/>
    <s v="PLATAFORMA DE MANTENIMIENTO PARA TRAMPA MAGNETICA"/>
    <s v="BIOENA SAS [Bogotá D.C.]"/>
    <s v="Tornillo Hexágono"/>
    <s v="1.4.05.08 | Tornillería"/>
    <s v="THE-1/2.1.1/4.G.A325"/>
    <s v="TORNILLO HEX 1/2 X 1 1/4 - GALVANIZADO REF. A325 TIPO 1"/>
    <n v="65"/>
    <m/>
    <m/>
    <n v="65"/>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2"/>
    <d v="2025-02-12T00:00:00"/>
    <x v="1867"/>
    <d v="2025-02-12T00:00:00"/>
    <d v="2025-02-11T22:44:01"/>
    <s v="OP:2024-00515.067"/>
    <s v="PLATAFORMA DE MANTENIMIENTO PARA TRAMPA MAGNETICA"/>
    <s v="BIOENA SAS [Bogotá D.C.]"/>
    <s v="Arandela Presión"/>
    <s v="1.4.05.08 | Tornillería"/>
    <s v="APR-1/2"/>
    <s v="ARANDELA PRESION 1/2 ZINCADA"/>
    <n v="65"/>
    <m/>
    <m/>
    <n v="65"/>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2"/>
    <d v="2025-02-12T00:00:00"/>
    <x v="1868"/>
    <d v="2025-02-12T00:00:00"/>
    <d v="2025-02-11T22:47:30"/>
    <s v="OP:2024-00515.068"/>
    <s v="TORRE DE SOPORTE TRSP 1818"/>
    <s v="BIOENA SAS [Bogotá D.C.]"/>
    <s v="Tuerca Hexágona Galvanizada"/>
    <s v="1.4.05.08 | Tornillería"/>
    <s v="TUE-5/8.GALV.A194.2H"/>
    <s v="TUERCA HEX 5/8 - GALVANIZADA  REF. A194 GRADO 2H 11 HILOS"/>
    <n v="120"/>
    <m/>
    <m/>
    <n v="120"/>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2"/>
    <d v="2025-02-12T00:00:00"/>
    <x v="1868"/>
    <d v="2025-02-12T00:00:00"/>
    <d v="2025-02-11T22:47:30"/>
    <s v="OP:2024-00515.068"/>
    <s v="TORRE DE SOPORTE TRSP 1818"/>
    <s v="BIOENA SAS [Bogotá D.C.]"/>
    <s v="Tornillo Hexágono"/>
    <s v="1.4.05.08 | Tornillería"/>
    <s v="TOR-5/8.1.1/2.GAL.A325T1"/>
    <s v="TORNILLO HEX 5/8 X 1 1/2  GALVANIZADO REF. A325 TIPO 1"/>
    <n v="120"/>
    <m/>
    <m/>
    <n v="120"/>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DURAN ALVAREZ MIGUEL ANDRES"/>
    <s v="NATHALIA PLATA"/>
    <d v="2025-02-12T16:31:17"/>
    <x v="0"/>
    <n v="0"/>
  </r>
  <r>
    <s v="DS-25020073"/>
    <d v="2025-02-12T00:00:00"/>
    <x v="1869"/>
    <d v="2025-02-12T00:00:00"/>
    <d v="2025-02-11T16:54:33"/>
    <s v="OP:2024-00515.050"/>
    <s v="TRAMPA MAGNETICA TIPO CASCADA DE 3 IMANES TRMG 3060"/>
    <s v="BIOENA SAS [Bogotá D.C.]"/>
    <s v="Sensores"/>
    <s v="1.4.05.16 | Eléctricos y Electrónicos"/>
    <s v="SEN-IND-18X8MM"/>
    <s v="SENSOR INDUCTIVO Ø 18 MM X 8 MM ALCANCE 3 HILOS 12 - 24 VDC AUTONICS AUTONICS Ref: PR18-8DP"/>
    <n v="2"/>
    <m/>
    <m/>
    <n v="2"/>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BALLESTEROS RUGELES MANUEL FERNANDO"/>
    <s v="NATHALIA PLATA"/>
    <d v="2025-02-19T08:55:15"/>
    <x v="1"/>
    <n v="1"/>
  </r>
  <r>
    <s v="DS-25020073"/>
    <d v="2025-02-12T00:00:00"/>
    <x v="1870"/>
    <d v="2025-02-12T00:00:00"/>
    <d v="2025-02-11T16:56:41"/>
    <s v="OP:2024-00515.051"/>
    <s v="REPUESTOS PARA TRAMPA MAGNETICA TIPO CASCADA TRMG 3060"/>
    <s v="BIOENA SAS [Bogotá D.C.]"/>
    <s v="Racores"/>
    <s v="1.4.05.17 | Neumático"/>
    <s v="RAC-ROS.ENL"/>
    <s v="RACOR CODO Ø 1/4 X Ø 8 MM O.D P/N: 153049 FESTO Ref: QSL-1/4-8"/>
    <n v="8"/>
    <m/>
    <m/>
    <n v="8"/>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BALLESTEROS RUGELES MANUEL FERNANDO"/>
    <s v="NATHALIA PLATA"/>
    <d v="2025-02-19T08:55:15"/>
    <x v="1"/>
    <n v="0"/>
  </r>
  <r>
    <s v="DS-25020073"/>
    <d v="2025-02-12T00:00:00"/>
    <x v="1870"/>
    <d v="2025-02-12T00:00:00"/>
    <d v="2025-02-11T16:56:41"/>
    <s v="OP:2024-00515.051"/>
    <s v="REPUESTOS PARA TRAMPA MAGNETICA TIPO CASCADA TRMG 3060"/>
    <s v="BIOENA SAS [Bogotá D.C.]"/>
    <s v="Racores"/>
    <s v="1.4.05.17 | Neumático"/>
    <s v="RAC-REC.1/4."/>
    <s v="RACOR RECTO Ø 1/4&quot; NPT X Ø 8 MM O.D P/N: 153005 FESTO Ref: QS-1/4-8"/>
    <n v="12"/>
    <m/>
    <m/>
    <n v="12"/>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BALLESTEROS RUGELES MANUEL FERNANDO"/>
    <s v="NATHALIA PLATA"/>
    <d v="2025-02-19T08:55:15"/>
    <x v="1"/>
    <n v="0"/>
  </r>
  <r>
    <s v="DS-25020073"/>
    <d v="2025-02-12T00:00:00"/>
    <x v="1870"/>
    <d v="2025-02-12T00:00:00"/>
    <d v="2025-02-11T16:56:41"/>
    <s v="OP:2024-00515.051"/>
    <s v="REPUESTOS PARA TRAMPA MAGNETICA TIPO CASCADA TRMG 3060"/>
    <s v="BIOENA SAS [Bogotá D.C.]"/>
    <s v="Mangueras Neumáticas"/>
    <s v="1.4.05.17 | Neumático"/>
    <s v="MAN-NEU-8MM"/>
    <s v="MANGUERA NEUMATICA Ø 8 MM OD"/>
    <n v="4"/>
    <m/>
    <m/>
    <n v="4"/>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BALLESTEROS RUGELES MANUEL FERNANDO"/>
    <s v="NATHALIA PLATA"/>
    <d v="2025-02-19T08:55:15"/>
    <x v="1"/>
    <n v="0"/>
  </r>
  <r>
    <s v="DS-25020073"/>
    <d v="2025-02-12T00:00:00"/>
    <x v="1870"/>
    <d v="2025-02-12T00:00:00"/>
    <d v="2025-02-11T16:56:41"/>
    <s v="OP:2024-00515.051"/>
    <s v="REPUESTOS PARA TRAMPA MAGNETICA TIPO CASCADA TRMG 3060"/>
    <s v="BIOENA SAS [Bogotá D.C.]"/>
    <s v="Neumática Diversos"/>
    <s v="1.4.05.17 | Neumático"/>
    <s v="CON-BOB.MSS"/>
    <s v="CONECTOR PARA ELECTROVALVULA 1/4&quot;-3/8&quot; P/N: 34431 FESTO Ref: MSSD-F"/>
    <n v="4"/>
    <m/>
    <m/>
    <n v="4"/>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BALLESTEROS RUGELES MANUEL FERNANDO"/>
    <s v="NATHALIA PLATA"/>
    <d v="2025-02-19T08:55:15"/>
    <x v="1"/>
    <n v="0"/>
  </r>
  <r>
    <s v="DS-25020073"/>
    <d v="2025-02-12T00:00:00"/>
    <x v="1870"/>
    <d v="2025-02-12T00:00:00"/>
    <d v="2025-02-11T16:56:41"/>
    <s v="OP:2024-00515.051"/>
    <s v="REPUESTOS PARA TRAMPA MAGNETICA TIPO CASCADA TRMG 3060"/>
    <s v="BIOENA SAS [Bogotá D.C.]"/>
    <s v="Chumacera"/>
    <s v="1.4.05.06 | Rodamientos"/>
    <s v="CHPA-OVA-1 1/4"/>
    <s v="CHUMACERA PARCHE OVALADA Ø 1 1/4&quot; FYTB - FAG"/>
    <n v="2"/>
    <m/>
    <m/>
    <n v="2"/>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BALLESTEROS RUGELES MANUEL FERNANDO"/>
    <s v="NATHALIA PLATA"/>
    <d v="2025-02-19T08:55:15"/>
    <x v="0"/>
    <n v="1"/>
  </r>
  <r>
    <s v="DS-25020073"/>
    <d v="2025-02-12T00:00:00"/>
    <x v="1870"/>
    <d v="2025-02-12T00:00:00"/>
    <d v="2025-02-11T16:56:41"/>
    <s v="OP:2024-00515.051"/>
    <s v="REPUESTOS PARA TRAMPA MAGNETICA TIPO CASCADA TRMG 3060"/>
    <s v="BIOENA SAS [Bogotá D.C.]"/>
    <s v="Neumática Diversos"/>
    <s v="1.4.05.17 | Neumático"/>
    <s v="BOB-1/4.3/8FES"/>
    <s v="BOBINA MAGNETICA 24 VDC PARA ELECTROVALVULA 1/4&quot;-3/8&quot; MARCA FESTO P/N: 8030802 Ref: VACF-B-B2-1"/>
    <n v="4"/>
    <m/>
    <m/>
    <n v="4"/>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BALLESTEROS RUGELES MANUEL FERNANDO"/>
    <s v="NATHALIA PLATA"/>
    <d v="2025-02-19T08:55:15"/>
    <x v="1"/>
    <n v="1"/>
  </r>
  <r>
    <s v="DS-25020073"/>
    <d v="2025-02-12T00:00:00"/>
    <x v="1871"/>
    <d v="2025-02-12T00:00:00"/>
    <d v="2025-02-11T17:16:46"/>
    <s v="OP:2024-00515.088"/>
    <s v="FILTRO DE MANGAS FT18 0202"/>
    <s v="BIOENA SAS [Bogotá D.C.]"/>
    <s v="Ventiladores Centrifugos"/>
    <s v="1.4.05.21 | Ventiladores"/>
    <s v="VEN-CST.15H"/>
    <s v="VENTILADOR CENTRIFUGO, ALTA PRESION ACOPLE DIRECTO REF CST 2000 A 600 CFM CON PRESION DE 5&quot; AC, MOTOR WEG IE3 POTENCIA 1.5 HP A 3600 RPM A 220/440V-60HZ"/>
    <n v="1"/>
    <m/>
    <m/>
    <n v="1"/>
    <s v="HUACAL"/>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BALLESTEROS RUGELES MANUEL FERNANDO"/>
    <s v="NATHALIA PLATA"/>
    <d v="2025-02-19T08:55:15"/>
    <x v="4"/>
    <n v="1"/>
  </r>
  <r>
    <s v="DS-25020073"/>
    <d v="2025-02-12T00:00:00"/>
    <x v="1871"/>
    <d v="2025-02-12T00:00:00"/>
    <d v="2025-02-11T17:16:46"/>
    <s v="OP:2024-00515.088"/>
    <s v="FILTRO DE MANGAS FT18 0202"/>
    <s v="BIOENA SAS [Bogotá D.C.]"/>
    <s v="Varios Diversos"/>
    <s v="1.4.05.10 | Varios"/>
    <s v="MAN-120.200"/>
    <s v="MANGA FILTRANTE INDUFELT POROTEX 12 OZ  Ø 120 MM X 2000 MM LONGITUD"/>
    <n v="32"/>
    <m/>
    <m/>
    <n v="32"/>
    <s v="PAQUETE 1 DE 2"/>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BALLESTEROS RUGELES MANUEL FERNANDO"/>
    <s v="NATHALIA PLATA"/>
    <d v="2025-02-19T08:55:15"/>
    <x v="0"/>
    <n v="1"/>
  </r>
  <r>
    <s v="DS-25020073"/>
    <d v="2025-02-12T00:00:00"/>
    <x v="1871"/>
    <d v="2025-02-12T00:00:00"/>
    <d v="2025-02-11T17:16:46"/>
    <s v="OP:2024-00515.088"/>
    <s v="FILTRO DE MANGAS FT18 0202"/>
    <s v="BIOENA SAS [Bogotá D.C.]"/>
    <s v="Varios Diversos"/>
    <s v="1.4.05.10 | Varios"/>
    <s v="CAN-120.200"/>
    <s v="CANASTILLA PARA MANGA DE Ø 120 MM X 2000 MM DE LONGITUD CON BOCIN DE MONTAJE"/>
    <n v="16"/>
    <m/>
    <m/>
    <n v="16"/>
    <s v="PAQUETE 2 DE 2"/>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BALLESTEROS RUGELES MANUEL FERNANDO"/>
    <s v="NATHALIA PLATA"/>
    <d v="2025-02-19T08:55:15"/>
    <x v="0"/>
    <n v="0"/>
  </r>
  <r>
    <s v="DS-25020074"/>
    <d v="2025-02-12T00:00:00"/>
    <x v="1872"/>
    <d v="2025-01-17T00:00:00"/>
    <d v="2025-01-15T14:47:23"/>
    <s v="OP:2024-00515.001"/>
    <s v="ELEVADOR DE CANGILONES GALVANIZADO  ELGV 3647 14 M, 170  M3/H, 15 HP ELGV 10160"/>
    <s v="BIOENA SAS [Bogotá D.C.]"/>
    <s v="Tuerca Hexágona Zincada"/>
    <s v="1.4.05.08 | Tornillería"/>
    <s v="TUH-7/16"/>
    <s v="TUERCA HEX 7/16 ZINCADA"/>
    <n v="800"/>
    <m/>
    <m/>
    <n v="800"/>
    <s v="PARA DESPACHAR EN EL CAMION QUE VA PARA BIOENA   (TORNILLERIA PANELES DE VENTEO)"/>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0"/>
    <n v="0"/>
  </r>
  <r>
    <s v="DS-25020074"/>
    <d v="2025-02-12T00:00:00"/>
    <x v="1872"/>
    <d v="2025-01-17T00:00:00"/>
    <d v="2025-01-15T14:47:23"/>
    <s v="OP:2024-00515.001"/>
    <s v="ELEVADOR DE CANGILONES GALVANIZADO  ELGV 3647 14 M, 170  M3/H, 15 HP ELGV 10160"/>
    <s v="BIOENA SAS [Bogotá D.C.]"/>
    <s v="Tornillo Hexágono"/>
    <s v="1.4.05.08 | Tornillería"/>
    <s v="THE-7/16X1"/>
    <s v="TORNILLO HEX 7/16 X 1 ZINCADO"/>
    <n v="800"/>
    <m/>
    <m/>
    <n v="800"/>
    <s v="PARA DESPACHAR EN EL CAMION QUE VA PARA BIOENA   (TORNILLERIA PANELES DE VENTEO)"/>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0"/>
    <n v="0"/>
  </r>
  <r>
    <s v="DS-25020074"/>
    <d v="2025-02-12T00:00:00"/>
    <x v="1873"/>
    <d v="2025-02-11T00:00:00"/>
    <d v="2025-02-11T15:35:14"/>
    <s v="OP:2024-00515.097"/>
    <s v="SUMINISTRO DE PARTES Y REPUESTOS PARA COMISIONAMIENTO  Y ARRANQE (SERGIO CACERES)"/>
    <s v="BIOENA SAS [Bogotá D.C.]"/>
    <s v="Tornillo Cangilón"/>
    <s v="1.4.05.08 | Tornillería"/>
    <s v="TOR-CAN.1/4.11/2.TA"/>
    <s v="TORNILLO PARA CANGILON 1/4 X 1 1/2 CON TUERCA Y ARANDELA GALVANIZADO"/>
    <n v="30"/>
    <m/>
    <m/>
    <n v="30"/>
    <s v="PARA DESPACHAR EN LA TRACTOMULA QUE VA PARA BIOENA    (ADELANTO CANGILONES REPUESTO-REPOSICION)"/>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0"/>
    <n v="0"/>
  </r>
  <r>
    <s v="DS-25020074"/>
    <d v="2025-02-12T00:00:00"/>
    <x v="1873"/>
    <d v="2025-02-11T00:00:00"/>
    <d v="2025-02-11T15:35:14"/>
    <s v="OP:2024-00515.097"/>
    <s v="SUMINISTRO DE PARTES Y REPUESTOS PARA COMISIONAMIENTO  Y ARRANQE (SERGIO CACERES)"/>
    <s v="BIOENA SAS [Bogotá D.C.]"/>
    <s v="Cangilones"/>
    <s v="1.4.05.14 | Bandas"/>
    <s v="CAN-8X5.MAX"/>
    <s v="CANGILON PLASTICO 8 X 5 - HD MAX - NYLON - MAXILIFT"/>
    <n v="4"/>
    <m/>
    <m/>
    <n v="4"/>
    <s v="PARA DESPACHAR EN LA TRACTOMULA QUE VA PARA BIOENA    (ADELANTO CANGILONES REPUESTO-REPOSICION)"/>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4"/>
    <n v="1"/>
  </r>
  <r>
    <s v="DS-25020074"/>
    <d v="2025-02-12T00:00:00"/>
    <x v="1874"/>
    <d v="2025-02-11T00:00:00"/>
    <d v="2025-02-11T15:37:46"/>
    <s v="OP:2024-00515.013"/>
    <s v="CAJA DE CAMBIO INOXIDABLE 2 VIAS SIMETRICA 300X45° CNG2S 3045 - PARA ELEVADOR 41610"/>
    <s v="BIOENA SAS [Bogotá D.C.]"/>
    <s v="Tuerca Hexágona Zincada"/>
    <s v="1.4.05.08 | Tornillería"/>
    <s v="TUH-5/32"/>
    <s v="TUERCA HEX 5/32 ZINCADA"/>
    <n v="8"/>
    <m/>
    <m/>
    <n v="8"/>
    <s v="PARA DESPACHAR EN LA TRACTOMULA QUE VA PARA BIOENA    (TORNILLOS ELECTROVALVULA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0"/>
    <n v="1"/>
  </r>
  <r>
    <s v="DS-25020074"/>
    <d v="2025-02-12T00:00:00"/>
    <x v="1874"/>
    <d v="2025-02-11T00:00:00"/>
    <d v="2025-02-11T15:37:46"/>
    <s v="OP:2024-00515.013"/>
    <s v="CAJA DE CAMBIO INOXIDABLE 2 VIAS SIMETRICA 300X45° CNG2S 3045 - PARA ELEVADOR 41610"/>
    <s v="BIOENA SAS [Bogotá D.C.]"/>
    <s v="Tornillo Garvanzo"/>
    <s v="1.4.05.08 | Tornillería"/>
    <s v="TGA-5/32X1 1/2"/>
    <s v="TORNILLO GARVANZO 5/32 X 1 1/2"/>
    <n v="8"/>
    <m/>
    <m/>
    <n v="8"/>
    <s v="PARA DESPACHAR EN LA TRACTOMULA QUE VA PARA BIOENA    (TORNILLOS ELECTROVALVULA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0"/>
    <n v="0"/>
  </r>
  <r>
    <s v="DS-25020074"/>
    <d v="2025-02-12T00:00:00"/>
    <x v="1875"/>
    <d v="2025-02-11T00:00:00"/>
    <d v="2025-02-11T16:07:32"/>
    <s v="OP:2024-00515.043"/>
    <s v="INSTRUMENTACION PARA MONITOREO ELEVADORES, TRANSPORTADORES"/>
    <s v="BIOENA SAS [Bogotá D.C.]"/>
    <s v="Sensores"/>
    <s v="1.4.05.16 | Eléctricos y Electrónicos"/>
    <s v="SEN-IND.240"/>
    <s v="SENSOR INDUCTIVO PROXSWITCH 4B COMPONENTS REF: P3002V10C, 24 - 240 VAC/VDC, 2 HILOS"/>
    <n v="20"/>
    <m/>
    <m/>
    <n v="20"/>
    <s v="PARA DESPACHAR EN LA TRACTOMULA QUE VA PARA BIOENA    (SENSORES PARA EQUIPO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1"/>
    <n v="1"/>
  </r>
  <r>
    <s v="DS-25020074"/>
    <d v="2025-02-12T00:00:00"/>
    <x v="1875"/>
    <d v="2025-02-11T00:00:00"/>
    <d v="2025-02-11T16:07:32"/>
    <s v="OP:2024-00515.043"/>
    <s v="INSTRUMENTACION PARA MONITOREO ELEVADORES, TRANSPORTADORES"/>
    <s v="BIOENA SAS [Bogotá D.C.]"/>
    <s v="Sensores"/>
    <s v="1.4.05.16 | Eléctricos y Electrónicos"/>
    <s v="SEN-ALI.TS2V34AI"/>
    <s v="SENSOR DE ALINEACION DE BANDA TOUCHSWITCH 6 HILOS 12-24VDC 4B COMPONENTS REF: TS2V4C 4B COMPONENTS Ref: TS2V4C"/>
    <n v="20"/>
    <m/>
    <m/>
    <n v="20"/>
    <s v="PARA DESPACHAR EN LA TRACTOMULA QUE VA PARA BIOENA    (SENSORES PARA EQUIPO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1"/>
    <n v="0"/>
  </r>
  <r>
    <s v="DS-25020074"/>
    <d v="2025-02-12T00:00:00"/>
    <x v="1875"/>
    <d v="2025-02-11T00:00:00"/>
    <d v="2025-02-11T16:07:32"/>
    <s v="OP:2024-00515.043"/>
    <s v="INSTRUMENTACION PARA MONITOREO ELEVADORES, TRANSPORTADORES"/>
    <s v="BIOENA SAS [Bogotá D.C.]"/>
    <s v="Varios Diversos"/>
    <s v="1.4.05.10 | Varios"/>
    <s v="MON-SEN.WG4A-BR"/>
    <s v="MONTURA SENSOR WHIRLIGIG P800 4 PULSOS 4B COMPONENTS REF: WG1-4B-4 4B COMPONENTS Ref: WG1-4B-4"/>
    <n v="20"/>
    <m/>
    <m/>
    <n v="20"/>
    <s v="PARA DESPACHAR EN LA TRACTOMULA QUE VA PARA BIOENA    (SENSORES PARA EQUIPO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0"/>
    <n v="1"/>
  </r>
  <r>
    <s v="DS-25020074"/>
    <d v="2025-02-12T00:00:00"/>
    <x v="1875"/>
    <d v="2025-02-11T00:00:00"/>
    <d v="2025-02-11T16:07:32"/>
    <s v="OP:2024-00515.043"/>
    <s v="INSTRUMENTACION PARA MONITOREO ELEVADORES, TRANSPORTADORES"/>
    <s v="BIOENA SAS [Bogotá D.C.]"/>
    <s v="Varios Diversos"/>
    <s v="1.4.05.10 | Varios"/>
    <s v="CON-MAG.MAG2000"/>
    <s v="CONECTOR MAGNETICO 4B COMPONENTS REF: MAG2000 4B COMPONENTS REF: MAG2000 4B COMPONENTS REF: MAG2000 4B COMPONENTS Ref: MAG2000"/>
    <n v="20"/>
    <m/>
    <m/>
    <n v="20"/>
    <s v="PARA DESPACHAR EN LA TRACTOMULA QUE VA PARA BIOENA    (SENSORES PARA EQUIPO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0"/>
    <n v="0"/>
  </r>
  <r>
    <s v="DS-25020074"/>
    <d v="2025-02-12T00:00:00"/>
    <x v="1876"/>
    <d v="2025-02-11T00:00:00"/>
    <d v="2025-02-11T16:13:04"/>
    <s v="OP:2024-00515.041"/>
    <s v="SUMINISTRO DE INSTRUMENTACION PARA COMISIONAMIENTO DE ARRANQUE Y DOS AÑOS DE OPERACION  PARA MONITOREO ELEVADORES, TRANSPORTADORES"/>
    <s v="BIOENA SAS [Bogotá D.C.]"/>
    <s v="Sensores"/>
    <s v="1.4.05.16 | Eléctricos y Electrónicos"/>
    <s v="SEN-IND.240"/>
    <s v="SENSOR INDUCTIVO PROXSWITCH 4B COMPONENTS REF: P3002V10C, 24 - 240 VAC/VDC, 2 HILOS"/>
    <n v="6"/>
    <m/>
    <m/>
    <n v="6"/>
    <s v="PARA DESPACHAR EN LA TRACTOMULA QUE VA PARA BIOENA    (SENSORES REPUESTOS EQUIPO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1"/>
    <n v="1"/>
  </r>
  <r>
    <s v="DS-25020074"/>
    <d v="2025-02-12T00:00:00"/>
    <x v="1876"/>
    <d v="2025-02-11T00:00:00"/>
    <d v="2025-02-11T16:13:04"/>
    <s v="OP:2024-00515.041"/>
    <s v="SUMINISTRO DE INSTRUMENTACION PARA COMISIONAMIENTO DE ARRANQUE Y DOS AÑOS DE OPERACION  PARA MONITOREO ELEVADORES, TRANSPORTADORES"/>
    <s v="BIOENA SAS [Bogotá D.C.]"/>
    <s v="Sensores"/>
    <s v="1.4.05.16 | Eléctricos y Electrónicos"/>
    <s v="SEN-BAS.WIT.BSE"/>
    <s v="SENSOR BINSWITCH ELITE 5-WIRE 4B COMPONENTS REF: BSE1V10C 4B COMPONENTS Ref: BSE1V10C"/>
    <n v="5"/>
    <m/>
    <m/>
    <n v="5"/>
    <s v="PARA DESPACHAR EN LA TRACTOMULA QUE VA PARA BIOENA    (SENSORES REPUESTOS EQUIPO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1"/>
    <n v="0"/>
  </r>
  <r>
    <s v="DS-25020074"/>
    <d v="2025-02-12T00:00:00"/>
    <x v="1876"/>
    <d v="2025-02-11T00:00:00"/>
    <d v="2025-02-11T16:13:04"/>
    <s v="OP:2024-00515.041"/>
    <s v="SUMINISTRO DE INSTRUMENTACION PARA COMISIONAMIENTO DE ARRANQUE Y DOS AÑOS DE OPERACION  PARA MONITOREO ELEVADORES, TRANSPORTADORES"/>
    <s v="BIOENA SAS [Bogotá D.C.]"/>
    <s v="Sensores"/>
    <s v="1.4.05.16 | Eléctricos y Electrónicos"/>
    <s v="SEN-ALI.TS2V34AI"/>
    <s v="SENSOR DE ALINEACION DE BANDA TOUCHSWITCH 6 HILOS 12-24VDC 4B COMPONENTS REF: TS2V4C 4B COMPONENTS Ref: TS2V4C"/>
    <n v="10"/>
    <m/>
    <m/>
    <n v="10"/>
    <s v="PARA DESPACHAR EN LA TRACTOMULA QUE VA PARA BIOENA    (SENSORES REPUESTOS EQUIPO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1"/>
    <n v="0"/>
  </r>
  <r>
    <s v="DS-25020074"/>
    <d v="2025-02-12T00:00:00"/>
    <x v="1876"/>
    <d v="2025-02-11T00:00:00"/>
    <d v="2025-02-11T16:13:04"/>
    <s v="OP:2024-00515.041"/>
    <s v="SUMINISTRO DE INSTRUMENTACION PARA COMISIONAMIENTO DE ARRANQUE Y DOS AÑOS DE OPERACION  PARA MONITOREO ELEVADORES, TRANSPORTADORES"/>
    <s v="BIOENA SAS [Bogotá D.C.]"/>
    <s v="Varios Diversos"/>
    <s v="1.4.05.10 | Varios"/>
    <s v="MON-SEN.WG4A-BR"/>
    <s v="MONTURA SENSOR WHIRLIGIG P800 4 PULSOS 4B COMPONENTS REF: WG1-4B-4 4B COMPONENTS Ref: WG1-4B-4"/>
    <n v="6"/>
    <m/>
    <m/>
    <n v="6"/>
    <s v="PARA DESPACHAR EN LA TRACTOMULA QUE VA PARA BIOENA    (SENSORES REPUESTOS EQUIPO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0"/>
    <n v="1"/>
  </r>
  <r>
    <s v="DS-25020074"/>
    <d v="2025-02-12T00:00:00"/>
    <x v="1876"/>
    <d v="2025-02-11T00:00:00"/>
    <d v="2025-02-11T16:13:04"/>
    <s v="OP:2024-00515.041"/>
    <s v="SUMINISTRO DE INSTRUMENTACION PARA COMISIONAMIENTO DE ARRANQUE Y DOS AÑOS DE OPERACION  PARA MONITOREO ELEVADORES, TRANSPORTADORES"/>
    <s v="BIOENA SAS [Bogotá D.C.]"/>
    <s v="Varios Diversos"/>
    <s v="1.4.05.10 | Varios"/>
    <s v="CON-MAG.MAG2000"/>
    <s v="CONECTOR MAGNETICO 4B COMPONENTS REF: MAG2000 4B COMPONENTS REF: MAG2000 4B COMPONENTS REF: MAG2000 4B COMPONENTS Ref: MAG2000"/>
    <n v="5"/>
    <m/>
    <m/>
    <n v="5"/>
    <s v="PARA DESPACHAR EN LA TRACTOMULA QUE VA PARA BIOENA    (SENSORES REPUESTOS EQUIPO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0"/>
    <n v="0"/>
  </r>
  <r>
    <s v="DS-25020074"/>
    <d v="2025-02-12T00:00:00"/>
    <x v="1876"/>
    <d v="2025-02-11T00:00:00"/>
    <d v="2025-02-11T16:13:04"/>
    <s v="OP:2024-00515.041"/>
    <s v="SUMINISTRO DE INSTRUMENTACION PARA COMISIONAMIENTO DE ARRANQUE Y DOS AÑOS DE OPERACION  PARA MONITOREO ELEVADORES, TRANSPORTADORES"/>
    <s v="BIOENA SAS [Bogotá D.C.]"/>
    <s v="Eléctricos"/>
    <s v="1.4.05.16 | Eléctricos y Electrónicos"/>
    <s v="ABR-SHE-11/4-BA"/>
    <s v="ABRASION SHIELD 1 1/4&quot; NPT MOUNT 4B COMPONENTS Ref: BAS"/>
    <n v="5"/>
    <m/>
    <m/>
    <n v="5"/>
    <s v="PARA DESPACHAR EN LA TRACTOMULA QUE VA PARA BIOENA    (SENSORES REPUESTOS EQUIPOS)"/>
    <s v="Transportador por: TRANSPORTES TERRESTRES DE CARGA LTDA. Placa: SJK208. Cédula Conductor: 1098675514. Nombre Conductor: CESAR LEONARDO GALVIS POVEDA. Celular Conductor: 3172381300"/>
    <s v="TRANSPORTES TERRESTRES DE CARGA LTDA"/>
    <s v="Km 54, 1 Ruta del sol 3 Bosconia-Santa Marta, desviación vía a monterrubio Km 1, (Algarrobo. Magdalena)"/>
    <s v="BOGOTÁ. D.C."/>
    <s v="CACERES PAREDES SERGIO AUGUSTO"/>
    <s v="NATHALIA PLATA"/>
    <d v="2025-02-12T16:44:36"/>
    <x v="1"/>
    <n v="1"/>
  </r>
  <r>
    <s v="DS-25020077"/>
    <d v="2025-02-13T00:00:00"/>
    <x v="1877"/>
    <d v="2025-02-12T00:00:00"/>
    <d v="2025-02-12T16:53:10"/>
    <s v="OP:2024-00699.001"/>
    <s v="TOLVA DESCARGA ENFRIADORA 2800X2400"/>
    <s v="OPERADORA AVICOLA COLOMBIA S.A.S [Bucaramanga]"/>
    <s v="Tuerca Hexágona Zincada"/>
    <s v="1.4.05.08 | Tornillería"/>
    <s v="TUH-3/8"/>
    <s v="TUERCA HEX 3/8 ZINCADA"/>
    <n v="50"/>
    <m/>
    <m/>
    <n v="50"/>
    <m/>
    <s v="Transportador por: OSCAR ANDRES MORALES SERNA. Placa: TJX301. Cédula Conductor: 1075871514. Nombre Conductor: OSCAR ANDRES MORALES SERNA. Celular Conductor: 3108685877"/>
    <s v="OSCAR ANDRES MORALES SERNA"/>
    <s v="CR 14 4 13"/>
    <s v="BUCARAMANGA"/>
    <s v="VARGAS RAMIREZ LUIS CARLOS"/>
    <s v="NATHALIA PLATA"/>
    <d v="2025-02-13T10:25:30"/>
    <x v="0"/>
    <n v="1"/>
  </r>
  <r>
    <s v="DS-25020077"/>
    <d v="2025-02-13T00:00:00"/>
    <x v="1877"/>
    <d v="2025-02-12T00:00:00"/>
    <d v="2025-02-12T16:53:10"/>
    <s v="OP:2024-00699.001"/>
    <s v="TOLVA DESCARGA ENFRIADORA 2800X2400"/>
    <s v="OPERADORA AVICOLA COLOMBIA S.A.S [Bucaramanga]"/>
    <s v="Tornillo Hexágono"/>
    <s v="1.4.05.08 | Tornillería"/>
    <s v="THE-3/8X1"/>
    <s v="TORNILLO HEX 3/8 X 1 ZINCADO"/>
    <n v="50"/>
    <m/>
    <m/>
    <n v="50"/>
    <m/>
    <s v="Transportador por: OSCAR ANDRES MORALES SERNA. Placa: TJX301. Cédula Conductor: 1075871514. Nombre Conductor: OSCAR ANDRES MORALES SERNA. Celular Conductor: 3108685877"/>
    <s v="OSCAR ANDRES MORALES SERNA"/>
    <s v="CR 14 4 13"/>
    <s v="BUCARAMANGA"/>
    <s v="VARGAS RAMIREZ LUIS CARLOS"/>
    <s v="NATHALIA PLATA"/>
    <d v="2025-02-13T10:25:30"/>
    <x v="0"/>
    <n v="0"/>
  </r>
  <r>
    <s v="DS-25020078"/>
    <d v="2025-02-13T00:00:00"/>
    <x v="1878"/>
    <d v="2025-01-30T00:00:00"/>
    <d v="2025-01-23T10:24:42"/>
    <s v="OP:2024-00718.005"/>
    <s v="RUEDAS DE TRANSFERENCIA ACTUADA"/>
    <s v="SOLUCIONES EN INGENIERIA INDUSTRIAL Y MECANICA S.A.S  SOLIMEC S.A.S [Cajica]"/>
    <s v="Varios Diversos"/>
    <s v="1.4.05.10 | Varios"/>
    <s v="BLO-RUE."/>
    <s v="BLOQUE DE RUEDA DRS125 ACCIONADA"/>
    <n v="1"/>
    <m/>
    <m/>
    <n v="1"/>
    <s v="EL CLIENTE ENVIA HUACAL Y RECOGE EN PLANTA METALTECO"/>
    <s v="Transportador por: 0. Placa: SYQ602. Cédula Conductor: 94472074. Nombre Conductor: Oscar Julián Preciado León. Celular Conductor: 3104635130"/>
    <s v="0"/>
    <s v="CR 5 9 26 SUR TORRE 3 OFICINA 313 CENTRO EMPRESARIAL SABANA PARK"/>
    <s v="CAJICÁ"/>
    <s v="CAICEDO MORENO OSCAR YESID"/>
    <s v="NATHALIA PLATA"/>
    <d v="2025-02-13T10:46:28"/>
    <x v="0"/>
    <n v="0"/>
  </r>
  <r>
    <s v="DS-25020078"/>
    <d v="2025-02-13T00:00:00"/>
    <x v="1878"/>
    <d v="2025-01-30T00:00:00"/>
    <d v="2025-01-23T10:24:42"/>
    <s v="OP:2024-00718.005"/>
    <s v="RUEDAS DE TRANSFERENCIA ACTUADA"/>
    <s v="SOLUCIONES EN INGENIERIA INDUSTRIAL Y MECANICA S.A.S  SOLIMEC S.A.S [Cajica]"/>
    <s v="Varios Diversos"/>
    <s v="1.4.05.10 | Varios"/>
    <s v="BLO-RUE."/>
    <s v="BLOQUE DE RUEDA DRS125 ACCIONADA"/>
    <n v="1"/>
    <m/>
    <m/>
    <n v="1"/>
    <s v="EL CLIENTE ENVIA HUACAL Y RECOGE EN PLANTA METALTECO"/>
    <s v="Transportador por: 0. Placa: SYQ602. Cédula Conductor: 94472074. Nombre Conductor: Oscar Julián Preciado León. Celular Conductor: 3104635130"/>
    <s v="0"/>
    <s v="CR 5 9 26 SUR TORRE 3 OFICINA 313 CENTRO EMPRESARIAL SABANA PARK"/>
    <s v="CAJICÁ"/>
    <s v="CAICEDO MORENO OSCAR YESID"/>
    <s v="NATHALIA PLATA"/>
    <d v="2025-02-13T10:46:28"/>
    <x v="0"/>
    <n v="0"/>
  </r>
  <r>
    <s v="DS-25020078"/>
    <d v="2025-02-13T00:00:00"/>
    <x v="1879"/>
    <d v="2025-01-30T00:00:00"/>
    <d v="2025-01-23T10:26:43"/>
    <s v="OP:2024-00718.006"/>
    <s v="FRENO PARA MOTORREDUCTOR, MARCA: SEW EURODRIVE: TYPE: R97DRS132S4BE11"/>
    <s v="SOLUCIONES EN INGENIERIA INDUSTRIAL Y MECANICA S.A.S  SOLIMEC S.A.S [Cajica]"/>
    <s v="Accesorios de Motores"/>
    <s v="1.4.05.03 | Motores y Motorreductores"/>
    <s v="FRE-11A.80N"/>
    <s v="FRENO BE11A/80NM/460AC"/>
    <n v="1"/>
    <m/>
    <m/>
    <n v="1"/>
    <s v="EL CLIENTE ENVIA HUACAL Y RECOGE EN PLANTA METALTECO"/>
    <s v="Transportador por: 0. Placa: SYQ602. Cédula Conductor: 94472074. Nombre Conductor: Oscar Julián Preciado León. Celular Conductor: 3104635130"/>
    <s v="0"/>
    <s v="CR 5 9 26 SUR TORRE 3 OFICINA 313 CENTRO EMPRESARIAL SABANA PARK"/>
    <s v="CAJICÁ"/>
    <s v="CAICEDO MORENO OSCAR YESID"/>
    <s v="NATHALIA PLATA"/>
    <d v="2025-02-13T10:46:28"/>
    <x v="4"/>
    <n v="1"/>
  </r>
  <r>
    <s v="DS-25020081"/>
    <d v="2025-02-13T00:00:00"/>
    <x v="1880"/>
    <d v="2025-02-11T00:00:00"/>
    <d v="2025-02-10T10:51:19"/>
    <s v="OP:2024-00232.002"/>
    <s v="MONTAJE  DE ESTRUCTURA METÁLICA EN ACERO ESTRUCTURAL  A-709 / A500 GRADO C"/>
    <s v="UNION TEMPORAL CONEXION CARRIZAL [Bogotá D.C.]"/>
    <s v="Soldadura Diversos"/>
    <s v="1.4.05.07 | Soldadura"/>
    <s v="SOL-WIZ.1/8"/>
    <s v="SOLDADURA WIZ 818 C3 X 3.2MM X 350 (1/8&quot;)"/>
    <n v="20"/>
    <m/>
    <m/>
    <n v="20"/>
    <s v="SITIO DE MONTAJE DEL PUENTE COSTADO EL CARRIZAL."/>
    <s v="Transportador por: NAVAS NARIÑO REYNALDO. Placa: GIU259. Cédula Conductor: 91238062. Nombre Conductor: REYNALDO NAVAS. Celular Conductor: 3158505444"/>
    <s v="NAVAS NARIÑO REYNALDO"/>
    <s v="AV CL 26 69 63 OF 303"/>
    <s v="BOGOTÁ. D.C."/>
    <s v="USCATEGUI ECHEVERRIA JULIAN HERNANDO"/>
    <s v="ANDRES GULUMA"/>
    <d v="2025-02-13T12:35:39"/>
    <x v="0"/>
    <n v="1"/>
  </r>
  <r>
    <s v="DS-25020084"/>
    <d v="2025-02-13T00:00:00"/>
    <x v="1881"/>
    <d v="2025-02-13T00:00:00"/>
    <d v="2025-02-13T09:14:35"/>
    <s v="OP:2025-00075.001"/>
    <s v="BANDA PARA ENSACADORA EN POLIURETANO BANDA ENSACADORA"/>
    <s v="VGR-ITALCOL DEL NORTE SAS [Los Patios]"/>
    <s v="Bandas"/>
    <s v="1.4.05.14 | Bandas"/>
    <s v="BAN-SIN-PO-1-52"/>
    <s v="BANDA SINTETICA EN POLIURETANO 2T30 3 MM 0.51 X 1.52 METROS"/>
    <n v="2"/>
    <m/>
    <m/>
    <n v="2"/>
    <s v="ENVIAR POR ENVIA ASEGURAR POR 1.200.000"/>
    <s v="GUIA ENVIA 064107039092 Transportador por: COLVANES SAS [Giron]. Placa: COL123. Cédula Conductor: 800185306. Nombre Conductor: COLVANES SAS [Giron]. Celular Conductor: 6084003"/>
    <s v="COLVANES SAS"/>
    <s v="VDA AGUALINDA HACIENDA LOS VADOS LOS PATIOS"/>
    <s v="CÚCUTA"/>
    <s v="LIZARAZO MORENO EDWIN HORACIO"/>
    <s v="ANDRES GULUMA"/>
    <d v="2025-02-13T14:46:52"/>
    <x v="4"/>
    <n v="1"/>
  </r>
  <r>
    <s v="DS-25020084"/>
    <d v="2025-02-13T00:00:00"/>
    <x v="1882"/>
    <d v="2025-02-13T00:00:00"/>
    <d v="2025-02-13T13:25:49"/>
    <s v="OP:2025-00075.002"/>
    <s v="BANDA SINTETICA EN POLIURETANO PARA BANDA DE POST ENGRASE REVERSIBLE"/>
    <s v="VGR-ITALCOL DEL NORTE SAS [Los Patios]"/>
    <s v="Bandas"/>
    <s v="1.4.05.14 | Bandas"/>
    <s v="BAN-POL.508X3180"/>
    <s v="BANDA SINTETICA EN POLIURETANO 2T30 3MM ESPESOR 508 MM X 3180 MM TIPO SINFIN"/>
    <n v="1"/>
    <m/>
    <m/>
    <n v="1"/>
    <s v="enviar por envia"/>
    <s v="GUIA ENVIA 064107039092 Transportador por: COLVANES SAS [Giron]. Placa: COL123. Cédula Conductor: 800185306. Nombre Conductor: COLVANES SAS [Giron]. Celular Conductor: 6084003"/>
    <s v="COLVANES SAS"/>
    <s v="VDA AGUALINDA HACIENDA LOS VADOS LOS PATIOS"/>
    <s v="CÚCUTA"/>
    <s v="LIZARAZO MORENO EDWIN HORACIO"/>
    <s v="ANDRES GULUMA"/>
    <d v="2025-02-13T14:46:52"/>
    <x v="4"/>
    <n v="0"/>
  </r>
  <r>
    <s v="DS-25020086"/>
    <d v="2025-02-13T00:00:00"/>
    <x v="1883"/>
    <d v="2025-02-12T00:00:00"/>
    <d v="2025-02-13T13:57:07"/>
    <s v="OP:2025-00088.001"/>
    <s v="MANGA DESCARGUE ZARANDA 112"/>
    <s v="ALIMENTOS FINCA S.A.S. [Itagui]"/>
    <s v="Varios Diversos"/>
    <s v="1.4.05.10 | Varios"/>
    <s v="MAN-TEL.200X30"/>
    <s v="MANGA EN TELA DE ALTA TENACIDAD CON DOBLE ANILLO DE REFUERZO Ø 200 MM LARGO 30 CM"/>
    <n v="3"/>
    <m/>
    <m/>
    <n v="3"/>
    <s v="enviar por envia asegurar por 600.000 SEGUN OC 1114099"/>
    <s v="GUIA ENVIA 064107039815 Transportador por: COLVANES SAS [Giron]. Placa: COL123. Cédula Conductor: 800185306. Nombre Conductor: COLVANES SAS [Giron]. Celular Conductor: 607604035"/>
    <s v="COLVANES SAS"/>
    <s v="CL 36 56 76"/>
    <s v="ITAGÜÍ"/>
    <s v="LIZARAZO MORENO EDWIN HORACIO"/>
    <s v="ANDRES GULUMA"/>
    <d v="2025-02-13T16:33:29"/>
    <x v="0"/>
    <n v="1"/>
  </r>
  <r>
    <s v="DS-25020088"/>
    <d v="2025-02-14T00:00:00"/>
    <x v="1884"/>
    <d v="2025-01-30T00:00:00"/>
    <d v="2025-02-14T08:02:15"/>
    <s v="OP:2025-00036.001"/>
    <s v="TORNILLO BRISTOL CC  M20X40 PASO  2.5"/>
    <s v="ALIMENTOS FINCA S.A.S. [Bucaramanga]"/>
    <s v="Tornillo Bristol con cabeza"/>
    <s v="1.4.05.08 | Tornillería"/>
    <s v="TBR-M20.45M"/>
    <s v="TORNILLO BRISTOL CON CABEZA M20 X 45MM - PASO 2.5MM"/>
    <n v="30"/>
    <m/>
    <m/>
    <n v="30"/>
    <s v="ENTREGAR EN ALIMENTOS FINCA BGA DESPUES DE LAS 10:00 AM segun oc 1076682"/>
    <s v="Transportador por: NAVAS NARIÑO REYNALDO. Placa: GIU259. Cédula Conductor: 91238062. Nombre Conductor: REYNALDO NAVAS. Celular Conductor: 3158505444"/>
    <s v="NAVAS NARIÑO REYNALDO"/>
    <s v="KM 3 VIA PALENQUE CAFE MADRID"/>
    <s v="BUCARAMANGA"/>
    <s v="LIZARAZO MORENO EDWIN HORACIO"/>
    <s v="ANDRES GULUMA"/>
    <d v="2025-02-14T16:22:37"/>
    <x v="0"/>
    <n v="0"/>
  </r>
  <r>
    <s v="DS-25020090"/>
    <d v="2025-02-14T00:00:00"/>
    <x v="1885"/>
    <d v="2025-02-10T00:00:00"/>
    <d v="2025-02-10T08:29:38"/>
    <s v="OP:2025-00063.001"/>
    <s v="MANGA PARA CARGUE DE ZARANDA 112C Ø200 X Ø350 X 300 MM"/>
    <s v="OPERADORA AVICOLA COLOMBIA S.A.S [Bucaramanga]"/>
    <s v="Varios Diversos"/>
    <s v="1.4.05.10 | Varios"/>
    <s v="MAN-TEL.200X350X30"/>
    <s v="MANGA CONICA EN TELA DE ALTA TENACIDAD DOBLE CON ANILLO DE REFUERZO Ø 200 MM A Ø 350 MM - ALTURA DE 30 CM"/>
    <n v="3"/>
    <m/>
    <m/>
    <n v="3"/>
    <s v="ENTREGAR EN OPAV BGA SEGUN OC No. 1112211"/>
    <s v="Transportador por: NAVAS NARIÑO REYNALDO. Placa: GIU259. Cédula Conductor: 91238062. Nombre Conductor: REYNALDO NAVAS. Celular Conductor: 3158505444"/>
    <s v="NAVAS NARIÑO REYNALDO"/>
    <s v="CR 14 4 13"/>
    <s v="BUCARAMANGA"/>
    <s v="LIZARAZO MORENO EDWIN HORACIO"/>
    <s v="ANDRES GULUMA"/>
    <d v="2025-02-14T13:50:31"/>
    <x v="0"/>
    <n v="0"/>
  </r>
  <r>
    <s v="DS-25020094"/>
    <d v="2025-02-15T00:00:00"/>
    <x v="1886"/>
    <d v="2025-02-15T00:00:00"/>
    <d v="2025-02-14T16:58:47"/>
    <s v="OP:2024-00768.014"/>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COSTOS LOGÍSTICOS DERIVADOS DE CONTRATACIÓN DE AYUDANTES LOCALES"/>
    <s v="AVICOLA NACIONAL S.A. - AVINAL S.A. [El Carmen de Viboral]"/>
    <s v="Elementos de Protección Contracaídas"/>
    <s v="1.4.55.12 | Materiales y Suministros para MO"/>
    <s v="MOS-SEG.TIPOD"/>
    <s v="MOSQUETON DE SEGURIDAD PARA LINEA DE VIDA TIPO D 50 KN"/>
    <n v="5"/>
    <m/>
    <m/>
    <n v="5"/>
    <s v="CAJA 1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DURAN HERNANDEZ FABIAN RUMMENIGE"/>
    <s v="NATHALIA PLATA"/>
    <d v="2025-02-15T10:28:19"/>
    <x v="0"/>
    <n v="0"/>
  </r>
  <r>
    <s v="DS-25020094"/>
    <d v="2025-02-15T00:00:00"/>
    <x v="1886"/>
    <d v="2025-02-15T00:00:00"/>
    <d v="2025-02-14T16:58:47"/>
    <s v="OP:2024-00768.014"/>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COSTOS LOGÍSTICOS DERIVADOS DE CONTRATACIÓN DE AYUDANTES LOCALES"/>
    <s v="AVICOLA NACIONAL S.A. - AVINAL S.A. [El Carmen de Viboral]"/>
    <s v="Elementos de Protección Contracaídas"/>
    <s v="1.4.55.12 | Materiales y Suministros para MO"/>
    <s v="KIT-RES.13M"/>
    <s v="KIT DE RESCATE INCLUYE - CUERDA ESTATICA DE 13 MM X  50 METROS - DOS POLEAS DOBLE GRANDES - SEIS MOSQUETONES EN ALUMINIO - DOS TIE OFF 90 CM - UN BLOQUEADOR - UN DESCENDEDOR ISC - UN BLOQUEADOR DE PUÑO - UN MALETIN"/>
    <n v="1"/>
    <m/>
    <m/>
    <n v="1"/>
    <s v="CAJA 1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DURAN HERNANDEZ FABIAN RUMMENIGE"/>
    <s v="NATHALIA PLATA"/>
    <d v="2025-02-15T10:28:19"/>
    <x v="0"/>
    <n v="0"/>
  </r>
  <r>
    <s v="DS-25020095"/>
    <d v="2025-02-15T00:00:00"/>
    <x v="1843"/>
    <d v="2025-02-06T00:00:00"/>
    <d v="2025-02-06T08:19:52"/>
    <s v="OP:2024-00767.003"/>
    <s v="MANO DE OBRA PARA MONTAJE DE SILO PARA ALMACENAMIENTO DE MAIZ  CON UNA CAPACIDAD DE 750 TON."/>
    <s v="AVICOLA NACIONAL S.A. - AVINAL S.A. [El Carmen de Viboral]"/>
    <s v="Tornillo Grado"/>
    <s v="1.4.05.08 | Tornillería"/>
    <s v="THE-3/8X2-G.5"/>
    <s v="TORNILLO HEX 3/8 X 2 - GRADO 5"/>
    <n v="60"/>
    <m/>
    <m/>
    <n v="60"/>
    <s v="CAJA 2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5"/>
    <d v="2025-02-15T00:00:00"/>
    <x v="1843"/>
    <d v="2025-02-06T00:00:00"/>
    <d v="2025-02-06T08:19:52"/>
    <s v="OP:2024-00767.003"/>
    <s v="MANO DE OBRA PARA MONTAJE DE SILO PARA ALMACENAMIENTO DE MAIZ  CON UNA CAPACIDAD DE 750 TON."/>
    <s v="AVICOLA NACIONAL S.A. - AVINAL S.A. [El Carmen de Viboral]"/>
    <s v="Consumible Maquinaria y Equipos"/>
    <s v="1.4.55.20 | Materiales y Suministros"/>
    <s v="REF-LED.50W"/>
    <s v="REFLECTOR LED 50W"/>
    <n v="2"/>
    <m/>
    <m/>
    <n v="2"/>
    <s v="CAJA 1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5"/>
    <d v="2025-02-15T00:00:00"/>
    <x v="1843"/>
    <d v="2025-02-06T00:00:00"/>
    <d v="2025-02-06T08:19:52"/>
    <s v="OP:2024-00767.003"/>
    <s v="MANO DE OBRA PARA MONTAJE DE SILO PARA ALMACENAMIENTO DE MAIZ  CON UNA CAPACIDAD DE 750 TON."/>
    <s v="AVICOLA NACIONAL S.A. - AVINAL S.A. [El Carmen de Viboral]"/>
    <s v="Llaves"/>
    <s v="1.4.55.15 | Herramienta Desechable"/>
    <s v="LLA-EXP.18&quot;.CROM"/>
    <s v="LLAVE EXPANSIVA 18&quot; CROMADA STANLEY"/>
    <n v="1"/>
    <m/>
    <m/>
    <n v="1"/>
    <s v="CAJA 1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5"/>
    <d v="2025-02-15T00:00:00"/>
    <x v="1843"/>
    <d v="2025-02-06T00:00:00"/>
    <d v="2025-02-06T08:19:52"/>
    <s v="OP:2024-00767.003"/>
    <s v="MANO DE OBRA PARA MONTAJE DE SILO PARA ALMACENAMIENTO DE MAIZ  CON UNA CAPACIDAD DE 750 TON."/>
    <s v="AVICOLA NACIONAL S.A. - AVINAL S.A. [El Carmen de Viboral]"/>
    <s v="Herramienta Desechable"/>
    <s v="1.4.55.15 | Herramienta Desechable"/>
    <s v="EXT-MON.3X10X110"/>
    <s v="EXTENSION MONOFASICA CABLE ENCAUCHETADO 3 X 10 A 110V X 30 METROS - CON CLAVIJA - Y TOMA AEREA"/>
    <n v="1"/>
    <m/>
    <m/>
    <n v="1"/>
    <s v="CAJA 1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5"/>
    <d v="2025-02-15T00:00:00"/>
    <x v="1843"/>
    <d v="2025-02-06T00:00:00"/>
    <d v="2025-02-06T08:19:52"/>
    <s v="OP:2024-00767.003"/>
    <s v="MANO DE OBRA PARA MONTAJE DE SILO PARA ALMACENAMIENTO DE MAIZ  CON UNA CAPACIDAD DE 750 TON."/>
    <s v="AVICOLA NACIONAL S.A. - AVINAL S.A. [El Carmen de Viboral]"/>
    <s v="Copa"/>
    <s v="1.4.55.15 | Herramienta Desechable"/>
    <s v="COP-IMP.13X1/2"/>
    <s v="COPA DE IMPACTO 13 MM X 1/2&quot; LARGA TIPO PESADO"/>
    <n v="4"/>
    <m/>
    <m/>
    <n v="4"/>
    <s v="CAJA 1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5"/>
    <d v="2025-02-15T00:00:00"/>
    <x v="1887"/>
    <d v="2025-02-14T00:00:00"/>
    <d v="2025-02-15T08:30:36"/>
    <s v="OP:2024-00766.015"/>
    <s v="PORTICO SOPORTE PASARELA 7 MT PEGP 7000"/>
    <s v="AVICOLA NACIONAL S.A. - AVINAL S.A. [El Carmen de Viboral]"/>
    <s v="Tuerca Hexágona Zincada"/>
    <s v="1.4.05.08 | Tornillería"/>
    <s v="TUH-3/8"/>
    <s v="TUERCA HEX 3/8 ZINCADA"/>
    <n v="100"/>
    <m/>
    <m/>
    <n v="100"/>
    <s v="CAJA 2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5"/>
    <d v="2025-02-15T00:00:00"/>
    <x v="1887"/>
    <d v="2025-02-14T00:00:00"/>
    <d v="2025-02-15T08:30:36"/>
    <s v="OP:2024-00766.015"/>
    <s v="PORTICO SOPORTE PASARELA 7 MT PEGP 7000"/>
    <s v="AVICOLA NACIONAL S.A. - AVINAL S.A. [El Carmen de Viboral]"/>
    <s v="Tuerca Hexágona Zincada"/>
    <s v="1.4.05.08 | Tornillería"/>
    <s v="TUH-1/2"/>
    <s v="TUERCA HEX 1/2 ZINCADA"/>
    <n v="400"/>
    <m/>
    <m/>
    <n v="400"/>
    <s v="CAJA 2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5"/>
    <d v="2025-02-15T00:00:00"/>
    <x v="1887"/>
    <d v="2025-02-14T00:00:00"/>
    <d v="2025-02-15T08:30:36"/>
    <s v="OP:2024-00766.015"/>
    <s v="PORTICO SOPORTE PASARELA 7 MT PEGP 7000"/>
    <s v="AVICOLA NACIONAL S.A. - AVINAL S.A. [El Carmen de Viboral]"/>
    <s v="Tornillo Hexágono"/>
    <s v="1.4.05.08 | Tornillería"/>
    <s v="THE-3/8X2"/>
    <s v="TORNILLO HEX 3/8 X 2  ZINCADO"/>
    <n v="100"/>
    <m/>
    <m/>
    <n v="100"/>
    <s v="CAJA 2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5"/>
    <d v="2025-02-15T00:00:00"/>
    <x v="1887"/>
    <d v="2025-02-14T00:00:00"/>
    <d v="2025-02-15T08:30:36"/>
    <s v="OP:2024-00766.015"/>
    <s v="PORTICO SOPORTE PASARELA 7 MT PEGP 7000"/>
    <s v="AVICOLA NACIONAL S.A. - AVINAL S.A. [El Carmen de Viboral]"/>
    <s v="Tornillo Hexágono"/>
    <s v="1.4.05.08 | Tornillería"/>
    <s v="THE-1/2X1"/>
    <s v="TORNILLO HEX 1/2 X 1 ZINCADO"/>
    <n v="400"/>
    <m/>
    <m/>
    <n v="400"/>
    <s v="CAJA 2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5"/>
    <d v="2025-02-15T00:00:00"/>
    <x v="1887"/>
    <d v="2025-02-14T00:00:00"/>
    <d v="2025-02-15T08:30:36"/>
    <s v="OP:2024-00766.015"/>
    <s v="PORTICO SOPORTE PASARELA 7 MT PEGP 7000"/>
    <s v="AVICOLA NACIONAL S.A. - AVINAL S.A. [El Carmen de Viboral]"/>
    <s v="Tornillo Carriaje"/>
    <s v="1.4.05.08 | Tornillería"/>
    <s v="TCA-5/8X1 1/2"/>
    <s v="TORNILLO CARRIAJE 5/8 X 1 1/2 ZINCADO"/>
    <n v="20"/>
    <m/>
    <m/>
    <n v="20"/>
    <s v="CAJA 2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5"/>
    <d v="2025-02-15T00:00:00"/>
    <x v="1887"/>
    <d v="2025-02-14T00:00:00"/>
    <d v="2025-02-15T08:30:36"/>
    <s v="OP:2024-00766.015"/>
    <s v="PORTICO SOPORTE PASARELA 7 MT PEGP 7000"/>
    <s v="AVICOLA NACIONAL S.A. - AVINAL S.A. [El Carmen de Viboral]"/>
    <s v="Arandela Plana"/>
    <s v="1.4.05.08 | Tornillería"/>
    <s v="APL-5/8"/>
    <s v="ARANDELA PLANA 5/8 ZINCADA"/>
    <n v="100"/>
    <m/>
    <m/>
    <n v="100"/>
    <s v="CAJA 2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5"/>
    <d v="2025-02-15T00:00:00"/>
    <x v="1887"/>
    <d v="2025-02-14T00:00:00"/>
    <d v="2025-02-15T08:30:36"/>
    <s v="OP:2024-00766.015"/>
    <s v="PORTICO SOPORTE PASARELA 7 MT PEGP 7000"/>
    <s v="AVICOLA NACIONAL S.A. - AVINAL S.A. [El Carmen de Viboral]"/>
    <s v="Arandela Plana"/>
    <s v="1.4.05.08 | Tornillería"/>
    <s v="APL-1/2"/>
    <s v="ARANDELA PLANA 1/2 ZINCADA"/>
    <n v="210"/>
    <m/>
    <m/>
    <n v="210"/>
    <s v="CAJA 2 DE 2"/>
    <s v="Transportador por: TRANSPORTE &amp; LOGISTICA ARENAS S.A.S - TLA S.A.S [Bucaramanga]. Placa: UPO186. Cédula Conductor: 91.180.209.. Nombre Conductor: Luis Francisco Ardila Torres.. Celular Conductor: 311 511 43 12"/>
    <s v="TRANSPORTE &amp; LOGISTICA ARENAS S.A.S - TLA S.A.S"/>
    <s v="VDA LAS GARZONAS PD VDA 60 145 146 147 VIA RIONEGRO AL CARMEN VIBORALKM3 FCA GRANJA LAS AVES"/>
    <s v="EL CARMEN DE VIBORAL"/>
    <s v="PAREDES VACA PEDRO LUIS"/>
    <s v="NATHALIA PLATA"/>
    <d v="2025-02-15T10:32:10"/>
    <x v="0"/>
    <n v="0"/>
  </r>
  <r>
    <s v="DS-25020097"/>
    <d v="2025-02-15T00:00:00"/>
    <x v="1888"/>
    <d v="2025-02-10T00:00:00"/>
    <d v="2025-02-11T08:15:56"/>
    <s v="OP:2023-00438.012"/>
    <s v="GRUA METALTECO"/>
    <s v="PUERTO BAHIA COLOMBIA DE URABA S.A [Antioquia]"/>
    <s v="Consumible Maquinaria y Equipos"/>
    <s v="1.4.55.20 | Materiales y Suministros"/>
    <s v="FIL-COM.F1203"/>
    <s v="FILTRO COMBUSTIBLE F-1203 O SFC-55220"/>
    <n v="1"/>
    <m/>
    <m/>
    <n v="1"/>
    <s v="INSUMOS PARA MANTENIMIENTO PREVENTIVO DE GRUA SANY"/>
    <s v="Transportador por: TRANSPORTES TERRESTRES DE CARGA LTDA. Placa: XVW243. Cédula Conductor: 91267562. Nombre Conductor: RICARDO MORALES CORZO. Celular Conductor: 3143601983"/>
    <s v="TRANSPORTES TERRESTRES DE CARGA LTDA"/>
    <s v="VEREDA EL CANAL CORR NUEVA COLONIA, TURBO, ANTIOQUIA"/>
    <s v="TURBO"/>
    <s v="ARCHILA OCHOA PEDRO JULIO"/>
    <s v="JORGE ROMAN"/>
    <d v="2025-02-15T11:51:46"/>
    <x v="0"/>
    <n v="0"/>
  </r>
  <r>
    <s v="DS-25020098"/>
    <d v="2025-02-15T00:00:00"/>
    <x v="1823"/>
    <d v="2025-02-01T00:00:00"/>
    <d v="2025-02-01T08:32:12"/>
    <s v="OP:2023-00206.107"/>
    <s v="ITEM 705: PASARELA DE SERVICIO GALVANIZADA PSSG 3114"/>
    <s v="PUERTO BAHIA COLOMBIA DE URABA S.A [Antioquia]"/>
    <s v="Tornillo Hexágono"/>
    <s v="1.4.05.08 | Tornillería"/>
    <s v="TOR-HEX.3/4"/>
    <s v="TORNILLO HEX 3/4 X 1 3/4&quot; - GALVANIZADO REF. A325 TIPO 1"/>
    <n v="160"/>
    <m/>
    <m/>
    <n v="160"/>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PAREDES VACA PEDRO LUIS"/>
    <s v="JORGE ROMAN"/>
    <d v="2025-02-15T11:54:17"/>
    <x v="0"/>
    <n v="0"/>
  </r>
  <r>
    <s v="DS-25020098"/>
    <d v="2025-02-15T00:00:00"/>
    <x v="1889"/>
    <d v="2025-02-08T00:00:00"/>
    <d v="2025-02-08T09:27:03"/>
    <s v="OP:2023-00206.109"/>
    <s v="ITEM 706: TORRE DE SOPORTE TRSP 3030"/>
    <s v="PUERTO BAHIA COLOMBIA DE URABA S.A [Antioquia]"/>
    <s v="Tuerca Hexágona Galvanizada"/>
    <s v="1.4.05.08 | Tornillería"/>
    <s v="TUE-1GA.A194.GR.2H"/>
    <s v="TUERCA HEX 1 - GALVANIZADA REF. A194 GRADO 2H - 8HPP"/>
    <n v="80"/>
    <m/>
    <m/>
    <n v="80"/>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PAREDES VACA PEDRO LUIS"/>
    <s v="JORGE ROMAN"/>
    <d v="2025-02-15T11:54:17"/>
    <x v="0"/>
    <n v="0"/>
  </r>
  <r>
    <s v="DS-25020098"/>
    <d v="2025-02-15T00:00:00"/>
    <x v="1889"/>
    <d v="2025-02-08T00:00:00"/>
    <d v="2025-02-08T09:27:03"/>
    <s v="OP:2023-00206.109"/>
    <s v="ITEM 706: TORRE DE SOPORTE TRSP 3030"/>
    <s v="PUERTO BAHIA COLOMBIA DE URABA S.A [Antioquia]"/>
    <s v="Tornillo Hexágono"/>
    <s v="1.4.05.08 | Tornillería"/>
    <s v="TOR-HEX.7/8.X2"/>
    <s v="TORNILLO HEX 7/8 X 2 - GALVANIZADO REF. A325 TIPO 1"/>
    <n v="40"/>
    <m/>
    <m/>
    <n v="40"/>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PAREDES VACA PEDRO LUIS"/>
    <s v="JORGE ROMAN"/>
    <d v="2025-02-15T11:54:17"/>
    <x v="0"/>
    <n v="0"/>
  </r>
  <r>
    <s v="DS-25020098"/>
    <d v="2025-02-15T00:00:00"/>
    <x v="1889"/>
    <d v="2025-02-08T00:00:00"/>
    <d v="2025-02-08T09:27:03"/>
    <s v="OP:2023-00206.109"/>
    <s v="ITEM 706: TORRE DE SOPORTE TRSP 3030"/>
    <s v="PUERTO BAHIA COLOMBIA DE URABA S.A [Antioquia]"/>
    <s v="Tornillo Hexágono"/>
    <s v="1.4.05.08 | Tornillería"/>
    <s v="THE-GAL.1X3.1/2.A325"/>
    <s v="TORNILLO HEX 1 X 3 1/2 GALVANIZADO REF. A325 TIPO 1"/>
    <n v="160"/>
    <m/>
    <m/>
    <n v="160"/>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PAREDES VACA PEDRO LUIS"/>
    <s v="JORGE ROMAN"/>
    <d v="2025-02-15T11:54:17"/>
    <x v="0"/>
    <n v="0"/>
  </r>
  <r>
    <s v="DS-25020098"/>
    <d v="2025-02-15T00:00:00"/>
    <x v="1889"/>
    <d v="2025-02-08T00:00:00"/>
    <d v="2025-02-08T09:27:03"/>
    <s v="OP:2023-00206.109"/>
    <s v="ITEM 706: TORRE DE SOPORTE TRSP 3030"/>
    <s v="PUERTO BAHIA COLOMBIA DE URABA S.A [Antioquia]"/>
    <s v="Tuerca Hexágona Galvanizada"/>
    <s v="1.4.05.08 | Tornillería"/>
    <s v="THE-7/8. A194"/>
    <s v="TUERCA HEX 7/8 - GALVANIZADA REF A194 GRADO 2H - 9HPP"/>
    <n v="40"/>
    <m/>
    <m/>
    <n v="40"/>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PAREDES VACA PEDRO LUIS"/>
    <s v="JORGE ROMAN"/>
    <d v="2025-02-15T11:54:17"/>
    <x v="0"/>
    <n v="0"/>
  </r>
  <r>
    <s v="DS-25020098"/>
    <d v="2025-02-15T00:00:00"/>
    <x v="1890"/>
    <d v="2025-02-13T00:00:00"/>
    <d v="2025-02-14T11:38:51"/>
    <s v="OP:2023-00206.113"/>
    <s v="ITEM 712: PASARELA DE SERVICIO GALVANIZADA PSSG 3114"/>
    <s v="PUERTO BAHIA COLOMBIA DE URABA S.A [Antioquia]"/>
    <s v="Varilla Toda Rosca"/>
    <s v="1.4.05.08 | Tornillería"/>
    <s v="VTR-GAL-1/2"/>
    <s v="VARILLA TODOROSCA Ø 1/2&quot;  GALVANIZADA"/>
    <n v="200"/>
    <m/>
    <m/>
    <n v="200"/>
    <s v="ENTREGADO A PPC"/>
    <s v="Transportador por: TRANSPORTES TERRESTRES DE CARGA LTDA. Placa: XVW243. Cédula Conductor: 91267562. Nombre Conductor: RICARDO MORALES CORZO. Celular Conductor: 3143601983"/>
    <s v="TRANSPORTES TERRESTRES DE CARGA LTDA"/>
    <s v="VEREDA EL CANAL CORR NUEVA COLONIA, TURBO, ANTIOQUIA"/>
    <s v="TURBO"/>
    <s v="PAREDES VACA PEDRO LUIS"/>
    <s v="JORGE ROMAN"/>
    <d v="2025-02-15T11:54:17"/>
    <x v="0"/>
    <n v="0"/>
  </r>
  <r>
    <s v="DS-25020098"/>
    <d v="2025-02-15T00:00:00"/>
    <x v="1891"/>
    <d v="2025-02-13T00:00:00"/>
    <d v="2025-02-14T11:37:44"/>
    <s v="OP:2023-00206.107"/>
    <s v="ITEM 705: PASARELA DE SERVICIO GALVANIZADA PSSG 3114"/>
    <s v="PUERTO BAHIA COLOMBIA DE URABA S.A [Antioquia]"/>
    <s v="Soldadura 7018"/>
    <s v="1.4.05.07 | Soldadura"/>
    <s v="SOL-7018-1/8"/>
    <s v="SOLDADURA 7018 1/8 WEST ARCO WEST ARCO"/>
    <n v="15"/>
    <m/>
    <m/>
    <n v="15"/>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PAREDES VACA PEDRO LUIS"/>
    <s v="JORGE ROMAN"/>
    <d v="2025-02-15T11:54:17"/>
    <x v="0"/>
    <n v="0"/>
  </r>
  <r>
    <s v="DS-25020098"/>
    <d v="2025-02-15T00:00:00"/>
    <x v="1891"/>
    <d v="2025-02-13T00:00:00"/>
    <d v="2025-02-14T11:37:44"/>
    <s v="OP:2023-00206.107"/>
    <s v="ITEM 705: PASARELA DE SERVICIO GALVANIZADA PSSG 3114"/>
    <s v="PUERTO BAHIA COLOMBIA DE URABA S.A [Antioquia]"/>
    <s v="Soldadura 6010"/>
    <s v="1.4.05.07 | Soldadura"/>
    <s v="SOL-6010-1/8"/>
    <s v="SOLDADURA 6010 1/8 WEST ARCO WEST ARCO"/>
    <n v="15"/>
    <m/>
    <m/>
    <n v="15"/>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PAREDES VACA PEDRO LUIS"/>
    <s v="JORGE ROMAN"/>
    <d v="2025-02-15T11:54:17"/>
    <x v="0"/>
    <n v="0"/>
  </r>
  <r>
    <s v="DS-25020099"/>
    <d v="2025-02-15T00:00:00"/>
    <x v="1892"/>
    <d v="2025-02-15T00:00:00"/>
    <d v="2025-02-14T17:31:39"/>
    <s v="OP:2023-00206.174"/>
    <s v="ITEM 923: CONSTRUCCION DE UNA CUBIERTA METALICA DE 12.4 M X 24 M POR 7.0 METROS DE ALTURA PARA LOS CAMIONES A SER CARGADOS DESDE LAS BASCULAS"/>
    <s v="PUERTO BAHIA COLOMBIA DE URABA S.A [Antioquia]"/>
    <s v="Tuerca Hexágona Zincada"/>
    <s v="1.4.05.08 | Tornillería"/>
    <s v="TUH-1/2"/>
    <s v="TUERCA HEX 1/2 ZINCADA"/>
    <n v="1100"/>
    <m/>
    <m/>
    <n v="1100"/>
    <m/>
    <s v="Transportador por: TRANSPORTES TERRESTRES DE CARGA LTDA. Placa: XVW243. Cédula Conductor: 91267562. Nombre Conductor: RICARDO MORALES CORZO. Celular Conductor: 3143601983"/>
    <s v="TRANSPORTES TERRESTRES DE CARGA LTDA"/>
    <s v="VEREDA EL CANAL CORR NUEVA COLONIA, TURBO, ANTIOQUIA"/>
    <s v="TURBO"/>
    <s v="MEJIA CORTES NESTOR DARIO"/>
    <s v="JORGE ROMAN"/>
    <d v="2025-02-15T11:55:06"/>
    <x v="0"/>
    <n v="0"/>
  </r>
  <r>
    <s v="DS-25020099"/>
    <d v="2025-02-15T00:00:00"/>
    <x v="1892"/>
    <d v="2025-02-15T00:00:00"/>
    <d v="2025-02-14T17:31:39"/>
    <s v="OP:2023-00206.174"/>
    <s v="ITEM 923: CONSTRUCCION DE UNA CUBIERTA METALICA DE 12.4 M X 24 M POR 7.0 METROS DE ALTURA PARA LOS CAMIONES A SER CARGADOS DESDE LAS BASCULAS"/>
    <s v="PUERTO BAHIA COLOMBIA DE URABA S.A [Antioquia]"/>
    <s v="Soldadura WEST RODE"/>
    <s v="1.4.05.07 | Soldadura"/>
    <s v="SOL-2212-3/32"/>
    <s v="SOLDADURA WEST RODE 2212 3/32 WEST ARCO WEST ARCO"/>
    <n v="50"/>
    <m/>
    <m/>
    <n v="50"/>
    <m/>
    <s v="Transportador por: TRANSPORTES TERRESTRES DE CARGA LTDA. Placa: XVW243. Cédula Conductor: 91267562. Nombre Conductor: RICARDO MORALES CORZO. Celular Conductor: 3143601983"/>
    <s v="TRANSPORTES TERRESTRES DE CARGA LTDA"/>
    <s v="VEREDA EL CANAL CORR NUEVA COLONIA, TURBO, ANTIOQUIA"/>
    <s v="TURBO"/>
    <s v="MEJIA CORTES NESTOR DARIO"/>
    <s v="JORGE ROMAN"/>
    <d v="2025-02-15T11:55:06"/>
    <x v="0"/>
    <n v="0"/>
  </r>
  <r>
    <s v="DS-25020099"/>
    <d v="2025-02-15T00:00:00"/>
    <x v="1892"/>
    <d v="2025-02-15T00:00:00"/>
    <d v="2025-02-14T17:31:39"/>
    <s v="OP:2023-00206.174"/>
    <s v="ITEM 923: CONSTRUCCION DE UNA CUBIERTA METALICA DE 12.4 M X 24 M POR 7.0 METROS DE ALTURA PARA LOS CAMIONES A SER CARGADOS DESDE LAS BASCULAS"/>
    <s v="PUERTO BAHIA COLOMBIA DE URABA S.A [Antioquia]"/>
    <s v="Arandela Plana"/>
    <s v="1.4.05.08 | Tornillería"/>
    <s v="APL-1/2"/>
    <s v="ARANDELA PLANA 1/2 ZINCADA"/>
    <n v="1100"/>
    <m/>
    <m/>
    <n v="1100"/>
    <m/>
    <s v="Transportador por: TRANSPORTES TERRESTRES DE CARGA LTDA. Placa: XVW243. Cédula Conductor: 91267562. Nombre Conductor: RICARDO MORALES CORZO. Celular Conductor: 3143601983"/>
    <s v="TRANSPORTES TERRESTRES DE CARGA LTDA"/>
    <s v="VEREDA EL CANAL CORR NUEVA COLONIA, TURBO, ANTIOQUIA"/>
    <s v="TURBO"/>
    <s v="MEJIA CORTES NESTOR DARIO"/>
    <s v="JORGE ROMAN"/>
    <d v="2025-02-15T11:55:06"/>
    <x v="0"/>
    <n v="0"/>
  </r>
  <r>
    <s v="DS-25020100"/>
    <d v="2025-02-15T00:00:00"/>
    <x v="1893"/>
    <d v="2025-02-12T00:00:00"/>
    <d v="2025-02-12T07:22:01"/>
    <s v="OP:2023-00206.160"/>
    <s v="SOPORTES PARA TRAMPAS MAGNETICAS"/>
    <s v="PUERTO BAHIA COLOMBIA DE URABA S.A [Antioquia]"/>
    <s v="Tuerca Hexágona Galvanizada"/>
    <s v="1.4.05.08 | Tornillería"/>
    <s v="TUE-3/4.GALV.A194.GR2H"/>
    <s v="TUERCA HEX 3/4 - GALVANIZADA REF,  A194 GRADO 2H - 10HPP"/>
    <n v="200"/>
    <m/>
    <m/>
    <n v="200"/>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3"/>
    <d v="2025-02-12T00:00:00"/>
    <d v="2025-02-12T07:22:01"/>
    <s v="OP:2023-00206.160"/>
    <s v="SOPORTES PARA TRAMPAS MAGNETICAS"/>
    <s v="PUERTO BAHIA COLOMBIA DE URABA S.A [Antioquia]"/>
    <s v="Tornillo Hexágono"/>
    <s v="1.4.05.08 | Tornillería"/>
    <s v="TOR-3/4.2.1/2.A325"/>
    <s v="TORNILLO HEX 3/4 X 2 1/2 - GALVANIZADO REF. A325 TIPO 1"/>
    <n v="200"/>
    <m/>
    <m/>
    <n v="200"/>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3"/>
    <d v="2025-02-12T00:00:00"/>
    <d v="2025-02-12T07:22:01"/>
    <s v="OP:2023-00206.160"/>
    <s v="SOPORTES PARA TRAMPAS MAGNETICAS"/>
    <s v="PUERTO BAHIA COLOMBIA DE URABA S.A [Antioquia]"/>
    <s v="Tuerca Hexágona Galvanizada"/>
    <s v="1.4.05.08 | Tornillería"/>
    <s v="THE-1/2.G.A194"/>
    <s v="TUERCA HEX 1/2 - GALVANIZADA REF,  A194 GRADO 2H 13HPP"/>
    <n v="110"/>
    <m/>
    <m/>
    <n v="110"/>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3"/>
    <d v="2025-02-12T00:00:00"/>
    <d v="2025-02-12T07:22:01"/>
    <s v="OP:2023-00206.160"/>
    <s v="SOPORTES PARA TRAMPAS MAGNETICAS"/>
    <s v="PUERTO BAHIA COLOMBIA DE URABA S.A [Antioquia]"/>
    <s v="Tornillo Hexágono"/>
    <s v="1.4.05.08 | Tornillería"/>
    <s v="THE-1/2.1.1/2.G.A325T1"/>
    <s v="TORNILLO HEX 1/2 X 1 1/2 - GALVANIZADO REF. A325 TIPO 1"/>
    <n v="110"/>
    <m/>
    <m/>
    <n v="110"/>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3"/>
    <d v="2025-02-12T00:00:00"/>
    <d v="2025-02-12T07:22:01"/>
    <s v="OP:2023-00206.160"/>
    <s v="SOPORTES PARA TRAMPAS MAGNETICAS"/>
    <s v="PUERTO BAHIA COLOMBIA DE URABA S.A [Antioquia]"/>
    <s v="Arandela Plana"/>
    <s v="1.4.05.08 | Tornillería"/>
    <s v="APL-1/2"/>
    <s v="ARANDELA PLANA 1/2 ZINCADA"/>
    <n v="110"/>
    <m/>
    <m/>
    <n v="110"/>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4"/>
    <d v="2025-02-15T00:00:00"/>
    <d v="2025-02-15T08:30:44"/>
    <s v="OP:2023-00206.132"/>
    <s v="ITEM 811: CONJUNTO DE DUCTOS INTERCONEXION DE LA TRAMPA MAGNETICA"/>
    <s v="PUERTO BAHIA COLOMBIA DE URABA S.A [Antioquia]"/>
    <s v="Tuerca de Seguridad"/>
    <s v="1.4.05.08 | Tornillería"/>
    <s v="TUE-SEG-3/8"/>
    <s v="TUERCA DE SEGURIDAD 3/8 ZINCADA"/>
    <n v="4"/>
    <m/>
    <m/>
    <n v="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4"/>
    <d v="2025-02-15T00:00:00"/>
    <d v="2025-02-15T08:30:44"/>
    <s v="OP:2023-00206.132"/>
    <s v="ITEM 811: CONJUNTO DE DUCTOS INTERCONEXION DE LA TRAMPA MAGNETICA"/>
    <s v="PUERTO BAHIA COLOMBIA DE URABA S.A [Antioquia]"/>
    <s v="Tuerca Hexágona Galvanizada"/>
    <s v="1.4.05.08 | Tornillería"/>
    <s v="TUE-HEX.3/8"/>
    <s v="TUERCA HEX 3/8 UNC GRADO 5 GALVANIZADA EN CALIENTE"/>
    <n v="24"/>
    <m/>
    <m/>
    <n v="2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4"/>
    <d v="2025-02-15T00:00:00"/>
    <d v="2025-02-15T08:30:44"/>
    <s v="OP:2023-00206.132"/>
    <s v="ITEM 811: CONJUNTO DE DUCTOS INTERCONEXION DE LA TRAMPA MAGNETICA"/>
    <s v="PUERTO BAHIA COLOMBIA DE URABA S.A [Antioquia]"/>
    <s v="Tornillo Grado"/>
    <s v="1.4.05.08 | Tornillería"/>
    <s v="TOR-HEX.3/8"/>
    <s v="TORNILLO HEX 3/8 X 1 1/2 UNC GRADO 5 GALVANIZADO EN CALIENTE"/>
    <n v="24"/>
    <m/>
    <m/>
    <n v="2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4"/>
    <d v="2025-02-15T00:00:00"/>
    <d v="2025-02-15T08:30:44"/>
    <s v="OP:2023-00206.132"/>
    <s v="ITEM 811: CONJUNTO DE DUCTOS INTERCONEXION DE LA TRAMPA MAGNETICA"/>
    <s v="PUERTO BAHIA COLOMBIA DE URABA S.A [Antioquia]"/>
    <s v="Tornillo Grado"/>
    <s v="1.4.05.08 | Tornillería"/>
    <s v="THE-3/8.114"/>
    <s v="TORNILLO HEX 3/8 X 1 1/4 UNC GRADO 5 GALVANIZADO EN CALIENTE"/>
    <n v="4"/>
    <m/>
    <m/>
    <n v="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4"/>
    <d v="2025-02-15T00:00:00"/>
    <d v="2025-02-15T08:30:44"/>
    <s v="OP:2023-00206.132"/>
    <s v="ITEM 811: CONJUNTO DE DUCTOS INTERCONEXION DE LA TRAMPA MAGNETICA"/>
    <s v="PUERTO BAHIA COLOMBIA DE URABA S.A [Antioquia]"/>
    <s v="Tuerca Hexágona Galvanizada"/>
    <s v="1.4.05.08 | Tornillería"/>
    <s v="THE-1/2.G.A194"/>
    <s v="TUERCA HEX 1/2 - GALVANIZADA REF,  A194 GRADO 2H 13HPP"/>
    <n v="64"/>
    <m/>
    <m/>
    <n v="6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4"/>
    <d v="2025-02-15T00:00:00"/>
    <d v="2025-02-15T08:30:44"/>
    <s v="OP:2023-00206.132"/>
    <s v="ITEM 811: CONJUNTO DE DUCTOS INTERCONEXION DE LA TRAMPA MAGNETICA"/>
    <s v="PUERTO BAHIA COLOMBIA DE URABA S.A [Antioquia]"/>
    <s v="Tornillo Hexágono"/>
    <s v="1.4.05.08 | Tornillería"/>
    <s v="THE-1/2.1.1/2.G.A325T1"/>
    <s v="TORNILLO HEX 1/2 X 1 1/2 - GALVANIZADO REF. A325 TIPO 1"/>
    <n v="64"/>
    <m/>
    <m/>
    <n v="6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4"/>
    <d v="2025-02-15T00:00:00"/>
    <d v="2025-02-15T08:30:44"/>
    <s v="OP:2023-00206.132"/>
    <s v="ITEM 811: CONJUNTO DE DUCTOS INTERCONEXION DE LA TRAMPA MAGNETICA"/>
    <s v="PUERTO BAHIA COLOMBIA DE URABA S.A [Antioquia]"/>
    <s v="Varios Diversos"/>
    <s v="1.4.05.10 | Varios"/>
    <s v="LON-CAM-40CM"/>
    <s v="LONA CAMIONERA SUPER TRUCK X 40 CMS ANCHO"/>
    <n v="4"/>
    <m/>
    <m/>
    <n v="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4"/>
    <d v="2025-02-15T00:00:00"/>
    <d v="2025-02-15T08:30:44"/>
    <s v="OP:2023-00206.132"/>
    <s v="ITEM 811: CONJUNTO DE DUCTOS INTERCONEXION DE LA TRAMPA MAGNETICA"/>
    <s v="PUERTO BAHIA COLOMBIA DE URABA S.A [Antioquia]"/>
    <s v="Arandela Plana"/>
    <s v="1.4.05.08 | Tornillería"/>
    <s v="APL-3/8"/>
    <s v="ARANDELA PLANA 3/8 ZINCADA"/>
    <n v="24"/>
    <m/>
    <m/>
    <n v="2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4"/>
    <d v="2025-02-15T00:00:00"/>
    <d v="2025-02-15T08:30:44"/>
    <s v="OP:2023-00206.132"/>
    <s v="ITEM 811: CONJUNTO DE DUCTOS INTERCONEXION DE LA TRAMPA MAGNETICA"/>
    <s v="PUERTO BAHIA COLOMBIA DE URABA S.A [Antioquia]"/>
    <s v="Arandela Plana"/>
    <s v="1.4.05.08 | Tornillería"/>
    <s v="APL-1/2"/>
    <s v="ARANDELA PLANA 1/2 ZINCADA"/>
    <n v="20"/>
    <m/>
    <m/>
    <n v="20"/>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0"/>
    <n v="0"/>
  </r>
  <r>
    <s v="DS-25020100"/>
    <d v="2025-02-15T00:00:00"/>
    <x v="1895"/>
    <d v="2025-02-15T00:00:00"/>
    <d v="2025-02-15T09:03:15"/>
    <s v="OP:2023-00206.163"/>
    <s v="CAJA DE CAMBIOS ASIMETRICA A 55°"/>
    <s v="PUERTO BAHIA COLOMBIA DE URABA S.A [Antioquia]"/>
    <s v="Eléctricos"/>
    <s v="1.4.05.16 | Eléctricos y Electrónicos"/>
    <s v="SEN-IND.18X8X3H"/>
    <s v="SENSOR INDUCTIVO 18 MM X 8 MM 3 HILOS 24 VDC NORMALMENTE ABIERTO AUTONICS Ref: PNP PR18-8DP"/>
    <n v="4"/>
    <m/>
    <m/>
    <n v="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1"/>
    <n v="1"/>
  </r>
  <r>
    <s v="DS-25020100"/>
    <d v="2025-02-15T00:00:00"/>
    <x v="1895"/>
    <d v="2025-02-15T00:00:00"/>
    <d v="2025-02-15T09:03:15"/>
    <s v="OP:2023-00206.163"/>
    <s v="CAJA DE CAMBIOS ASIMETRICA A 55°"/>
    <s v="PUERTO BAHIA COLOMBIA DE URABA S.A [Antioquia]"/>
    <s v="Neumática Diversos"/>
    <s v="1.4.05.17 | Neumático"/>
    <s v="RAC-3/8.10M"/>
    <s v="RACOR RECTO Ø 3/8&quot; X Ø 10 MM O.D P/N: 153008 FESTO REF: QS-3/8-10 FESTO Ref: QS-3/8-10"/>
    <n v="6"/>
    <m/>
    <m/>
    <n v="6"/>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1"/>
    <n v="0"/>
  </r>
  <r>
    <s v="DS-25020100"/>
    <d v="2025-02-15T00:00:00"/>
    <x v="1895"/>
    <d v="2025-02-15T00:00:00"/>
    <d v="2025-02-15T09:03:15"/>
    <s v="OP:2023-00206.163"/>
    <s v="CAJA DE CAMBIOS ASIMETRICA A 55°"/>
    <s v="PUERTO BAHIA COLOMBIA DE URABA S.A [Antioquia]"/>
    <s v="Racores"/>
    <s v="1.4.05.17 | Neumático"/>
    <s v="RAC-1/2.10M"/>
    <s v="RACOR CODO Ø 1/2 X Ø 10 MM O.D P/N: 190661 REF: QSL-1/2-10 FESTO"/>
    <n v="4"/>
    <m/>
    <m/>
    <n v="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1"/>
    <n v="0"/>
  </r>
  <r>
    <s v="DS-25020100"/>
    <d v="2025-02-15T00:00:00"/>
    <x v="1895"/>
    <d v="2025-02-15T00:00:00"/>
    <d v="2025-02-15T09:03:15"/>
    <s v="OP:2023-00206.163"/>
    <s v="CAJA DE CAMBIOS ASIMETRICA A 55°"/>
    <s v="PUERTO BAHIA COLOMBIA DE URABA S.A [Antioquia]"/>
    <s v="Pivotes"/>
    <s v="1.4.05.17 | Neumático"/>
    <s v="PIV-HEM.100"/>
    <s v="PIVOTE POSTERIOR HEMBRA PARA CILINDRO Ø 100 MM P/N:174395  REF: SNCB-100 FESTO"/>
    <n v="2"/>
    <m/>
    <m/>
    <n v="2"/>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1"/>
    <n v="0"/>
  </r>
  <r>
    <s v="DS-25020100"/>
    <d v="2025-02-15T00:00:00"/>
    <x v="1895"/>
    <d v="2025-02-15T00:00:00"/>
    <d v="2025-02-15T09:03:15"/>
    <s v="OP:2023-00206.163"/>
    <s v="CAJA DE CAMBIOS ASIMETRICA A 55°"/>
    <s v="PUERTO BAHIA COLOMBIA DE URABA S.A [Antioquia]"/>
    <s v="Mangueras Neumáticas"/>
    <s v="1.4.05.17 | Neumático"/>
    <s v="MAN-NEU-10MM"/>
    <s v="MANGUERA NEUMATICA Ø 10 MM OD"/>
    <n v="8"/>
    <m/>
    <m/>
    <n v="8"/>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1"/>
    <n v="0"/>
  </r>
  <r>
    <s v="DS-25020100"/>
    <d v="2025-02-15T00:00:00"/>
    <x v="1895"/>
    <d v="2025-02-15T00:00:00"/>
    <d v="2025-02-15T09:03:15"/>
    <s v="OP:2023-00206.163"/>
    <s v="CAJA DE CAMBIOS ASIMETRICA A 55°"/>
    <s v="PUERTO BAHIA COLOMBIA DE URABA S.A [Antioquia]"/>
    <s v="Horquillas Neumáticos"/>
    <s v="1.4.05.17 | Neumático"/>
    <s v="HOR-CIL.614"/>
    <s v="HORQUILLA PASADOR PARA CILINDRO Ø 100 MM - P/N: 6147  REF. SG-M20X1.5 FESTO FESTO"/>
    <n v="2"/>
    <m/>
    <m/>
    <n v="2"/>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1"/>
    <n v="0"/>
  </r>
  <r>
    <s v="DS-25020100"/>
    <d v="2025-02-15T00:00:00"/>
    <x v="1895"/>
    <d v="2025-02-15T00:00:00"/>
    <d v="2025-02-15T09:03:15"/>
    <s v="OP:2023-00206.163"/>
    <s v="CAJA DE CAMBIOS ASIMETRICA A 55°"/>
    <s v="PUERTO BAHIA COLOMBIA DE URABA S.A [Antioquia]"/>
    <s v="Electro-Valvulas"/>
    <s v="1.4.05.17 | Neumático"/>
    <s v="EFE-5/2.3/8"/>
    <s v="ELECTROVALVULA 5/2 VIAS BIESTABLE 3/8&quot; (NO INCLUYE BOBINA Y CONECTOR) P/N: 575609 FESTO Ref: VUVS-L30-B52-D-G38-F8"/>
    <n v="2"/>
    <m/>
    <m/>
    <n v="2"/>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1"/>
    <n v="0"/>
  </r>
  <r>
    <s v="DS-25020100"/>
    <d v="2025-02-15T00:00:00"/>
    <x v="1895"/>
    <d v="2025-02-15T00:00:00"/>
    <d v="2025-02-15T09:03:15"/>
    <s v="OP:2023-00206.163"/>
    <s v="CAJA DE CAMBIOS ASIMETRICA A 55°"/>
    <s v="PUERTO BAHIA COLOMBIA DE URABA S.A [Antioquia]"/>
    <s v="Control de Flujo"/>
    <s v="1.4.05.17 | Neumático"/>
    <s v="CRO-3/8.FES"/>
    <s v="CONTROL DE FLUJO Ø 3/8&quot; CON SILENCIADOR P/N: 35310 FESTO Ref: GRE-3/8"/>
    <n v="4"/>
    <m/>
    <m/>
    <n v="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1"/>
    <n v="0"/>
  </r>
  <r>
    <s v="DS-25020100"/>
    <d v="2025-02-15T00:00:00"/>
    <x v="1895"/>
    <d v="2025-02-15T00:00:00"/>
    <d v="2025-02-15T09:03:15"/>
    <s v="OP:2023-00206.163"/>
    <s v="CAJA DE CAMBIOS ASIMETRICA A 55°"/>
    <s v="PUERTO BAHIA COLOMBIA DE URABA S.A [Antioquia]"/>
    <s v="Neumática Diversos"/>
    <s v="1.4.05.17 | Neumático"/>
    <s v="CON-BOB.MSS"/>
    <s v="CONECTOR PARA ELECTROVALVULA 1/4&quot;-3/8&quot; P/N: 34431 FESTO Ref: MSSD-F"/>
    <n v="4"/>
    <m/>
    <m/>
    <n v="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1"/>
    <n v="0"/>
  </r>
  <r>
    <s v="DS-25020100"/>
    <d v="2025-02-15T00:00:00"/>
    <x v="1895"/>
    <d v="2025-02-15T00:00:00"/>
    <d v="2025-02-15T09:03:15"/>
    <s v="OP:2023-00206.163"/>
    <s v="CAJA DE CAMBIOS ASIMETRICA A 55°"/>
    <s v="PUERTO BAHIA COLOMBIA DE URABA S.A [Antioquia]"/>
    <s v="Cilindros"/>
    <s v="1.4.05.17 | Neumático"/>
    <s v="CIL-100.110"/>
    <s v="CILINDRO NEUMATICO Ø 100 MM X 110 MM P/N: 1463598 FESTO REF: DSBC-100-110-PPVA-N3 FESTO Ref: DSBC-100-110-PPVA-N3"/>
    <n v="2"/>
    <m/>
    <m/>
    <n v="2"/>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1"/>
    <n v="0"/>
  </r>
  <r>
    <s v="DS-25020100"/>
    <d v="2025-02-15T00:00:00"/>
    <x v="1895"/>
    <d v="2025-02-15T00:00:00"/>
    <d v="2025-02-15T09:03:15"/>
    <s v="OP:2023-00206.163"/>
    <s v="CAJA DE CAMBIOS ASIMETRICA A 55°"/>
    <s v="PUERTO BAHIA COLOMBIA DE URABA S.A [Antioquia]"/>
    <s v="Neumática Diversos"/>
    <s v="1.4.05.17 | Neumático"/>
    <s v="BOB-1/4.3/8FES"/>
    <s v="BOBINA MAGNETICA 24 VDC PARA ELECTROVALVULA 1/4&quot;-3/8&quot; MARCA FESTO P/N: 8030802 Ref: VACF-B-B2-1"/>
    <n v="4"/>
    <m/>
    <m/>
    <n v="4"/>
    <s v="HUACAL"/>
    <s v="Transportador por: TRANSPORTES TERRESTRES DE CARGA LTDA. Placa: XVW243. Cédula Conductor: 91267562. Nombre Conductor: RICARDO MORALES CORZO. Celular Conductor: 3143601983"/>
    <s v="TRANSPORTES TERRESTRES DE CARGA LTDA"/>
    <s v="VEREDA EL CANAL CORR NUEVA COLONIA, TURBO, ANTIOQUIA"/>
    <s v="TURBO"/>
    <s v="CACERES PAREDES SERGIO AUGUSTO"/>
    <s v="JORGE ROMAN"/>
    <d v="2025-02-15T12:05:59"/>
    <x v="1"/>
    <n v="0"/>
  </r>
  <r>
    <s v="DS-25020102"/>
    <d v="2025-02-15T00:00:00"/>
    <x v="1896"/>
    <d v="2025-02-15T00:00:00"/>
    <d v="2025-02-15T08:51:32"/>
    <s v="OP:2024-00697.006"/>
    <s v="INSUMOS Y CONSUMIBLES"/>
    <s v="ITALCOL SA [Girón]"/>
    <s v="Materiales y Suministros"/>
    <s v="1.4.55.20 | Materiales y Suministros"/>
    <s v="WYP-ALL.X80"/>
    <s v="ESTOPA WYPALL X - 80  ROLLO 80 PAÑOS DE 42 CM X 28 CM"/>
    <n v="1"/>
    <m/>
    <m/>
    <n v="1"/>
    <s v="HERRAMIENTA PARA MTTO EN ITALCOL P1"/>
    <s v="Transportador por: NUÑEZ VARGAS OMAR SANTIAGO. Placa: BVG095. Cédula Conductor: 1075259098. Nombre Conductor: OMAR NUÑEZ. Celular Conductor: 1"/>
    <s v="NUÑEZ VARGAS OMAR SANTIAGO"/>
    <s v="KM 6 VIA GIRON"/>
    <s v="GIRÓN"/>
    <s v="LIZARAZO MORENO EDWIN HORACIO"/>
    <s v="JORGE ROMAN"/>
    <d v="2025-02-15T11:21:54"/>
    <x v="0"/>
    <n v="1"/>
  </r>
  <r>
    <s v="DS-25020102"/>
    <d v="2025-02-15T00:00:00"/>
    <x v="1896"/>
    <d v="2025-02-15T00:00:00"/>
    <d v="2025-02-15T08:51:32"/>
    <s v="OP:2024-00697.006"/>
    <s v="INSUMOS Y CONSUMIBLES"/>
    <s v="ITALCOL SA [Girón]"/>
    <s v="Materiales y Suministros"/>
    <s v="1.4.55.20 | Materiales y Suministros"/>
    <s v="ROD-FEL.5&quot;"/>
    <s v="RODILLO DE FELPA PARA PINTURA 5&quot;"/>
    <n v="1"/>
    <m/>
    <m/>
    <n v="1"/>
    <s v="HERRAMIENTA PARA MTTO EN ITALCOL P1"/>
    <s v="Transportador por: NUÑEZ VARGAS OMAR SANTIAGO. Placa: BVG095. Cédula Conductor: 1075259098. Nombre Conductor: OMAR NUÑEZ. Celular Conductor: 1"/>
    <s v="NUÑEZ VARGAS OMAR SANTIAGO"/>
    <s v="KM 6 VIA GIRON"/>
    <s v="GIRÓN"/>
    <s v="LIZARAZO MORENO EDWIN HORACIO"/>
    <s v="JORGE ROMAN"/>
    <d v="2025-02-15T11:21:54"/>
    <x v="0"/>
    <n v="0"/>
  </r>
  <r>
    <s v="DS-25020102"/>
    <d v="2025-02-15T00:00:00"/>
    <x v="1896"/>
    <d v="2025-02-15T00:00:00"/>
    <d v="2025-02-15T08:51:32"/>
    <s v="OP:2024-00697.006"/>
    <s v="INSUMOS Y CONSUMIBLES"/>
    <s v="ITALCOL SA [Girón]"/>
    <s v="Pintura Diversos"/>
    <s v="1.4.05.05 | Pintura"/>
    <s v="PIN-THINNER"/>
    <s v="THINER"/>
    <n v="2"/>
    <m/>
    <m/>
    <n v="2"/>
    <s v="HERRAMIENTA PARA MTTO EN ITALCOL P1"/>
    <s v="Transportador por: NUÑEZ VARGAS OMAR SANTIAGO. Placa: BVG095. Cédula Conductor: 1075259098. Nombre Conductor: OMAR NUÑEZ. Celular Conductor: 1"/>
    <s v="NUÑEZ VARGAS OMAR SANTIAGO"/>
    <s v="KM 6 VIA GIRON"/>
    <s v="GIRÓN"/>
    <s v="LIZARAZO MORENO EDWIN HORACIO"/>
    <s v="JORGE ROMAN"/>
    <d v="2025-02-15T11:21:54"/>
    <x v="0"/>
    <n v="0"/>
  </r>
  <r>
    <s v="DS-25020102"/>
    <d v="2025-02-15T00:00:00"/>
    <x v="1896"/>
    <d v="2025-02-15T00:00:00"/>
    <d v="2025-02-15T08:51:32"/>
    <s v="OP:2024-00697.006"/>
    <s v="INSUMOS Y CONSUMIBLES"/>
    <s v="ITALCOL SA [Girón]"/>
    <s v="Materiales y Suministros"/>
    <s v="1.4.55.20 | Materiales y Suministros"/>
    <s v="PAP-PER."/>
    <s v="PAPEL PERIODICO"/>
    <n v="1"/>
    <m/>
    <m/>
    <n v="1"/>
    <s v="HERRAMIENTA PARA MTTO EN ITALCOL P1"/>
    <s v="Transportador por: NUÑEZ VARGAS OMAR SANTIAGO. Placa: BVG095. Cédula Conductor: 1075259098. Nombre Conductor: OMAR NUÑEZ. Celular Conductor: 1"/>
    <s v="NUÑEZ VARGAS OMAR SANTIAGO"/>
    <s v="KM 6 VIA GIRON"/>
    <s v="GIRÓN"/>
    <s v="LIZARAZO MORENO EDWIN HORACIO"/>
    <s v="JORGE ROMAN"/>
    <d v="2025-02-15T11:21:54"/>
    <x v="0"/>
    <n v="0"/>
  </r>
  <r>
    <s v="DS-25020102"/>
    <d v="2025-02-15T00:00:00"/>
    <x v="1896"/>
    <d v="2025-02-15T00:00:00"/>
    <d v="2025-02-15T08:51:32"/>
    <s v="OP:2024-00697.006"/>
    <s v="INSUMOS Y CONSUMIBLES"/>
    <s v="ITALCOL SA [Girón]"/>
    <s v="Materiales y Suministros"/>
    <s v="1.4.55.20 | Materiales y Suministros"/>
    <s v="LAN-ROJ."/>
    <s v="LANILLA ROJA"/>
    <n v="1"/>
    <m/>
    <m/>
    <n v="1"/>
    <s v="HERRAMIENTA PARA MTTO EN ITALCOL P1"/>
    <s v="Transportador por: NUÑEZ VARGAS OMAR SANTIAGO. Placa: BVG095. Cédula Conductor: 1075259098. Nombre Conductor: OMAR NUÑEZ. Celular Conductor: 1"/>
    <s v="NUÑEZ VARGAS OMAR SANTIAGO"/>
    <s v="KM 6 VIA GIRON"/>
    <s v="GIRÓN"/>
    <s v="LIZARAZO MORENO EDWIN HORACIO"/>
    <s v="JORGE ROMAN"/>
    <d v="2025-02-15T11:21:54"/>
    <x v="0"/>
    <n v="0"/>
  </r>
  <r>
    <s v="DS-25020102"/>
    <d v="2025-02-15T00:00:00"/>
    <x v="1896"/>
    <d v="2025-02-15T00:00:00"/>
    <d v="2025-02-15T08:51:32"/>
    <s v="OP:2024-00697.006"/>
    <s v="INSUMOS Y CONSUMIBLES"/>
    <s v="ITALCOL SA [Girón]"/>
    <s v="Disco Varios"/>
    <s v="1.4.55.20 | Materiales y Suministros"/>
    <s v="DISCO-3M-6-80"/>
    <s v="DISCO 3M 6&quot; ASPIRACION LIMPIA GRANO 80 3M"/>
    <n v="10"/>
    <m/>
    <m/>
    <n v="10"/>
    <s v="HERRAMIENTA PARA MTTO EN ITALCOL P1"/>
    <s v="Transportador por: NUÑEZ VARGAS OMAR SANTIAGO. Placa: BVG095. Cédula Conductor: 1075259098. Nombre Conductor: OMAR NUÑEZ. Celular Conductor: 1"/>
    <s v="NUÑEZ VARGAS OMAR SANTIAGO"/>
    <s v="KM 6 VIA GIRON"/>
    <s v="GIRÓN"/>
    <s v="LIZARAZO MORENO EDWIN HORACIO"/>
    <s v="JORGE ROMAN"/>
    <d v="2025-02-15T11:21:54"/>
    <x v="0"/>
    <n v="0"/>
  </r>
  <r>
    <s v="DS-25020102"/>
    <d v="2025-02-15T00:00:00"/>
    <x v="1896"/>
    <d v="2025-02-15T00:00:00"/>
    <d v="2025-02-15T08:51:32"/>
    <s v="OP:2024-00697.006"/>
    <s v="INSUMOS Y CONSUMIBLES"/>
    <s v="ITALCOL SA [Girón]"/>
    <s v="Disco Varios"/>
    <s v="1.4.55.20 | Materiales y Suministros"/>
    <s v="DISCO-3M-6-180"/>
    <s v="DISCO 3M 6&quot; ASPIRACION LIMPIA GRANO 180 3M"/>
    <n v="10"/>
    <m/>
    <m/>
    <n v="10"/>
    <s v="HERRAMIENTA PARA MTTO EN ITALCOL P1"/>
    <s v="Transportador por: NUÑEZ VARGAS OMAR SANTIAGO. Placa: BVG095. Cédula Conductor: 1075259098. Nombre Conductor: OMAR NUÑEZ. Celular Conductor: 1"/>
    <s v="NUÑEZ VARGAS OMAR SANTIAGO"/>
    <s v="KM 6 VIA GIRON"/>
    <s v="GIRÓN"/>
    <s v="LIZARAZO MORENO EDWIN HORACIO"/>
    <s v="JORGE ROMAN"/>
    <d v="2025-02-15T11:21:54"/>
    <x v="0"/>
    <n v="0"/>
  </r>
  <r>
    <s v="DS-25020102"/>
    <d v="2025-02-15T00:00:00"/>
    <x v="1896"/>
    <d v="2025-02-15T00:00:00"/>
    <d v="2025-02-15T08:51:32"/>
    <s v="OP:2024-00697.006"/>
    <s v="INSUMOS Y CONSUMIBLES"/>
    <s v="ITALCOL SA [Girón]"/>
    <s v="Materiales y Suministros"/>
    <s v="1.4.55.20 | Materiales y Suministros"/>
    <s v="CIN-ENM.18X40"/>
    <s v="CINTA DE ENMASCARAR FERRETERA 3/4 (18 MM) X 40 METROS MARCA CELLUX"/>
    <n v="2"/>
    <m/>
    <m/>
    <n v="2"/>
    <s v="HERRAMIENTA PARA MTTO EN ITALCOL P1"/>
    <s v="Transportador por: NUÑEZ VARGAS OMAR SANTIAGO. Placa: BVG095. Cédula Conductor: 1075259098. Nombre Conductor: OMAR NUÑEZ. Celular Conductor: 1"/>
    <s v="NUÑEZ VARGAS OMAR SANTIAGO"/>
    <s v="KM 6 VIA GIRON"/>
    <s v="GIRÓN"/>
    <s v="LIZARAZO MORENO EDWIN HORACIO"/>
    <s v="JORGE ROMAN"/>
    <d v="2025-02-15T11:21:54"/>
    <x v="0"/>
    <n v="0"/>
  </r>
  <r>
    <s v="DS-25020106"/>
    <d v="2025-02-18T00:00:00"/>
    <x v="1897"/>
    <d v="2025-02-17T00:00:00"/>
    <d v="2025-02-14T15:52:41"/>
    <s v="OP:2025-00057.001"/>
    <s v="CADENA CON PIN EXTENDIDO CADA 6 ESLABONES"/>
    <s v="SOLUCIONES EN INGENIERIA INDUSTRIAL Y MECANICA S.A.S  SOLIMEC S.A.S [Cajica]"/>
    <s v="Cadenas de Transmisión"/>
    <s v="1.4.05.19 | Transmisión"/>
    <s v="CAD-DON-P152F29"/>
    <s v="CADENA PARA ACEITE DE PALMA P152 F29 DERECHA CON PIN EXTENDIDO CADA 6 ESLABONES"/>
    <n v="165.6"/>
    <m/>
    <m/>
    <n v="165.6"/>
    <s v="RECOGE EL CLIENTE EN PLANTA METALTECO"/>
    <s v="Transportador por: CARGA MASIVA. Placa: GQU886. Cédula Conductor: 1095936729. Nombre Conductor: CRISTIAN CAMILO MATEUS GONZALEZ. Celular Conductor: 3156453685"/>
    <s v="CARGA MASIVA"/>
    <s v="CR 5 9 26 SUR TORRE 3 OFICINA 313 CENTRO EMPRESARIAL SABANA PARK"/>
    <s v="CAJICÁ"/>
    <s v="CAICEDO MORENO OSCAR YESID"/>
    <s v="NATHALIA PLATA"/>
    <d v="2025-02-18T10:45:19"/>
    <x v="4"/>
    <n v="1"/>
  </r>
  <r>
    <s v="DS-25020106"/>
    <d v="2025-02-18T00:00:00"/>
    <x v="1897"/>
    <d v="2025-02-17T00:00:00"/>
    <d v="2025-02-14T15:52:41"/>
    <s v="OP:2025-00057.001"/>
    <s v="CADENA CON PIN EXTENDIDO CADA 6 ESLABONES"/>
    <s v="SOLUCIONES EN INGENIERIA INDUSTRIAL Y MECANICA S.A.S  SOLIMEC S.A.S [Cajica]"/>
    <s v="Cadenas de Transmisión"/>
    <s v="1.4.05.19 | Transmisión"/>
    <s v="CAD-DON-P152F29"/>
    <s v="CADENA PARA ACEITE DE PALMA P152 F29 DERECHA CON PIN EXTENDIDO CADA 6 ESLABONES"/>
    <n v="28.4"/>
    <m/>
    <m/>
    <n v="28.4"/>
    <s v="RECOGE EL CLIENTE EN PLANTA METALTECO"/>
    <s v="Transportador por: CARGA MASIVA. Placa: GQU886. Cédula Conductor: 1095936729. Nombre Conductor: CRISTIAN CAMILO MATEUS GONZALEZ. Celular Conductor: 3156453685"/>
    <s v="CARGA MASIVA"/>
    <s v="CR 5 9 26 SUR TORRE 3 OFICINA 313 CENTRO EMPRESARIAL SABANA PARK"/>
    <s v="CAJICÁ"/>
    <s v="CAICEDO MORENO OSCAR YESID"/>
    <s v="NATHALIA PLATA"/>
    <d v="2025-02-18T10:45:19"/>
    <x v="4"/>
    <n v="0"/>
  </r>
  <r>
    <s v="DS-25020106"/>
    <d v="2025-02-18T00:00:00"/>
    <x v="1897"/>
    <d v="2025-02-17T00:00:00"/>
    <d v="2025-02-14T15:52:41"/>
    <s v="OP:2025-00057.001"/>
    <s v="CADENA CON PIN EXTENDIDO CADA 6 ESLABONES"/>
    <s v="SOLUCIONES EN INGENIERIA INDUSTRIAL Y MECANICA S.A.S  SOLIMEC S.A.S [Cajica]"/>
    <s v="Cadenas de Transmisión"/>
    <s v="1.4.05.19 | Transmisión"/>
    <s v="CAD-DON-P152F2"/>
    <s v="CADENA PARA ACEITE DE PALMA P152 F29 IZQUIERDA CON PIN EXTENDIDO CADA 6 ESLABONES"/>
    <n v="28.4"/>
    <m/>
    <m/>
    <n v="28.4"/>
    <s v="RECOGE EL CLIENTE EN PLANTA METALTECO"/>
    <s v="Transportador por: CARGA MASIVA. Placa: GQU886. Cédula Conductor: 1095936729. Nombre Conductor: CRISTIAN CAMILO MATEUS GONZALEZ. Celular Conductor: 3156453685"/>
    <s v="CARGA MASIVA"/>
    <s v="CR 5 9 26 SUR TORRE 3 OFICINA 313 CENTRO EMPRESARIAL SABANA PARK"/>
    <s v="CAJICÁ"/>
    <s v="CAICEDO MORENO OSCAR YESID"/>
    <s v="NATHALIA PLATA"/>
    <d v="2025-02-18T10:45:19"/>
    <x v="4"/>
    <n v="0"/>
  </r>
  <r>
    <s v="DS-25020106"/>
    <d v="2025-02-18T00:00:00"/>
    <x v="1897"/>
    <d v="2025-02-17T00:00:00"/>
    <d v="2025-02-14T15:52:41"/>
    <s v="OP:2025-00057.001"/>
    <s v="CADENA CON PIN EXTENDIDO CADA 6 ESLABONES"/>
    <s v="SOLUCIONES EN INGENIERIA INDUSTRIAL Y MECANICA S.A.S  SOLIMEC S.A.S [Cajica]"/>
    <s v="Cadenas de Transmisión"/>
    <s v="1.4.05.19 | Transmisión"/>
    <s v="CAD-DON-P152F2"/>
    <s v="CADENA PARA ACEITE DE PALMA P152 F29 IZQUIERDA CON PIN EXTENDIDO CADA 6 ESLABONES"/>
    <n v="165.5"/>
    <m/>
    <m/>
    <n v="165.5"/>
    <s v="RECOGE EL CLIENTE EN PLANTA METALTECO"/>
    <s v="Transportador por: CARGA MASIVA. Placa: GQU886. Cédula Conductor: 1095936729. Nombre Conductor: CRISTIAN CAMILO MATEUS GONZALEZ. Celular Conductor: 3156453685"/>
    <s v="CARGA MASIVA"/>
    <s v="CR 5 9 26 SUR TORRE 3 OFICINA 313 CENTRO EMPRESARIAL SABANA PARK"/>
    <s v="CAJICÁ"/>
    <s v="CAICEDO MORENO OSCAR YESID"/>
    <s v="NATHALIA PLATA"/>
    <d v="2025-02-18T10:45:19"/>
    <x v="4"/>
    <n v="0"/>
  </r>
  <r>
    <s v="DS-25020107"/>
    <d v="2025-02-18T00:00:00"/>
    <x v="1898"/>
    <d v="2025-02-18T00:00:00"/>
    <d v="2025-02-18T08:45:24"/>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45"/>
    <m/>
    <m/>
    <n v="45"/>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2-18T13:47:50"/>
    <x v="0"/>
    <n v="1"/>
  </r>
  <r>
    <s v="DS-25020107"/>
    <d v="2025-02-18T00:00:00"/>
    <x v="1898"/>
    <d v="2025-02-18T00:00:00"/>
    <d v="2025-02-18T08:45:24"/>
    <s v="OP:2024-00232.001"/>
    <s v="DISEÑO DE PLANOS TALLER FABRICACIÓN DE ESTRUCTURA METÁLICA EN ACERO ESTRUCTURAL A-709/ A500 GRADO C"/>
    <s v="UNION TEMPORAL CONEXION CARRIZAL [Bogotá D.C.]"/>
    <s v="Pintura Epoxica"/>
    <s v="1.4.05.05 | Pintura"/>
    <s v="SIG-HRD.105"/>
    <s v="PINTURA EPOXICA SIGMAZINC 105 HRD (B) Ref: 00332383CO"/>
    <n v="12"/>
    <m/>
    <m/>
    <n v="12"/>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2-18T13:47:50"/>
    <x v="0"/>
    <n v="0"/>
  </r>
  <r>
    <s v="DS-25020107"/>
    <d v="2025-02-18T00:00:00"/>
    <x v="1898"/>
    <d v="2025-02-18T00:00:00"/>
    <d v="2025-02-18T08:45:24"/>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32"/>
    <m/>
    <m/>
    <n v="32"/>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2-18T13:47:50"/>
    <x v="0"/>
    <n v="0"/>
  </r>
  <r>
    <s v="DS-25020107"/>
    <d v="2025-02-18T00:00:00"/>
    <x v="1898"/>
    <d v="2025-02-18T00:00:00"/>
    <d v="2025-02-18T08:45:24"/>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16"/>
    <m/>
    <m/>
    <n v="16"/>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2-18T13:47:50"/>
    <x v="0"/>
    <n v="0"/>
  </r>
  <r>
    <s v="DS-25020107"/>
    <d v="2025-02-18T00:00:00"/>
    <x v="1898"/>
    <d v="2025-02-18T00:00:00"/>
    <d v="2025-02-18T08:45:24"/>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15"/>
    <m/>
    <m/>
    <n v="15"/>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2-18T13:47:50"/>
    <x v="0"/>
    <n v="0"/>
  </r>
  <r>
    <s v="DS-25020107"/>
    <d v="2025-02-18T00:00:00"/>
    <x v="1898"/>
    <d v="2025-02-18T00:00:00"/>
    <d v="2025-02-18T08:45:24"/>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16.600000000000001"/>
    <m/>
    <m/>
    <n v="16.600000000000001"/>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2-18T13:47:50"/>
    <x v="0"/>
    <n v="0"/>
  </r>
  <r>
    <s v="DS-25020107"/>
    <d v="2025-02-18T00:00:00"/>
    <x v="1898"/>
    <d v="2025-02-18T00:00:00"/>
    <d v="2025-02-18T08:45:24"/>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33.200000000000003"/>
    <m/>
    <m/>
    <n v="33.200000000000003"/>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2-18T13:47:50"/>
    <x v="0"/>
    <n v="0"/>
  </r>
  <r>
    <s v="DS-25020107"/>
    <d v="2025-02-18T00:00:00"/>
    <x v="1898"/>
    <d v="2025-02-18T00:00:00"/>
    <d v="2025-02-18T08:45:24"/>
    <s v="OP:2024-00232.001"/>
    <s v="DISEÑO DE PLANOS TALLER FABRICACIÓN DE ESTRUCTURA METÁLICA EN ACERO ESTRUCTURAL A-709/ A500 GRADO C"/>
    <s v="UNION TEMPORAL CONEXION CARRIZAL [Bogotá D.C.]"/>
    <s v="Pintura Diversos"/>
    <s v="1.4.05.05 | Pintura"/>
    <s v="PPG-AJU.919"/>
    <s v="AJUSTADOR 91-92  PPG (DISOLVENTE) Ref: 00108309CO"/>
    <n v="40"/>
    <m/>
    <m/>
    <n v="40"/>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2-18T13:47:50"/>
    <x v="0"/>
    <n v="0"/>
  </r>
  <r>
    <s v="DS-25020107"/>
    <d v="2025-02-18T00:00:00"/>
    <x v="1898"/>
    <d v="2025-02-18T00:00:00"/>
    <d v="2025-02-18T08:45:24"/>
    <s v="OP:2024-00232.001"/>
    <s v="DISEÑO DE PLANOS TALLER FABRICACIÓN DE ESTRUCTURA METÁLICA EN ACERO ESTRUCTURAL A-709/ A500 GRADO C"/>
    <s v="UNION TEMPORAL CONEXION CARRIZAL [Bogotá D.C.]"/>
    <s v="Pintura Diversos"/>
    <s v="1.4.05.05 | Pintura"/>
    <s v="PPG-AJU.210"/>
    <s v="AJUSTADOR 21-06 PPG (DISOLVENTE) Ref: 00113191CO"/>
    <n v="40"/>
    <m/>
    <m/>
    <n v="40"/>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2-18T13:47:50"/>
    <x v="0"/>
    <n v="0"/>
  </r>
  <r>
    <s v="DS-25020107"/>
    <d v="2025-02-18T00:00:00"/>
    <x v="1898"/>
    <d v="2025-02-18T00:00:00"/>
    <d v="2025-02-18T08:45:24"/>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10.199999999999999"/>
    <m/>
    <m/>
    <n v="10.199999999999999"/>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2-18T13:47:50"/>
    <x v="0"/>
    <n v="0"/>
  </r>
  <r>
    <s v="DS-25020115"/>
    <d v="2025-02-20T00:00:00"/>
    <x v="1899"/>
    <d v="2025-02-20T00:00:00"/>
    <d v="2025-02-19T10:28:45"/>
    <s v="OP:2024-00729.001"/>
    <s v="VENTANILLAS ANTIEXPLOSIÓN PARA LOS ELEVADORES."/>
    <s v="ITALCOL SA [Barranquilla]"/>
    <s v="Varios Diversos"/>
    <s v="1.4.05.10 | Varios"/>
    <s v="PAN-ANT.305X650"/>
    <s v="PANEL ANTI EXPLOSIVO VIGILEX VL 350 X 650"/>
    <n v="14"/>
    <m/>
    <m/>
    <n v="14"/>
    <s v="El embalaje va a la OP 2024-729.002"/>
    <s v="Transportador por: ITALCOL SA [Barranquilla]. Placa: TZV102. Cédula Conductor: 110339180. Nombre Conductor: JUAN ANDRES GOMEZ COGOLLO. Celular Conductor: 3107603812"/>
    <s v="ITALCOL SA"/>
    <s v="CR 48  # 3 - 136  PUERTO RIVERPORT"/>
    <s v="BARRANQUILLA"/>
    <s v="ARENAS SANTOS NICOLAS"/>
    <s v="SERGIO RODRIGUEZ"/>
    <d v="2025-02-20T15:31:50"/>
    <x v="0"/>
    <n v="0"/>
  </r>
  <r>
    <s v="DS-25020117"/>
    <d v="2025-02-21T00:00:00"/>
    <x v="1900"/>
    <d v="2025-02-21T00:00:00"/>
    <d v="2025-02-20T13:23:03"/>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600"/>
    <m/>
    <m/>
    <n v="600"/>
    <s v="Cl. 70 #1643, Vía Girón,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2-21T08:56:55"/>
    <x v="0"/>
    <n v="0"/>
  </r>
  <r>
    <s v="DS-25020118"/>
    <d v="2025-02-21T00:00:00"/>
    <x v="1837"/>
    <d v="2025-02-04T00:00:00"/>
    <d v="2025-02-03T16:54:01"/>
    <s v="OP:2024-00232.001"/>
    <s v="DISEÑO DE PLANOS TALLER FABRICACIÓN DE ESTRUCTURA METÁLICA EN ACERO ESTRUCTURAL A-709/ A500 GRADO C"/>
    <s v="UNION TEMPORAL CONEXION CARRIZAL [Bogotá D.C.]"/>
    <s v="Tuerca Hexágona Galvanizada"/>
    <s v="1.4.05.08 | Tornillería"/>
    <s v="TUE-A19.47H"/>
    <s v="TUERCA HEX  Ø 1 1/4 GALVANIZADO REF. A194 - 7HPP"/>
    <n v="150"/>
    <m/>
    <m/>
    <n v="150"/>
    <s v="SITIO DE MONTAJE PUENTE EL CARRIZAL"/>
    <s v="Transportador por: NAVAS NARIÑO REYNALDO. Placa: BVG095. Cédula Conductor: 91238062. Nombre Conductor: REYNALDO NAVAS. Celular Conductor: 3158505444"/>
    <s v="NAVAS NARIÑO REYNALDO"/>
    <s v="AV CL 26 69 63 OF 303"/>
    <s v="BOGOTÁ. D.C."/>
    <s v="USCATEGUI ECHEVERRIA JULIAN HERNANDO"/>
    <s v="ANDRES GULUMA"/>
    <d v="2025-02-21T13:07:41"/>
    <x v="0"/>
    <n v="0"/>
  </r>
  <r>
    <s v="DS-25020118"/>
    <d v="2025-02-21T00:00:00"/>
    <x v="1837"/>
    <d v="2025-02-04T00:00:00"/>
    <d v="2025-02-03T16:54:01"/>
    <s v="OP:2024-00232.001"/>
    <s v="DISEÑO DE PLANOS TALLER FABRICACIÓN DE ESTRUCTURA METÁLICA EN ACERO ESTRUCTURAL A-709/ A500 GRADO C"/>
    <s v="UNION TEMPORAL CONEXION CARRIZAL [Bogotá D.C.]"/>
    <s v="Tornillo Hexágono"/>
    <s v="1.4.05.08 | Tornillería"/>
    <s v="THE-114.3PU"/>
    <s v="TORNILLO HEX 1 1/4 X 3 - GALVANIZADO REF. A325 TIPO 1"/>
    <n v="150"/>
    <m/>
    <m/>
    <n v="150"/>
    <s v="SITIO DE MONTAJE PUENTE EL CARRIZAL"/>
    <s v="Transportador por: NAVAS NARIÑO REYNALDO. Placa: BVG095. Cédula Conductor: 91238062. Nombre Conductor: REYNALDO NAVAS. Celular Conductor: 3158505444"/>
    <s v="NAVAS NARIÑO REYNALDO"/>
    <s v="AV CL 26 69 63 OF 303"/>
    <s v="BOGOTÁ. D.C."/>
    <s v="USCATEGUI ECHEVERRIA JULIAN HERNANDO"/>
    <s v="ANDRES GULUMA"/>
    <d v="2025-02-21T13:07:41"/>
    <x v="0"/>
    <n v="0"/>
  </r>
  <r>
    <s v="DS-25020118"/>
    <d v="2025-02-21T00:00:00"/>
    <x v="1901"/>
    <d v="2025-02-19T00:00:00"/>
    <d v="2025-02-18T08:57:06"/>
    <s v="OP:2024-00232.001"/>
    <s v="DISEÑO DE PLANOS TALLER FABRICACIÓN DE ESTRUCTURA METÁLICA EN ACERO ESTRUCTURAL A-709/ A500 GRADO C"/>
    <s v="UNION TEMPORAL CONEXION CARRIZAL [Bogotá D.C.]"/>
    <s v="Tuerca Hexágona Galvanizada"/>
    <s v="1.4.05.08 | Tornillería"/>
    <s v="TUE-A19.47H"/>
    <s v="TUERCA HEX  Ø 1 1/4 GALVANIZADO REF. A194 - 7HPP"/>
    <n v="555"/>
    <m/>
    <m/>
    <n v="555"/>
    <s v="SITIO DE MONTAJE PUENTE COSTADO CHIMITA"/>
    <s v="Transportador por: NAVAS NARIÑO REYNALDO. Placa: BVG095. Cédula Conductor: 91238062. Nombre Conductor: REYNALDO NAVAS. Celular Conductor: 3158505444"/>
    <s v="NAVAS NARIÑO REYNALDO"/>
    <s v="AV CL 26 69 63 OF 303"/>
    <s v="BOGOTÁ. D.C."/>
    <s v="USCATEGUI ECHEVERRIA JULIAN HERNANDO"/>
    <s v="ANDRES GULUMA"/>
    <d v="2025-02-21T13:07:41"/>
    <x v="0"/>
    <n v="0"/>
  </r>
  <r>
    <s v="DS-25020118"/>
    <d v="2025-02-21T00:00:00"/>
    <x v="1901"/>
    <d v="2025-02-19T00:00:00"/>
    <d v="2025-02-18T08:57:06"/>
    <s v="OP:2024-00232.001"/>
    <s v="DISEÑO DE PLANOS TALLER FABRICACIÓN DE ESTRUCTURA METÁLICA EN ACERO ESTRUCTURAL A-709/ A500 GRADO C"/>
    <s v="UNION TEMPORAL CONEXION CARRIZAL [Bogotá D.C.]"/>
    <s v="Tornillo Hexágono"/>
    <s v="1.4.05.08 | Tornillería"/>
    <s v="THE-114.3PU"/>
    <s v="TORNILLO HEX 1 1/4 X 3 - GALVANIZADO REF. A325 TIPO 1"/>
    <n v="555"/>
    <m/>
    <m/>
    <n v="555"/>
    <s v="SITIO DE MONTAJE PUENTE COSTADO CHIMITA"/>
    <s v="Transportador por: NAVAS NARIÑO REYNALDO. Placa: BVG095. Cédula Conductor: 91238062. Nombre Conductor: REYNALDO NAVAS. Celular Conductor: 3158505444"/>
    <s v="NAVAS NARIÑO REYNALDO"/>
    <s v="AV CL 26 69 63 OF 303"/>
    <s v="BOGOTÁ. D.C."/>
    <s v="USCATEGUI ECHEVERRIA JULIAN HERNANDO"/>
    <s v="ANDRES GULUMA"/>
    <d v="2025-02-21T13:07:41"/>
    <x v="0"/>
    <n v="0"/>
  </r>
  <r>
    <s v="DS-25020118"/>
    <d v="2025-02-21T00:00:00"/>
    <x v="1902"/>
    <d v="2025-02-19T00:00:00"/>
    <d v="2025-02-18T09:52:51"/>
    <s v="OP:2024-00232.002"/>
    <s v="MONTAJE  DE ESTRUCTURA METÁLICA EN ACERO ESTRUCTURAL  A-709 / A500 GRADO C"/>
    <s v="UNION TEMPORAL CONEXION CARRIZAL [Bogotá D.C.]"/>
    <s v="Soldadura Diversos"/>
    <s v="1.4.05.07 | Soldadura"/>
    <s v="SOL-WIZ.532"/>
    <s v="SOLDADURA WIZ 818 C3 X 4.0MM X 350 (5/32&quot;)"/>
    <n v="140"/>
    <m/>
    <m/>
    <n v="140"/>
    <s v="SITIO DE MONTAJE PUENTE COSTADO CHIMITA"/>
    <s v="Transportador por: NAVAS NARIÑO REYNALDO. Placa: BVG095. Cédula Conductor: 91238062. Nombre Conductor: REYNALDO NAVAS. Celular Conductor: 3158505444"/>
    <s v="NAVAS NARIÑO REYNALDO"/>
    <s v="AV CL 26 69 63 OF 303"/>
    <s v="BOGOTÁ. D.C."/>
    <s v="USCATEGUI ECHEVERRIA JULIAN HERNANDO"/>
    <s v="ANDRES GULUMA"/>
    <d v="2025-02-21T13:07:41"/>
    <x v="0"/>
    <n v="0"/>
  </r>
  <r>
    <s v="DS-25020118"/>
    <d v="2025-02-21T00:00:00"/>
    <x v="1902"/>
    <d v="2025-02-19T00:00:00"/>
    <d v="2025-02-18T09:52:51"/>
    <s v="OP:2024-00232.002"/>
    <s v="MONTAJE  DE ESTRUCTURA METÁLICA EN ACERO ESTRUCTURAL  A-709 / A500 GRADO C"/>
    <s v="UNION TEMPORAL CONEXION CARRIZAL [Bogotá D.C.]"/>
    <s v="Soldadura Diversos"/>
    <s v="1.4.05.07 | Soldadura"/>
    <s v="SOL-WIZ.1/8"/>
    <s v="SOLDADURA WIZ 818 C3 X 3.2MM X 350 (1/8&quot;)"/>
    <n v="120"/>
    <m/>
    <m/>
    <n v="120"/>
    <s v="SITIO DE MONTAJE PUENTE COSTADO CHIMITA"/>
    <s v="Transportador por: NAVAS NARIÑO REYNALDO. Placa: BVG095. Cédula Conductor: 91238062. Nombre Conductor: REYNALDO NAVAS. Celular Conductor: 3158505444"/>
    <s v="NAVAS NARIÑO REYNALDO"/>
    <s v="AV CL 26 69 63 OF 303"/>
    <s v="BOGOTÁ. D.C."/>
    <s v="USCATEGUI ECHEVERRIA JULIAN HERNANDO"/>
    <s v="ANDRES GULUMA"/>
    <d v="2025-02-21T13:07:41"/>
    <x v="0"/>
    <n v="0"/>
  </r>
  <r>
    <s v="DS-25020119"/>
    <d v="2025-02-21T00:00:00"/>
    <x v="1903"/>
    <d v="2025-02-20T00:00:00"/>
    <d v="2025-02-20T07:54:01"/>
    <s v="OP:2025-00090.001"/>
    <s v="SUMINISTRO DE GUATA EN POLIESTER 1.6 X 10 METROS"/>
    <s v="ALIMENTOS FINCA S.A.S. [Ciénaga de Oro - Cerete]"/>
    <s v="Materiales y Suministros"/>
    <s v="1.4.55.20 | Materiales y Suministros"/>
    <s v="GUA-PLO.500GRS"/>
    <s v="GUATA DE POLIESTER DE 500 GRAMOS X 1.65 METROS DE ANCHO"/>
    <n v="10"/>
    <m/>
    <m/>
    <n v="10"/>
    <s v="ENVIAR POR TCC ASEGURAR POR 600.000 SEGUN OC 1114205"/>
    <s v="GUIA ENVIA 064107064205 Transportador por: COLVANES SAS [Giron]. Placa: COL123. Cédula Conductor: 800185306. Nombre Conductor: COLVANES SAS [Giron]. Celular Conductor: 6084035"/>
    <s v="COLVANES SAS"/>
    <s v="Km 5 Vía Cereté a Ciénaga de Oro, Córdoba  Carrera 3 No. 2-80 Vereda la Zorra, Cienaga de Oro.  Via Cereté -Cienaga de Oro"/>
    <s v="CIÉNAGA DE ORO"/>
    <s v="LIZARAZO MORENO EDWIN HORACIO"/>
    <s v="ANDRES GULUMA"/>
    <d v="2025-02-21T15:40:35"/>
    <x v="0"/>
    <n v="0"/>
  </r>
  <r>
    <s v="DS-25020121"/>
    <d v="2025-02-22T00:00:00"/>
    <x v="1904"/>
    <d v="2025-02-21T00:00:00"/>
    <d v="2025-02-21T16:56:07"/>
    <s v="OP:2025-00054.001"/>
    <s v="OP: 496-001/2024 FILTRO CICLON 30148 FC 30148"/>
    <s v="AVSA S.A. [Bucaramanga]"/>
    <s v="Materiales y Suministros"/>
    <s v="1.4.55.20 | Materiales y Suministros"/>
    <s v="SIK-FIX.BLA"/>
    <s v="SIKAFLEX - FIX  BLANCO X 370 GRAMOS / 300 ML SIKA Ref: 2560"/>
    <n v="1"/>
    <m/>
    <m/>
    <n v="1"/>
    <s v="ENTREGAR PARA VISITA TECNICA"/>
    <s v="Transportador por: GUERRERO GIL EHYNER JESUS. Placa: BVG095. Cédula Conductor: 1098633339. Nombre Conductor: EHYNER GUERRERO. Celular Conductor: 00000000000"/>
    <s v="GUERRERO GIL EHYNER JESUS"/>
    <s v="Km 3 VIA PALENQUE CAFE MADRID"/>
    <s v="BUCARAMANGA"/>
    <s v="CACERES PAREDES SERGIO AUGUSTO"/>
    <s v="NATHALIA PLATA"/>
    <d v="2025-02-22T08:01:16"/>
    <x v="0"/>
    <n v="0"/>
  </r>
  <r>
    <s v="DS-25020121"/>
    <d v="2025-02-22T00:00:00"/>
    <x v="1904"/>
    <d v="2025-02-21T00:00:00"/>
    <d v="2025-02-21T16:56:07"/>
    <s v="OP:2025-00054.001"/>
    <s v="OP: 496-001/2024 FILTRO CICLON 30148 FC 30148"/>
    <s v="AVSA S.A. [Bucaramanga]"/>
    <s v="Elementos de Protección"/>
    <s v="1.4.55.12 | Materiales y Suministros para MO"/>
    <s v="MAS-DES.KN5"/>
    <s v="MASCARILLA DESECHABLE N95 - 5 CAPAS"/>
    <n v="2"/>
    <m/>
    <m/>
    <n v="2"/>
    <s v="ENTREGAR PARA VISITA TECNICA"/>
    <s v="Transportador por: GUERRERO GIL EHYNER JESUS. Placa: BVG095. Cédula Conductor: 1098633339. Nombre Conductor: EHYNER GUERRERO. Celular Conductor: 00000000000"/>
    <s v="GUERRERO GIL EHYNER JESUS"/>
    <s v="Km 3 VIA PALENQUE CAFE MADRID"/>
    <s v="BUCARAMANGA"/>
    <s v="CACERES PAREDES SERGIO AUGUSTO"/>
    <s v="NATHALIA PLATA"/>
    <d v="2025-02-22T08:01:16"/>
    <x v="0"/>
    <n v="0"/>
  </r>
  <r>
    <s v="DS-25020121"/>
    <d v="2025-02-22T00:00:00"/>
    <x v="1904"/>
    <d v="2025-02-21T00:00:00"/>
    <d v="2025-02-21T16:56:07"/>
    <s v="OP:2025-00054.001"/>
    <s v="OP: 496-001/2024 FILTRO CICLON 30148 FC 30148"/>
    <s v="AVSA S.A. [Bucaramanga]"/>
    <s v="Guantes"/>
    <s v="1.4.55.12 | Materiales y Suministros para MO"/>
    <s v="GUA-POL.G40.9"/>
    <s v="GUANTE G40 POLIURETANO MANTENIMIENTO # 9"/>
    <n v="2"/>
    <m/>
    <m/>
    <n v="2"/>
    <s v="ENTREGAR PARA VISITA TECNICA"/>
    <s v="Transportador por: GUERRERO GIL EHYNER JESUS. Placa: BVG095. Cédula Conductor: 1098633339. Nombre Conductor: EHYNER GUERRERO. Celular Conductor: 00000000000"/>
    <s v="GUERRERO GIL EHYNER JESUS"/>
    <s v="Km 3 VIA PALENQUE CAFE MADRID"/>
    <s v="BUCARAMANGA"/>
    <s v="CACERES PAREDES SERGIO AUGUSTO"/>
    <s v="NATHALIA PLATA"/>
    <d v="2025-02-22T08:01:16"/>
    <x v="0"/>
    <n v="0"/>
  </r>
  <r>
    <s v="DS-25020122"/>
    <d v="2025-02-22T00:00:00"/>
    <x v="1905"/>
    <d v="2025-02-22T00:00:00"/>
    <d v="2025-02-22T09:26:39"/>
    <s v="OP:2024-00128.013"/>
    <s v="COSTOS LOGÍSTICOS DE TRASALADO DE PERSONAL DE METALTECO OFICINAS"/>
    <s v="CARBONES DEL CERREJON LIMITED [Bogotá D.C.]"/>
    <s v="Elementos de Protección"/>
    <s v="1.4.55.12 | Materiales y Suministros para MO"/>
    <s v="MAS-DES.KN5"/>
    <s v="MASCARILLA DESECHABLE N95 - 5 CAPAS"/>
    <n v="7"/>
    <m/>
    <m/>
    <n v="7"/>
    <s v="EPPS PARA VISITA CERREJÓN"/>
    <s v="Transportador por: PARADA RAMIREZ SARASH YULEIMA. Placa: 222222. Cédula Conductor: 1098733447. Nombre Conductor: SARASH PARADA. Celular Conductor: 000000"/>
    <s v="PARADA RAMIREZ SARASH YULEIMA"/>
    <s v="CR 15 91 46 P 7"/>
    <s v="BOGOTÁ. D.C."/>
    <s v="PARADA RAMIREZ SARASH YULEIMA"/>
    <s v="NATHALIA PLATA"/>
    <d v="2025-02-24T09:25:38"/>
    <x v="0"/>
    <n v="0"/>
  </r>
  <r>
    <s v="DS-25020122"/>
    <d v="2025-02-22T00:00:00"/>
    <x v="1905"/>
    <d v="2025-02-22T00:00:00"/>
    <d v="2025-02-22T09:26:39"/>
    <s v="OP:2024-00128.013"/>
    <s v="COSTOS LOGÍSTICOS DE TRASALADO DE PERSONAL DE METALTECO OFICINAS"/>
    <s v="CARBONES DEL CERREJON LIMITED [Bogotá D.C.]"/>
    <s v="Elementos de Protección"/>
    <s v="1.4.55.12 | Materiales y Suministros para MO"/>
    <s v="CAS-DIE.BLA"/>
    <s v="CASCO DIELECTRICO CON RACHET - COLOR BLANCO ARM Ref: A1300RC"/>
    <n v="1"/>
    <m/>
    <m/>
    <n v="1"/>
    <s v="EPPS PARA VISITA CERREJÓN"/>
    <s v="Transportador por: PARADA RAMIREZ SARASH YULEIMA. Placa: 222222. Cédula Conductor: 1098733447. Nombre Conductor: SARASH PARADA. Celular Conductor: 000000"/>
    <s v="PARADA RAMIREZ SARASH YULEIMA"/>
    <s v="CR 15 91 46 P 7"/>
    <s v="BOGOTÁ. D.C."/>
    <s v="PARADA RAMIREZ SARASH YULEIMA"/>
    <s v="NATHALIA PLATA"/>
    <d v="2025-02-24T09:25:38"/>
    <x v="0"/>
    <n v="0"/>
  </r>
  <r>
    <s v="DS-25020123"/>
    <d v="2025-02-22T00:00:00"/>
    <x v="1906"/>
    <d v="2025-02-22T00:00:00"/>
    <d v="2025-02-21T16:41:18"/>
    <s v="OP:2025-00064.001"/>
    <s v="ACOMPAÑAMIENTO  DE UN COORDINADOR DE MONTAJE PARA SUPERVISION.(VALOR DIA)"/>
    <s v="BIOENA SAS [Bogotá D.C.]"/>
    <s v="Elementos de Protección"/>
    <s v="1.4.55.12 | Materiales y Suministros para MO"/>
    <s v="FIL-PAR.2097071843M"/>
    <s v="FILTRO PARA PARTICULAS REF. 2097 07184 MARCA 3M (P100)"/>
    <n v="1"/>
    <m/>
    <m/>
    <n v="1"/>
    <s v="SE ENTREGA AL CONDUCTOR"/>
    <s v="Transportador por: TRANSPORTES CONDOR ANDINO S.A [Itagui]. Placa: XVN273. Cédula Conductor: 1102361867. Nombre Conductor: LUDVIN DIAZ MARTINEZ. Celular Conductor: 317 5913257"/>
    <s v="TRANSPORTES CONDOR ANDINO S.A"/>
    <s v="Km 54, 1 Ruta del sol 3 Bosconia-Santa Marta, desviación vía a monterrubio Km 1, (Algarrobo. Magdalena)"/>
    <s v="BOGOTÁ. D.C."/>
    <s v="NIÑO DUARTE ARNULFO JAVIER"/>
    <s v="NATHALIA PLATA"/>
    <d v="2025-02-22T10:47:39"/>
    <x v="0"/>
    <n v="0"/>
  </r>
  <r>
    <s v="DS-25020126"/>
    <d v="2025-02-22T00:00:00"/>
    <x v="1889"/>
    <d v="2025-02-08T00:00:00"/>
    <d v="2025-02-08T09:27:03"/>
    <s v="OP:2023-00206.109"/>
    <s v="ITEM 706: TORRE DE SOPORTE TRSP 3030"/>
    <s v="PUERTO BAHIA COLOMBIA DE URABA S.A [Antioquia]"/>
    <s v="Tuerca Hexágona Galvanizada"/>
    <s v="1.4.05.08 | Tornillería"/>
    <s v="TUE-1GA.A194.GR.2H"/>
    <s v="TUERCA HEX 1 - GALVANIZADA REF. A194 GRADO 2H - 8HPP"/>
    <n v="80"/>
    <m/>
    <m/>
    <n v="80"/>
    <s v="ESTIBA"/>
    <s v="Transportador por: TRANSPORTES CONDOR ANDINO S.A. Placa: STO335. Cédula Conductor: 1102359752. Nombre Conductor: CARLOS AUGUSTO FERREIRA MORENO. Celular Conductor: 302 4658088"/>
    <s v="TRANSPORTES CONDOR ANDINO S.A"/>
    <s v="VEREDA EL CANAL CORR NUEVA COLONIA, TURBO, ANTIOQUIA"/>
    <s v="TURBO"/>
    <s v="PAREDES VACA PEDRO LUIS"/>
    <s v="NATHALIA PLATA"/>
    <d v="2025-02-22T11:35:32"/>
    <x v="0"/>
    <n v="0"/>
  </r>
  <r>
    <s v="DS-25020126"/>
    <d v="2025-02-22T00:00:00"/>
    <x v="1907"/>
    <d v="2025-02-21T00:00:00"/>
    <d v="2025-02-21T15:49:54"/>
    <s v="OP:2023-00206.116"/>
    <s v="ITEM 715: CONJUNTO DE SOPORTES PARA TRANSPORTADORES"/>
    <s v="PUERTO BAHIA COLOMBIA DE URABA S.A [Antioquia]"/>
    <s v="Varilla Toda Rosca"/>
    <s v="1.4.05.08 | Tornillería"/>
    <s v="VTR-GAL-1/2"/>
    <s v="VARILLA TODOROSCA Ø 1/2&quot;  GALVANIZADA"/>
    <n v="50"/>
    <m/>
    <m/>
    <n v="50"/>
    <s v="SE ENTREGA A PRODUCCION"/>
    <s v="Transportador por: TRANSPORTES CONDOR ANDINO S.A. Placa: STO335. Cédula Conductor: 1102359752. Nombre Conductor: CARLOS AUGUSTO FERREIRA MORENO. Celular Conductor: 302 4658088"/>
    <s v="TRANSPORTES CONDOR ANDINO S.A"/>
    <s v="VEREDA EL CANAL CORR NUEVA COLONIA, TURBO, ANTIOQUIA"/>
    <s v="TURBO"/>
    <s v="PAREDES VACA PEDRO LUIS"/>
    <s v="NATHALIA PLATA"/>
    <d v="2025-02-22T11:35:32"/>
    <x v="0"/>
    <n v="0"/>
  </r>
  <r>
    <s v="DS-25020126"/>
    <d v="2025-02-22T00:00:00"/>
    <x v="1907"/>
    <d v="2025-02-21T00:00:00"/>
    <d v="2025-02-21T15:49:54"/>
    <s v="OP:2023-00206.116"/>
    <s v="ITEM 715: CONJUNTO DE SOPORTES PARA TRANSPORTADORES"/>
    <s v="PUERTO BAHIA COLOMBIA DE URABA S.A [Antioquia]"/>
    <s v="Tornillo Hexágono"/>
    <s v="1.4.05.08 | Tornillería"/>
    <s v="TOR-GAL.11/2"/>
    <s v="TORNILLO HEX 1/2 X 1 1/2 - GALVANIZADO REF. A325 TIPO 1"/>
    <n v="850"/>
    <m/>
    <m/>
    <n v="850"/>
    <s v="ESTIBA"/>
    <s v="Transportador por: TRANSPORTES CONDOR ANDINO S.A. Placa: STO335. Cédula Conductor: 1102359752. Nombre Conductor: CARLOS AUGUSTO FERREIRA MORENO. Celular Conductor: 302 4658088"/>
    <s v="TRANSPORTES CONDOR ANDINO S.A"/>
    <s v="VEREDA EL CANAL CORR NUEVA COLONIA, TURBO, ANTIOQUIA"/>
    <s v="TURBO"/>
    <s v="PAREDES VACA PEDRO LUIS"/>
    <s v="NATHALIA PLATA"/>
    <d v="2025-02-22T11:35:32"/>
    <x v="0"/>
    <n v="0"/>
  </r>
  <r>
    <s v="DS-25020126"/>
    <d v="2025-02-22T00:00:00"/>
    <x v="1907"/>
    <d v="2025-02-21T00:00:00"/>
    <d v="2025-02-21T15:49:54"/>
    <s v="OP:2023-00206.116"/>
    <s v="ITEM 715: CONJUNTO DE SOPORTES PARA TRANSPORTADORES"/>
    <s v="PUERTO BAHIA COLOMBIA DE URABA S.A [Antioquia]"/>
    <s v="Tornillo Grado"/>
    <s v="1.4.05.08 | Tornillería"/>
    <s v="THE-3/8.114"/>
    <s v="TORNILLO HEX 3/8 X 1 1/4 UNC GRADO 5 GALVANIZADO EN CALIENTE"/>
    <n v="400"/>
    <m/>
    <m/>
    <n v="400"/>
    <s v="ESTIBA"/>
    <s v="Transportador por: TRANSPORTES CONDOR ANDINO S.A. Placa: STO335. Cédula Conductor: 1102359752. Nombre Conductor: CARLOS AUGUSTO FERREIRA MORENO. Celular Conductor: 302 4658088"/>
    <s v="TRANSPORTES CONDOR ANDINO S.A"/>
    <s v="VEREDA EL CANAL CORR NUEVA COLONIA, TURBO, ANTIOQUIA"/>
    <s v="TURBO"/>
    <s v="PAREDES VACA PEDRO LUIS"/>
    <s v="NATHALIA PLATA"/>
    <d v="2025-02-22T11:35:32"/>
    <x v="0"/>
    <n v="0"/>
  </r>
  <r>
    <s v="DS-25020126"/>
    <d v="2025-02-22T00:00:00"/>
    <x v="1907"/>
    <d v="2025-02-21T00:00:00"/>
    <d v="2025-02-21T15:49:54"/>
    <s v="OP:2023-00206.116"/>
    <s v="ITEM 715: CONJUNTO DE SOPORTES PARA TRANSPORTADORES"/>
    <s v="PUERTO BAHIA COLOMBIA DE URABA S.A [Antioquia]"/>
    <s v="Tuerca Hexágona Galvanizada"/>
    <s v="1.4.05.08 | Tornillería"/>
    <s v="THE-1/2.G.A194"/>
    <s v="TUERCA HEX 1/2 - GALVANIZADA REF,  A194 GRADO 2H 13HPP"/>
    <n v="1900"/>
    <m/>
    <m/>
    <n v="1900"/>
    <s v="ESTIBA"/>
    <s v="Transportador por: TRANSPORTES CONDOR ANDINO S.A. Placa: STO335. Cédula Conductor: 1102359752. Nombre Conductor: CARLOS AUGUSTO FERREIRA MORENO. Celular Conductor: 302 4658088"/>
    <s v="TRANSPORTES CONDOR ANDINO S.A"/>
    <s v="VEREDA EL CANAL CORR NUEVA COLONIA, TURBO, ANTIOQUIA"/>
    <s v="TURBO"/>
    <s v="PAREDES VACA PEDRO LUIS"/>
    <s v="NATHALIA PLATA"/>
    <d v="2025-02-22T11:35:32"/>
    <x v="0"/>
    <n v="0"/>
  </r>
  <r>
    <s v="DS-25020126"/>
    <d v="2025-02-22T00:00:00"/>
    <x v="1907"/>
    <d v="2025-02-21T00:00:00"/>
    <d v="2025-02-21T15:49:54"/>
    <s v="OP:2023-00206.116"/>
    <s v="ITEM 715: CONJUNTO DE SOPORTES PARA TRANSPORTADORES"/>
    <s v="PUERTO BAHIA COLOMBIA DE URABA S.A [Antioquia]"/>
    <s v="Arandela Presión"/>
    <s v="1.4.05.08 | Tornillería"/>
    <s v="APR-1/2"/>
    <s v="ARANDELA PRESION 1/2 ZINCADA"/>
    <n v="850"/>
    <m/>
    <m/>
    <n v="850"/>
    <s v="ESTIBA"/>
    <s v="Transportador por: TRANSPORTES CONDOR ANDINO S.A. Placa: STO335. Cédula Conductor: 1102359752. Nombre Conductor: CARLOS AUGUSTO FERREIRA MORENO. Celular Conductor: 302 4658088"/>
    <s v="TRANSPORTES CONDOR ANDINO S.A"/>
    <s v="VEREDA EL CANAL CORR NUEVA COLONIA, TURBO, ANTIOQUIA"/>
    <s v="TURBO"/>
    <s v="PAREDES VACA PEDRO LUIS"/>
    <s v="NATHALIA PLATA"/>
    <d v="2025-02-22T11:35:32"/>
    <x v="0"/>
    <n v="0"/>
  </r>
  <r>
    <s v="DS-25020126"/>
    <d v="2025-02-22T00:00:00"/>
    <x v="1907"/>
    <d v="2025-02-21T00:00:00"/>
    <d v="2025-02-21T15:49:54"/>
    <s v="OP:2023-00206.116"/>
    <s v="ITEM 715: CONJUNTO DE SOPORTES PARA TRANSPORTADORES"/>
    <s v="PUERTO BAHIA COLOMBIA DE URABA S.A [Antioquia]"/>
    <s v="Arandela Plana"/>
    <s v="1.4.05.08 | Tornillería"/>
    <s v="APL-1/2"/>
    <s v="ARANDELA PLANA 1/2 ZINCADA"/>
    <n v="1700"/>
    <m/>
    <m/>
    <n v="1700"/>
    <s v="ESTIBA"/>
    <s v="Transportador por: TRANSPORTES CONDOR ANDINO S.A. Placa: STO335. Cédula Conductor: 1102359752. Nombre Conductor: CARLOS AUGUSTO FERREIRA MORENO. Celular Conductor: 302 4658088"/>
    <s v="TRANSPORTES CONDOR ANDINO S.A"/>
    <s v="VEREDA EL CANAL CORR NUEVA COLONIA, TURBO, ANTIOQUIA"/>
    <s v="TURBO"/>
    <s v="PAREDES VACA PEDRO LUIS"/>
    <s v="NATHALIA PLATA"/>
    <d v="2025-02-22T11:35:32"/>
    <x v="0"/>
    <n v="0"/>
  </r>
  <r>
    <s v="DS-25020126"/>
    <d v="2025-02-22T00:00:00"/>
    <x v="1908"/>
    <d v="2025-02-21T00:00:00"/>
    <d v="2025-02-21T16:48:48"/>
    <s v="OP:2023-00206.113"/>
    <s v="ITEM 712: PASARELA DE SERVICIO GALVANIZADA PSSG 3114"/>
    <s v="PUERTO BAHIA COLOMBIA DE URABA S.A [Antioquia]"/>
    <s v="Pintura Anticorrosiva"/>
    <s v="1.4.05.05 | Pintura"/>
    <s v="SIK-URE.916"/>
    <s v="SIKACOR-57 URETANO COMPONENTES (AB) BLANCO RAL:9016 SIKA"/>
    <n v="5.5"/>
    <m/>
    <m/>
    <n v="5.5"/>
    <s v="PAQUETE 1"/>
    <s v="Transportador por: TRANSPORTES CONDOR ANDINO S.A. Placa: STO335. Cédula Conductor: 1102359752. Nombre Conductor: CARLOS AUGUSTO FERREIRA MORENO. Celular Conductor: 302 4658088"/>
    <s v="TRANSPORTES CONDOR ANDINO S.A"/>
    <s v="VEREDA EL CANAL CORR NUEVA COLONIA, TURBO, ANTIOQUIA"/>
    <s v="TURBO"/>
    <s v="PAREDES VACA PEDRO LUIS"/>
    <s v="NATHALIA PLATA"/>
    <d v="2025-02-22T11:35:32"/>
    <x v="0"/>
    <n v="0"/>
  </r>
  <r>
    <s v="DS-25020127"/>
    <d v="2025-02-22T00:00:00"/>
    <x v="1909"/>
    <d v="2025-02-22T00:00:00"/>
    <d v="2025-02-22T08:02:09"/>
    <s v="OP:2023-00708.000"/>
    <s v="Actividades Generales OP 2023-00708"/>
    <s v="PUERTO BAHIA COLOMBIA DE URABA S.A [Antioquia]"/>
    <s v="Elementos de Protección"/>
    <s v="1.4.55.12 | Materiales y Suministros para MO"/>
    <s v="VID-CLA.108"/>
    <s v="VIDRIO CLARO DE 108 MM X 50 MM"/>
    <n v="5"/>
    <m/>
    <m/>
    <n v="5"/>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Soldadura 6010"/>
    <s v="1.4.05.07 | Soldadura"/>
    <s v="SOL-6010-1/8"/>
    <s v="SOLDADURA 6010 1/8 WEST ARCO WEST ARCO"/>
    <n v="20"/>
    <m/>
    <m/>
    <n v="20"/>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Elementos de Protección"/>
    <s v="1.4.55.12 | Materiales y Suministros para MO"/>
    <s v="PRO-AUD.TAP.9092."/>
    <s v="PROTECTOR AUDITIVO TIPO TAPON CON ESTUCHE"/>
    <n v="15"/>
    <m/>
    <m/>
    <n v="15"/>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Elementos de Protección"/>
    <s v="1.4.55.12 | Materiales y Suministros para MO"/>
    <s v="PRE-FIL.5N11"/>
    <s v="PREFILTRO PARA MATERIAL PARTICULADO REF. 5N11 (N95)"/>
    <n v="12"/>
    <m/>
    <m/>
    <n v="12"/>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Guantes"/>
    <s v="1.4.55.12 | Materiales y Suministros para MO"/>
    <s v="GUA-POL.G40.9"/>
    <s v="GUANTE G40 POLIURETANO MANTENIMIENTO # 9"/>
    <n v="12"/>
    <m/>
    <m/>
    <n v="12"/>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Grata"/>
    <s v="1.4.55.20 | Materiales y Suministros"/>
    <s v="GRA-PLA-41/2X"/>
    <s v="GRATA PLANA ENTORCHADA 4 1/2&quot; X 5/8&quot; X 1/2&quot;"/>
    <n v="15"/>
    <m/>
    <m/>
    <n v="15"/>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Elementos de Protección"/>
    <s v="1.4.55.12 | Materiales y Suministros para MO"/>
    <s v="GAF-TRA.SPYFLEX"/>
    <s v="GAFAS ANTIEMPAÑANTES TRANSPARENTES REF. SPYFLEX Ref: 352451600040"/>
    <n v="12"/>
    <m/>
    <m/>
    <n v="12"/>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Elementos de Protección"/>
    <s v="1.4.55.12 | Materiales y Suministros para MO"/>
    <s v="GAF-NEG.SPYFLEX"/>
    <s v="GAFAS ANTIEMPAÑANTES NEGRAS REF. SPYFLEX Ref: 201020232"/>
    <n v="36"/>
    <m/>
    <m/>
    <n v="36"/>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Herramienta Desechable"/>
    <s v="1.4.55.15 | Herramienta Desechable"/>
    <s v="FLE-8MX.25MM"/>
    <s v="FLEXOMETRO 8 MTS X 25 MM STANLEY Ref: 30-626"/>
    <n v="2"/>
    <m/>
    <m/>
    <n v="2"/>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Herramienta Desechable"/>
    <s v="1.4.55.15 | Herramienta Desechable"/>
    <s v="FLE-5MX.19"/>
    <s v="FLEXOMETRO 5 MTS X 19 MM STANLEY Ref: 30-615"/>
    <n v="3"/>
    <m/>
    <m/>
    <n v="3"/>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Materiales y Suministros"/>
    <s v="1.4.55.20 | Materiales y Suministros"/>
    <s v="CIN-TEF.19MMX0.2MMX15M"/>
    <s v="CINTA TEFLON INDUSTRIAL 3/4&quot; ( 19 MM ) X 0.2 MM X 15 METROS"/>
    <n v="2"/>
    <m/>
    <m/>
    <n v="2"/>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Materiales y Suministros"/>
    <s v="1.4.55.20 | Materiales y Suministros"/>
    <s v="CIN-SEÑ.PELX500MTS"/>
    <s v="CINTA DE SEÑALIZACION PELIGRO X 500 METROS"/>
    <n v="1"/>
    <m/>
    <m/>
    <n v="1"/>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Materiales y Suministros"/>
    <s v="1.4.55.20 | Materiales y Suministros"/>
    <s v="CIN-AIS.3/4X10"/>
    <s v="CINTA AISLANTE 3/4&quot; ( 19 MM ) X 18 METROS"/>
    <n v="2"/>
    <m/>
    <m/>
    <n v="2"/>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Herramienta Desechable"/>
    <s v="1.4.55.15 | Herramienta Desechable"/>
    <s v="CEP-CAX.6X16"/>
    <s v="CEPILLO CON CERDAS DE ACERO 6 HILERAS X 16 CON CABO DE MADERA"/>
    <n v="3"/>
    <m/>
    <m/>
    <n v="3"/>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Broca"/>
    <s v="1.4.55.15 | Herramienta Desechable"/>
    <s v="BRO-Ø5/.32"/>
    <s v="BROCA CILINDRICA Ø 5/32&quot;"/>
    <n v="10"/>
    <m/>
    <m/>
    <n v="10"/>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Broca"/>
    <s v="1.4.55.15 | Herramienta Desechable"/>
    <s v="BRO-HSS.7/16"/>
    <s v="BROCA CILINDRICA Ø 7/16&quot; DORMER"/>
    <n v="1"/>
    <m/>
    <m/>
    <n v="1"/>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Broca"/>
    <s v="1.4.55.15 | Herramienta Desechable"/>
    <s v="BRO-HSS.3/16"/>
    <s v="BROCA CILINDRICA Ø 3/16&quot;"/>
    <n v="10"/>
    <m/>
    <m/>
    <n v="10"/>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Broca"/>
    <s v="1.4.55.15 | Herramienta Desechable"/>
    <s v="BRO-HSS.13/32"/>
    <s v="BROCA CILINDRICA Ø 13/32&quot;"/>
    <n v="10"/>
    <m/>
    <m/>
    <n v="10"/>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7"/>
    <d v="2025-02-22T00:00:00"/>
    <x v="1909"/>
    <d v="2025-02-22T00:00:00"/>
    <d v="2025-02-22T08:02:09"/>
    <s v="OP:2023-00708.000"/>
    <s v="Actividades Generales OP 2023-00708"/>
    <s v="PUERTO BAHIA COLOMBIA DE URABA S.A [Antioquia]"/>
    <s v="Broca"/>
    <s v="1.4.55.15 | Herramienta Desechable"/>
    <s v="BRO-CIL.7/8"/>
    <s v="BROCA CILINDRICA Ø 7/8"/>
    <n v="1"/>
    <m/>
    <m/>
    <n v="1"/>
    <s v="DESPACHO VEHICULO DEL 22 FEB"/>
    <s v="Transportador por: TRANSPORTES CONDOR ANDINO S.A. Placa: STO335. Cédula Conductor: 1102359752. Nombre Conductor: CARLOS AUGUSTO FERREIRA MORENO. Celular Conductor: 302 4658088"/>
    <s v="TRANSPORTES CONDOR ANDINO S.A"/>
    <s v="VEREDA EL CANAL CORR NUEVA COLONIA, TURBO, ANTIOQUIA"/>
    <s v="TURBO"/>
    <s v="ARCHILA OCHOA PEDRO JULIO"/>
    <s v="NATHALIA PLATA"/>
    <d v="2025-02-26T08:21:59"/>
    <x v="0"/>
    <n v="0"/>
  </r>
  <r>
    <s v="DS-25020128"/>
    <d v="2025-02-22T00:00:00"/>
    <x v="1910"/>
    <d v="2025-02-22T00:00:00"/>
    <d v="2025-02-22T10:05:29"/>
    <s v="OP:2023-00206.112"/>
    <s v="ITEM 710: CARRO VIAJERO  GALVANIZADO PARA CARGUE LONGITUDINAL DE BODEGA._x000a_ITEM 711: ACCIONAMIENTO PARA CARRO VIAJERO"/>
    <s v="PUERTO BAHIA COLOMBIA DE URABA S.A [Antioquia]"/>
    <s v="Tuerca Hexágona Zincada"/>
    <s v="1.4.05.08 | Tornillería"/>
    <s v="TUH-3/8"/>
    <s v="TUERCA HEX 3/8 ZINCADA"/>
    <n v="100"/>
    <m/>
    <m/>
    <n v="100"/>
    <s v="CAJA 2"/>
    <s v="Transportador por: TRANSPORTES CONDOR ANDINO S.A. Placa: STO335. Cédula Conductor: 1102359752. Nombre Conductor: CARLOS AUGUSTO FERREIRA MORENO. Celular Conductor: 302 4658088"/>
    <s v="TRANSPORTES CONDOR ANDINO S.A"/>
    <s v="VEREDA EL CANAL CORR NUEVA COLONIA, TURBO, ANTIOQUIA"/>
    <s v="TURBO"/>
    <s v="PAREDES VACA PEDRO LUIS"/>
    <s v="NATHALIA PLATA"/>
    <d v="2025-02-22T11:42:23"/>
    <x v="0"/>
    <n v="0"/>
  </r>
  <r>
    <s v="DS-25020128"/>
    <d v="2025-02-22T00:00:00"/>
    <x v="1910"/>
    <d v="2025-02-22T00:00:00"/>
    <d v="2025-02-22T10:05:29"/>
    <s v="OP:2023-00206.112"/>
    <s v="ITEM 710: CARRO VIAJERO  GALVANIZADO PARA CARGUE LONGITUDINAL DE BODEGA._x000a_ITEM 711: ACCIONAMIENTO PARA CARRO VIAJERO"/>
    <s v="PUERTO BAHIA COLOMBIA DE URABA S.A [Antioquia]"/>
    <s v="Tornillo Hexágono"/>
    <s v="1.4.05.08 | Tornillería"/>
    <s v="THE-3/8X1"/>
    <s v="TORNILLO HEX 3/8 X 1 ZINCADO"/>
    <n v="100"/>
    <m/>
    <m/>
    <n v="100"/>
    <s v="CAJA 2"/>
    <s v="Transportador por: TRANSPORTES CONDOR ANDINO S.A. Placa: STO335. Cédula Conductor: 1102359752. Nombre Conductor: CARLOS AUGUSTO FERREIRA MORENO. Celular Conductor: 302 4658088"/>
    <s v="TRANSPORTES CONDOR ANDINO S.A"/>
    <s v="VEREDA EL CANAL CORR NUEVA COLONIA, TURBO, ANTIOQUIA"/>
    <s v="TURBO"/>
    <s v="PAREDES VACA PEDRO LUIS"/>
    <s v="NATHALIA PLATA"/>
    <d v="2025-02-22T11:42:23"/>
    <x v="0"/>
    <n v="0"/>
  </r>
  <r>
    <s v="DS-25020128"/>
    <d v="2025-02-22T00:00:00"/>
    <x v="1910"/>
    <d v="2025-02-22T00:00:00"/>
    <d v="2025-02-22T10:05:29"/>
    <s v="OP:2023-00206.112"/>
    <s v="ITEM 710: CARRO VIAJERO  GALVANIZADO PARA CARGUE LONGITUDINAL DE BODEGA._x000a_ITEM 711: ACCIONAMIENTO PARA CARRO VIAJERO"/>
    <s v="PUERTO BAHIA COLOMBIA DE URABA S.A [Antioquia]"/>
    <s v="Arandela Plana"/>
    <s v="1.4.05.08 | Tornillería"/>
    <s v="APL-3/8"/>
    <s v="ARANDELA PLANA 3/8 ZINCADA"/>
    <n v="100"/>
    <m/>
    <m/>
    <n v="100"/>
    <s v="CAJA 2"/>
    <s v="Transportador por: TRANSPORTES CONDOR ANDINO S.A. Placa: STO335. Cédula Conductor: 1102359752. Nombre Conductor: CARLOS AUGUSTO FERREIRA MORENO. Celular Conductor: 302 4658088"/>
    <s v="TRANSPORTES CONDOR ANDINO S.A"/>
    <s v="VEREDA EL CANAL CORR NUEVA COLONIA, TURBO, ANTIOQUIA"/>
    <s v="TURBO"/>
    <s v="PAREDES VACA PEDRO LUIS"/>
    <s v="NATHALIA PLATA"/>
    <d v="2025-02-22T11:42:23"/>
    <x v="0"/>
    <n v="0"/>
  </r>
  <r>
    <s v="DS-25020129"/>
    <d v="2025-02-22T00:00:00"/>
    <x v="1911"/>
    <d v="2025-02-22T00:00:00"/>
    <d v="2025-02-22T09:17:28"/>
    <s v="OP:2023-00206.174"/>
    <s v="ITEM 923: CONSTRUCCION DE UNA CUBIERTA METALICA DE 12.4 M X 24 M POR 7.0 METROS DE ALTURA PARA LOS CAMIONES A SER CARGADOS DESDE LAS BASCULAS"/>
    <s v="PUERTO BAHIA COLOMBIA DE URABA S.A [Antioquia]"/>
    <s v="Tuerca Hexágona Zincada"/>
    <s v="1.4.05.08 | Tornillería"/>
    <s v="TUH-1/2"/>
    <s v="TUERCA HEX 1/2 ZINCADA"/>
    <n v="400"/>
    <m/>
    <m/>
    <n v="400"/>
    <s v="CAJA 2"/>
    <s v="Transportador por: TRANSPORTES CONDOR ANDINO S.A. Placa: STO335. Cédula Conductor: 1102359752. Nombre Conductor: CARLOS AUGUSTO FERREIRA MORENO. Celular Conductor: 302 4658088"/>
    <s v="TRANSPORTES CONDOR ANDINO S.A"/>
    <s v="VEREDA EL CANAL CORR NUEVA COLONIA, TURBO, ANTIOQUIA"/>
    <s v="TURBO"/>
    <s v="MEJIA CORTES NESTOR DARIO"/>
    <s v="NATHALIA PLATA"/>
    <d v="2025-02-22T11:44:36"/>
    <x v="0"/>
    <n v="0"/>
  </r>
  <r>
    <s v="DS-25020129"/>
    <d v="2025-02-22T00:00:00"/>
    <x v="1911"/>
    <d v="2025-02-22T00:00:00"/>
    <d v="2025-02-22T09:17:28"/>
    <s v="OP:2023-00206.174"/>
    <s v="ITEM 923: CONSTRUCCION DE UNA CUBIERTA METALICA DE 12.4 M X 24 M POR 7.0 METROS DE ALTURA PARA LOS CAMIONES A SER CARGADOS DESDE LAS BASCULAS"/>
    <s v="PUERTO BAHIA COLOMBIA DE URABA S.A [Antioquia]"/>
    <s v="Tornillo Hexágono"/>
    <s v="1.4.05.08 | Tornillería"/>
    <s v="THE-1/2X1 1/2"/>
    <s v="TORNILLO HEX 1/2 X 1 1/2 ZINCADO"/>
    <n v="400"/>
    <m/>
    <m/>
    <n v="400"/>
    <s v="CAJA 2"/>
    <s v="Transportador por: TRANSPORTES CONDOR ANDINO S.A. Placa: STO335. Cédula Conductor: 1102359752. Nombre Conductor: CARLOS AUGUSTO FERREIRA MORENO. Celular Conductor: 302 4658088"/>
    <s v="TRANSPORTES CONDOR ANDINO S.A"/>
    <s v="VEREDA EL CANAL CORR NUEVA COLONIA, TURBO, ANTIOQUIA"/>
    <s v="TURBO"/>
    <s v="MEJIA CORTES NESTOR DARIO"/>
    <s v="NATHALIA PLATA"/>
    <d v="2025-02-22T11:44:36"/>
    <x v="0"/>
    <n v="0"/>
  </r>
  <r>
    <s v="DS-25020129"/>
    <d v="2025-02-22T00:00:00"/>
    <x v="1911"/>
    <d v="2025-02-22T00:00:00"/>
    <d v="2025-02-22T09:17:28"/>
    <s v="OP:2023-00206.174"/>
    <s v="ITEM 923: CONSTRUCCION DE UNA CUBIERTA METALICA DE 12.4 M X 24 M POR 7.0 METROS DE ALTURA PARA LOS CAMIONES A SER CARGADOS DESDE LAS BASCULAS"/>
    <s v="PUERTO BAHIA COLOMBIA DE URABA S.A [Antioquia]"/>
    <s v="Materiales y Suministros"/>
    <s v="1.4.55.20 | Materiales y Suministros"/>
    <s v="LUB-ANT.8ONZ"/>
    <s v="LUBRICANTE PENETRANTE AFLOJADOR DE TUERCAS Y TORNILLOS ANTIOXIDANTE X 8 ONZAS REF: REST PI Ref: REST PI"/>
    <n v="2"/>
    <m/>
    <m/>
    <n v="2"/>
    <s v="CAJA 2"/>
    <s v="Transportador por: TRANSPORTES CONDOR ANDINO S.A. Placa: STO335. Cédula Conductor: 1102359752. Nombre Conductor: CARLOS AUGUSTO FERREIRA MORENO. Celular Conductor: 302 4658088"/>
    <s v="TRANSPORTES CONDOR ANDINO S.A"/>
    <s v="VEREDA EL CANAL CORR NUEVA COLONIA, TURBO, ANTIOQUIA"/>
    <s v="TURBO"/>
    <s v="MEJIA CORTES NESTOR DARIO"/>
    <s v="NATHALIA PLATA"/>
    <d v="2025-02-22T11:44:36"/>
    <x v="0"/>
    <n v="0"/>
  </r>
  <r>
    <s v="DS-25020130"/>
    <d v="2025-02-22T00:00:00"/>
    <x v="1817"/>
    <d v="2025-01-31T00:00:00"/>
    <d v="2025-01-27T10:31:12"/>
    <s v="OP:2023-00438.001"/>
    <s v="MONTAJE SECCION RECIBO - ELKIN"/>
    <s v="PUERTO BAHIA COLOMBIA DE URABA S.A [Antioquia]"/>
    <s v="Pintura Esmalte"/>
    <s v="1.4.05.05 | Pintura"/>
    <s v="PIN-ESM.AZU"/>
    <s v="PINTURA ESMALTE ALQUIDICO AZUL ZAFIRO RAL 5003"/>
    <n v="4"/>
    <m/>
    <m/>
    <n v="4"/>
    <s v="CAJA 1"/>
    <s v="Transportador por: TRANSPORTES CONDOR ANDINO S.A. Placa: STO335. Cédula Conductor: 1102359752. Nombre Conductor: CARLOS AUGUSTO FERREIRA MORENO. Celular Conductor: 302 4658088"/>
    <s v="TRANSPORTES CONDOR ANDINO S.A"/>
    <s v="VEREDA EL CANAL CORR NUEVA COLONIA, TURBO, ANTIOQUIA"/>
    <s v="TURBO"/>
    <s v="VALBUENA PEREZ ELKIN YESID"/>
    <s v="NATHALIA PLATA"/>
    <d v="2025-02-22T11:46:50"/>
    <x v="0"/>
    <n v="0"/>
  </r>
  <r>
    <s v="DS-25020139"/>
    <d v="2025-02-25T00:00:00"/>
    <x v="1912"/>
    <d v="2025-02-25T00:00:00"/>
    <d v="2025-02-25T08:39:09"/>
    <s v="OP:2024-00707.001"/>
    <s v="REPARACION DE CAMPANA PRINCIPAL DE PELETIZADORA 25"/>
    <s v="ITALCOL SA [Girón]"/>
    <s v="Soldadura 7018"/>
    <s v="1.4.05.07 | Soldadura"/>
    <s v="SOL-7018-1/8"/>
    <s v="SOLDADURA 7018 1/8 WEST ARCO WEST ARCO"/>
    <n v="2"/>
    <m/>
    <m/>
    <n v="2"/>
    <s v="ENTREGAR A DANNY CABALLERO"/>
    <s v="Transportador por: CABALLERO DANNY ALBEIRO. Placa: BVG095. Cédula Conductor: 91458875. Nombre Conductor: DANNY CABALLERO. Celular Conductor: 1"/>
    <s v="CABALLERO DANNY ALBEIRO"/>
    <s v="KM 6 VIA GIRON"/>
    <s v="GIRÓN"/>
    <s v="LIZARAZO MORENO EDWIN HORACIO"/>
    <s v="JORGE ROMAN"/>
    <d v="2025-02-25T09:10:56"/>
    <x v="0"/>
    <n v="0"/>
  </r>
  <r>
    <s v="DS-25020140"/>
    <d v="2025-02-25T00:00:00"/>
    <x v="1913"/>
    <d v="2025-02-24T00:00:00"/>
    <d v="2025-02-24T19:27:18"/>
    <s v="OP:2025-00052.001"/>
    <s v="ESTRUCTURA SOBRE SECADOR"/>
    <s v="BIOENA SAS [Bogotá D.C.]"/>
    <s v="Tuerca Hexágona Galvanizada"/>
    <s v="1.4.05.08 | Tornillería"/>
    <s v="TUE-5/8.GALV.A194.2H"/>
    <s v="TUERCA HEX 5/8 - GALVANIZADA  REF. A194 GRADO 2H 11 HILOS"/>
    <n v="120"/>
    <m/>
    <m/>
    <n v="120"/>
    <s v="CAJA 1"/>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DURAN ALVAREZ MIGUEL ANDRES"/>
    <s v="NATHALIA PLATA"/>
    <d v="2025-02-25T15:45:17"/>
    <x v="0"/>
    <n v="0"/>
  </r>
  <r>
    <s v="DS-25020140"/>
    <d v="2025-02-25T00:00:00"/>
    <x v="1913"/>
    <d v="2025-02-24T00:00:00"/>
    <d v="2025-02-24T19:27:18"/>
    <s v="OP:2025-00052.001"/>
    <s v="ESTRUCTURA SOBRE SECADOR"/>
    <s v="BIOENA SAS [Bogotá D.C.]"/>
    <s v="Tornillo Hexágono"/>
    <s v="1.4.05.08 | Tornillería"/>
    <s v="TOR-5/8.1.1/2.GAL.A325T1"/>
    <s v="TORNILLO HEX 5/8 X 1 1/2  GALVANIZADO REF. A325 TIPO 1"/>
    <n v="120"/>
    <m/>
    <m/>
    <n v="120"/>
    <s v="CAJA 1"/>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DURAN ALVAREZ MIGUEL ANDRES"/>
    <s v="NATHALIA PLATA"/>
    <d v="2025-02-25T15:45:17"/>
    <x v="0"/>
    <n v="0"/>
  </r>
  <r>
    <s v="DS-25020140"/>
    <d v="2025-02-25T00:00:00"/>
    <x v="1913"/>
    <d v="2025-02-24T00:00:00"/>
    <d v="2025-02-24T19:27:18"/>
    <s v="OP:2025-00052.001"/>
    <s v="ESTRUCTURA SOBRE SECADOR"/>
    <s v="BIOENA SAS [Bogotá D.C.]"/>
    <s v="Tornillo Hexágono"/>
    <s v="1.4.05.08 | Tornillería"/>
    <s v="THE-1/2.X1.GAL"/>
    <s v="TORNILLO HEX 1/2 X 1 - GALVANIZADO REF. A325 TIPO 1"/>
    <n v="80"/>
    <m/>
    <m/>
    <n v="80"/>
    <s v="CAJA 1"/>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DURAN ALVAREZ MIGUEL ANDRES"/>
    <s v="NATHALIA PLATA"/>
    <d v="2025-02-25T15:45:17"/>
    <x v="0"/>
    <n v="0"/>
  </r>
  <r>
    <s v="DS-25020140"/>
    <d v="2025-02-25T00:00:00"/>
    <x v="1913"/>
    <d v="2025-02-24T00:00:00"/>
    <d v="2025-02-24T19:27:18"/>
    <s v="OP:2025-00052.001"/>
    <s v="ESTRUCTURA SOBRE SECADOR"/>
    <s v="BIOENA SAS [Bogotá D.C.]"/>
    <s v="Tuerca Hexágona Galvanizada"/>
    <s v="1.4.05.08 | Tornillería"/>
    <s v="THE-1/2.G.A194"/>
    <s v="TUERCA HEX 1/2 - GALVANIZADA REF,  A194 GRADO 2H 13HPP"/>
    <n v="80"/>
    <m/>
    <m/>
    <n v="80"/>
    <s v="CAJA 1"/>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DURAN ALVAREZ MIGUEL ANDRES"/>
    <s v="NATHALIA PLATA"/>
    <d v="2025-02-25T15:45:17"/>
    <x v="0"/>
    <n v="0"/>
  </r>
  <r>
    <s v="DS-25020140"/>
    <d v="2025-02-25T00:00:00"/>
    <x v="1914"/>
    <d v="2025-02-25T00:00:00"/>
    <d v="2025-02-25T08:28:27"/>
    <s v="OP:2024-00515.031"/>
    <s v="SOPORTERIA PARA TRANSPORTADORES DE CADENA"/>
    <s v="BIOENA SAS [Bogotá D.C.]"/>
    <s v="Aceites - Lubricantes y Grasas"/>
    <s v="1.4.55.20 | Materiales y Suministros"/>
    <s v="ACE-OMA.SG220.SI"/>
    <s v="ACEITE OMALA S2 G 220 -"/>
    <n v="2"/>
    <m/>
    <m/>
    <n v="2"/>
    <s v="PAQUETE 1"/>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DURAN ALVAREZ MIGUEL ANDRES"/>
    <s v="NATHALIA PLATA"/>
    <d v="2025-02-25T15:45:17"/>
    <x v="0"/>
    <n v="0"/>
  </r>
  <r>
    <s v="DS-25020141"/>
    <d v="2025-02-25T00:00:00"/>
    <x v="1915"/>
    <d v="2025-02-17T00:00:00"/>
    <d v="2025-02-25T07:10:43"/>
    <s v="OP:2024-00515.056"/>
    <s v="PASARELA DE SERVICIO GALVANIZADA PSSG 1114"/>
    <s v="BIOENA SAS [Bogotá D.C.]"/>
    <s v="Tuerca Hexágona Zincada"/>
    <s v="1.4.05.08 | Tornillería"/>
    <s v="TUH-1/2"/>
    <s v="TUERCA HEX 1/2 ZINCADA"/>
    <n v="450"/>
    <m/>
    <m/>
    <n v="450"/>
    <s v="CAJA 2 DE 2"/>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PINTO PINZON LUIS ARNULFO"/>
    <s v="NATHALIA PLATA"/>
    <d v="2025-02-25T15:31:25"/>
    <x v="0"/>
    <n v="0"/>
  </r>
  <r>
    <s v="DS-25020141"/>
    <d v="2025-02-25T00:00:00"/>
    <x v="1915"/>
    <d v="2025-02-17T00:00:00"/>
    <d v="2025-02-25T07:10:43"/>
    <s v="OP:2024-00515.056"/>
    <s v="PASARELA DE SERVICIO GALVANIZADA PSSG 1114"/>
    <s v="BIOENA SAS [Bogotá D.C.]"/>
    <s v="Tornillo Hexágono"/>
    <s v="1.4.05.08 | Tornillería"/>
    <s v="THE-1/2X1 1/4"/>
    <s v="TORNILLO HEX 1/2 X 1 1/4 ZINCADO"/>
    <n v="30"/>
    <m/>
    <m/>
    <n v="30"/>
    <s v="CAJA 2 DE 2"/>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PINTO PINZON LUIS ARNULFO"/>
    <s v="NATHALIA PLATA"/>
    <d v="2025-02-25T15:31:25"/>
    <x v="0"/>
    <n v="0"/>
  </r>
  <r>
    <s v="DS-25020141"/>
    <d v="2025-02-25T00:00:00"/>
    <x v="1915"/>
    <d v="2025-02-17T00:00:00"/>
    <d v="2025-02-25T07:10:43"/>
    <s v="OP:2024-00515.056"/>
    <s v="PASARELA DE SERVICIO GALVANIZADA PSSG 1114"/>
    <s v="BIOENA SAS [Bogotá D.C.]"/>
    <s v="Tornillo Hexágono"/>
    <s v="1.4.05.08 | Tornillería"/>
    <s v="THE-1/2X1 1/4"/>
    <s v="TORNILLO HEX 1/2 X 1 1/4 ZINCADO"/>
    <n v="420"/>
    <m/>
    <m/>
    <n v="420"/>
    <s v="CAJA 2 DE 2"/>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PINTO PINZON LUIS ARNULFO"/>
    <s v="NATHALIA PLATA"/>
    <d v="2025-02-25T15:31:25"/>
    <x v="0"/>
    <n v="0"/>
  </r>
  <r>
    <s v="DS-25020142"/>
    <d v="2025-02-25T00:00:00"/>
    <x v="1916"/>
    <d v="2025-02-25T00:00:00"/>
    <d v="2025-02-25T12:44:32"/>
    <s v="OP:2024-00515.002"/>
    <s v="ELEVADOR DE CANGILONES GALVANIZADO  ELGV 3647 24 M, 170  M3/H, 20 HP ELGV 21630"/>
    <s v="BIOENA SAS [Bogotá D.C.]"/>
    <s v="Broca"/>
    <s v="1.4.55.15 | Herramienta Desechable"/>
    <s v="BRO-1/4."/>
    <s v="BROCA CILINDRICA Ø 1/4&quot;"/>
    <n v="1"/>
    <m/>
    <m/>
    <n v="1"/>
    <s v="ASIGNAR A JOSE QUINTERO"/>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CACERES PAREDES SERGIO AUGUSTO"/>
    <s v="JORGE ROMAN"/>
    <d v="2025-02-25T15:00:48"/>
    <x v="0"/>
    <n v="0"/>
  </r>
  <r>
    <s v="DS-25020142"/>
    <d v="2025-02-25T00:00:00"/>
    <x v="1916"/>
    <d v="2025-02-25T00:00:00"/>
    <d v="2025-02-25T12:44:32"/>
    <s v="OP:2024-00515.002"/>
    <s v="ELEVADOR DE CANGILONES GALVANIZADO  ELGV 3647 24 M, 170  M3/H, 20 HP ELGV 21630"/>
    <s v="BIOENA SAS [Bogotá D.C.]"/>
    <s v="Herramienta Desechable"/>
    <s v="1.4.55.15 | Herramienta Desechable"/>
    <s v="AVE-TUN.3/4"/>
    <s v="AVELLANADOR DE TUNGSTENO DE 3/4 A 82º 6 CORTE MARCA: MASTERCUT"/>
    <n v="1"/>
    <m/>
    <m/>
    <n v="1"/>
    <s v="ASIGNAR A JOSE QUINTERO - PH-25020291"/>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CACERES PAREDES SERGIO AUGUSTO"/>
    <s v="JORGE ROMAN"/>
    <d v="2025-02-25T15:00:48"/>
    <x v="0"/>
    <n v="0"/>
  </r>
  <r>
    <s v="DS-25020143"/>
    <d v="2025-02-25T00:00:00"/>
    <x v="1917"/>
    <d v="2025-02-24T00:00:00"/>
    <d v="2025-02-24T14:46:10"/>
    <s v="OP:2025-00098.001"/>
    <s v="CADENA DE ALETA 81XHH DERIVADA CON PELTA DE 230MM"/>
    <s v="WIEBE FRIESSEN JOHANN [Puerto Gaitán]"/>
    <s v="Cadenas de Transmisión"/>
    <s v="1.4.05.19 | Transmisión"/>
    <s v="CAD-ACE.81XHH"/>
    <s v="CADENA ACERO 81XHH PASO 2.609&quot; CON ALETA 270"/>
    <n v="60"/>
    <m/>
    <m/>
    <n v="60"/>
    <s v="ENVIAR POR ENVIA ASEGURAR POR 20.000.000 PESOS CONTACTO CEL 3107179395"/>
    <s v="GUIA ENVIA 064107075436 Transportador por: COLVANES SAS [Giron]. Placa: COL123. Cédula Conductor: 800185306. Nombre Conductor: COLVANES SAS [Giron]. Celular Conductor: 6084035"/>
    <s v="COLVANES SAS"/>
    <s v="FCA AUSTRALIA CAMPO 1 LOTE 3"/>
    <s v="PUERTO GAITÁN"/>
    <s v="LIZARAZO MORENO EDWIN HORACIO"/>
    <s v="ANDRES GULUMA"/>
    <d v="2025-02-25T15:20:05"/>
    <x v="4"/>
    <n v="1"/>
  </r>
  <r>
    <s v="DS-25020144"/>
    <d v="2025-02-25T00:00:00"/>
    <x v="1918"/>
    <d v="2025-02-25T00:00:00"/>
    <d v="2025-02-25T11:11:43"/>
    <s v="OP:2025-00087.001"/>
    <s v="MANGA DE CARGA ZARANDA MUYANG 142C"/>
    <s v="ALIMENTOS FINCA S.A.S. [Ciénaga de Oro - Cerete]"/>
    <s v="Varios Diversos"/>
    <s v="1.4.05.10 | Varios"/>
    <s v="MAN-TEL.200X400X30"/>
    <s v="MANGA CONICA EN TELA DE ALTA TENACIDAD DOBLE CON ANILLO DE REFUERZO Ø 200 MM A Ø 400 MM - ALTURA DE 30 CM"/>
    <n v="4"/>
    <m/>
    <m/>
    <n v="4"/>
    <s v="enviar por evia asegurar por 600.000 contacto de entrega ivan castellanos cel 321 9936069 SEGUN OC 1103627"/>
    <s v="GUIA ENVIA 064107075788 Transportador por: COLVANES SAS [Giron]. Placa: COL123. Cédula Conductor: 800185306. Nombre Conductor: COLVANES SAS [Giron]. Celular Conductor: 6084035"/>
    <s v="COLVANES SAS"/>
    <s v="Km 5 Vía Cereté a Ciénaga de Oro, Córdoba  Carrera 3 No. 2-80 Vereda la Zorra, Cienaga de Oro.  Via Cereté -Cienaga de Oro"/>
    <s v="CIÉNAGA DE ORO"/>
    <s v="LIZARAZO MORENO EDWIN HORACIO"/>
    <s v="ANDRES GULUMA"/>
    <d v="2025-02-25T16:16:35"/>
    <x v="0"/>
    <n v="1"/>
  </r>
  <r>
    <s v="DS-25020146"/>
    <d v="2025-02-25T00:00:00"/>
    <x v="1915"/>
    <d v="2025-02-17T00:00:00"/>
    <d v="2025-02-25T07:10:43"/>
    <s v="OP:2024-00515.056"/>
    <s v="PASARELA DE SERVICIO GALVANIZADA PSSG 1114"/>
    <s v="BIOENA SAS [Bogotá D.C.]"/>
    <s v="Tuerca Hexágona Zincada"/>
    <s v="1.4.05.08 | Tornillería"/>
    <s v="TUH-5/16"/>
    <s v="TUERCA HEX 5/16 ZINCADA"/>
    <n v="350"/>
    <m/>
    <m/>
    <n v="350"/>
    <s v="CAJA 5"/>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PINTO PINZON LUIS ARNULFO"/>
    <s v="NATHALIA PLATA"/>
    <d v="2025-02-25T17:24:08"/>
    <x v="0"/>
    <n v="0"/>
  </r>
  <r>
    <s v="DS-25020146"/>
    <d v="2025-02-25T00:00:00"/>
    <x v="1915"/>
    <d v="2025-02-17T00:00:00"/>
    <d v="2025-02-25T07:10:43"/>
    <s v="OP:2024-00515.056"/>
    <s v="PASARELA DE SERVICIO GALVANIZADA PSSG 1114"/>
    <s v="BIOENA SAS [Bogotá D.C.]"/>
    <s v="Tornillo Hexágono"/>
    <s v="1.4.05.08 | Tornillería"/>
    <s v="THE-5/16X1"/>
    <s v="TORNILLO HEX 5/16 X 1 ZINCADO"/>
    <n v="350"/>
    <m/>
    <m/>
    <n v="350"/>
    <s v="CAJA 5"/>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PINTO PINZON LUIS ARNULFO"/>
    <s v="NATHALIA PLATA"/>
    <d v="2025-02-25T17:24:08"/>
    <x v="0"/>
    <n v="0"/>
  </r>
  <r>
    <s v="DS-25020146"/>
    <d v="2025-02-25T00:00:00"/>
    <x v="1919"/>
    <d v="2025-02-25T00:00:00"/>
    <d v="2025-02-25T05:04:52"/>
    <s v="OP:2024-00515.057"/>
    <s v="PORTICO PARA SOPORTE GALVANIZADO DE LA PASARELA  PSSG 1114 PRSPG 1400"/>
    <s v="BIOENA SAS [Bogotá D.C.]"/>
    <s v="Tuerca Hexágona Galvanizada"/>
    <s v="1.4.05.08 | Tornillería"/>
    <s v="THE-1/2.G.A194"/>
    <s v="TUERCA HEX 1/2 - GALVANIZADA REF,  A194 GRADO 2H 13HPP"/>
    <n v="60"/>
    <m/>
    <m/>
    <n v="60"/>
    <s v="CAJA 5"/>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PINTO PINZON LUIS ARNULFO"/>
    <s v="NATHALIA PLATA"/>
    <d v="2025-02-25T17:24:08"/>
    <x v="0"/>
    <n v="0"/>
  </r>
  <r>
    <s v="DS-25020146"/>
    <d v="2025-02-25T00:00:00"/>
    <x v="1919"/>
    <d v="2025-02-25T00:00:00"/>
    <d v="2025-02-25T05:04:52"/>
    <s v="OP:2024-00515.057"/>
    <s v="PORTICO PARA SOPORTE GALVANIZADO DE LA PASARELA  PSSG 1114 PRSPG 1400"/>
    <s v="BIOENA SAS [Bogotá D.C.]"/>
    <s v="Tornillo Hexágono"/>
    <s v="1.4.05.08 | Tornillería"/>
    <s v="THE-1/2.1.1/4.G.A325"/>
    <s v="TORNILLO HEX 1/2 X 1 1/4 - GALVANIZADO REF. A325 TIPO 1"/>
    <n v="60"/>
    <m/>
    <m/>
    <n v="60"/>
    <s v="CAJA 5"/>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PINTO PINZON LUIS ARNULFO"/>
    <s v="NATHALIA PLATA"/>
    <d v="2025-02-25T17:24:08"/>
    <x v="0"/>
    <n v="0"/>
  </r>
  <r>
    <s v="DS-25020147"/>
    <d v="2025-02-25T00:00:00"/>
    <x v="1920"/>
    <d v="2025-02-25T00:00:00"/>
    <d v="2025-02-25T16:54:23"/>
    <s v="OP:2024-00515.068"/>
    <s v="TORRE DE SOPORTE TRSP 1818"/>
    <s v="BIOENA SAS [Bogotá D.C.]"/>
    <s v="Tornillo Hexágono"/>
    <s v="1.4.05.08 | Tornillería"/>
    <s v="TOR-5/8.X2.GALV.A325.T1"/>
    <s v="TORNILLO HEX 5/8 X 2 - GALVANIZADO REF. A325 TIPO 1"/>
    <n v="120"/>
    <m/>
    <m/>
    <n v="120"/>
    <s v="CAJA 4"/>
    <s v="Transportador por: TRANSPORTES CONDOR ANDINO S.A [Itagui]. Placa: WOM485. Cédula Conductor: 1095943027. Nombre Conductor: ALEXANDER JULIO RINCON. Celular Conductor: 322 7908856"/>
    <s v="TRANSPORTES CONDOR ANDINO S.A"/>
    <s v="Km 54, 1 Ruta del sol 3 Bosconia-Santa Marta, desviación vía a monterrubio Km 1, (Algarrobo. Magdalena)"/>
    <s v="BOGOTÁ. D.C."/>
    <s v="DURAN ALVAREZ MIGUEL ANDRES"/>
    <s v="NATHALIA PLATA"/>
    <d v="2025-02-25T17:25:26"/>
    <x v="0"/>
    <n v="0"/>
  </r>
  <r>
    <s v="DS-25020151"/>
    <d v="2025-02-27T00:00:00"/>
    <x v="1921"/>
    <d v="2025-02-27T00:00:00"/>
    <d v="2025-02-27T10:49:14"/>
    <s v="OP:2024-00699.009"/>
    <s v="INSUMOS PARA MONTAJE DE EQUIPOS OFERTADOS"/>
    <s v="OPERADORA AVICOLA COLOMBIA S.A.S [Bucaramanga]"/>
    <s v="Consumible Maquinaria y Equipos"/>
    <s v="1.4.55.20 | Materiales y Suministros"/>
    <s v="TOB-HYP.PMX.30XP"/>
    <s v="TOBERA HYPERTHERM PMX 30XP 30 AMP"/>
    <n v="2"/>
    <m/>
    <m/>
    <n v="2"/>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1"/>
    <d v="2025-02-27T00:00:00"/>
    <d v="2025-02-27T10:49:14"/>
    <s v="OP:2024-00699.009"/>
    <s v="INSUMOS PARA MONTAJE DE EQUIPOS OFERTADOS"/>
    <s v="OPERADORA AVICOLA COLOMBIA S.A.S [Bucaramanga]"/>
    <s v="Soldadura 7018"/>
    <s v="1.4.05.07 | Soldadura"/>
    <s v="SOL-7018-1/8"/>
    <s v="SOLDADURA 7018 1/8 WEST ARCO WEST ARCO"/>
    <n v="5"/>
    <m/>
    <m/>
    <n v="5"/>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1"/>
    <d v="2025-02-27T00:00:00"/>
    <d v="2025-02-27T10:49:14"/>
    <s v="OP:2024-00699.009"/>
    <s v="INSUMOS PARA MONTAJE DE EQUIPOS OFERTADOS"/>
    <s v="OPERADORA AVICOLA COLOMBIA S.A.S [Bucaramanga]"/>
    <s v="Soldadura 7018"/>
    <s v="1.4.05.07 | Soldadura"/>
    <s v="SOL-7018-1/8"/>
    <s v="SOLDADURA 7018 1/8 WEST ARCO WEST ARCO"/>
    <n v="10"/>
    <m/>
    <m/>
    <n v="10"/>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1"/>
    <d v="2025-02-27T00:00:00"/>
    <d v="2025-02-27T10:49:14"/>
    <s v="OP:2024-00699.009"/>
    <s v="INSUMOS PARA MONTAJE DE EQUIPOS OFERTADOS"/>
    <s v="OPERADORA AVICOLA COLOMBIA S.A.S [Bucaramanga]"/>
    <s v="Materiales y Suministros"/>
    <s v="1.4.55.20 | Materiales y Suministros"/>
    <s v="SIK-FIX.BLA"/>
    <s v="SIKAFLEX - FIX  BLANCO X 370 GRAMOS / 300 ML SIKA Ref: 2560"/>
    <n v="2"/>
    <m/>
    <m/>
    <n v="2"/>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1"/>
    <d v="2025-02-27T00:00:00"/>
    <d v="2025-02-27T10:49:14"/>
    <s v="OP:2024-00699.009"/>
    <s v="INSUMOS PARA MONTAJE DE EQUIPOS OFERTADOS"/>
    <s v="OPERADORA AVICOLA COLOMBIA S.A.S [Bucaramanga]"/>
    <s v="Lamina HR"/>
    <s v="1.4.05.02 | Láminas"/>
    <s v="LHR-2.5-MT2"/>
    <s v="LAMINA HR 2.5 MM - CAL. 12"/>
    <n v="1"/>
    <n v="1"/>
    <n v="1"/>
    <n v="1"/>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2"/>
    <n v="1"/>
  </r>
  <r>
    <s v="DS-25020151"/>
    <d v="2025-02-27T00:00:00"/>
    <x v="1921"/>
    <d v="2025-02-27T00:00:00"/>
    <d v="2025-02-27T10:49:14"/>
    <s v="OP:2024-00699.009"/>
    <s v="INSUMOS PARA MONTAJE DE EQUIPOS OFERTADOS"/>
    <s v="OPERADORA AVICOLA COLOMBIA S.A.S [Bucaramanga]"/>
    <s v="Guantes"/>
    <s v="1.4.55.12 | Materiales y Suministros para MO"/>
    <s v="GUA-POL.G40.9"/>
    <s v="GUANTE G40 POLIURETANO MANTENIMIENTO # 9"/>
    <n v="12"/>
    <m/>
    <m/>
    <n v="12"/>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1"/>
  </r>
  <r>
    <s v="DS-25020151"/>
    <d v="2025-02-27T00:00:00"/>
    <x v="1921"/>
    <d v="2025-02-27T00:00:00"/>
    <d v="2025-02-27T10:49:14"/>
    <s v="OP:2024-00699.009"/>
    <s v="INSUMOS PARA MONTAJE DE EQUIPOS OFERTADOS"/>
    <s v="OPERADORA AVICOLA COLOMBIA S.A.S [Bucaramanga]"/>
    <s v="Guantes"/>
    <s v="1.4.55.12 | Materiales y Suministros para MO"/>
    <s v="GUA-LAR.TIP.ING.LAR"/>
    <s v="GUANTE TIPO INGENIERO EN VAQUETA LARGO"/>
    <n v="12"/>
    <m/>
    <m/>
    <n v="12"/>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1"/>
    <d v="2025-02-27T00:00:00"/>
    <d v="2025-02-27T10:49:14"/>
    <s v="OP:2024-00699.009"/>
    <s v="INSUMOS PARA MONTAJE DE EQUIPOS OFERTADOS"/>
    <s v="OPERADORA AVICOLA COLOMBIA S.A.S [Bucaramanga]"/>
    <s v="Consumible Maquinaria y Equipos"/>
    <s v="1.4.55.20 | Materiales y Suministros"/>
    <s v="ESC-COR.420116"/>
    <s v="ESCUDO CORTE MANUAL 15/30 AMPERIOS PLASMA REF. 420116"/>
    <n v="2"/>
    <m/>
    <m/>
    <n v="2"/>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1"/>
    <d v="2025-02-27T00:00:00"/>
    <d v="2025-02-27T10:49:14"/>
    <s v="OP:2024-00699.009"/>
    <s v="INSUMOS PARA MONTAJE DE EQUIPOS OFERTADOS"/>
    <s v="OPERADORA AVICOLA COLOMBIA S.A.S [Bucaramanga]"/>
    <s v="Consumible Maquinaria y Equipos"/>
    <s v="1.4.55.20 | Materiales y Suministros"/>
    <s v="ELE-PLA.420118"/>
    <s v="ELECTRODO PARA PLASMA PMX 30 XP REF. 420120"/>
    <n v="2"/>
    <m/>
    <m/>
    <n v="2"/>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1"/>
    <d v="2025-02-27T00:00:00"/>
    <d v="2025-02-27T10:49:14"/>
    <s v="OP:2024-00699.009"/>
    <s v="INSUMOS PARA MONTAJE DE EQUIPOS OFERTADOS"/>
    <s v="OPERADORA AVICOLA COLOMBIA S.A.S [Bucaramanga]"/>
    <s v="Disco de Corte"/>
    <s v="1.4.55.20 | Materiales y Suministros"/>
    <s v="DIS-COR.7.1/16"/>
    <s v="DISCO CORTE 7&quot; X 1/16&quot; X 7/8&quot; A46T TIPO1 REF: CLAVE 423 Ref: CLAVE 423"/>
    <n v="20"/>
    <m/>
    <m/>
    <n v="20"/>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1"/>
    <d v="2025-02-27T00:00:00"/>
    <d v="2025-02-27T10:49:14"/>
    <s v="OP:2024-00699.009"/>
    <s v="INSUMOS PARA MONTAJE DE EQUIPOS OFERTADOS"/>
    <s v="OPERADORA AVICOLA COLOMBIA S.A.S [Bucaramanga]"/>
    <s v="Disco de Corte"/>
    <s v="1.4.55.20 | Materiales y Suministros"/>
    <s v="DISCO-CORTE-4 1"/>
    <s v="DISCO CORTE 4 1/2&quot; X 1/16&quot; X 7/8&quot; A46T TIPO 1 Ref: CLAVE 422"/>
    <n v="20"/>
    <m/>
    <m/>
    <n v="20"/>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1"/>
    <d v="2025-02-27T00:00:00"/>
    <d v="2025-02-27T10:49:14"/>
    <s v="OP:2024-00699.009"/>
    <s v="INSUMOS PARA MONTAJE DE EQUIPOS OFERTADOS"/>
    <s v="OPERADORA AVICOLA COLOMBIA S.A.S [Bucaramanga]"/>
    <s v="Consumible Maquinaria y Equipos"/>
    <s v="1.4.55.20 | Materiales y Suministros"/>
    <s v="BOQ-PLA.420.118"/>
    <s v="BOQUILLA PLASMA PMX 30XP REF.420118"/>
    <n v="2"/>
    <m/>
    <m/>
    <n v="2"/>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1"/>
    <d v="2025-02-27T00:00:00"/>
    <d v="2025-02-27T10:49:14"/>
    <s v="OP:2024-00699.009"/>
    <s v="INSUMOS PARA MONTAJE DE EQUIPOS OFERTADOS"/>
    <s v="OPERADORA AVICOLA COLOMBIA S.A.S [Bucaramanga]"/>
    <s v="Consumible Maquinaria y Equipos"/>
    <s v="1.4.55.20 | Materiales y Suministros"/>
    <s v="ANI-DIF.420211"/>
    <s v="ANILLO DIFUSOR PMX 30XP 15/45A REF. 420211"/>
    <n v="2"/>
    <m/>
    <m/>
    <n v="2"/>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2"/>
    <d v="2025-02-27T00:00:00"/>
    <d v="2025-02-27T11:33:26"/>
    <s v="OP:2024-00699.009"/>
    <s v="INSUMOS PARA MONTAJE DE EQUIPOS OFERTADOS"/>
    <s v="OPERADORA AVICOLA COLOMBIA S.A.S [Bucaramanga]"/>
    <s v="Platina HR"/>
    <s v="1.4.05.04 | Perfilería"/>
    <s v="PLAH-2X3/16"/>
    <s v="PLATINA HR 2 X 3/16"/>
    <n v="1"/>
    <n v="0.2"/>
    <m/>
    <n v="0.2"/>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2"/>
    <n v="1"/>
  </r>
  <r>
    <s v="DS-25020151"/>
    <d v="2025-02-27T00:00:00"/>
    <x v="1922"/>
    <d v="2025-02-27T00:00:00"/>
    <d v="2025-02-27T11:33:26"/>
    <s v="OP:2024-00699.009"/>
    <s v="INSUMOS PARA MONTAJE DE EQUIPOS OFERTADOS"/>
    <s v="OPERADORA AVICOLA COLOMBIA S.A.S [Bucaramanga]"/>
    <s v="Platina HR"/>
    <s v="1.4.05.04 | Perfilería"/>
    <s v="PLAH-2X3/16"/>
    <s v="PLATINA HR 2 X 3/16"/>
    <n v="1"/>
    <n v="1.345"/>
    <m/>
    <n v="1.345"/>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2"/>
    <n v="0"/>
  </r>
  <r>
    <s v="DS-25020151"/>
    <d v="2025-02-27T00:00:00"/>
    <x v="1922"/>
    <d v="2025-02-27T00:00:00"/>
    <d v="2025-02-27T11:33:26"/>
    <s v="OP:2024-00699.009"/>
    <s v="INSUMOS PARA MONTAJE DE EQUIPOS OFERTADOS"/>
    <s v="OPERADORA AVICOLA COLOMBIA S.A.S [Bucaramanga]"/>
    <s v="Platina HR"/>
    <s v="1.4.05.04 | Perfilería"/>
    <s v="PLAH-2X3/16"/>
    <s v="PLATINA HR 2 X 3/16"/>
    <n v="1"/>
    <n v="0.9"/>
    <m/>
    <n v="0.9"/>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2"/>
    <n v="0"/>
  </r>
  <r>
    <s v="DS-25020151"/>
    <d v="2025-02-27T00:00:00"/>
    <x v="1922"/>
    <d v="2025-02-27T00:00:00"/>
    <d v="2025-02-27T11:33:26"/>
    <s v="OP:2024-00699.009"/>
    <s v="INSUMOS PARA MONTAJE DE EQUIPOS OFERTADOS"/>
    <s v="OPERADORA AVICOLA COLOMBIA S.A.S [Bucaramanga]"/>
    <s v="Materiales y Suministros"/>
    <s v="1.4.55.20 | Materiales y Suministros"/>
    <s v="BRO-CHA.2&quot;"/>
    <s v="BROCHA 2&quot; - MARCA LA MONA"/>
    <n v="2"/>
    <m/>
    <m/>
    <n v="2"/>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1"/>
  </r>
  <r>
    <s v="DS-25020151"/>
    <d v="2025-02-27T00:00:00"/>
    <x v="1922"/>
    <d v="2025-02-27T00:00:00"/>
    <d v="2025-02-27T11:33:26"/>
    <s v="OP:2024-00699.009"/>
    <s v="INSUMOS PARA MONTAJE DE EQUIPOS OFERTADOS"/>
    <s v="OPERADORA AVICOLA COLOMBIA S.A.S [Bucaramanga]"/>
    <s v="Angulo HR"/>
    <s v="1.4.05.04 | Perfilería"/>
    <s v="ANGH-1 1/2X3/16"/>
    <s v="ANGULO HR 1 1/2 X 3/16"/>
    <n v="4"/>
    <n v="7.0000000000000007E-2"/>
    <m/>
    <n v="0.28000000000000003"/>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2"/>
    <n v="1"/>
  </r>
  <r>
    <s v="DS-25020151"/>
    <d v="2025-02-27T00:00:00"/>
    <x v="1922"/>
    <d v="2025-02-27T00:00:00"/>
    <d v="2025-02-27T11:33:26"/>
    <s v="OP:2024-00699.009"/>
    <s v="INSUMOS PARA MONTAJE DE EQUIPOS OFERTADOS"/>
    <s v="OPERADORA AVICOLA COLOMBIA S.A.S [Bucaramanga]"/>
    <s v="Angulo HR"/>
    <s v="1.4.05.04 | Perfilería"/>
    <s v="ANGH-1 1/2X3/16"/>
    <s v="ANGULO HR 1 1/2 X 3/16"/>
    <n v="2"/>
    <n v="3"/>
    <m/>
    <n v="6"/>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2"/>
    <n v="0"/>
  </r>
  <r>
    <s v="DS-25020151"/>
    <d v="2025-02-27T00:00:00"/>
    <x v="1923"/>
    <d v="2025-02-27T00:00:00"/>
    <d v="2025-02-27T15:18:23"/>
    <s v="OP:2024-00699.001"/>
    <s v="TOLVA DESCARGA ENFRIADORA 2800X2400"/>
    <s v="OPERADORA AVICOLA COLOMBIA S.A.S [Bucaramanga]"/>
    <s v="Tuerca Hexágona Zincada"/>
    <s v="1.4.05.08 | Tornillería"/>
    <s v="TUH-3/8"/>
    <s v="TUERCA HEX 3/8 ZINCADA"/>
    <n v="75"/>
    <m/>
    <m/>
    <n v="75"/>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1"/>
  </r>
  <r>
    <s v="DS-25020151"/>
    <d v="2025-02-27T00:00:00"/>
    <x v="1923"/>
    <d v="2025-02-27T00:00:00"/>
    <d v="2025-02-27T15:18:23"/>
    <s v="OP:2024-00699.001"/>
    <s v="TOLVA DESCARGA ENFRIADORA 2800X2400"/>
    <s v="OPERADORA AVICOLA COLOMBIA S.A.S [Bucaramanga]"/>
    <s v="Tornillo Hexágono"/>
    <s v="1.4.05.08 | Tornillería"/>
    <s v="THE-3/8X1"/>
    <s v="TORNILLO HEX 3/8 X 1 ZINCADO"/>
    <n v="75"/>
    <m/>
    <m/>
    <n v="75"/>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4"/>
    <d v="2025-02-27T00:00:00"/>
    <d v="2025-02-27T15:32:00"/>
    <s v="OP:2024-00699.009"/>
    <s v="INSUMOS PARA MONTAJE DE EQUIPOS OFERTADOS"/>
    <s v="OPERADORA AVICOLA COLOMBIA S.A.S [Bucaramanga]"/>
    <s v="Tuerca Hexágona Zincada"/>
    <s v="1.4.05.08 | Tornillería"/>
    <s v="TUH-3/8"/>
    <s v="TUERCA HEX 3/8 ZINCADA"/>
    <n v="50"/>
    <m/>
    <m/>
    <n v="50"/>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4"/>
    <d v="2025-02-27T00:00:00"/>
    <d v="2025-02-27T15:32:00"/>
    <s v="OP:2024-00699.009"/>
    <s v="INSUMOS PARA MONTAJE DE EQUIPOS OFERTADOS"/>
    <s v="OPERADORA AVICOLA COLOMBIA S.A.S [Bucaramanga]"/>
    <s v="Tornillo Hexágono"/>
    <s v="1.4.05.08 | Tornillería"/>
    <s v="THE-3/8X1"/>
    <s v="TORNILLO HEX 3/8 X 1 ZINCADO"/>
    <n v="50"/>
    <m/>
    <m/>
    <n v="50"/>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1"/>
    <d v="2025-02-27T00:00:00"/>
    <x v="1924"/>
    <d v="2025-02-27T00:00:00"/>
    <d v="2025-02-27T15:32:00"/>
    <s v="OP:2024-00699.009"/>
    <s v="INSUMOS PARA MONTAJE DE EQUIPOS OFERTADOS"/>
    <s v="OPERADORA AVICOLA COLOMBIA S.A.S [Bucaramanga]"/>
    <s v="Anclaje Expansivo"/>
    <s v="1.4.05.08 | Tornillería"/>
    <s v="ANC-EXP-1/2X3"/>
    <s v="ANCLAJE EXPANSIVO 1/2 X 3"/>
    <n v="8"/>
    <m/>
    <m/>
    <n v="8"/>
    <m/>
    <s v="Transportador por: ALMEYDA URIBE OMAR EDUARDO. Placa: GIV259. Cédula Conductor: 1095926402. Nombre Conductor: OMAR ALMEYDA. Celular Conductor: 000000000"/>
    <s v="ALMEYDA URIBE OMAR EDUARDO"/>
    <s v="CR 14 4 13"/>
    <s v="BUCARAMANGA"/>
    <s v="VARGAS RAMIREZ LUIS CARLOS"/>
    <s v="NATHALIA PLATA"/>
    <d v="2025-02-27T16:11:38"/>
    <x v="0"/>
    <n v="0"/>
  </r>
  <r>
    <s v="DS-25020155"/>
    <d v="2025-02-28T00:00:00"/>
    <x v="1925"/>
    <d v="2025-02-28T00:00:00"/>
    <d v="2025-02-27T21:48:23"/>
    <s v="OP:2023-00438.010"/>
    <s v="MONTAJE SECCION DESPACHO SHM - SERGIO"/>
    <s v="PUERTO BAHIA COLOMBIA DE URABA S.A [Antioquia]"/>
    <s v="Soldadura 7018"/>
    <s v="1.4.05.07 | Soldadura"/>
    <s v="SOL-7018-1/8"/>
    <s v="SOLDADURA 7018 1/8 WEST ARCO WEST ARCO"/>
    <n v="10"/>
    <m/>
    <m/>
    <n v="10"/>
    <s v="CAJA 6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5"/>
    <d v="2025-02-28T00:00:00"/>
    <d v="2025-02-27T21:48:23"/>
    <s v="OP:2023-00438.010"/>
    <s v="MONTAJE SECCION DESPACHO SHM - SERGIO"/>
    <s v="PUERTO BAHIA COLOMBIA DE URABA S.A [Antioquia]"/>
    <s v="Soldadura 6010"/>
    <s v="1.4.05.07 | Soldadura"/>
    <s v="SOL-6010-1/8"/>
    <s v="SOLDADURA 6010 1/8 WEST ARCO WEST ARCO"/>
    <n v="10"/>
    <m/>
    <m/>
    <n v="10"/>
    <s v="CAJA 6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5"/>
    <d v="2025-02-28T00:00:00"/>
    <d v="2025-02-27T21:48:23"/>
    <s v="OP:2023-00438.010"/>
    <s v="MONTAJE SECCION DESPACHO SHM - SERGIO"/>
    <s v="PUERTO BAHIA COLOMBIA DE URABA S.A [Antioquia]"/>
    <s v="Materiales y Suministros"/>
    <s v="1.4.55.20 | Materiales y Suministros"/>
    <s v="SIK-FIX.BLA"/>
    <s v="SIKAFLEX - FIX  BLANCO X 370 GRAMOS / 300 ML SIKA Ref: 2560"/>
    <n v="5"/>
    <m/>
    <m/>
    <n v="5"/>
    <s v="CAJA 5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5"/>
    <d v="2025-02-28T00:00:00"/>
    <d v="2025-02-27T21:48:23"/>
    <s v="OP:2023-00438.010"/>
    <s v="MONTAJE SECCION DESPACHO SHM - SERGIO"/>
    <s v="PUERTO BAHIA COLOMBIA DE URABA S.A [Antioquia]"/>
    <s v="Disco Varios"/>
    <s v="1.4.55.20 | Materiales y Suministros"/>
    <s v="DISCO-3M-6-80"/>
    <s v="DISCO 3M 6&quot; ASPIRACION LIMPIA GRANO 80 3M"/>
    <n v="20"/>
    <m/>
    <m/>
    <n v="20"/>
    <s v="CAJA 5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5"/>
    <d v="2025-02-28T00:00:00"/>
    <d v="2025-02-27T21:48:23"/>
    <s v="OP:2023-00438.010"/>
    <s v="MONTAJE SECCION DESPACHO SHM - SERGIO"/>
    <s v="PUERTO BAHIA COLOMBIA DE URABA S.A [Antioquia]"/>
    <s v="Broca"/>
    <s v="1.4.55.15 | Herramienta Desechable"/>
    <s v="BRO-HSS.3/16"/>
    <s v="BROCA CILINDRICA Ø 3/16&quot;"/>
    <n v="5"/>
    <m/>
    <m/>
    <n v="5"/>
    <s v="CAJA 5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5"/>
    <d v="2025-02-28T00:00:00"/>
    <d v="2025-02-27T21:48:23"/>
    <s v="OP:2023-00438.010"/>
    <s v="MONTAJE SECCION DESPACHO SHM - SERGIO"/>
    <s v="PUERTO BAHIA COLOMBIA DE URABA S.A [Antioquia]"/>
    <s v="Broca"/>
    <s v="1.4.55.15 | Herramienta Desechable"/>
    <s v="BRO-HSS.13/32"/>
    <s v="BROCA CILINDRICA Ø 13/32&quot;"/>
    <n v="3"/>
    <m/>
    <m/>
    <n v="3"/>
    <s v="CAJA 5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6"/>
    <d v="2025-02-28T00:00:00"/>
    <d v="2025-02-27T21:53:39"/>
    <s v="OP:2023-00206.051"/>
    <s v="ITEM 411: SUMINISTRO E INSTALACION DE TUBERIAS Y MANGUERAS HIDRAULICAS PARA LA BASCULA"/>
    <s v="PUERTO BAHIA COLOMBIA DE URABA S.A [Antioquia]"/>
    <s v="Varios Diversos"/>
    <s v="1.4.05.10 | Varios"/>
    <s v="MAN-ESP.1/2"/>
    <s v="MANGUERA R2 Ø1/2&quot; (3.5 MTS) EN UNA PUNTA HEMBRA GIRATORIA RECTA DE Ø3/4&quot; JIC Y LA OTRA PUNTA HEMBRA GIRATORIA EN CURVA A 90° DE Ø3/4&quot; JIC."/>
    <n v="2"/>
    <m/>
    <m/>
    <n v="2"/>
    <s v="CAJA 8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6"/>
    <d v="2025-02-28T00:00:00"/>
    <d v="2025-02-27T21:53:39"/>
    <s v="OP:2023-00206.051"/>
    <s v="ITEM 411: SUMINISTRO E INSTALACION DE TUBERIAS Y MANGUERAS HIDRAULICAS PARA LA BASCULA"/>
    <s v="PUERTO BAHIA COLOMBIA DE URABA S.A [Antioquia]"/>
    <s v="Varios Diversos"/>
    <s v="1.4.05.10 | Varios"/>
    <s v="MAN-1/2.ESP"/>
    <s v="MANGUERA R2 Ø1/2&quot; (2.6 MTS)  EN UNA PUNTA HEMBRA GIRATORIA RECTA DE Ø3/4&quot; JIC Y LA OTRA PUNTA HEMBRA GIRATORIA EN CURVA A 90° DE Ø3/4&quot;"/>
    <n v="2"/>
    <m/>
    <m/>
    <n v="2"/>
    <s v="CAJA 8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7"/>
    <d v="2025-02-28T00:00:00"/>
    <d v="2025-02-28T09:39:50"/>
    <s v="OP:2023-00206.104"/>
    <s v="ITEM 701: DUCTO DE CARGUE ENTRE LAS CAJAS DE CAMBIO HASTA EL TRANSPORTADOR DE BANDA CERRADO QUE CARGA LAS BODEGAS"/>
    <s v="PUERTO BAHIA COLOMBIA DE URABA S.A [Antioquia]"/>
    <s v="Tornillo Hexágono"/>
    <s v="1.4.05.08 | Tornillería"/>
    <s v="THE-1/2.X1.GAL"/>
    <s v="TORNILLO HEX 1/2 X 1 - GALVANIZADO REF. A325 TIPO 1"/>
    <n v="6"/>
    <m/>
    <m/>
    <n v="6"/>
    <s v="CAJA 7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7"/>
    <d v="2025-02-28T00:00:00"/>
    <d v="2025-02-28T09:39:50"/>
    <s v="OP:2023-00206.104"/>
    <s v="ITEM 701: DUCTO DE CARGUE ENTRE LAS CAJAS DE CAMBIO HASTA EL TRANSPORTADOR DE BANDA CERRADO QUE CARGA LAS BODEGAS"/>
    <s v="PUERTO BAHIA COLOMBIA DE URABA S.A [Antioquia]"/>
    <s v="Tuerca Hexágona Galvanizada"/>
    <s v="1.4.05.08 | Tornillería"/>
    <s v="THE-1/2.G.A194"/>
    <s v="TUERCA HEX 1/2 - GALVANIZADA REF,  A194 GRADO 2H 13HPP"/>
    <n v="126"/>
    <m/>
    <m/>
    <n v="126"/>
    <s v="CAJA 7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7"/>
    <d v="2025-02-28T00:00:00"/>
    <d v="2025-02-28T09:39:50"/>
    <s v="OP:2023-00206.104"/>
    <s v="ITEM 701: DUCTO DE CARGUE ENTRE LAS CAJAS DE CAMBIO HASTA EL TRANSPORTADOR DE BANDA CERRADO QUE CARGA LAS BODEGAS"/>
    <s v="PUERTO BAHIA COLOMBIA DE URABA S.A [Antioquia]"/>
    <s v="Tornillo Hexágono"/>
    <s v="1.4.05.08 | Tornillería"/>
    <s v="THE-1/2.2GL..A325"/>
    <s v="TORNILLO HEX 1/2 X 2 - GALVANIZADO REF. A325 TIPO 1"/>
    <n v="120"/>
    <m/>
    <m/>
    <n v="120"/>
    <s v="CAJA 7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7"/>
    <d v="2025-02-28T00:00:00"/>
    <d v="2025-02-28T09:39:50"/>
    <s v="OP:2023-00206.104"/>
    <s v="ITEM 701: DUCTO DE CARGUE ENTRE LAS CAJAS DE CAMBIO HASTA EL TRANSPORTADOR DE BANDA CERRADO QUE CARGA LAS BODEGAS"/>
    <s v="PUERTO BAHIA COLOMBIA DE URABA S.A [Antioquia]"/>
    <s v="Arandela Plana"/>
    <s v="1.4.05.08 | Tornillería"/>
    <s v="APL-1/2"/>
    <s v="ARANDELA PLANA 1/2 ZINCADA"/>
    <n v="160"/>
    <m/>
    <m/>
    <n v="160"/>
    <s v="CAJA 7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8"/>
    <d v="2025-02-28T00:00:00"/>
    <d v="2025-02-28T10:41:44"/>
    <s v="OP:2023-00206.164"/>
    <s v="ITEM 916: CONJUNTO DE DUCTOS Y ACCESORIOS DE INTERCONEXION Ø381MM PARA EVACUAR EL ELEVADOR HACIA EL SILO, INCLUYE FRENOS"/>
    <s v="PUERTO BAHIA COLOMBIA DE URABA S.A [Antioquia]"/>
    <s v="Tuerca Hexágona Galvanizada"/>
    <s v="1.4.05.08 | Tornillería"/>
    <s v="THE-1/2.G.A194"/>
    <s v="TUERCA HEX 1/2 - GALVANIZADA REF,  A194 GRADO 2H 13HPP"/>
    <n v="86"/>
    <m/>
    <m/>
    <n v="86"/>
    <s v="CAJA 7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8"/>
    <d v="2025-02-28T00:00:00"/>
    <d v="2025-02-28T10:41:44"/>
    <s v="OP:2023-00206.164"/>
    <s v="ITEM 916: CONJUNTO DE DUCTOS Y ACCESORIOS DE INTERCONEXION Ø381MM PARA EVACUAR EL ELEVADOR HACIA EL SILO, INCLUYE FRENOS"/>
    <s v="PUERTO BAHIA COLOMBIA DE URABA S.A [Antioquia]"/>
    <s v="Tornillo Hexágono"/>
    <s v="1.4.05.08 | Tornillería"/>
    <s v="THE-1/2.1.1/2.G.A325T1"/>
    <s v="TORNILLO HEX 1/2 X 1 1/2 - GALVANIZADO REF. A325 TIPO 1"/>
    <n v="86"/>
    <m/>
    <m/>
    <n v="86"/>
    <s v="CAJA 7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5"/>
    <d v="2025-02-28T00:00:00"/>
    <x v="1928"/>
    <d v="2025-02-28T00:00:00"/>
    <d v="2025-02-28T10:41:44"/>
    <s v="OP:2023-00206.164"/>
    <s v="ITEM 916: CONJUNTO DE DUCTOS Y ACCESORIOS DE INTERCONEXION Ø381MM PARA EVACUAR EL ELEVADOR HACIA EL SILO, INCLUYE FRENOS"/>
    <s v="PUERTO BAHIA COLOMBIA DE URABA S.A [Antioquia]"/>
    <s v="Arandela Plana"/>
    <s v="1.4.05.08 | Tornillería"/>
    <s v="APL-1/2"/>
    <s v="ARANDELA PLANA 1/2 ZINCADA"/>
    <n v="104"/>
    <m/>
    <m/>
    <n v="104"/>
    <s v="CAJA 7 DE 8"/>
    <s v="Transportador por: TRANSPORTES CONDOR ANDINO S.A. Placa: XVH197. Cédula Conductor: 91489423. Nombre Conductor: EDWIN TOLOZA ANTOLINEZ. Celular Conductor: 320 4329962"/>
    <s v="TRANSPORTES CONDOR ANDINO S.A"/>
    <s v="VEREDA EL CANAL CORR NUEVA COLONIA, TURBO, ANTIOQUIA"/>
    <s v="TURBO"/>
    <s v="CACERES PAREDES SERGIO AUGUSTO"/>
    <s v="NATHALIA PLATA"/>
    <d v="2025-02-28T14:38:01"/>
    <x v="0"/>
    <n v="0"/>
  </r>
  <r>
    <s v="DS-25020156"/>
    <d v="2025-02-28T00:00:00"/>
    <x v="1929"/>
    <d v="2025-02-26T00:00:00"/>
    <d v="2025-02-22T11:34:21"/>
    <s v="OP:2023-00438.018"/>
    <s v="MONTAJE CERRAMIENTOS PIT DESPACHO - JULIAN"/>
    <s v="PUERTO BAHIA COLOMBIA DE URABA S.A [Antioquia]"/>
    <s v="Varios Diversos"/>
    <s v="1.4.05.10 | Varios"/>
    <s v="YEE-SAN.DE6"/>
    <s v="YEE SANITARIA DE 6&quot;"/>
    <n v="3"/>
    <m/>
    <m/>
    <n v="3"/>
    <s v="CAJA 2 DE 8"/>
    <s v="Transportador por: TRANSPORTES CONDOR ANDINO S.A. Placa: XVH197. Cédula Conductor: 91489423. Nombre Conductor: EDWIN TOLOZA ANTOLINEZ. Celular Conductor: 320 4329962"/>
    <s v="TRANSPORTES CONDOR ANDINO S.A"/>
    <s v="VEREDA EL CANAL CORR NUEVA COLONIA, TURBO, ANTIOQUIA"/>
    <s v="TURBO"/>
    <s v="USCATEGUI ECHEVERRIA JULIAN HERNANDO"/>
    <s v="NATHALIA PLATA"/>
    <d v="2025-02-28T14:49:12"/>
    <x v="0"/>
    <n v="0"/>
  </r>
  <r>
    <s v="DS-25020156"/>
    <d v="2025-02-28T00:00:00"/>
    <x v="1929"/>
    <d v="2025-02-26T00:00:00"/>
    <d v="2025-02-22T11:34:21"/>
    <s v="OP:2023-00438.018"/>
    <s v="MONTAJE CERRAMIENTOS PIT DESPACHO - JULIAN"/>
    <s v="PUERTO BAHIA COLOMBIA DE URABA S.A [Antioquia]"/>
    <s v="Varios Diversos"/>
    <s v="1.4.05.10 | Varios"/>
    <s v="YEE-SAN.6X4"/>
    <s v="YEE SANITARIA REDUCIDA  6&quot; X 4&quot;"/>
    <n v="9"/>
    <m/>
    <m/>
    <n v="9"/>
    <s v="CAJA 3 Y 4 DE 8"/>
    <s v="Transportador por: TRANSPORTES CONDOR ANDINO S.A. Placa: XVH197. Cédula Conductor: 91489423. Nombre Conductor: EDWIN TOLOZA ANTOLINEZ. Celular Conductor: 320 4329962"/>
    <s v="TRANSPORTES CONDOR ANDINO S.A"/>
    <s v="VEREDA EL CANAL CORR NUEVA COLONIA, TURBO, ANTIOQUIA"/>
    <s v="TURBO"/>
    <s v="USCATEGUI ECHEVERRIA JULIAN HERNANDO"/>
    <s v="NATHALIA PLATA"/>
    <d v="2025-02-28T14:49:12"/>
    <x v="0"/>
    <n v="0"/>
  </r>
  <r>
    <s v="DS-25020156"/>
    <d v="2025-02-28T00:00:00"/>
    <x v="1929"/>
    <d v="2025-02-26T00:00:00"/>
    <d v="2025-02-22T11:34:21"/>
    <s v="OP:2023-00438.018"/>
    <s v="MONTAJE CERRAMIENTOS PIT DESPACHO - JULIAN"/>
    <s v="PUERTO BAHIA COLOMBIA DE URABA S.A [Antioquia]"/>
    <s v="Tubería Uniones"/>
    <s v="1.4.05.11 | Accesorios Tuberia"/>
    <s v="UNI-PVC.006"/>
    <s v="UNION EN PVC Ø 6&quot;"/>
    <n v="5"/>
    <m/>
    <m/>
    <n v="5"/>
    <s v="CAJA 1 DE 8"/>
    <s v="Transportador por: TRANSPORTES CONDOR ANDINO S.A. Placa: XVH197. Cédula Conductor: 91489423. Nombre Conductor: EDWIN TOLOZA ANTOLINEZ. Celular Conductor: 320 4329962"/>
    <s v="TRANSPORTES CONDOR ANDINO S.A"/>
    <s v="VEREDA EL CANAL CORR NUEVA COLONIA, TURBO, ANTIOQUIA"/>
    <s v="TURBO"/>
    <s v="USCATEGUI ECHEVERRIA JULIAN HERNANDO"/>
    <s v="NATHALIA PLATA"/>
    <d v="2025-02-28T14:49:12"/>
    <x v="0"/>
    <n v="0"/>
  </r>
  <r>
    <s v="DS-25020156"/>
    <d v="2025-02-28T00:00:00"/>
    <x v="1929"/>
    <d v="2025-02-26T00:00:00"/>
    <d v="2025-02-22T11:34:21"/>
    <s v="OP:2023-00438.018"/>
    <s v="MONTAJE CERRAMIENTOS PIT DESPACHO - JULIAN"/>
    <s v="PUERTO BAHIA COLOMBIA DE URABA S.A [Antioquia]"/>
    <s v="Tubería Aguas Negras"/>
    <s v="1.4.05.09 | Tubería"/>
    <s v="TUB-LIV.006"/>
    <s v="TUBO EN PVC AGUAS LLUVIAS Ø 6&quot; TIPO LIVIANO"/>
    <n v="60"/>
    <m/>
    <m/>
    <n v="60"/>
    <m/>
    <s v="Transportador por: TRANSPORTES CONDOR ANDINO S.A. Placa: XVH197. Cédula Conductor: 91489423. Nombre Conductor: EDWIN TOLOZA ANTOLINEZ. Celular Conductor: 320 4329962"/>
    <s v="TRANSPORTES CONDOR ANDINO S.A"/>
    <s v="VEREDA EL CANAL CORR NUEVA COLONIA, TURBO, ANTIOQUIA"/>
    <s v="TURBO"/>
    <s v="USCATEGUI ECHEVERRIA JULIAN HERNANDO"/>
    <s v="NATHALIA PLATA"/>
    <d v="2025-02-28T14:49:12"/>
    <x v="2"/>
    <n v="1"/>
  </r>
  <r>
    <s v="DS-25020156"/>
    <d v="2025-02-28T00:00:00"/>
    <x v="1929"/>
    <d v="2025-02-26T00:00:00"/>
    <d v="2025-02-22T11:34:21"/>
    <s v="OP:2023-00438.018"/>
    <s v="MONTAJE CERRAMIENTOS PIT DESPACHO - JULIAN"/>
    <s v="PUERTO BAHIA COLOMBIA DE URABA S.A [Antioquia]"/>
    <s v="Varios Diversos"/>
    <s v="1.4.05.10 | Varios"/>
    <s v="SOL-PVC.1/4"/>
    <s v="SOLDADURA PVC 1/4"/>
    <n v="4"/>
    <m/>
    <m/>
    <n v="4"/>
    <s v="CAJA 1 DE 8"/>
    <s v="Transportador por: TRANSPORTES CONDOR ANDINO S.A. Placa: XVH197. Cédula Conductor: 91489423. Nombre Conductor: EDWIN TOLOZA ANTOLINEZ. Celular Conductor: 320 4329962"/>
    <s v="TRANSPORTES CONDOR ANDINO S.A"/>
    <s v="VEREDA EL CANAL CORR NUEVA COLONIA, TURBO, ANTIOQUIA"/>
    <s v="TURBO"/>
    <s v="USCATEGUI ECHEVERRIA JULIAN HERNANDO"/>
    <s v="NATHALIA PLATA"/>
    <d v="2025-02-28T14:49:12"/>
    <x v="0"/>
    <n v="1"/>
  </r>
  <r>
    <s v="DS-25020156"/>
    <d v="2025-02-28T00:00:00"/>
    <x v="1929"/>
    <d v="2025-02-26T00:00:00"/>
    <d v="2025-02-22T11:34:21"/>
    <s v="OP:2023-00438.018"/>
    <s v="MONTAJE CERRAMIENTOS PIT DESPACHO - JULIAN"/>
    <s v="PUERTO BAHIA COLOMBIA DE URABA S.A [Antioquia]"/>
    <s v="Tubería Codos"/>
    <s v="1.4.05.11 | Accesorios Tuberia"/>
    <s v="SEM-COD.006"/>
    <s v="SEMI CODO EN PVC Ø 6&quot; - AGUAS LLUVIAS"/>
    <n v="2"/>
    <m/>
    <m/>
    <n v="2"/>
    <s v="CAJA 2 DE 8"/>
    <s v="Transportador por: TRANSPORTES CONDOR ANDINO S.A. Placa: XVH197. Cédula Conductor: 91489423. Nombre Conductor: EDWIN TOLOZA ANTOLINEZ. Celular Conductor: 320 4329962"/>
    <s v="TRANSPORTES CONDOR ANDINO S.A"/>
    <s v="VEREDA EL CANAL CORR NUEVA COLONIA, TURBO, ANTIOQUIA"/>
    <s v="TURBO"/>
    <s v="USCATEGUI ECHEVERRIA JULIAN HERNANDO"/>
    <s v="NATHALIA PLATA"/>
    <d v="2025-02-28T14:49:12"/>
    <x v="0"/>
    <n v="0"/>
  </r>
  <r>
    <s v="DS-25020156"/>
    <d v="2025-02-28T00:00:00"/>
    <x v="1929"/>
    <d v="2025-02-26T00:00:00"/>
    <d v="2025-02-22T11:34:21"/>
    <s v="OP:2023-00438.018"/>
    <s v="MONTAJE CERRAMIENTOS PIT DESPACHO - JULIAN"/>
    <s v="PUERTO BAHIA COLOMBIA DE URABA S.A [Antioquia]"/>
    <s v="Tubería Codos"/>
    <s v="1.4.05.11 | Accesorios Tuberia"/>
    <s v="SEM-COD.004"/>
    <s v="SEMI CODO EN PVC Ø 4&quot; - AGUAS LLUVIAS"/>
    <n v="10"/>
    <m/>
    <m/>
    <n v="10"/>
    <s v="CAJA 1 DE 8"/>
    <s v="Transportador por: TRANSPORTES CONDOR ANDINO S.A. Placa: XVH197. Cédula Conductor: 91489423. Nombre Conductor: EDWIN TOLOZA ANTOLINEZ. Celular Conductor: 320 4329962"/>
    <s v="TRANSPORTES CONDOR ANDINO S.A"/>
    <s v="VEREDA EL CANAL CORR NUEVA COLONIA, TURBO, ANTIOQUIA"/>
    <s v="TURBO"/>
    <s v="USCATEGUI ECHEVERRIA JULIAN HERNANDO"/>
    <s v="NATHALIA PLATA"/>
    <d v="2025-02-28T14:49:12"/>
    <x v="0"/>
    <n v="0"/>
  </r>
  <r>
    <s v="DS-25020156"/>
    <d v="2025-02-28T00:00:00"/>
    <x v="1929"/>
    <d v="2025-02-26T00:00:00"/>
    <d v="2025-02-22T11:34:21"/>
    <s v="OP:2023-00438.018"/>
    <s v="MONTAJE CERRAMIENTOS PIT DESPACHO - JULIAN"/>
    <s v="PUERTO BAHIA COLOMBIA DE URABA S.A [Antioquia]"/>
    <s v="Varios Diversos"/>
    <s v="1.4.05.10 | Varios"/>
    <s v="BUJ-SOL.6X4"/>
    <s v="BUJE SOLDADO SANITARIO 6&quot; X 4&quot;"/>
    <n v="2"/>
    <m/>
    <m/>
    <n v="2"/>
    <s v="CAJA 1 DE 8"/>
    <s v="Transportador por: TRANSPORTES CONDOR ANDINO S.A. Placa: XVH197. Cédula Conductor: 91489423. Nombre Conductor: EDWIN TOLOZA ANTOLINEZ. Celular Conductor: 320 4329962"/>
    <s v="TRANSPORTES CONDOR ANDINO S.A"/>
    <s v="VEREDA EL CANAL CORR NUEVA COLONIA, TURBO, ANTIOQUIA"/>
    <s v="TURBO"/>
    <s v="USCATEGUI ECHEVERRIA JULIAN HERNANDO"/>
    <s v="NATHALIA PLATA"/>
    <d v="2025-02-28T14:49:12"/>
    <x v="0"/>
    <n v="0"/>
  </r>
  <r>
    <s v="DS-25020157"/>
    <d v="2025-02-28T00:00:00"/>
    <x v="1930"/>
    <d v="2025-02-27T00:00:00"/>
    <d v="2025-02-27T16:09:21"/>
    <s v="OP:2023-00708.000"/>
    <s v="Actividades Generales OP 2023-00708"/>
    <s v="PUERTO BAHIA COLOMBIA DE URABA S.A [Antioquia]"/>
    <s v="Guantes"/>
    <s v="1.4.55.12 | Materiales y Suministros para MO"/>
    <s v="GUA-POL.G40.9"/>
    <s v="GUANTE G40 POLIURETANO MANTENIMIENTO # 9"/>
    <n v="12"/>
    <m/>
    <m/>
    <n v="12"/>
    <s v="CAJA 5 DE 8"/>
    <s v="Transportador por: TRANSPORTES CONDOR ANDINO S.A. Placa: XVH197. Cédula Conductor: 91489423. Nombre Conductor: EDWIN TOLOZA ANTOLINEZ. Celular Conductor: 320 4329962"/>
    <s v="TRANSPORTES CONDOR ANDINO S.A"/>
    <s v="VEREDA EL CANAL CORR NUEVA COLONIA, TURBO, ANTIOQUIA"/>
    <s v="TURBO"/>
    <s v="ARCHILA OCHOA PEDRO JULIO"/>
    <s v="NATHALIA PLATA"/>
    <d v="2025-02-28T14:54:59"/>
    <x v="0"/>
    <n v="0"/>
  </r>
  <r>
    <s v="DS-25020157"/>
    <d v="2025-02-28T00:00:00"/>
    <x v="1930"/>
    <d v="2025-02-27T00:00:00"/>
    <d v="2025-02-27T16:09:21"/>
    <s v="OP:2023-00708.000"/>
    <s v="Actividades Generales OP 2023-00708"/>
    <s v="PUERTO BAHIA COLOMBIA DE URABA S.A [Antioquia]"/>
    <s v="Elementos de Protección"/>
    <s v="1.4.55.12 | Materiales y Suministros para MO"/>
    <s v="GAF-NEG.SPYFLEX"/>
    <s v="GAFAS ANTIEMPAÑANTES NEGRAS REF. SPYFLEX Ref: 201020232"/>
    <n v="12"/>
    <m/>
    <m/>
    <n v="12"/>
    <s v="CAJA 5 DE 8"/>
    <s v="Transportador por: TRANSPORTES CONDOR ANDINO S.A. Placa: XVH197. Cédula Conductor: 91489423. Nombre Conductor: EDWIN TOLOZA ANTOLINEZ. Celular Conductor: 320 4329962"/>
    <s v="TRANSPORTES CONDOR ANDINO S.A"/>
    <s v="VEREDA EL CANAL CORR NUEVA COLONIA, TURBO, ANTIOQUIA"/>
    <s v="TURBO"/>
    <s v="ARCHILA OCHOA PEDRO JULIO"/>
    <s v="NATHALIA PLATA"/>
    <d v="2025-02-28T14:54:59"/>
    <x v="0"/>
    <n v="0"/>
  </r>
  <r>
    <s v="DS-25020158"/>
    <d v="2025-02-28T00:00:00"/>
    <x v="1931"/>
    <d v="2025-02-28T00:00:00"/>
    <d v="2025-02-27T17:15:23"/>
    <s v="OP:2023-00438.008"/>
    <s v="MONTAJE SECCION CARGUE SHM - PEDRO"/>
    <s v="PUERTO BAHIA COLOMBIA DE URABA S.A [Antioquia]"/>
    <s v="Disco Varios"/>
    <s v="1.4.55.20 | Materiales y Suministros"/>
    <s v="DISCO-3M-6-80"/>
    <s v="DISCO 3M 6&quot; ASPIRACION LIMPIA GRANO 80 3M"/>
    <n v="30"/>
    <m/>
    <m/>
    <n v="30"/>
    <s v="CAJA 5 DE 8"/>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2-28T14:58:54"/>
    <x v="0"/>
    <n v="0"/>
  </r>
  <r>
    <s v="DS-25020158"/>
    <d v="2025-02-28T00:00:00"/>
    <x v="1931"/>
    <d v="2025-02-28T00:00:00"/>
    <d v="2025-02-27T17:15:23"/>
    <s v="OP:2023-00438.008"/>
    <s v="MONTAJE SECCION CARGUE SHM - PEDRO"/>
    <s v="PUERTO BAHIA COLOMBIA DE URABA S.A [Antioquia]"/>
    <s v="Broca"/>
    <s v="1.4.55.15 | Herramienta Desechable"/>
    <s v="BRO-Ø5/.32"/>
    <s v="BROCA CILINDRICA Ø 5/32&quot;"/>
    <n v="1"/>
    <m/>
    <m/>
    <n v="1"/>
    <s v="CAJA 5 DE 8"/>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2-28T14:58:54"/>
    <x v="0"/>
    <n v="0"/>
  </r>
  <r>
    <s v="DS-25020158"/>
    <d v="2025-02-28T00:00:00"/>
    <x v="1931"/>
    <d v="2025-02-28T00:00:00"/>
    <d v="2025-02-27T17:15:23"/>
    <s v="OP:2023-00438.008"/>
    <s v="MONTAJE SECCION CARGUE SHM - PEDRO"/>
    <s v="PUERTO BAHIA COLOMBIA DE URABA S.A [Antioquia]"/>
    <s v="Broca"/>
    <s v="1.4.55.15 | Herramienta Desechable"/>
    <s v="BRO-HSS.3/16"/>
    <s v="BROCA CILINDRICA Ø 3/16&quot;"/>
    <n v="5"/>
    <m/>
    <m/>
    <n v="5"/>
    <s v="CAJA 5 DE 8"/>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2-28T14:58:54"/>
    <x v="0"/>
    <n v="0"/>
  </r>
  <r>
    <s v="DS-25020158"/>
    <d v="2025-02-28T00:00:00"/>
    <x v="1931"/>
    <d v="2025-02-28T00:00:00"/>
    <d v="2025-02-27T17:15:23"/>
    <s v="OP:2023-00438.008"/>
    <s v="MONTAJE SECCION CARGUE SHM - PEDRO"/>
    <s v="PUERTO BAHIA COLOMBIA DE URABA S.A [Antioquia]"/>
    <s v="Broca"/>
    <s v="1.4.55.15 | Herramienta Desechable"/>
    <s v="BRO-HSS.13/32"/>
    <s v="BROCA CILINDRICA Ø 13/32&quot;"/>
    <n v="5"/>
    <m/>
    <m/>
    <n v="5"/>
    <s v="CAJA 5 DE 8"/>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2-28T14:58:54"/>
    <x v="0"/>
    <n v="0"/>
  </r>
  <r>
    <s v="DS-25020159"/>
    <d v="2025-02-28T00:00:00"/>
    <x v="1932"/>
    <d v="2025-02-28T00:00:00"/>
    <d v="2025-02-27T16:50:16"/>
    <s v="OP:2023-00438.001"/>
    <s v="MONTAJE SECCION RECIBO - ELKIN"/>
    <s v="PUERTO BAHIA COLOMBIA DE URABA S.A [Antioquia]"/>
    <s v="Disco Varios"/>
    <s v="1.4.55.20 | Materiales y Suministros"/>
    <s v="DISCO-3M-6-80"/>
    <s v="DISCO 3M 6&quot; ASPIRACION LIMPIA GRANO 80 3M"/>
    <n v="20"/>
    <m/>
    <m/>
    <n v="20"/>
    <m/>
    <s v="Transportador por: TRANSPORTES CONDOR ANDINO S.A. Placa: XVH197. Cédula Conductor: 91489423. Nombre Conductor: EDWIN TOLOZA ANTOLINEZ. Celular Conductor: 320 4329962"/>
    <s v="TRANSPORTES CONDOR ANDINO S.A"/>
    <s v="VEREDA EL CANAL CORR NUEVA COLONIA, TURBO, ANTIOQUIA"/>
    <s v="TURBO"/>
    <s v="VALBUENA PEREZ ELKIN YESID"/>
    <s v="NATHALIA PLATA"/>
    <d v="2025-02-28T15:01:04"/>
    <x v="0"/>
    <n v="0"/>
  </r>
  <r>
    <s v="DS-25030002"/>
    <d v="2025-03-01T00:00:00"/>
    <x v="1933"/>
    <d v="2025-03-01T00:00:00"/>
    <d v="2025-03-01T07:58:49"/>
    <s v="OP:2024-00699.009"/>
    <s v="INSUMOS PARA MONTAJE DE EQUIPOS OFERTADOS"/>
    <s v="OPERADORA AVICOLA COLOMBIA S.A.S [Bucaramanga]"/>
    <s v="Tubería Aguas Negras"/>
    <s v="1.4.05.09 | Tubería"/>
    <s v="TUB-AGN-1"/>
    <s v="TUBO AGUAS NEGRAS Ø 1&quot; - ESPESOR 2 MM"/>
    <n v="0.5"/>
    <m/>
    <m/>
    <n v="0.5"/>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2"/>
    <n v="1"/>
  </r>
  <r>
    <s v="DS-25030002"/>
    <d v="2025-03-01T00:00:00"/>
    <x v="1933"/>
    <d v="2025-03-01T00:00:00"/>
    <d v="2025-03-01T07:58:49"/>
    <s v="OP:2024-00699.009"/>
    <s v="INSUMOS PARA MONTAJE DE EQUIPOS OFERTADOS"/>
    <s v="OPERADORA AVICOLA COLOMBIA S.A.S [Bucaramanga]"/>
    <s v="Platina HR"/>
    <s v="1.4.05.04 | Perfilería"/>
    <s v="PLAH-2X3/8"/>
    <s v="PLATINA HR 2 X 3/8"/>
    <n v="3"/>
    <m/>
    <m/>
    <n v="3"/>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2"/>
    <n v="0"/>
  </r>
  <r>
    <s v="DS-25030002"/>
    <d v="2025-03-01T00:00:00"/>
    <x v="1934"/>
    <d v="2025-03-01T00:00:00"/>
    <d v="2025-03-01T08:56:04"/>
    <s v="OP:2024-00699.009"/>
    <s v="INSUMOS PARA MONTAJE DE EQUIPOS OFERTADOS"/>
    <s v="OPERADORA AVICOLA COLOMBIA S.A.S [Bucaramanga]"/>
    <s v="Consumible Maquinaria y Equipos"/>
    <s v="1.4.55.20 | Materiales y Suministros"/>
    <s v="TOB-DUR.220854"/>
    <s v="TOBERA DURAMAX PMX 65A/85A/105A REF. 220854"/>
    <n v="1"/>
    <m/>
    <m/>
    <n v="1"/>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0"/>
    <n v="1"/>
  </r>
  <r>
    <s v="DS-25030002"/>
    <d v="2025-03-01T00:00:00"/>
    <x v="1934"/>
    <d v="2025-03-01T00:00:00"/>
    <d v="2025-03-01T08:56:04"/>
    <s v="OP:2024-00699.009"/>
    <s v="INSUMOS PARA MONTAJE DE EQUIPOS OFERTADOS"/>
    <s v="OPERADORA AVICOLA COLOMBIA S.A.S [Bucaramanga]"/>
    <s v="Herramienta Desechable"/>
    <s v="1.4.55.15 | Herramienta Desechable"/>
    <s v="ESC-100.220992.ANT.DURAMAX"/>
    <s v="ESCUDO 100 AMPERIOS PARA ANTORCHA DURAMAX PLASMA REF. 220992"/>
    <n v="1"/>
    <m/>
    <m/>
    <n v="1"/>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0"/>
    <n v="0"/>
  </r>
  <r>
    <s v="DS-25030002"/>
    <d v="2025-03-01T00:00:00"/>
    <x v="1934"/>
    <d v="2025-03-01T00:00:00"/>
    <d v="2025-03-01T08:56:04"/>
    <s v="OP:2024-00699.009"/>
    <s v="INSUMOS PARA MONTAJE DE EQUIPOS OFERTADOS"/>
    <s v="OPERADORA AVICOLA COLOMBIA S.A.S [Bucaramanga]"/>
    <s v="Consumible Maquinaria y Equipos"/>
    <s v="1.4.55.20 | Materiales y Suministros"/>
    <s v="ELE-PLA.220842"/>
    <s v="ELECTRODO PARA PLASMA PMX 1650 REF. 220842"/>
    <n v="1"/>
    <m/>
    <m/>
    <n v="1"/>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0"/>
    <n v="0"/>
  </r>
  <r>
    <s v="DS-25030002"/>
    <d v="2025-03-01T00:00:00"/>
    <x v="1934"/>
    <d v="2025-03-01T00:00:00"/>
    <d v="2025-03-01T08:56:04"/>
    <s v="OP:2024-00699.009"/>
    <s v="INSUMOS PARA MONTAJE DE EQUIPOS OFERTADOS"/>
    <s v="OPERADORA AVICOLA COLOMBIA S.A.S [Bucaramanga]"/>
    <s v="Consumible Maquinaria y Equipos"/>
    <s v="1.4.55.20 | Materiales y Suministros"/>
    <s v="BOG-PLA.220990"/>
    <s v="BOQUILLA PLASMA PMX 1650 REF. 220990 Ref: SKU 228797"/>
    <n v="1"/>
    <m/>
    <m/>
    <n v="1"/>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0"/>
    <n v="0"/>
  </r>
  <r>
    <s v="DS-25030002"/>
    <d v="2025-03-01T00:00:00"/>
    <x v="1934"/>
    <d v="2025-03-01T00:00:00"/>
    <d v="2025-03-01T08:56:04"/>
    <s v="OP:2024-00699.009"/>
    <s v="INSUMOS PARA MONTAJE DE EQUIPOS OFERTADOS"/>
    <s v="OPERADORA AVICOLA COLOMBIA S.A.S [Bucaramanga]"/>
    <s v="Consumible Maquinaria y Equipos"/>
    <s v="1.4.55.20 | Materiales y Suministros"/>
    <s v="ANI-DIF.220857"/>
    <s v="ANILLO DIFUSOR PMX 65A/85A REF. 220857"/>
    <n v="1"/>
    <m/>
    <m/>
    <n v="1"/>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0"/>
    <n v="0"/>
  </r>
  <r>
    <s v="DS-25030002"/>
    <d v="2025-03-01T00:00:00"/>
    <x v="1935"/>
    <d v="2025-03-01T00:00:00"/>
    <d v="2025-03-01T09:02:51"/>
    <s v="OP:2024-00699.009"/>
    <s v="INSUMOS PARA MONTAJE DE EQUIPOS OFERTADOS"/>
    <s v="OPERADORA AVICOLA COLOMBIA S.A.S [Bucaramanga]"/>
    <s v="Tuerca Hexágona Zincada"/>
    <s v="1.4.05.08 | Tornillería"/>
    <s v="TUH-3/8"/>
    <s v="TUERCA HEX 3/8 ZINCADA"/>
    <n v="30"/>
    <m/>
    <m/>
    <n v="30"/>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0"/>
    <n v="0"/>
  </r>
  <r>
    <s v="DS-25030002"/>
    <d v="2025-03-01T00:00:00"/>
    <x v="1935"/>
    <d v="2025-03-01T00:00:00"/>
    <d v="2025-03-01T09:02:51"/>
    <s v="OP:2024-00699.009"/>
    <s v="INSUMOS PARA MONTAJE DE EQUIPOS OFERTADOS"/>
    <s v="OPERADORA AVICOLA COLOMBIA S.A.S [Bucaramanga]"/>
    <s v="Tuerca de Seguridad"/>
    <s v="1.4.05.08 | Tornillería"/>
    <s v="TUE-SEG-5/16"/>
    <s v="TUERCA DE SEGURIDAD 5/16 ZINCADA"/>
    <n v="5"/>
    <m/>
    <m/>
    <n v="5"/>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0"/>
    <n v="0"/>
  </r>
  <r>
    <s v="DS-25030002"/>
    <d v="2025-03-01T00:00:00"/>
    <x v="1935"/>
    <d v="2025-03-01T00:00:00"/>
    <d v="2025-03-01T09:02:51"/>
    <s v="OP:2024-00699.009"/>
    <s v="INSUMOS PARA MONTAJE DE EQUIPOS OFERTADOS"/>
    <s v="OPERADORA AVICOLA COLOMBIA S.A.S [Bucaramanga]"/>
    <s v="Tornillo Hexágono"/>
    <s v="1.4.05.08 | Tornillería"/>
    <s v="THE-5/16X1"/>
    <s v="TORNILLO HEX 5/16 X 1 ZINCADO"/>
    <n v="5"/>
    <m/>
    <m/>
    <n v="5"/>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0"/>
    <n v="0"/>
  </r>
  <r>
    <s v="DS-25030002"/>
    <d v="2025-03-01T00:00:00"/>
    <x v="1935"/>
    <d v="2025-03-01T00:00:00"/>
    <d v="2025-03-01T09:02:51"/>
    <s v="OP:2024-00699.009"/>
    <s v="INSUMOS PARA MONTAJE DE EQUIPOS OFERTADOS"/>
    <s v="OPERADORA AVICOLA COLOMBIA S.A.S [Bucaramanga]"/>
    <s v="Tornillo Hexágono"/>
    <s v="1.4.05.08 | Tornillería"/>
    <s v="THE-3/8X1"/>
    <s v="TORNILLO HEX 3/8 X 1 ZINCADO"/>
    <n v="30"/>
    <m/>
    <m/>
    <n v="30"/>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0"/>
    <n v="0"/>
  </r>
  <r>
    <s v="DS-25030002"/>
    <d v="2025-03-01T00:00:00"/>
    <x v="1935"/>
    <d v="2025-03-01T00:00:00"/>
    <d v="2025-03-01T09:02:51"/>
    <s v="OP:2024-00699.009"/>
    <s v="INSUMOS PARA MONTAJE DE EQUIPOS OFERTADOS"/>
    <s v="OPERADORA AVICOLA COLOMBIA S.A.S [Bucaramanga]"/>
    <s v="Arandela Plana"/>
    <s v="1.4.05.08 | Tornillería"/>
    <s v="APL-5/16"/>
    <s v="ARANDELA PLANA 5/16 ZINCADA"/>
    <n v="5"/>
    <m/>
    <m/>
    <n v="5"/>
    <m/>
    <s v="Transportador por: ALMEYDA URIBE OMAR EDUARDO. Placa: FYN336. Cédula Conductor: 1095926402. Nombre Conductor: OMAR ALMEYDA. Celular Conductor: 3186485775"/>
    <s v="ALMEYDA URIBE OMAR EDUARDO"/>
    <s v="CR 14 4 13"/>
    <s v="BUCARAMANGA"/>
    <s v="VARGAS RAMIREZ LUIS CARLOS"/>
    <s v="NATHALIA PLATA"/>
    <d v="2025-03-01T09:05:07"/>
    <x v="0"/>
    <n v="0"/>
  </r>
  <r>
    <s v="DS-25030003"/>
    <d v="2025-03-01T00:00:00"/>
    <x v="1936"/>
    <d v="2025-03-01T00:00:00"/>
    <d v="2025-02-28T17:50:56"/>
    <s v="OP:2023-00438.011"/>
    <s v="MONTAJE SECCION DESPACHO SHM - NESTOR"/>
    <s v="PUERTO BAHIA COLOMBIA DE URABA S.A [Antioquia]"/>
    <s v="Soldadura 7018"/>
    <s v="1.4.05.07 | Soldadura"/>
    <s v="SOL-7018-1/8"/>
    <s v="SOLDADURA 7018 1/8 WEST ARCO WEST ARCO"/>
    <n v="10"/>
    <m/>
    <m/>
    <n v="10"/>
    <s v="CAJA 9 DE 12"/>
    <s v="Transportador por: TRANSPORTES CONDOR ANDINO S.A. Placa: XVH197. Cédula Conductor: 91489423. Nombre Conductor: EDWIN TOLOZA ANTOLINEZ. Celular Conductor: 320 4329962"/>
    <s v="TRANSPORTES CONDOR ANDINO S.A"/>
    <s v="VEREDA EL CANAL CORR NUEVA COLONIA, TURBO, ANTIOQUIA"/>
    <s v="TURBO"/>
    <s v="MEJIA CORTES NESTOR DARIO"/>
    <s v="NATHALIA PLATA"/>
    <d v="2025-03-01T09:33:19"/>
    <x v="0"/>
    <n v="0"/>
  </r>
  <r>
    <s v="DS-25030003"/>
    <d v="2025-03-01T00:00:00"/>
    <x v="1936"/>
    <d v="2025-03-01T00:00:00"/>
    <d v="2025-02-28T17:50:56"/>
    <s v="OP:2023-00438.011"/>
    <s v="MONTAJE SECCION DESPACHO SHM - NESTOR"/>
    <s v="PUERTO BAHIA COLOMBIA DE URABA S.A [Antioquia]"/>
    <s v="Soldadura 6010"/>
    <s v="1.4.05.07 | Soldadura"/>
    <s v="SOL-6010-1/8"/>
    <s v="SOLDADURA 6010 1/8 WEST ARCO WEST ARCO"/>
    <n v="10"/>
    <m/>
    <m/>
    <n v="10"/>
    <s v="CAJA 9 DE 12"/>
    <s v="Transportador por: TRANSPORTES CONDOR ANDINO S.A. Placa: XVH197. Cédula Conductor: 91489423. Nombre Conductor: EDWIN TOLOZA ANTOLINEZ. Celular Conductor: 320 4329962"/>
    <s v="TRANSPORTES CONDOR ANDINO S.A"/>
    <s v="VEREDA EL CANAL CORR NUEVA COLONIA, TURBO, ANTIOQUIA"/>
    <s v="TURBO"/>
    <s v="MEJIA CORTES NESTOR DARIO"/>
    <s v="NATHALIA PLATA"/>
    <d v="2025-03-01T09:33:19"/>
    <x v="0"/>
    <n v="0"/>
  </r>
  <r>
    <s v="DS-25030003"/>
    <d v="2025-03-01T00:00:00"/>
    <x v="1936"/>
    <d v="2025-03-01T00:00:00"/>
    <d v="2025-02-28T17:50:56"/>
    <s v="OP:2023-00438.011"/>
    <s v="MONTAJE SECCION DESPACHO SHM - NESTOR"/>
    <s v="PUERTO BAHIA COLOMBIA DE URABA S.A [Antioquia]"/>
    <s v="Materiales y Suministros"/>
    <s v="1.4.55.20 | Materiales y Suministros"/>
    <s v="SIK-FIX.BLA"/>
    <s v="SIKAFLEX - FIX  BLANCO X 370 GRAMOS / 300 ML SIKA Ref: 2560"/>
    <n v="5"/>
    <m/>
    <m/>
    <n v="5"/>
    <s v="CAJA 10 DE 12"/>
    <s v="Transportador por: TRANSPORTES CONDOR ANDINO S.A. Placa: XVH197. Cédula Conductor: 91489423. Nombre Conductor: EDWIN TOLOZA ANTOLINEZ. Celular Conductor: 320 4329962"/>
    <s v="TRANSPORTES CONDOR ANDINO S.A"/>
    <s v="VEREDA EL CANAL CORR NUEVA COLONIA, TURBO, ANTIOQUIA"/>
    <s v="TURBO"/>
    <s v="MEJIA CORTES NESTOR DARIO"/>
    <s v="NATHALIA PLATA"/>
    <d v="2025-03-01T09:33:19"/>
    <x v="0"/>
    <n v="0"/>
  </r>
  <r>
    <s v="DS-25030003"/>
    <d v="2025-03-01T00:00:00"/>
    <x v="1936"/>
    <d v="2025-03-01T00:00:00"/>
    <d v="2025-02-28T17:50:56"/>
    <s v="OP:2023-00438.011"/>
    <s v="MONTAJE SECCION DESPACHO SHM - NESTOR"/>
    <s v="PUERTO BAHIA COLOMBIA DE URABA S.A [Antioquia]"/>
    <s v="Materiales y Suministros"/>
    <s v="1.4.55.20 | Materiales y Suministros"/>
    <s v="LUB-ANT.8ONZ"/>
    <s v="LUBRICANTE PENETRANTE AFLOJADOR DE TUERCAS Y TORNILLOS ANTIOXIDANTE X 8 ONZAS REF: REST PI Ref: REST PI"/>
    <n v="2"/>
    <m/>
    <m/>
    <n v="2"/>
    <s v="CAJA 10 DE 12"/>
    <s v="Transportador por: TRANSPORTES CONDOR ANDINO S.A. Placa: XVH197. Cédula Conductor: 91489423. Nombre Conductor: EDWIN TOLOZA ANTOLINEZ. Celular Conductor: 320 4329962"/>
    <s v="TRANSPORTES CONDOR ANDINO S.A"/>
    <s v="VEREDA EL CANAL CORR NUEVA COLONIA, TURBO, ANTIOQUIA"/>
    <s v="TURBO"/>
    <s v="MEJIA CORTES NESTOR DARIO"/>
    <s v="NATHALIA PLATA"/>
    <d v="2025-03-01T09:33:19"/>
    <x v="0"/>
    <n v="0"/>
  </r>
  <r>
    <s v="DS-25030003"/>
    <d v="2025-03-01T00:00:00"/>
    <x v="1936"/>
    <d v="2025-03-01T00:00:00"/>
    <d v="2025-02-28T17:50:56"/>
    <s v="OP:2023-00438.011"/>
    <s v="MONTAJE SECCION DESPACHO SHM - NESTOR"/>
    <s v="PUERTO BAHIA COLOMBIA DE URABA S.A [Antioquia]"/>
    <s v="Materiales y Suministros"/>
    <s v="1.4.55.20 | Materiales y Suministros"/>
    <s v="LIJ-AGU.1200"/>
    <s v="LIJA DE AGUA # 1200 - 9&quot; X 11&quot; ABRACOL REF: CLAVE 1016 ABRACOL Ref: CLAVE 1016"/>
    <n v="8"/>
    <m/>
    <m/>
    <n v="8"/>
    <s v="CAJA 10 DE 12"/>
    <s v="Transportador por: TRANSPORTES CONDOR ANDINO S.A. Placa: XVH197. Cédula Conductor: 91489423. Nombre Conductor: EDWIN TOLOZA ANTOLINEZ. Celular Conductor: 320 4329962"/>
    <s v="TRANSPORTES CONDOR ANDINO S.A"/>
    <s v="VEREDA EL CANAL CORR NUEVA COLONIA, TURBO, ANTIOQUIA"/>
    <s v="TURBO"/>
    <s v="MEJIA CORTES NESTOR DARIO"/>
    <s v="NATHALIA PLATA"/>
    <d v="2025-03-01T09:33:19"/>
    <x v="0"/>
    <n v="0"/>
  </r>
  <r>
    <s v="DS-25030003"/>
    <d v="2025-03-01T00:00:00"/>
    <x v="1936"/>
    <d v="2025-03-01T00:00:00"/>
    <d v="2025-02-28T17:50:56"/>
    <s v="OP:2023-00438.011"/>
    <s v="MONTAJE SECCION DESPACHO SHM - NESTOR"/>
    <s v="PUERTO BAHIA COLOMBIA DE URABA S.A [Antioquia]"/>
    <s v="Disco Varios"/>
    <s v="1.4.55.20 | Materiales y Suministros"/>
    <s v="DISCO-3M-6-80"/>
    <s v="DISCO 3M 6&quot; ASPIRACION LIMPIA GRANO 80 3M"/>
    <n v="20"/>
    <m/>
    <m/>
    <n v="20"/>
    <s v="CAJA 10 DE 12"/>
    <s v="Transportador por: TRANSPORTES CONDOR ANDINO S.A. Placa: XVH197. Cédula Conductor: 91489423. Nombre Conductor: EDWIN TOLOZA ANTOLINEZ. Celular Conductor: 320 4329962"/>
    <s v="TRANSPORTES CONDOR ANDINO S.A"/>
    <s v="VEREDA EL CANAL CORR NUEVA COLONIA, TURBO, ANTIOQUIA"/>
    <s v="TURBO"/>
    <s v="MEJIA CORTES NESTOR DARIO"/>
    <s v="NATHALIA PLATA"/>
    <d v="2025-03-01T09:33:19"/>
    <x v="0"/>
    <n v="0"/>
  </r>
  <r>
    <s v="DS-25030003"/>
    <d v="2025-03-01T00:00:00"/>
    <x v="1936"/>
    <d v="2025-03-01T00:00:00"/>
    <d v="2025-02-28T17:50:56"/>
    <s v="OP:2023-00438.011"/>
    <s v="MONTAJE SECCION DESPACHO SHM - NESTOR"/>
    <s v="PUERTO BAHIA COLOMBIA DE URABA S.A [Antioquia]"/>
    <s v="Broca"/>
    <s v="1.4.55.15 | Herramienta Desechable"/>
    <s v="BRO-HSS.3/16"/>
    <s v="BROCA CILINDRICA Ø 3/16&quot;"/>
    <n v="5"/>
    <m/>
    <m/>
    <n v="5"/>
    <s v="CAJA 10 DE 12"/>
    <s v="Transportador por: TRANSPORTES CONDOR ANDINO S.A. Placa: XVH197. Cédula Conductor: 91489423. Nombre Conductor: EDWIN TOLOZA ANTOLINEZ. Celular Conductor: 320 4329962"/>
    <s v="TRANSPORTES CONDOR ANDINO S.A"/>
    <s v="VEREDA EL CANAL CORR NUEVA COLONIA, TURBO, ANTIOQUIA"/>
    <s v="TURBO"/>
    <s v="MEJIA CORTES NESTOR DARIO"/>
    <s v="NATHALIA PLATA"/>
    <d v="2025-03-01T09:33:19"/>
    <x v="0"/>
    <n v="0"/>
  </r>
  <r>
    <s v="DS-25030004"/>
    <d v="2025-03-01T00:00:00"/>
    <x v="1937"/>
    <d v="2025-03-01T00:00:00"/>
    <d v="2025-03-01T08:54:06"/>
    <s v="OP:2025-00117.001"/>
    <s v="INSPECCION DE PELETIZADORA 25 AMPLIADA"/>
    <s v="ITALCOL SA [Girón]"/>
    <s v="Guantes"/>
    <s v="1.4.55.12 | Materiales y Suministros para MO"/>
    <s v="GUA-POL.G40.9"/>
    <s v="GUANTE G40 POLIURETANO MANTENIMIENTO # 9"/>
    <n v="2"/>
    <m/>
    <m/>
    <n v="2"/>
    <m/>
    <s v="Transportador por: CABALLERO DANNY ALBEIRO. Placa: BVG095. Cédula Conductor: 91458875. Nombre Conductor: DANNY CABALLERO. Celular Conductor: 1"/>
    <s v="CABALLERO DANNY ALBEIRO"/>
    <s v="KM 6 VIA GIRON"/>
    <s v="GIRÓN"/>
    <s v="LIZARAZO MORENO EDWIN HORACIO"/>
    <s v="NATHALIA PLATA"/>
    <d v="2025-03-01T09:55:25"/>
    <x v="0"/>
    <n v="0"/>
  </r>
  <r>
    <s v="DS-25030006"/>
    <d v="2025-03-01T00:00:00"/>
    <x v="1938"/>
    <d v="2025-02-28T00:00:00"/>
    <d v="2025-03-01T08:10:51"/>
    <s v="OP:2023-00206.115"/>
    <s v="ITEM 714: DUCTOS Y ACCESORIOS DE INTERCONEXION"/>
    <s v="PUERTO BAHIA COLOMBIA DE URABA S.A [Antioquia]"/>
    <s v="Tuerca Hexágona Zincada"/>
    <s v="1.4.05.08 | Tornillería"/>
    <s v="TUH-3/8"/>
    <s v="TUERCA HEX 3/8 ZINCADA"/>
    <n v="206"/>
    <m/>
    <m/>
    <n v="206"/>
    <s v="CAJA 12 DE 12"/>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3-01T10:03:58"/>
    <x v="0"/>
    <n v="0"/>
  </r>
  <r>
    <s v="DS-25030006"/>
    <d v="2025-03-01T00:00:00"/>
    <x v="1938"/>
    <d v="2025-02-28T00:00:00"/>
    <d v="2025-03-01T08:10:51"/>
    <s v="OP:2023-00206.115"/>
    <s v="ITEM 714: DUCTOS Y ACCESORIOS DE INTERCONEXION"/>
    <s v="PUERTO BAHIA COLOMBIA DE URABA S.A [Antioquia]"/>
    <s v="Tuerca de Seguridad"/>
    <s v="1.4.05.08 | Tornillería"/>
    <s v="TUE-SEG-5/16"/>
    <s v="TUERCA DE SEGURIDAD 5/16 ZINCADA"/>
    <n v="140"/>
    <m/>
    <m/>
    <n v="140"/>
    <s v="CAJA 12 DE 12"/>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3-01T10:03:58"/>
    <x v="0"/>
    <n v="0"/>
  </r>
  <r>
    <s v="DS-25030006"/>
    <d v="2025-03-01T00:00:00"/>
    <x v="1938"/>
    <d v="2025-02-28T00:00:00"/>
    <d v="2025-03-01T08:10:51"/>
    <s v="OP:2023-00206.115"/>
    <s v="ITEM 714: DUCTOS Y ACCESORIOS DE INTERCONEXION"/>
    <s v="PUERTO BAHIA COLOMBIA DE URABA S.A [Antioquia]"/>
    <s v="Tuerca Hexágona Galvanizada"/>
    <s v="1.4.05.08 | Tornillería"/>
    <s v="TUE-HEX.3/8"/>
    <s v="TUERCA HEX 3/8 UNC GRADO 5 GALVANIZADA EN CALIENTE"/>
    <n v="400"/>
    <m/>
    <m/>
    <n v="400"/>
    <s v="CAJA 12 DE 12"/>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3-01T10:03:58"/>
    <x v="0"/>
    <n v="0"/>
  </r>
  <r>
    <s v="DS-25030006"/>
    <d v="2025-03-01T00:00:00"/>
    <x v="1938"/>
    <d v="2025-02-28T00:00:00"/>
    <d v="2025-03-01T08:10:51"/>
    <s v="OP:2023-00206.115"/>
    <s v="ITEM 714: DUCTOS Y ACCESORIOS DE INTERCONEXION"/>
    <s v="PUERTO BAHIA COLOMBIA DE URABA S.A [Antioquia]"/>
    <s v="Tornillo Grado"/>
    <s v="1.4.05.08 | Tornillería"/>
    <s v="TOR-HEX.3/8"/>
    <s v="TORNILLO HEX 3/8 X 1 1/2 UNC GRADO 5 GALVANIZADO EN CALIENTE"/>
    <n v="400"/>
    <m/>
    <m/>
    <n v="400"/>
    <s v="CAJA 11 DE 12"/>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3-01T10:03:58"/>
    <x v="0"/>
    <n v="0"/>
  </r>
  <r>
    <s v="DS-25030006"/>
    <d v="2025-03-01T00:00:00"/>
    <x v="1938"/>
    <d v="2025-02-28T00:00:00"/>
    <d v="2025-03-01T08:10:51"/>
    <s v="OP:2023-00206.115"/>
    <s v="ITEM 714: DUCTOS Y ACCESORIOS DE INTERCONEXION"/>
    <s v="PUERTO BAHIA COLOMBIA DE URABA S.A [Antioquia]"/>
    <s v="Tornillo Hexágono"/>
    <s v="1.4.05.08 | Tornillería"/>
    <s v="THE-3/8X1 1/2"/>
    <s v="TORNILLO HEX 3/8 X 1 1/2 ZINCADO"/>
    <n v="286"/>
    <m/>
    <m/>
    <n v="286"/>
    <s v="CAJA 12 DE 12"/>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3-01T10:03:58"/>
    <x v="0"/>
    <n v="0"/>
  </r>
  <r>
    <s v="DS-25030006"/>
    <d v="2025-03-01T00:00:00"/>
    <x v="1938"/>
    <d v="2025-02-28T00:00:00"/>
    <d v="2025-03-01T08:10:51"/>
    <s v="OP:2023-00206.115"/>
    <s v="ITEM 714: DUCTOS Y ACCESORIOS DE INTERCONEXION"/>
    <s v="PUERTO BAHIA COLOMBIA DE URABA S.A [Antioquia]"/>
    <s v="Tuerca Hexágona Galvanizada"/>
    <s v="1.4.05.08 | Tornillería"/>
    <s v="THE-1/2.G.A194"/>
    <s v="TUERCA HEX 1/2 - GALVANIZADA REF,  A194 GRADO 2H 13HPP"/>
    <n v="250"/>
    <m/>
    <m/>
    <n v="250"/>
    <s v="CAJA 12 DE 12"/>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3-01T10:03:58"/>
    <x v="0"/>
    <n v="0"/>
  </r>
  <r>
    <s v="DS-25030006"/>
    <d v="2025-03-01T00:00:00"/>
    <x v="1938"/>
    <d v="2025-02-28T00:00:00"/>
    <d v="2025-03-01T08:10:51"/>
    <s v="OP:2023-00206.115"/>
    <s v="ITEM 714: DUCTOS Y ACCESORIOS DE INTERCONEXION"/>
    <s v="PUERTO BAHIA COLOMBIA DE URABA S.A [Antioquia]"/>
    <s v="Tornillo Hexágono"/>
    <s v="1.4.05.08 | Tornillería"/>
    <s v="THE-1/2.1.1/4.G.A325"/>
    <s v="TORNILLO HEX 1/2 X 1 1/4 - GALVANIZADO REF. A325 TIPO 1"/>
    <n v="250"/>
    <m/>
    <m/>
    <n v="250"/>
    <s v="CAJA 11 DE 12"/>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3-01T10:03:58"/>
    <x v="0"/>
    <n v="0"/>
  </r>
  <r>
    <s v="DS-25030006"/>
    <d v="2025-03-01T00:00:00"/>
    <x v="1938"/>
    <d v="2025-02-28T00:00:00"/>
    <d v="2025-03-01T08:10:51"/>
    <s v="OP:2023-00206.115"/>
    <s v="ITEM 714: DUCTOS Y ACCESORIOS DE INTERCONEXION"/>
    <s v="PUERTO BAHIA COLOMBIA DE URABA S.A [Antioquia]"/>
    <s v="Tornillo Bristol con cabeza"/>
    <s v="1.4.05.08 | Tornillería"/>
    <s v="TBR-A-5/16X11/4"/>
    <s v="TORNILLO BRISTOL AVELLAN 5/16 X 1 1/4 - INOX"/>
    <n v="140"/>
    <m/>
    <m/>
    <n v="140"/>
    <s v="CAJA 12 DE 12"/>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3-01T10:03:58"/>
    <x v="0"/>
    <n v="0"/>
  </r>
  <r>
    <s v="DS-25030006"/>
    <d v="2025-03-01T00:00:00"/>
    <x v="1939"/>
    <d v="2025-02-28T00:00:00"/>
    <d v="2025-02-28T17:37:41"/>
    <s v="OP:2023-00438.008"/>
    <s v="MONTAJE SECCION CARGUE SHM - PEDRO"/>
    <s v="PUERTO BAHIA COLOMBIA DE URABA S.A [Antioquia]"/>
    <s v="Perfiles IPE"/>
    <s v="1.4.05.04 | Perfilería"/>
    <s v="CANI-IPE-120"/>
    <s v="PERFIL IPE 120 GR 50"/>
    <n v="12"/>
    <m/>
    <m/>
    <n v="12"/>
    <s v="ENTREGADO A PRODUCCION"/>
    <s v="Transportador por: TRANSPORTES CONDOR ANDINO S.A. Placa: XVH197. Cédula Conductor: 91489423. Nombre Conductor: EDWIN TOLOZA ANTOLINEZ. Celular Conductor: 320 4329962"/>
    <s v="TRANSPORTES CONDOR ANDINO S.A"/>
    <s v="VEREDA EL CANAL CORR NUEVA COLONIA, TURBO, ANTIOQUIA"/>
    <s v="TURBO"/>
    <s v="PAREDES VACA PEDRO LUIS"/>
    <s v="NATHALIA PLATA"/>
    <d v="2025-03-01T10:03:58"/>
    <x v="2"/>
    <n v="1"/>
  </r>
  <r>
    <s v="DS-25030010"/>
    <d v="2025-03-01T00:00:00"/>
    <x v="1940"/>
    <d v="2025-03-01T00:00:00"/>
    <d v="2025-03-01T11:21:15"/>
    <s v="OP:2024-00062.003"/>
    <s v="MONTAJE INGENIERO JAVIER NIÑO"/>
    <s v="BBVA COLOMBIA / BANCO BILBAO VIZCAYA ARGENTARIA COLOMBIA S.A. [Bogotá D.C]"/>
    <s v="Varios Diversos"/>
    <s v="1.4.05.10 | Varios"/>
    <s v="GAN-CIE.GTY40323"/>
    <s v="GANCHO CIERRE RAPIDO GH 40323 ZINCADO CON VARILLA INOXIDABLE"/>
    <n v="2"/>
    <m/>
    <m/>
    <n v="2"/>
    <m/>
    <s v="Transportador por: LIZARAZO MORENO EDWIN HORACIO. Placa: EDW123. Cédula Conductor: 1098357639. Nombre Conductor: EDWIN LIZARAZO. Celular Conductor: 3175897317"/>
    <s v="LIZARAZO MORENO EDWIN HORACIO"/>
    <s v="CR 9 72 21 P 7"/>
    <s v="BOGOTÁ. D.C."/>
    <s v="NIÑO DUARTE ARNULFO JAVIER"/>
    <s v="ANDRES GULUMA"/>
    <d v="2025-03-01T11:52:33"/>
    <x v="0"/>
    <n v="1"/>
  </r>
  <r>
    <s v="DS-25030012"/>
    <d v="2025-03-03T00:00:00"/>
    <x v="1941"/>
    <d v="2025-03-04T00:00:00"/>
    <d v="2025-03-03T11:29:42"/>
    <s v="OP:2025-00130.001"/>
    <s v="SUMINISTRO DE INDICADOR DE PESAJE SCT-20 (ETHETNET/IP)"/>
    <s v="ITALCOL SA [Villavicencio]"/>
    <s v="Electrónicos"/>
    <s v="1.4.05.16 | Eléctricos y Electrónicos"/>
    <s v="TRA-IND.ETH.IP.129398"/>
    <s v="TRANSMISOR INDICADOR DE PESO ETHERNET IP - DIGITAL 12-24VDC DIN MOUNT - SCT20-IP RICE LAKE Ref: 129398-119172818"/>
    <n v="2"/>
    <m/>
    <m/>
    <n v="2"/>
    <m/>
    <s v="GUIA ENVIA 064107093524 Transportador por: COLVANES SAS [Giron]. Placa: COL123. Cédula Conductor: 800185306. Nombre Conductor: COLVANES SAS [Giron]. Celular Conductor: 6084035"/>
    <s v="COLVANES SAS"/>
    <s v="KM 10 VIA VILLAVICENCIO - ACACIAS , VEREDA LA UNIÓN"/>
    <s v="VILLAVICENCIO"/>
    <s v="SAMANIEGO RODRIGUEZ EDWAR YESID"/>
    <s v="ANDRES GULUMA"/>
    <d v="2025-03-03T16:26:42"/>
    <x v="1"/>
    <n v="1"/>
  </r>
  <r>
    <s v="DS-25030014"/>
    <d v="2025-03-05T00:00:00"/>
    <x v="1836"/>
    <d v="2025-02-05T00:00:00"/>
    <d v="2025-02-03T21:53:25"/>
    <s v="OP:2024-00810.002"/>
    <s v="CONSUMIBLES DE MONTAJE"/>
    <s v="ITALCOL SA [Barranquilla]"/>
    <s v="Herramienta Desechable"/>
    <s v="1.4.55.15 | Herramienta Desechable"/>
    <s v="PIS-SIL."/>
    <s v="PISTOLA PARA SILICONA - CALAFATEO REF: PSF5 SURTEK O 17558 TRUPPER."/>
    <n v="1"/>
    <m/>
    <m/>
    <n v="1"/>
    <s v="CAJA 1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1"/>
  </r>
  <r>
    <s v="DS-25030014"/>
    <d v="2025-03-05T00:00:00"/>
    <x v="1942"/>
    <d v="2025-03-01T00:00:00"/>
    <d v="2025-02-26T16:23:25"/>
    <s v="OP:2024-00810.002"/>
    <s v="CONSUMIBLES DE MONTAJE"/>
    <s v="ITALCOL SA [Barranquilla]"/>
    <s v="Elementos de Protección"/>
    <s v="1.4.55.12 | Materiales y Suministros para MO"/>
    <s v="VID-NEG.12"/>
    <s v="VIDRIO NEGRO # 12 DE 108 MM X 50 MM"/>
    <n v="6"/>
    <m/>
    <m/>
    <n v="6"/>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Elementos de Protección"/>
    <s v="1.4.55.12 | Materiales y Suministros para MO"/>
    <s v="VID-NEG.11"/>
    <s v="VIDRIO NEGRO # 11 DE 108 MM X 50 MM"/>
    <n v="20"/>
    <m/>
    <m/>
    <n v="20"/>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Elementos de Protección"/>
    <s v="1.4.55.12 | Materiales y Suministros para MO"/>
    <s v="VID-EXT.CAR.EXT"/>
    <s v="VIDRIO EXTERNO PARA CARETA INTELIGENTE EXTREME REF. 436184"/>
    <n v="30"/>
    <m/>
    <m/>
    <n v="30"/>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Elementos de Protección"/>
    <s v="1.4.55.12 | Materiales y Suministros para MO"/>
    <s v="RES-750.SILIC3M"/>
    <s v="RESPIRADOR 3M 7502 DE SILICONA SUAVIZADA - TALLA M"/>
    <n v="3"/>
    <m/>
    <m/>
    <n v="3"/>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Consumible Equipo de Soldadura"/>
    <s v="1.4.55.20 | Materiales y Suministros"/>
    <s v="PIN-POR.ELECT.300AMP"/>
    <s v="PINZA PORTAELECTRODO DE 300 AMPERIOS"/>
    <n v="4"/>
    <m/>
    <m/>
    <n v="4"/>
    <s v="CAJA 1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Elementos de Protección"/>
    <s v="1.4.55.12 | Materiales y Suministros para MO"/>
    <s v="MAS-DES.KN5"/>
    <s v="MASCARILLA DESECHABLE N95 - 5 CAPAS"/>
    <n v="300"/>
    <m/>
    <m/>
    <n v="300"/>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Materiales y Suministros"/>
    <s v="1.4.55.20 | Materiales y Suministros"/>
    <s v="LUB-ANT.8ONZ"/>
    <s v="LUBRICANTE PENETRANTE AFLOJADOR DE TUERCAS Y TORNILLOS ANTIOXIDANTE X 8 ONZAS REF: REST PI Ref: REST PI"/>
    <n v="2"/>
    <m/>
    <m/>
    <n v="2"/>
    <s v="CAJA 1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Guantes"/>
    <s v="1.4.55.12 | Materiales y Suministros para MO"/>
    <s v="GUA-SOL.LAR.CAR."/>
    <s v="GUANTE SOLDADOR 16&quot; EN CARNAZA KODIAK MARCA ZUBI-OLA"/>
    <n v="18"/>
    <m/>
    <m/>
    <n v="18"/>
    <s v="CAJA 1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Guantes"/>
    <s v="1.4.55.12 | Materiales y Suministros para MO"/>
    <s v="GUA-POL.G40.9"/>
    <s v="GUANTE G40 POLIURETANO MANTENIMIENTO # 9"/>
    <n v="100"/>
    <m/>
    <m/>
    <n v="100"/>
    <s v="CAJA 3 Y 4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Elementos de Protección"/>
    <s v="1.4.55.12 | Materiales y Suministros para MO"/>
    <s v="GAF-TRA.SPYFLEX"/>
    <s v="GAFAS ANTIEMPAÑANTES TRANSPARENTES REF. SPYFLEX Ref: 352451600040"/>
    <n v="40"/>
    <m/>
    <m/>
    <n v="40"/>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Elementos de Protección"/>
    <s v="1.4.55.12 | Materiales y Suministros para MO"/>
    <s v="GAF-NEG.SPYFLEX"/>
    <s v="GAFAS ANTIEMPAÑANTES NEGRAS REF. SPYFLEX Ref: 201020232"/>
    <n v="56"/>
    <m/>
    <m/>
    <n v="56"/>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Elementos de Protección"/>
    <s v="1.4.55.12 | Materiales y Suministros para MO"/>
    <s v="FIL-PAR.2097071843M"/>
    <s v="FILTRO PARA PARTICULAS REF. 2097 07184 MARCA 3M (P100)"/>
    <n v="12"/>
    <m/>
    <m/>
    <n v="12"/>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Disco de Corte"/>
    <s v="1.4.55.20 | Materiales y Suministros"/>
    <s v="DISCO-CORTE-41"/>
    <s v="DISCO CORTE 4 1/2&quot; X 1/8&quot; X 7/8&quot; A30T TIPO 42 ABRACOL REF: CLAVE 946 ABRACOL Ref: CLAVE 946"/>
    <n v="20"/>
    <m/>
    <m/>
    <n v="20"/>
    <s v="CAJA 1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Disco de Corte"/>
    <s v="1.4.55.20 | Materiales y Suministros"/>
    <s v="DISCO-CORTE-4 1"/>
    <s v="DISCO CORTE 4 1/2&quot; X 1/16&quot; X 7/8&quot; A46T TIPO 1 Ref: CLAVE 422"/>
    <n v="80"/>
    <m/>
    <m/>
    <n v="80"/>
    <s v="CAJA 1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Elementos de Protección"/>
    <s v="1.4.55.12 | Materiales y Suministros para MO"/>
    <s v="DEL-SOL.CAR.60X90"/>
    <s v="DELANTAL PARA SOLDADOR EN CARNAZA 60 CMS X 90 CMS"/>
    <n v="24"/>
    <m/>
    <m/>
    <n v="24"/>
    <s v="CAJA 1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Materiales y Suministros"/>
    <s v="1.4.55.20 | Materiales y Suministros"/>
    <s v="CIN-SEÑ.PELX100MTS"/>
    <s v="CINTA DE SEÑALIZACION PELIGRO X 100 METROS"/>
    <n v="2"/>
    <m/>
    <m/>
    <n v="2"/>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Materiales y Suministros"/>
    <s v="1.4.55.20 | Materiales y Suministros"/>
    <s v="CIN-ENM.18X40"/>
    <s v="CINTA DE ENMASCARAR FERRETERA 3/4 (18 MM) X 40 METROS MARCA CELLUX"/>
    <n v="4"/>
    <m/>
    <m/>
    <n v="4"/>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Materiales y Suministros"/>
    <s v="1.4.55.20 | Materiales y Suministros"/>
    <s v="CIN-AIS.3/4X10"/>
    <s v="CINTA AISLANTE 3/4&quot; ( 19 MM ) X 18 METROS"/>
    <n v="2"/>
    <m/>
    <m/>
    <n v="2"/>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2"/>
    <d v="2025-03-01T00:00:00"/>
    <d v="2025-02-26T16:23:25"/>
    <s v="OP:2024-00810.002"/>
    <s v="CONSUMIBLES DE MONTAJE"/>
    <s v="ITALCOL SA [Barranquilla]"/>
    <s v="Elementos de Protección"/>
    <s v="1.4.55.12 | Materiales y Suministros para MO"/>
    <s v="ACE-CAR.PULIR"/>
    <s v="ACETATO CARETA DE PULIR BORDE METALICO"/>
    <n v="10"/>
    <m/>
    <m/>
    <n v="10"/>
    <s v="CAJA 1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3"/>
    <d v="2025-03-01T00:00:00"/>
    <d v="2025-02-27T16:54:10"/>
    <s v="OP:2024-00810.002"/>
    <s v="CONSUMIBLES DE MONTAJE"/>
    <s v="ITALCOL SA [Barranquilla]"/>
    <s v="Consumible Maquinaria y Equipos"/>
    <s v="1.4.55.20 | Materiales y Suministros"/>
    <s v="TOB-DUR.220854"/>
    <s v="TOBERA DURAMAX PMX 65A/85A/105A REF. 220854"/>
    <n v="1"/>
    <m/>
    <m/>
    <n v="1"/>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3"/>
    <d v="2025-03-01T00:00:00"/>
    <d v="2025-02-27T16:54:10"/>
    <s v="OP:2024-00810.002"/>
    <s v="CONSUMIBLES DE MONTAJE"/>
    <s v="ITALCOL SA [Barranquilla]"/>
    <s v="Consumible Maquinaria y Equipos"/>
    <s v="1.4.55.20 | Materiales y Suministros"/>
    <s v="TOB-65A.220819"/>
    <s v="BOQUILLA PLASMA 65 AMP REF. 220819"/>
    <n v="5"/>
    <m/>
    <m/>
    <n v="5"/>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3"/>
    <d v="2025-03-01T00:00:00"/>
    <d v="2025-02-27T16:54:10"/>
    <s v="OP:2024-00810.002"/>
    <s v="CONSUMIBLES DE MONTAJE"/>
    <s v="ITALCOL SA [Barranquilla]"/>
    <s v="Elementos de Protección Contracaídas"/>
    <s v="1.4.55.12 | Materiales y Suministros para MO"/>
    <s v="TIE-OFF.180CM"/>
    <s v="TIE OFF X 180 CMS - CON 2 ARGOLLAS SAF REF: 304-N-2A SAF Ref: 304-N-2A"/>
    <n v="8"/>
    <m/>
    <m/>
    <n v="8"/>
    <s v="CAJA 5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3"/>
    <d v="2025-03-01T00:00:00"/>
    <d v="2025-02-27T16:54:10"/>
    <s v="OP:2024-00810.002"/>
    <s v="CONSUMIBLES DE MONTAJE"/>
    <s v="ITALCOL SA [Barranquilla]"/>
    <s v="Consumible Maquinaria y Equipos"/>
    <s v="1.4.55.20 | Materiales y Suministros"/>
    <s v="ELE-PLA.220842"/>
    <s v="ELECTRODO PARA PLASMA PMX 1650 REF. 220842"/>
    <n v="5"/>
    <m/>
    <m/>
    <n v="5"/>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4"/>
    <d v="2025-03-04T00:00:00"/>
    <d v="2025-03-03T07:27:39"/>
    <s v="OP:2024-00810.002"/>
    <s v="CONSUMIBLES DE MONTAJE"/>
    <s v="ITALCOL SA [Barranquilla]"/>
    <s v="Elementos de Protección"/>
    <s v="1.4.55.12 | Materiales y Suministros para MO"/>
    <s v="PRO-FAC.PLA.127103"/>
    <s v="PROTECTOR FACIAL PARA PLASMA SHADE 8 REF. 127103 MARCA HYPERTHEM"/>
    <n v="1"/>
    <m/>
    <m/>
    <n v="1"/>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4"/>
    <d v="2025-03-04T00:00:00"/>
    <d v="2025-03-03T07:27:39"/>
    <s v="OP:2024-00810.002"/>
    <s v="CONSUMIBLES DE MONTAJE"/>
    <s v="ITALCOL SA [Barranquilla]"/>
    <s v="Envases y Empaques"/>
    <s v="1.4.55.25 | Envases y Empaques"/>
    <s v="PLA-STR.16X380.8"/>
    <s v="PLASTICO SUPER STRETCH DE 16 CMS X 380 METROS CAL. 8"/>
    <n v="2"/>
    <m/>
    <m/>
    <n v="2"/>
    <s v="CAJA 4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4"/>
    <d v="2025-03-05T00:00:00"/>
    <x v="1944"/>
    <d v="2025-03-04T00:00:00"/>
    <d v="2025-03-03T07:27:39"/>
    <s v="OP:2024-00810.002"/>
    <s v="CONSUMIBLES DE MONTAJE"/>
    <s v="ITALCOL SA [Barranquilla]"/>
    <s v="Consumible Equipo de Soldadura"/>
    <s v="1.4.55.20 | Materiales y Suministros"/>
    <s v="ESC-COR.220818"/>
    <s v="ESCUDO CORTE MANUAL 65/85 AMPERIOS PLASMA 220818"/>
    <n v="4"/>
    <m/>
    <m/>
    <n v="4"/>
    <s v="CAJA 2 DE 5"/>
    <s v="Transportador por: TRANSPORTE &amp; LOGISTICA ARENAS S.A.S - TLA S.A.S [Bucaramanga]. Placa: UPO186. Cédula Conductor: 91.180.209.. Nombre Conductor: Luis Francisco Ardila Torres.. Celular Conductor: 311 511 43 12."/>
    <s v="TRANSPORTE &amp; LOGISTICA ARENAS S.A.S - TLA S.A.S"/>
    <s v="CR 48  # 3 - 136  PUERTO RIVERPORT"/>
    <s v="BARRANQUILLA"/>
    <s v="PATIÑO SILVA MIGUEL LEONARDO"/>
    <s v="NATHALIA PLATA"/>
    <d v="2025-03-05T08:38:56"/>
    <x v="0"/>
    <n v="0"/>
  </r>
  <r>
    <s v="DS-25030015"/>
    <d v="2025-03-05T00:00:00"/>
    <x v="1945"/>
    <d v="2025-02-28T00:00:00"/>
    <d v="2025-02-28T08:26:23"/>
    <s v="OP:2024-00817.007"/>
    <s v="TRANSPORTE DE HERRAMIENTA"/>
    <s v="ITALCOL SA [Funza]"/>
    <s v="Varilla Toda Rosca"/>
    <s v="1.4.05.08 | Tornillería"/>
    <s v="VTR-1/2.GR5"/>
    <s v="VARILLA TODOROSCA Ø 1/2&quot; GRADO 5"/>
    <n v="1"/>
    <m/>
    <m/>
    <n v="1"/>
    <s v="SE CARGA"/>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Elementos de Protección"/>
    <s v="1.4.55.12 | Materiales y Suministros para MO"/>
    <s v="VID-NEG.11"/>
    <s v="VIDRIO NEGRO # 11 DE 108 MM X 50 MM"/>
    <n v="3"/>
    <m/>
    <m/>
    <n v="3"/>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Elementos de Protección"/>
    <s v="1.4.55.12 | Materiales y Suministros para MO"/>
    <s v="VID-CLA.108"/>
    <s v="VIDRIO CLARO DE 108 MM X 50 MM"/>
    <n v="5"/>
    <m/>
    <m/>
    <n v="5"/>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Tuerca de Seguridad"/>
    <s v="1.4.05.08 | Tornillería"/>
    <s v="TUE-SEG-1/2"/>
    <s v="TUERCA DE SEGURIDAD 1/2 ZINCADA"/>
    <n v="10"/>
    <m/>
    <m/>
    <n v="10"/>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Soldadura 7018"/>
    <s v="1.4.05.07 | Soldadura"/>
    <s v="SOL-7018-1/8"/>
    <s v="SOLDADURA 7018 1/8 WEST ARCO WEST ARCO"/>
    <n v="5"/>
    <m/>
    <m/>
    <n v="5"/>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Soldadura 6010"/>
    <s v="1.4.05.07 | Soldadura"/>
    <s v="SOL-6010-1/8"/>
    <s v="SOLDADURA 6010 1/8 WEST ARCO WEST ARCO"/>
    <n v="5"/>
    <m/>
    <m/>
    <n v="5"/>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Materiales y Suministros"/>
    <s v="1.4.55.20 | Materiales y Suministros"/>
    <s v="SIK-FIX.BLA"/>
    <s v="SIKAFLEX - FIX  BLANCO X 370 GRAMOS / 300 ML SIKA Ref: 2560"/>
    <n v="2"/>
    <m/>
    <m/>
    <n v="2"/>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Elementos de Protección"/>
    <s v="1.4.55.12 | Materiales y Suministros para MO"/>
    <s v="MAS-DES.KN5"/>
    <s v="MASCARILLA DESECHABLE N95 - 5 CAPAS"/>
    <n v="19"/>
    <m/>
    <m/>
    <n v="19"/>
    <s v="SE LE ENTREGAN A ROBINSON"/>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Materiales y Suministros"/>
    <s v="1.4.55.20 | Materiales y Suministros"/>
    <s v="LUB-ANT.8ONZ"/>
    <s v="LUBRICANTE PENETRANTE AFLOJADOR DE TUERCAS Y TORNILLOS ANTIOXIDANTE X 8 ONZAS REF: REST PI Ref: REST PI"/>
    <n v="1"/>
    <m/>
    <m/>
    <n v="1"/>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Lamina HR"/>
    <s v="1.4.05.02 | Láminas"/>
    <s v="LHR-2.5-MT2"/>
    <s v="LAMINA HR 2.5 MM - CAL. 12"/>
    <n v="1"/>
    <n v="1"/>
    <n v="1"/>
    <n v="1"/>
    <s v="SE CARGA"/>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2"/>
    <n v="1"/>
  </r>
  <r>
    <s v="DS-25030015"/>
    <d v="2025-03-05T00:00:00"/>
    <x v="1945"/>
    <d v="2025-02-28T00:00:00"/>
    <d v="2025-02-28T08:26:23"/>
    <s v="OP:2024-00817.007"/>
    <s v="TRANSPORTE DE HERRAMIENTA"/>
    <s v="ITALCOL SA [Funza]"/>
    <s v="Guantes"/>
    <s v="1.4.55.12 | Materiales y Suministros para MO"/>
    <s v="GUA-POL.G40.9"/>
    <s v="GUANTE G40 POLIURETANO MANTENIMIENTO # 9"/>
    <n v="4"/>
    <m/>
    <m/>
    <n v="4"/>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1"/>
  </r>
  <r>
    <s v="DS-25030015"/>
    <d v="2025-03-05T00:00:00"/>
    <x v="1945"/>
    <d v="2025-02-28T00:00:00"/>
    <d v="2025-02-28T08:26:23"/>
    <s v="OP:2024-00817.007"/>
    <s v="TRANSPORTE DE HERRAMIENTA"/>
    <s v="ITALCOL SA [Funza]"/>
    <s v="Guantes"/>
    <s v="1.4.55.12 | Materiales y Suministros para MO"/>
    <s v="GUA-LAR.TIP.ING.LAR"/>
    <s v="GUANTE TIPO INGENIERO EN VAQUETA LARGO"/>
    <n v="4"/>
    <m/>
    <m/>
    <n v="4"/>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Disco Varios"/>
    <s v="1.4.55.20 | Materiales y Suministros"/>
    <s v="DIS-FLA.4.1/2X7/8.GR.INT"/>
    <s v="DISCO FLAP 4 1/2&quot; X 7/8&quot; GRANO 60 BOSH"/>
    <n v="10"/>
    <m/>
    <m/>
    <n v="10"/>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Disco de Corte"/>
    <s v="1.4.55.20 | Materiales y Suministros"/>
    <s v="DISCO-CORTE-4 1"/>
    <s v="DISCO CORTE 4 1/2&quot; X 1/16&quot; X 7/8&quot; A46T TIPO 1 Ref: CLAVE 422"/>
    <n v="20"/>
    <m/>
    <m/>
    <n v="20"/>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5"/>
    <d v="2025-02-28T00:00:00"/>
    <d v="2025-02-28T08:26:23"/>
    <s v="OP:2024-00817.007"/>
    <s v="TRANSPORTE DE HERRAMIENTA"/>
    <s v="ITALCOL SA [Funza]"/>
    <s v="Materiales y Suministros"/>
    <s v="1.4.55.20 | Materiales y Suministros"/>
    <s v="BRO-CHA.2&quot;"/>
    <s v="BROCHA 2&quot; - MARCA LA MONA"/>
    <n v="2"/>
    <m/>
    <m/>
    <n v="2"/>
    <s v="CAJA DE HERRAMIENTAS"/>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5"/>
    <d v="2025-03-05T00:00:00"/>
    <x v="1946"/>
    <d v="2025-03-04T00:00:00"/>
    <d v="2025-03-04T16:04:21"/>
    <s v="OP:2024-00817.001"/>
    <s v="MANO DE OBRA DE TECNICO ESPECIALISTA EN MONTAJE"/>
    <s v="ITALCOL SA [Funza]"/>
    <s v="Elementos de Protección"/>
    <s v="1.4.55.12 | Materiales y Suministros para MO"/>
    <s v="MAS-DES.KN5"/>
    <s v="MASCARILLA DESECHABLE N95 - 5 CAPAS"/>
    <n v="20"/>
    <m/>
    <m/>
    <n v="20"/>
    <s v="SE LE ENTRAGAN AL CONDUCTOR"/>
    <s v="Transportador por: TRANSPORTES TERRESTRES DE CARGA LTDA. Placa: GQW463. Cédula Conductor: 1098358870. Nombre Conductor: JUAN SEBASTIAN APARICIO RUIZ. Celular Conductor: 3223160186"/>
    <s v="TRANSPORTES TERRESTRES DE CARGA LTDA"/>
    <s v="KM 13 VIA OCCIDENTE MOSQUERA - FUNZA"/>
    <s v="FUNZA"/>
    <s v="VARGAS RAMIREZ LUIS CARLOS"/>
    <s v="NATHALIA PLATA"/>
    <d v="2025-03-05T08:31:32"/>
    <x v="0"/>
    <n v="0"/>
  </r>
  <r>
    <s v="DS-25030019"/>
    <d v="2025-03-05T00:00:00"/>
    <x v="1947"/>
    <d v="2025-03-05T00:00:00"/>
    <d v="2025-03-05T09:35:01"/>
    <s v="OP:2024-00665.002"/>
    <s v="DESCARGADOR VIBRATORIO Ø 1800 mm DSVB 1800"/>
    <s v="ALIMENTOS POLAR COLOMBIA SAS [Bogotá]"/>
    <s v="Varios Diversos"/>
    <s v="1.4.05.10 | Varios"/>
    <s v="LON-CAM-20CM"/>
    <s v="LONA CAMIONERA SUPER TRUCK X 20 CMS ANCHO"/>
    <n v="13"/>
    <m/>
    <m/>
    <n v="13"/>
    <s v="ENVIAR POR TRANSPORTADORA ENVÍA, RECIBE ING. JOHN FREDY MEDINA - ALIMENTOS POLAR TOMAR LA LONA DE LA OP 2025-00065.022 PRESTADA POR EL ING. MANUEL BALLESTEROS"/>
    <s v="GUIA ENVIA 064107100490 Transportador por: COLVANES SAS [Giron]. Placa: COL123. Cédula Conductor: 800185306. Nombre Conductor: COLVANES SAS [Giron]. Celular Conductor: 6084035"/>
    <s v="COLVANES SAS"/>
    <s v="CR 9 A 99 02 OF 501"/>
    <s v="BOGOTÁ. D.C."/>
    <s v="DURAN HERNANDEZ FABIAN RUMMENIGE"/>
    <s v="ANDRES GULUMA"/>
    <d v="2025-03-05T13:56:08"/>
    <x v="0"/>
    <n v="0"/>
  </r>
  <r>
    <s v="DS-25030020"/>
    <d v="2025-03-05T00:00:00"/>
    <x v="1948"/>
    <d v="2025-02-28T00:00:00"/>
    <d v="2025-02-28T08:52:40"/>
    <s v="OP:2024-00515.026"/>
    <s v="TRANSPORTADOR DE CADENA GALVANIZADO TRCD 3036 @260 M3/H,  22.8 M, 7.5 HP.(SEW) [TRCG 71010]"/>
    <s v="BIOENA SAS [Bogotá D.C.]"/>
    <s v="Tuerca Hexágona Zincada"/>
    <s v="1.4.05.08 | Tornillería"/>
    <s v="TUH-3/8"/>
    <s v="TUERCA HEX 3/8 ZINCADA"/>
    <n v="150"/>
    <m/>
    <m/>
    <n v="150"/>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48"/>
    <d v="2025-02-28T00:00:00"/>
    <d v="2025-02-28T08:52:40"/>
    <s v="OP:2024-00515.026"/>
    <s v="TRANSPORTADOR DE CADENA GALVANIZADO TRCD 3036 @260 M3/H,  22.8 M, 7.5 HP.(SEW) [TRCG 71010]"/>
    <s v="BIOENA SAS [Bogotá D.C.]"/>
    <s v="Tornillo Hexágono"/>
    <s v="1.4.05.08 | Tornillería"/>
    <s v="THE-3/8X1"/>
    <s v="TORNILLO HEX 3/8 X 1 ZINCADO"/>
    <n v="150"/>
    <m/>
    <m/>
    <n v="150"/>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48"/>
    <d v="2025-02-28T00:00:00"/>
    <d v="2025-02-28T08:52:40"/>
    <s v="OP:2024-00515.026"/>
    <s v="TRANSPORTADOR DE CADENA GALVANIZADO TRCD 3036 @260 M3/H,  22.8 M, 7.5 HP.(SEW) [TRCG 71010]"/>
    <s v="BIOENA SAS [Bogotá D.C.]"/>
    <s v="Materiales y Suministros"/>
    <s v="1.4.55.20 | Materiales y Suministros"/>
    <s v="SIK-FIX.BLA"/>
    <s v="SIKAFLEX - FIX  BLANCO X 370 GRAMOS / 300 ML SIKA Ref: 2560"/>
    <n v="3"/>
    <m/>
    <m/>
    <n v="3"/>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49"/>
    <d v="2025-03-01T00:00:00"/>
    <d v="2025-02-28T08:37:12"/>
    <s v="OP:2024-00515.028"/>
    <s v="TRANSPORTADOR DE CADENA GALVANIZADO TRCD 3036 @260 M3/H,  18.3 M, 7.5 HP.(SEW) [TRCG 71070]"/>
    <s v="BIOENA SAS [Bogotá D.C.]"/>
    <s v="Tuerca Hexágona Zincada"/>
    <s v="1.4.05.08 | Tornillería"/>
    <s v="TUH-3/8"/>
    <s v="TUERCA HEX 3/8 ZINCADA"/>
    <n v="180"/>
    <m/>
    <m/>
    <n v="180"/>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49"/>
    <d v="2025-03-01T00:00:00"/>
    <d v="2025-02-28T08:37:12"/>
    <s v="OP:2024-00515.028"/>
    <s v="TRANSPORTADOR DE CADENA GALVANIZADO TRCD 3036 @260 M3/H,  18.3 M, 7.5 HP.(SEW) [TRCG 71070]"/>
    <s v="BIOENA SAS [Bogotá D.C.]"/>
    <s v="Tornillo Hexágono"/>
    <s v="1.4.05.08 | Tornillería"/>
    <s v="THE-3/8X1"/>
    <s v="TORNILLO HEX 3/8 X 1 ZINCADO"/>
    <n v="180"/>
    <m/>
    <m/>
    <n v="180"/>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49"/>
    <d v="2025-03-01T00:00:00"/>
    <d v="2025-02-28T08:37:12"/>
    <s v="OP:2024-00515.028"/>
    <s v="TRANSPORTADOR DE CADENA GALVANIZADO TRCD 3036 @260 M3/H,  18.3 M, 7.5 HP.(SEW) [TRCG 71070]"/>
    <s v="BIOENA SAS [Bogotá D.C.]"/>
    <s v="Materiales y Suministros"/>
    <s v="1.4.55.20 | Materiales y Suministros"/>
    <s v="SIK-FIX.BLA"/>
    <s v="SIKAFLEX - FIX  BLANCO X 370 GRAMOS / 300 ML SIKA Ref: 2560"/>
    <n v="3"/>
    <m/>
    <m/>
    <n v="3"/>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50"/>
    <d v="2025-03-01T00:00:00"/>
    <d v="2025-02-28T08:49:59"/>
    <s v="OP:2024-00515.056"/>
    <s v="PASARELA DE SERVICIO GALVANIZADA PSSG 1114"/>
    <s v="BIOENA SAS [Bogotá D.C.]"/>
    <s v="Tuerca de Seguridad"/>
    <s v="1.4.05.08 | Tornillería"/>
    <s v="TUE-SEG-1/4"/>
    <s v="TUERCA DE SEGURIDAD 1/4 ZINCADA"/>
    <n v="70"/>
    <m/>
    <m/>
    <n v="70"/>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50"/>
    <d v="2025-03-01T00:00:00"/>
    <d v="2025-02-28T08:49:59"/>
    <s v="OP:2024-00515.056"/>
    <s v="PASARELA DE SERVICIO GALVANIZADA PSSG 1114"/>
    <s v="BIOENA SAS [Bogotá D.C.]"/>
    <s v="Tornillo Hexágono"/>
    <s v="1.4.05.08 | Tornillería"/>
    <s v="THE-1/4X3/4"/>
    <s v="TORNILLO HEX 1/4 X 3/4 ZINCADO"/>
    <n v="70"/>
    <m/>
    <m/>
    <n v="70"/>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51"/>
    <d v="2025-03-05T00:00:00"/>
    <d v="2025-03-04T15:32:02"/>
    <s v="OP:2024-00515.038"/>
    <s v="SOPORTERIA PARA TRANSPORTADORES DE CADENA"/>
    <s v="BIOENA SAS [Bogotá D.C.]"/>
    <s v="Tuerca Hexágona Zincada"/>
    <s v="1.4.05.08 | Tornillería"/>
    <s v="TUH-3/8"/>
    <s v="TUERCA HEX 3/8 ZINCADA"/>
    <n v="16"/>
    <m/>
    <m/>
    <n v="16"/>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51"/>
    <d v="2025-03-05T00:00:00"/>
    <d v="2025-03-04T15:32:02"/>
    <s v="OP:2024-00515.038"/>
    <s v="SOPORTERIA PARA TRANSPORTADORES DE CADENA"/>
    <s v="BIOENA SAS [Bogotá D.C.]"/>
    <s v="Tuerca Hexágona Zincada"/>
    <s v="1.4.05.08 | Tornillería"/>
    <s v="TUH-1/2"/>
    <s v="TUERCA HEX 1/2 ZINCADA"/>
    <n v="16"/>
    <m/>
    <m/>
    <n v="16"/>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51"/>
    <d v="2025-03-05T00:00:00"/>
    <d v="2025-03-04T15:32:02"/>
    <s v="OP:2024-00515.038"/>
    <s v="SOPORTERIA PARA TRANSPORTADORES DE CADENA"/>
    <s v="BIOENA SAS [Bogotá D.C.]"/>
    <s v="Tornillo Hexágono"/>
    <s v="1.4.05.08 | Tornillería"/>
    <s v="THE-3/8X1 1/4"/>
    <s v="TORNILLO HEX 3/8 X 1 1/4 ZINCADO"/>
    <n v="16"/>
    <m/>
    <m/>
    <n v="16"/>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51"/>
    <d v="2025-03-05T00:00:00"/>
    <d v="2025-03-04T15:32:02"/>
    <s v="OP:2024-00515.038"/>
    <s v="SOPORTERIA PARA TRANSPORTADORES DE CADENA"/>
    <s v="BIOENA SAS [Bogotá D.C.]"/>
    <s v="Tornillo Hexágono"/>
    <s v="1.4.05.08 | Tornillería"/>
    <s v="THE-1/2X1 1/4"/>
    <s v="TORNILLO HEX 1/2 X 1 1/4 ZINCADO"/>
    <n v="16"/>
    <m/>
    <m/>
    <n v="16"/>
    <s v="CAJA 1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52"/>
    <d v="2025-03-05T00:00:00"/>
    <d v="2025-03-04T15:35:14"/>
    <s v="OP:2024-00515.026"/>
    <s v="TRANSPORTADOR DE CADENA GALVANIZADO TRCD 3036 @260 M3/H,  22.8 M, 7.5 HP.(SEW) [TRCG 71010]"/>
    <s v="BIOENA SAS [Bogotá D.C.]"/>
    <s v="Materiales y Suministros"/>
    <s v="1.4.55.20 | Materiales y Suministros"/>
    <s v="EMB-PLA.14.5CMS"/>
    <s v="EMBUDO PLASTICO Ø 14.5 CMS"/>
    <n v="1"/>
    <m/>
    <m/>
    <n v="1"/>
    <s v="CAJA 2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53"/>
    <d v="2025-03-05T00:00:00"/>
    <d v="2025-03-05T10:28:49"/>
    <s v="OP:2024-00515.056"/>
    <s v="PASARELA DE SERVICIO GALVANIZADA PSSG 1114"/>
    <s v="BIOENA SAS [Bogotá D.C.]"/>
    <s v="Tuerca Hexágona Zincada"/>
    <s v="1.4.05.08 | Tornillería"/>
    <s v="TUH-1/2"/>
    <s v="TUERCA HEX 1/2 ZINCADA"/>
    <n v="400"/>
    <m/>
    <m/>
    <n v="400"/>
    <s v="CAJA 2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0"/>
    <d v="2025-03-05T00:00:00"/>
    <x v="1953"/>
    <d v="2025-03-05T00:00:00"/>
    <d v="2025-03-05T10:28:49"/>
    <s v="OP:2024-00515.056"/>
    <s v="PASARELA DE SERVICIO GALVANIZADA PSSG 1114"/>
    <s v="BIOENA SAS [Bogotá D.C.]"/>
    <s v="Tornillo Hexágono"/>
    <s v="1.4.05.08 | Tornillería"/>
    <s v="THE-1/2X1"/>
    <s v="TORNILLO HEX 1/2 X 1 ZINCADO"/>
    <n v="400"/>
    <m/>
    <m/>
    <n v="400"/>
    <s v="CAJA 2 DE 2"/>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PINTO PINZON LUIS ARNULFO"/>
    <s v="NATHALIA PLATA"/>
    <d v="2025-03-05T14:59:29"/>
    <x v="0"/>
    <n v="0"/>
  </r>
  <r>
    <s v="DS-25030022"/>
    <d v="2025-03-05T00:00:00"/>
    <x v="1954"/>
    <d v="2025-03-03T00:00:00"/>
    <d v="2025-03-03T09:48:58"/>
    <s v="OP:2025-00064.001"/>
    <s v="ACOMPAÑAMIENTO  DE UN COORDINADOR DE MONTAJE PARA SUPERVISION.(VALOR DIA)"/>
    <s v="BIOENA SAS [Bogotá D.C.]"/>
    <s v="Guantes"/>
    <s v="1.4.55.12 | Materiales y Suministros para MO"/>
    <s v="GUA-VAQ.REF"/>
    <s v="GUANTE TIPO INGENIERO EN VAQUETA CON REFUERZO EN PALMA Y DEDOS - MANOPLA DE 10 CMS"/>
    <n v="1"/>
    <m/>
    <m/>
    <n v="1"/>
    <s v="ENTREGA AL CONDUCTOR"/>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NIÑO DUARTE ARNULFO JAVIER"/>
    <s v="NATHALIA PLATA"/>
    <d v="2025-03-05T15:05:24"/>
    <x v="0"/>
    <n v="0"/>
  </r>
  <r>
    <s v="DS-25030022"/>
    <d v="2025-03-05T00:00:00"/>
    <x v="1954"/>
    <d v="2025-03-03T00:00:00"/>
    <d v="2025-03-03T09:48:58"/>
    <s v="OP:2025-00064.001"/>
    <s v="ACOMPAÑAMIENTO  DE UN COORDINADOR DE MONTAJE PARA SUPERVISION.(VALOR DIA)"/>
    <s v="BIOENA SAS [Bogotá D.C.]"/>
    <s v="Guantes"/>
    <s v="1.4.55.12 | Materiales y Suministros para MO"/>
    <s v="GUA-POL.G40.9"/>
    <s v="GUANTE G40 POLIURETANO MANTENIMIENTO # 9"/>
    <n v="2"/>
    <m/>
    <m/>
    <n v="2"/>
    <s v="ENTREGA AL CONDUCTOR"/>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NIÑO DUARTE ARNULFO JAVIER"/>
    <s v="NATHALIA PLATA"/>
    <d v="2025-03-05T15:05:24"/>
    <x v="0"/>
    <n v="0"/>
  </r>
  <r>
    <s v="DS-25030022"/>
    <d v="2025-03-05T00:00:00"/>
    <x v="1954"/>
    <d v="2025-03-03T00:00:00"/>
    <d v="2025-03-03T09:48:58"/>
    <s v="OP:2025-00064.001"/>
    <s v="ACOMPAÑAMIENTO  DE UN COORDINADOR DE MONTAJE PARA SUPERVISION.(VALOR DIA)"/>
    <s v="BIOENA SAS [Bogotá D.C.]"/>
    <s v="Guantes"/>
    <s v="1.4.55.12 | Materiales y Suministros para MO"/>
    <s v="GUA-NIT.13&quot;.9"/>
    <s v="GUANTE NITRILO 13&quot; # 9"/>
    <n v="1"/>
    <m/>
    <m/>
    <n v="1"/>
    <s v="ENTREGA AL CONDUCTOR"/>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NIÑO DUARTE ARNULFO JAVIER"/>
    <s v="NATHALIA PLATA"/>
    <d v="2025-03-05T15:05:24"/>
    <x v="0"/>
    <n v="0"/>
  </r>
  <r>
    <s v="DS-25030023"/>
    <d v="2025-03-05T00:00:00"/>
    <x v="1955"/>
    <d v="2025-03-05T00:00:00"/>
    <d v="2025-03-05T15:52:57"/>
    <s v="OP:2024-00515.002"/>
    <s v="ELEVADOR DE CANGILONES GALVANIZADO  ELGV 3647 24 M, 170  M3/H, 20 HP ELGV 21630"/>
    <s v="BIOENA SAS [Bogotá D.C.]"/>
    <s v="Broca"/>
    <s v="1.4.55.15 | Herramienta Desechable"/>
    <s v="BRO-1/4."/>
    <s v="BROCA CILINDRICA Ø 1/4&quot;"/>
    <n v="1"/>
    <m/>
    <m/>
    <n v="1"/>
    <s v="ASIGNAR A JOSE QUINTERO-PAQ 1"/>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CACERES PAREDES SERGIO AUGUSTO"/>
    <s v="JORGE ROMAN"/>
    <d v="2025-03-05T16:08:16"/>
    <x v="0"/>
    <n v="0"/>
  </r>
  <r>
    <s v="DS-25030023"/>
    <d v="2025-03-05T00:00:00"/>
    <x v="1955"/>
    <d v="2025-03-05T00:00:00"/>
    <d v="2025-03-05T15:52:57"/>
    <s v="OP:2024-00515.002"/>
    <s v="ELEVADOR DE CANGILONES GALVANIZADO  ELGV 3647 24 M, 170  M3/H, 20 HP ELGV 21630"/>
    <s v="BIOENA SAS [Bogotá D.C.]"/>
    <s v="Herramienta Desechable"/>
    <s v="1.4.55.15 | Herramienta Desechable"/>
    <s v="AVE-TUN.3/4"/>
    <s v="AVELLANADOR DE TUNGSTENO DE 3/4 A 82º 6 CORTE MARCA: MASTERCUT"/>
    <n v="1"/>
    <m/>
    <m/>
    <n v="1"/>
    <s v="ASIGNAR A JOSE QUINTERO - PH-25030043-PAQ 1"/>
    <s v="Transportador por: TRANSPORTE &amp; LOGISTICA ARENAS S.A.S - TLA S.A.S. Placa: TJX777. Cédula Conductor: 13.499.808.. Nombre Conductor: Lorenzo Nova Mendez.. Celular Conductor: 312 493 09 21."/>
    <s v="TRANSPORTE &amp; LOGISTICA ARENAS S.A.S - TLA S.A.S"/>
    <s v="Km 54, 1 Ruta del sol 3 Bosconia-Santa Marta, desviación vía a monterrubio Km 1, (Algarrobo. Magdalena)"/>
    <s v="BOGOTÁ. D.C."/>
    <s v="CACERES PAREDES SERGIO AUGUSTO"/>
    <s v="JORGE ROMAN"/>
    <d v="2025-03-05T16:08:16"/>
    <x v="0"/>
    <n v="0"/>
  </r>
  <r>
    <s v="DS-25030024"/>
    <d v="2025-03-05T00:00:00"/>
    <x v="1956"/>
    <d v="2025-03-05T00:00:00"/>
    <d v="2025-03-05T16:10:27"/>
    <s v="OP:2025-00137.001"/>
    <s v="INTERVENCION DE TRANSPORTADOR DE CADENA CARGUE SILOS DE FONDO PLANO - MANO DE OBRA"/>
    <s v="ALIMENTOS FINCA S.A.S. [Itagui]"/>
    <s v="Tuerca Hexágona Zincada"/>
    <s v="1.4.05.08 | Tornillería"/>
    <s v="TUH-3/8"/>
    <s v="TUERCA HEX 3/8 ZINCADA"/>
    <n v="300"/>
    <m/>
    <m/>
    <n v="300"/>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Tornillo Hexágono"/>
    <s v="1.4.05.08 | Tornillería"/>
    <s v="THE-3/8X1"/>
    <s v="TORNILLO HEX 3/8 X 1 ZINCADO"/>
    <n v="300"/>
    <m/>
    <m/>
    <n v="300"/>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Soldadura 7018"/>
    <s v="1.4.05.07 | Soldadura"/>
    <s v="SOL-7018-1/8"/>
    <s v="SOLDADURA 7018 1/8 WEST ARCO WEST ARCO"/>
    <n v="10"/>
    <m/>
    <m/>
    <n v="10"/>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Soldadura 6010"/>
    <s v="1.4.05.07 | Soldadura"/>
    <s v="SOL-6010-1/8"/>
    <s v="SOLDADURA 6010 1/8 WEST ARCO WEST ARCO"/>
    <n v="10"/>
    <m/>
    <m/>
    <n v="10"/>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Materiales y Suministros"/>
    <s v="1.4.55.20 | Materiales y Suministros"/>
    <s v="SIK-FIX.BLA"/>
    <s v="SIKAFLEX - FIX  BLANCO X 370 GRAMOS / 300 ML SIKA Ref: 2560"/>
    <n v="5"/>
    <m/>
    <m/>
    <n v="5"/>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Elementos de Protección"/>
    <s v="1.4.55.12 | Materiales y Suministros para MO"/>
    <s v="MAS-DES.KN5"/>
    <s v="MASCARILLA DESECHABLE N95 - 5 CAPAS"/>
    <n v="15"/>
    <m/>
    <m/>
    <n v="15"/>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Guantes"/>
    <s v="1.4.55.12 | Materiales y Suministros para MO"/>
    <s v="GUA-VAQ.REF"/>
    <s v="GUANTE TIPO INGENIERO EN VAQUETA CON REFUERZO EN PALMA Y DEDOS - MANOPLA DE 10 CMS"/>
    <n v="10"/>
    <m/>
    <m/>
    <n v="10"/>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Guantes"/>
    <s v="1.4.55.12 | Materiales y Suministros para MO"/>
    <s v="GUA-POL.G40.9"/>
    <s v="GUANTE G40 POLIURETANO MANTENIMIENTO # 9"/>
    <n v="20"/>
    <m/>
    <m/>
    <n v="20"/>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Elementos de Protección"/>
    <s v="1.4.55.12 | Materiales y Suministros para MO"/>
    <s v="GAF-SPY.GRI"/>
    <s v="GAFAS ANTIEMPAÑANTES SPYFLEX IN OUT REF: 352451600043 REF: 352451600043 Ref: 352451600043"/>
    <n v="10"/>
    <m/>
    <m/>
    <n v="10"/>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Disco de Corte"/>
    <s v="1.4.55.20 | Materiales y Suministros"/>
    <s v="DIS-COR.7.1/16"/>
    <s v="DISCO CORTE 7&quot; X 1/16&quot; X 7/8&quot; A46T TIPO1 REF: CLAVE 423 Ref: CLAVE 423"/>
    <n v="15"/>
    <m/>
    <m/>
    <n v="15"/>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Disco de Pulir"/>
    <s v="1.4.55.20 | Materiales y Suministros"/>
    <s v="DISCO-PULIR-4"/>
    <s v="DISCO DESBASTE 4 1/2&quot; X 1/4&quot; X 7/8&quot; A24T TIPO 27 REF: CLAVE 904 Ref: CLAVE 904"/>
    <n v="10"/>
    <m/>
    <m/>
    <n v="10"/>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Disco de Corte"/>
    <s v="1.4.55.20 | Materiales y Suministros"/>
    <s v="DISCO-CORTE-4 1"/>
    <s v="DISCO CORTE 4 1/2&quot; X 1/16&quot; X 7/8&quot; A46T TIPO 1 Ref: CLAVE 422"/>
    <n v="25"/>
    <m/>
    <m/>
    <n v="25"/>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Elementos de Protección"/>
    <s v="1.4.55.12 | Materiales y Suministros para MO"/>
    <s v="DEL-SOL.CAR.60X90"/>
    <s v="DELANTAL PARA SOLDADOR EN CARNAZA 60 CMS X 90 CMS"/>
    <n v="2"/>
    <m/>
    <m/>
    <n v="2"/>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Broca"/>
    <s v="1.4.55.15 | Herramienta Desechable"/>
    <s v="BRO-HSS.3/16"/>
    <s v="BROCA CILINDRICA Ø 3/16&quot;"/>
    <n v="4"/>
    <m/>
    <m/>
    <n v="4"/>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6"/>
    <d v="2025-03-05T00:00:00"/>
    <d v="2025-03-05T16:10:27"/>
    <s v="OP:2025-00137.001"/>
    <s v="INTERVENCION DE TRANSPORTADOR DE CADENA CARGUE SILOS DE FONDO PLANO - MANO DE OBRA"/>
    <s v="ALIMENTOS FINCA S.A.S. [Itagui]"/>
    <s v="Broca"/>
    <s v="1.4.55.15 | Herramienta Desechable"/>
    <s v="BRO-HSS.13/32"/>
    <s v="BROCA CILINDRICA Ø 13/32&quot;"/>
    <n v="4"/>
    <m/>
    <m/>
    <n v="4"/>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7"/>
    <d v="2025-03-05T00:00:00"/>
    <d v="2025-03-05T11:27:30"/>
    <s v="OP:2025-00137.001"/>
    <s v="INTERVENCION DE TRANSPORTADOR DE CADENA CARGUE SILOS DE FONDO PLANO - MANO DE OBRA"/>
    <s v="ALIMENTOS FINCA S.A.S. [Itagui]"/>
    <s v="Materiales y Suministros"/>
    <s v="1.4.55.20 | Materiales y Suministros"/>
    <s v="WYP-ALL.X80"/>
    <s v="ESTOPA WYPALL X - 80  ROLLO 80 PAÑOS DE 42 CM X 28 CM"/>
    <n v="2"/>
    <m/>
    <m/>
    <n v="2"/>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8"/>
    <d v="2025-03-05T00:00:00"/>
    <d v="2025-03-05T12:38:39"/>
    <s v="OP:2025-00137.001"/>
    <s v="INTERVENCION DE TRANSPORTADOR DE CADENA CARGUE SILOS DE FONDO PLANO - MANO DE OBRA"/>
    <s v="ALIMENTOS FINCA S.A.S. [Itagui]"/>
    <s v="Consumible Maquinaria y Equipos"/>
    <s v="1.4.55.20 | Materiales y Suministros"/>
    <s v="TOB-HYP.PMX.30XP"/>
    <s v="TOBERA HYPERTHERM PMX 30XP 30 AMP"/>
    <n v="3"/>
    <m/>
    <m/>
    <n v="3"/>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8"/>
    <d v="2025-03-05T00:00:00"/>
    <d v="2025-03-05T12:38:39"/>
    <s v="OP:2025-00137.001"/>
    <s v="INTERVENCION DE TRANSPORTADOR DE CADENA CARGUE SILOS DE FONDO PLANO - MANO DE OBRA"/>
    <s v="ALIMENTOS FINCA S.A.S. [Itagui]"/>
    <s v="Consumible Maquinaria y Equipos"/>
    <s v="1.4.55.20 | Materiales y Suministros"/>
    <s v="ESC-COR.420116"/>
    <s v="ESCUDO CORTE MANUAL 15/30 AMPERIOS PLASMA REF. 420116"/>
    <n v="1"/>
    <m/>
    <m/>
    <n v="1"/>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8"/>
    <d v="2025-03-05T00:00:00"/>
    <d v="2025-03-05T12:38:39"/>
    <s v="OP:2025-00137.001"/>
    <s v="INTERVENCION DE TRANSPORTADOR DE CADENA CARGUE SILOS DE FONDO PLANO - MANO DE OBRA"/>
    <s v="ALIMENTOS FINCA S.A.S. [Itagui]"/>
    <s v="Consumible Maquinaria y Equipos"/>
    <s v="1.4.55.20 | Materiales y Suministros"/>
    <s v="ELE-PLA.420118"/>
    <s v="ELECTRODO PARA PLASMA PMX 30 XP REF. 420120"/>
    <n v="3"/>
    <m/>
    <m/>
    <n v="3"/>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8"/>
    <d v="2025-03-05T00:00:00"/>
    <d v="2025-03-05T12:38:39"/>
    <s v="OP:2025-00137.001"/>
    <s v="INTERVENCION DE TRANSPORTADOR DE CADENA CARGUE SILOS DE FONDO PLANO - MANO DE OBRA"/>
    <s v="ALIMENTOS FINCA S.A.S. [Itagui]"/>
    <s v="Consumible Maquinaria y Equipos"/>
    <s v="1.4.55.20 | Materiales y Suministros"/>
    <s v="BOQ-PLA.420.118"/>
    <s v="BOQUILLA PLASMA PMX 30XP REF.420118"/>
    <n v="3"/>
    <m/>
    <m/>
    <n v="3"/>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4"/>
    <d v="2025-03-05T00:00:00"/>
    <x v="1958"/>
    <d v="2025-03-05T00:00:00"/>
    <d v="2025-03-05T12:38:39"/>
    <s v="OP:2025-00137.001"/>
    <s v="INTERVENCION DE TRANSPORTADOR DE CADENA CARGUE SILOS DE FONDO PLANO - MANO DE OBRA"/>
    <s v="ALIMENTOS FINCA S.A.S. [Itagui]"/>
    <s v="Consumible Maquinaria y Equipos"/>
    <s v="1.4.55.20 | Materiales y Suministros"/>
    <s v="ANI-DIF.420211"/>
    <s v="ANILLO DIFUSOR PMX 30XP 15/45A REF. 420211"/>
    <n v="3"/>
    <m/>
    <m/>
    <n v="3"/>
    <m/>
    <s v="Transportador por: NUÑEZ VARGAS OMAR SANTIAGO. Placa: BVG095. Cédula Conductor: 1075259098. Nombre Conductor: OMAR NUÑEZ. Celular Conductor: 3162370718"/>
    <s v="NUÑEZ VARGAS OMAR SANTIAGO"/>
    <s v="CL 36 56 76"/>
    <s v="ITAGÜÍ"/>
    <s v="CRISTANCHO MOGOLLON ALVARO ANDRES"/>
    <s v="NATHALIA PLATA"/>
    <d v="2025-03-06T08:13:12"/>
    <x v="0"/>
    <n v="0"/>
  </r>
  <r>
    <s v="DS-25030026"/>
    <d v="2025-03-05T00:00:00"/>
    <x v="1959"/>
    <d v="2025-03-05T00:00:00"/>
    <d v="2025-03-04T15:36:10"/>
    <s v="OP:2023-00438.018"/>
    <s v="MONTAJE CERRAMIENTOS PIT DESPACHO - JULIAN"/>
    <s v="PUERTO BAHIA COLOMBIA DE URABA S.A [Antioquia]"/>
    <s v="Tubería Codos"/>
    <s v="1.4.05.11 | Accesorios Tuberia"/>
    <s v="SEM-COD.006"/>
    <s v="SEMI CODO EN PVC Ø 6&quot; - AGUAS LLUVIAS"/>
    <n v="12"/>
    <m/>
    <m/>
    <n v="12"/>
    <s v="Despachar por ENVIA apenas llegue la mercancia a Metalteco"/>
    <s v="GUIA ENVIA 064107101658 Transportador por: COLVANES SAS [Giron]. Placa: COL123. Cédula Conductor: 800185306. Nombre Conductor: COLVANES SAS [Giron]. Celular Conductor: 6084035"/>
    <s v="COLVANES SAS"/>
    <s v="VEREDA EL CANAL CORR NUEVA COLONIA, TURBO, ANTIOQUIA"/>
    <s v="TURBO"/>
    <s v="USCATEGUI ECHEVERRIA JULIAN HERNANDO"/>
    <s v="ANDRES GULUMA"/>
    <d v="2025-03-05T16:26:42"/>
    <x v="0"/>
    <n v="0"/>
  </r>
  <r>
    <s v="DS-25030026"/>
    <d v="2025-03-05T00:00:00"/>
    <x v="1959"/>
    <d v="2025-03-05T00:00:00"/>
    <d v="2025-03-04T15:36:10"/>
    <s v="OP:2023-00438.018"/>
    <s v="MONTAJE CERRAMIENTOS PIT DESPACHO - JULIAN"/>
    <s v="PUERTO BAHIA COLOMBIA DE URABA S.A [Antioquia]"/>
    <s v="Materiales y Suministros"/>
    <s v="1.4.55.20 | Materiales y Suministros"/>
    <s v="CIN-BAN-3/4"/>
    <s v="CINTA BANDING DE 3/4&quot; (ZUNCHO METALICO)"/>
    <n v="30"/>
    <m/>
    <m/>
    <n v="30"/>
    <s v="Despachar por ENVIA apenas llegue la mercancia a Metalteco"/>
    <s v="GUIA ENVIA 064107101658 Transportador por: COLVANES SAS [Giron]. Placa: COL123. Cédula Conductor: 800185306. Nombre Conductor: COLVANES SAS [Giron]. Celular Conductor: 6084035"/>
    <s v="COLVANES SAS"/>
    <s v="VEREDA EL CANAL CORR NUEVA COLONIA, TURBO, ANTIOQUIA"/>
    <s v="TURBO"/>
    <s v="USCATEGUI ECHEVERRIA JULIAN HERNANDO"/>
    <s v="ANDRES GULUMA"/>
    <d v="2025-03-05T16:26:42"/>
    <x v="0"/>
    <n v="0"/>
  </r>
  <r>
    <s v="DS-25030027"/>
    <d v="2025-03-06T00:00:00"/>
    <x v="1960"/>
    <d v="2025-03-06T00:00:00"/>
    <d v="2025-03-06T14:11:26"/>
    <s v="OP:2025-00139.001"/>
    <s v="TARJETA PARA FILTRO DE MANGAS DE 8 SALIDAS"/>
    <s v="ITALCOL SA [Girón]"/>
    <s v="Electrónicos"/>
    <s v="1.4.05.16 | Eléctricos y Electrónicos"/>
    <s v="ECO-8SA.1022"/>
    <s v="ECONOMIZADOR 8 SALIDAS HABILITADAS A 110 VAC REF. 1022"/>
    <n v="1"/>
    <m/>
    <m/>
    <n v="1"/>
    <s v="EL CLIENTE RECLAMA EN METALTECO"/>
    <s v="Transportador por: ITALCOL SA [Girón]. Placa: ITA123. Cédula Conductor: 860026895. Nombre Conductor: ITALCOL SA [Girón]. Celular Conductor: 6466590-6460078-6464830"/>
    <s v="ITALCOL SA"/>
    <s v="KM 6 VIA GIRON"/>
    <s v="GIRÓN"/>
    <s v="LIZARAZO MORENO EDWIN HORACIO"/>
    <s v="JORGE ROMAN"/>
    <d v="2025-03-06T15:12:03"/>
    <x v="1"/>
    <n v="1"/>
  </r>
  <r>
    <s v="DS-25030028"/>
    <d v="2025-03-06T00:00:00"/>
    <x v="1961"/>
    <d v="2025-03-08T00:00:00"/>
    <d v="2025-03-06T07:26:07"/>
    <s v="OP:2024-00128.011"/>
    <s v="EPP'S DE PERSONAL DEL PROYECTO-CASA HIDRO"/>
    <s v="CARBONES DEL CERREJON LIMITED [Bogotá D.C.]"/>
    <s v="Elementos de Protección"/>
    <s v="1.4.55.12 | Materiales y Suministros para MO"/>
    <s v="MAS-DES.KN5"/>
    <s v="MASCARILLA DESECHABLE N95 - 5 CAPAS"/>
    <n v="210"/>
    <m/>
    <m/>
    <n v="210"/>
    <s v="CAJA - 3"/>
    <s v="GUIA COPETRAN 8194113 -Transportador por: COOPERATIVA SANTANDEREANA DE TRANSPORTADORES LIMITADA [BUCARAMANGA]. Placa: COP123. Cédula Conductor: 40943009. Nombre Conductor: SIANELIS FUENMAYOR. Celular Conductor: 5955555"/>
    <s v="COOPERATIVA SANTANDEREANA DE TRANSPORTADORES LIMITADA"/>
    <s v="CR 15 91 46 P 7"/>
    <s v="BOGOTÁ. D.C."/>
    <s v="PARADA RAMIREZ SARASH YULEIMA"/>
    <s v="ANDRES GULUMA"/>
    <d v="2025-03-10T09:49:55"/>
    <x v="0"/>
    <n v="1"/>
  </r>
  <r>
    <s v="DS-25030028"/>
    <d v="2025-03-06T00:00:00"/>
    <x v="1962"/>
    <d v="2025-03-06T00:00:00"/>
    <d v="2025-03-05T15:19:26"/>
    <s v="OP:2024-00128.011"/>
    <s v="EPP'S DE PERSONAL DEL PROYECTO-CASA HIDRO"/>
    <s v="CARBONES DEL CERREJON LIMITED [Bogotá D.C.]"/>
    <s v="Elementos de Protección"/>
    <s v="1.4.55.12 | Materiales y Suministros para MO"/>
    <s v="MAS-DES.KN5"/>
    <s v="MASCARILLA DESECHABLE N95 - 5 CAPAS"/>
    <n v="300"/>
    <m/>
    <m/>
    <n v="300"/>
    <s v="CAJA - 3"/>
    <s v="GUIA COPETRAN 8194113 -Transportador por: COOPERATIVA SANTANDEREANA DE TRANSPORTADORES LIMITADA [BUCARAMANGA]. Placa: COP123. Cédula Conductor: 40943009. Nombre Conductor: SIANELIS FUENMAYOR. Celular Conductor: 5955555"/>
    <s v="COOPERATIVA SANTANDEREANA DE TRANSPORTADORES LIMITADA"/>
    <s v="CR 15 91 46 P 7"/>
    <s v="BOGOTÁ. D.C."/>
    <s v="PARADA RAMIREZ SARASH YULEIMA"/>
    <s v="ANDRES GULUMA"/>
    <d v="2025-03-10T09:49:55"/>
    <x v="0"/>
    <n v="0"/>
  </r>
  <r>
    <s v="DS-25030028"/>
    <d v="2025-03-06T00:00:00"/>
    <x v="1963"/>
    <d v="2025-03-08T00:00:00"/>
    <d v="2025-03-06T07:29:57"/>
    <s v="OP:2024-00128.027"/>
    <s v="Auxiliar De Seguridad"/>
    <s v="CARBONES DEL CERREJON LIMITED [Bogotá D.C.]"/>
    <s v="Elementos de Protección"/>
    <s v="1.4.55.12 | Materiales y Suministros para MO"/>
    <s v="MAS-DES.KN5"/>
    <s v="MASCARILLA DESECHABLE N95 - 5 CAPAS"/>
    <n v="40"/>
    <m/>
    <m/>
    <n v="40"/>
    <s v="CAJA - 3"/>
    <s v="GUIA COPETRAN 8194113 -Transportador por: COOPERATIVA SANTANDEREANA DE TRANSPORTADORES LIMITADA [BUCARAMANGA]. Placa: COP123. Cédula Conductor: 40943009. Nombre Conductor: SIANELIS FUENMAYOR. Celular Conductor: 5955555"/>
    <s v="COOPERATIVA SANTANDEREANA DE TRANSPORTADORES LIMITADA"/>
    <s v="CR 15 91 46 P 7"/>
    <s v="BOGOTÁ. D.C."/>
    <s v="PARADA RAMIREZ SARASH YULEIMA"/>
    <s v="ANDRES GULUMA"/>
    <d v="2025-03-10T09:49:55"/>
    <x v="0"/>
    <n v="0"/>
  </r>
  <r>
    <s v="DS-25030029"/>
    <d v="2025-03-06T00:00:00"/>
    <x v="1964"/>
    <d v="2025-03-05T00:00:00"/>
    <d v="2025-03-05T16:38:49"/>
    <s v="OP:2023-00530.004"/>
    <s v="MANO DE OBRA DE TECNICO ESPECIALISTA EN MONTAJE PARA MONTAJE DE EQUIPOS,"/>
    <s v="ITALCOL SA [Girón]"/>
    <s v="Soldadura 6010"/>
    <s v="1.4.05.07 | Soldadura"/>
    <s v="SOL-6010-1/8"/>
    <s v="SOLDADURA 6010 1/8 WEST ARCO WEST ARCO"/>
    <n v="1"/>
    <m/>
    <m/>
    <n v="1"/>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0"/>
    <n v="0"/>
  </r>
  <r>
    <s v="DS-25030029"/>
    <d v="2025-03-06T00:00:00"/>
    <x v="1964"/>
    <d v="2025-03-05T00:00:00"/>
    <d v="2025-03-05T16:38:49"/>
    <s v="OP:2023-00530.004"/>
    <s v="MANO DE OBRA DE TECNICO ESPECIALISTA EN MONTAJE PARA MONTAJE DE EQUIPOS,"/>
    <s v="ITALCOL SA [Girón]"/>
    <s v="Elementos de Protección"/>
    <s v="1.4.55.12 | Materiales y Suministros para MO"/>
    <s v="MAS-DES.KN5"/>
    <s v="MASCARILLA DESECHABLE N95 - 5 CAPAS"/>
    <n v="6"/>
    <m/>
    <m/>
    <n v="6"/>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0"/>
    <n v="0"/>
  </r>
  <r>
    <s v="DS-25030029"/>
    <d v="2025-03-06T00:00:00"/>
    <x v="1964"/>
    <d v="2025-03-05T00:00:00"/>
    <d v="2025-03-05T16:38:49"/>
    <s v="OP:2023-00530.004"/>
    <s v="MANO DE OBRA DE TECNICO ESPECIALISTA EN MONTAJE PARA MONTAJE DE EQUIPOS,"/>
    <s v="ITALCOL SA [Girón]"/>
    <s v="Materiales y Suministros"/>
    <s v="1.4.55.20 | Materiales y Suministros"/>
    <s v="LUB-ANT.8ONZ"/>
    <s v="LUBRICANTE PENETRANTE AFLOJADOR DE TUERCAS Y TORNILLOS ANTIOXIDANTE X 8 ONZAS REF: REST PI Ref: REST PI"/>
    <n v="1"/>
    <m/>
    <m/>
    <n v="1"/>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0"/>
    <n v="0"/>
  </r>
  <r>
    <s v="DS-25030029"/>
    <d v="2025-03-06T00:00:00"/>
    <x v="1964"/>
    <d v="2025-03-05T00:00:00"/>
    <d v="2025-03-05T16:38:49"/>
    <s v="OP:2023-00530.004"/>
    <s v="MANO DE OBRA DE TECNICO ESPECIALISTA EN MONTAJE PARA MONTAJE DE EQUIPOS,"/>
    <s v="ITALCOL SA [Girón]"/>
    <s v="Guantes"/>
    <s v="1.4.55.12 | Materiales y Suministros para MO"/>
    <s v="GUA-POL.G40.9"/>
    <s v="GUANTE G40 POLIURETANO MANTENIMIENTO # 9"/>
    <n v="3"/>
    <m/>
    <m/>
    <n v="3"/>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0"/>
    <n v="0"/>
  </r>
  <r>
    <s v="DS-25030029"/>
    <d v="2025-03-06T00:00:00"/>
    <x v="1964"/>
    <d v="2025-03-05T00:00:00"/>
    <d v="2025-03-05T16:38:49"/>
    <s v="OP:2023-00530.004"/>
    <s v="MANO DE OBRA DE TECNICO ESPECIALISTA EN MONTAJE PARA MONTAJE DE EQUIPOS,"/>
    <s v="ITALCOL SA [Girón]"/>
    <s v="Guantes"/>
    <s v="1.4.55.12 | Materiales y Suministros para MO"/>
    <s v="GUA-LAR.TIP.ING.LAR"/>
    <s v="GUANTE TIPO INGENIERO EN VAQUETA LARGO"/>
    <n v="3"/>
    <m/>
    <m/>
    <n v="3"/>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0"/>
    <n v="0"/>
  </r>
  <r>
    <s v="DS-25030029"/>
    <d v="2025-03-06T00:00:00"/>
    <x v="1964"/>
    <d v="2025-03-05T00:00:00"/>
    <d v="2025-03-05T16:38:49"/>
    <s v="OP:2023-00530.004"/>
    <s v="MANO DE OBRA DE TECNICO ESPECIALISTA EN MONTAJE PARA MONTAJE DE EQUIPOS,"/>
    <s v="ITALCOL SA [Girón]"/>
    <s v="Disco Varios"/>
    <s v="1.4.55.20 | Materiales y Suministros"/>
    <s v="DIS-FLA.4.1/2X7/8.GR.INT"/>
    <s v="DISCO FLAP 4 1/2&quot; X 7/8&quot; GRANO 60 BOSH"/>
    <n v="1"/>
    <m/>
    <m/>
    <n v="1"/>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0"/>
    <n v="0"/>
  </r>
  <r>
    <s v="DS-25030029"/>
    <d v="2025-03-06T00:00:00"/>
    <x v="1964"/>
    <d v="2025-03-05T00:00:00"/>
    <d v="2025-03-05T16:38:49"/>
    <s v="OP:2023-00530.004"/>
    <s v="MANO DE OBRA DE TECNICO ESPECIALISTA EN MONTAJE PARA MONTAJE DE EQUIPOS,"/>
    <s v="ITALCOL SA [Girón]"/>
    <s v="Disco de Corte"/>
    <s v="1.4.55.20 | Materiales y Suministros"/>
    <s v="DISCO-CORTE-41"/>
    <s v="DISCO CORTE 4 1/2&quot; X 1/8&quot; X 7/8&quot; A30T TIPO 42 ABRACOL REF: CLAVE 946 ABRACOL Ref: CLAVE 946"/>
    <n v="3"/>
    <m/>
    <m/>
    <n v="3"/>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0"/>
    <n v="0"/>
  </r>
  <r>
    <s v="DS-25030029"/>
    <d v="2025-03-06T00:00:00"/>
    <x v="1964"/>
    <d v="2025-03-05T00:00:00"/>
    <d v="2025-03-05T16:38:49"/>
    <s v="OP:2023-00530.004"/>
    <s v="MANO DE OBRA DE TECNICO ESPECIALISTA EN MONTAJE PARA MONTAJE DE EQUIPOS,"/>
    <s v="ITALCOL SA [Girón]"/>
    <s v="Disco de Corte"/>
    <s v="1.4.55.20 | Materiales y Suministros"/>
    <s v="DISCO-CORTE-4 1"/>
    <s v="DISCO CORTE 4 1/2&quot; X 1/16&quot; X 7/8&quot; A46T TIPO 1 Ref: CLAVE 422"/>
    <n v="8"/>
    <m/>
    <m/>
    <n v="8"/>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0"/>
    <n v="0"/>
  </r>
  <r>
    <s v="DS-25030029"/>
    <d v="2025-03-06T00:00:00"/>
    <x v="1964"/>
    <d v="2025-03-05T00:00:00"/>
    <d v="2025-03-05T16:38:49"/>
    <s v="OP:2023-00530.004"/>
    <s v="MANO DE OBRA DE TECNICO ESPECIALISTA EN MONTAJE PARA MONTAJE DE EQUIPOS,"/>
    <s v="ITALCOL SA [Girón]"/>
    <s v="Materiales y Suministros"/>
    <s v="1.4.55.20 | Materiales y Suministros"/>
    <s v="BRO-CHA.2&quot;"/>
    <s v="BROCHA 2&quot; - MARCA LA MONA"/>
    <n v="2"/>
    <m/>
    <m/>
    <n v="2"/>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0"/>
    <n v="0"/>
  </r>
  <r>
    <s v="DS-25030029"/>
    <d v="2025-03-06T00:00:00"/>
    <x v="1964"/>
    <d v="2025-03-05T00:00:00"/>
    <d v="2025-03-05T16:38:49"/>
    <s v="OP:2023-00530.004"/>
    <s v="MANO DE OBRA DE TECNICO ESPECIALISTA EN MONTAJE PARA MONTAJE DE EQUIPOS,"/>
    <s v="ITALCOL SA [Girón]"/>
    <s v="Elementos de Protección"/>
    <s v="1.4.55.12 | Materiales y Suministros para MO"/>
    <s v="ACE-CAR.PULIR"/>
    <s v="ACETATO CARETA DE PULIR BORDE METALICO"/>
    <n v="1"/>
    <m/>
    <m/>
    <n v="1"/>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0"/>
    <n v="0"/>
  </r>
  <r>
    <s v="DS-25030029"/>
    <d v="2025-03-06T00:00:00"/>
    <x v="1965"/>
    <d v="2025-03-06T00:00:00"/>
    <d v="2025-03-06T08:57:20"/>
    <s v="OP:2023-00277.001"/>
    <s v="SINFÍN BARREDOR M210 PARA SILO DIAMETRO 10.50 M"/>
    <s v="ITALCOL SA [Girón]"/>
    <s v="Motores"/>
    <s v="1.4.05.03 | Motores y Motorreductores"/>
    <s v="MOT-ANT.75H"/>
    <s v="MOTOR ANTICHISPA (ANTIEXPLOSION) 7.5 HP - 5.5 KW A 1200 RPM"/>
    <n v="1"/>
    <m/>
    <m/>
    <n v="1"/>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4"/>
    <n v="1"/>
  </r>
  <r>
    <s v="DS-25030029"/>
    <d v="2025-03-06T00:00:00"/>
    <x v="1966"/>
    <d v="2025-03-06T00:00:00"/>
    <d v="2025-03-06T11:56:19"/>
    <s v="OP:2023-00530.004"/>
    <s v="MANO DE OBRA DE TECNICO ESPECIALISTA EN MONTAJE PARA MONTAJE DE EQUIPOS,"/>
    <s v="ITALCOL SA [Girón]"/>
    <s v="Rodamientos Diversos"/>
    <s v="1.4.05.06 | Rodamientos"/>
    <s v="ELE-PLA.150"/>
    <s v="ELEMENTO PLASTICO ACOPLE ARAÑA L - 150"/>
    <n v="1"/>
    <m/>
    <m/>
    <n v="1"/>
    <m/>
    <s v="Transportador por: RANGEL VALENCIA JOSE RODRIGO. Placa: GIV259. Cédula Conductor: 1004991805. Nombre Conductor: JOSE RANGEL. Celular Conductor: 0000000000"/>
    <s v="RANGEL VALENCIA JOSE RODRIGO"/>
    <s v="KM 6 VIA GIRON"/>
    <s v="GIRÓN"/>
    <s v="URIBE MORA MARIA CAMILA"/>
    <s v="NATHALIA PLATA"/>
    <d v="2025-04-07T10:43:04"/>
    <x v="0"/>
    <n v="1"/>
  </r>
  <r>
    <s v="DS-25030031"/>
    <d v="2025-03-07T00:00:00"/>
    <x v="1967"/>
    <d v="2025-03-07T00:00:00"/>
    <d v="2025-03-07T14:33:45"/>
    <s v="OP:2025-00037.001"/>
    <s v="SUMINISTRO DE RODAMIENTOS , TUERCA Y ARANDELA PARA CAJA DE TRANSMISION"/>
    <s v="OPERADORA AVICOLA COLOMBIA S.A.S [Bucaramanga]"/>
    <s v="Retenedores"/>
    <s v="1.4.05.06 | Rodamientos"/>
    <s v="RET-CR80X100X10"/>
    <s v="RETENEDOR CR 80 MM X 100 MM X 10 MM - REF. HMS5RG SKF"/>
    <n v="1"/>
    <m/>
    <m/>
    <n v="1"/>
    <s v="ENTREGAR A DANNY CABALLERO PARA MANTENIMIENTO"/>
    <s v="Transportador por: CABALLERO DANNY ALBEIRO. Placa: GIU259. Cédula Conductor: 91458875. Nombre Conductor: DANNY CABALLERO. Celular Conductor: 3108125063"/>
    <s v="CABALLERO DANNY ALBEIRO"/>
    <s v="CR 14 4 13"/>
    <s v="BUCARAMANGA"/>
    <s v="LIZARAZO MORENO EDWIN HORACIO"/>
    <s v="ANDRES GULUMA"/>
    <d v="2025-03-07T15:39:00"/>
    <x v="0"/>
    <n v="0"/>
  </r>
  <r>
    <s v="DS-25030031"/>
    <d v="2025-03-07T00:00:00"/>
    <x v="1967"/>
    <d v="2025-03-07T00:00:00"/>
    <d v="2025-03-07T14:33:45"/>
    <s v="OP:2025-00037.001"/>
    <s v="SUMINISTRO DE RODAMIENTOS , TUERCA Y ARANDELA PARA CAJA DE TRANSMISION"/>
    <s v="OPERADORA AVICOLA COLOMBIA S.A.S [Bucaramanga]"/>
    <s v="Arandela de Retención"/>
    <s v="1.4.05.06 | Rodamientos"/>
    <s v="ARA-MB-12"/>
    <s v="ARANDELA RETENCION MB 12"/>
    <n v="2"/>
    <m/>
    <m/>
    <n v="2"/>
    <s v="ENTREGAR A DANNY CABALLERO PARA MANTENIMIENTO"/>
    <s v="Transportador por: CABALLERO DANNY ALBEIRO. Placa: GIU259. Cédula Conductor: 91458875. Nombre Conductor: DANNY CABALLERO. Celular Conductor: 3108125063"/>
    <s v="CABALLERO DANNY ALBEIRO"/>
    <s v="CR 14 4 13"/>
    <s v="BUCARAMANGA"/>
    <s v="LIZARAZO MORENO EDWIN HORACIO"/>
    <s v="ANDRES GULUMA"/>
    <d v="2025-03-07T15:39:00"/>
    <x v="0"/>
    <n v="0"/>
  </r>
  <r>
    <s v="DS-25030031"/>
    <d v="2025-03-07T00:00:00"/>
    <x v="1968"/>
    <d v="2025-03-07T00:00:00"/>
    <d v="2025-03-07T14:41:54"/>
    <s v="OP:2025-00037.004"/>
    <s v="SUMINISTRO DE PERSONAL PARA LABORES DE MANTENIMIENTO A CAJA DE TRANSMISION"/>
    <s v="OPERADORA AVICOLA COLOMBIA S.A.S [Bucaramanga]"/>
    <s v="Materiales y Suministros"/>
    <s v="1.4.55.20 | Materiales y Suministros"/>
    <s v="WYP-ALL.X80"/>
    <s v="ESTOPA WYPALL X - 80  ROLLO 80 PAÑOS DE 42 CM X 28 CM"/>
    <n v="1"/>
    <m/>
    <m/>
    <n v="1"/>
    <s v="ENTREGAR A DANNY CABALLERO"/>
    <s v="Transportador por: CABALLERO DANNY ALBEIRO. Placa: GIU259. Cédula Conductor: 91458875. Nombre Conductor: DANNY CABALLERO. Celular Conductor: 3108125063"/>
    <s v="CABALLERO DANNY ALBEIRO"/>
    <s v="CR 14 4 13"/>
    <s v="BUCARAMANGA"/>
    <s v="LIZARAZO MORENO EDWIN HORACIO"/>
    <s v="ANDRES GULUMA"/>
    <d v="2025-03-07T15:39:00"/>
    <x v="0"/>
    <n v="0"/>
  </r>
  <r>
    <s v="DS-25030031"/>
    <d v="2025-03-07T00:00:00"/>
    <x v="1968"/>
    <d v="2025-03-07T00:00:00"/>
    <d v="2025-03-07T14:41:54"/>
    <s v="OP:2025-00037.004"/>
    <s v="SUMINISTRO DE PERSONAL PARA LABORES DE MANTENIMIENTO A CAJA DE TRANSMISION"/>
    <s v="OPERADORA AVICOLA COLOMBIA S.A.S [Bucaramanga]"/>
    <s v="Materiales y Suministros"/>
    <s v="1.4.55.20 | Materiales y Suministros"/>
    <s v="LUB-ANT.8ONZ"/>
    <s v="LUBRICANTE PENETRANTE AFLOJADOR DE TUERCAS Y TORNILLOS ANTIOXIDANTE X 8 ONZAS REF: REST PI Ref: REST PI"/>
    <n v="2"/>
    <m/>
    <m/>
    <n v="2"/>
    <s v="ENTREGAR A DANNY CABALLERO"/>
    <s v="Transportador por: CABALLERO DANNY ALBEIRO. Placa: GIU259. Cédula Conductor: 91458875. Nombre Conductor: DANNY CABALLERO. Celular Conductor: 3108125063"/>
    <s v="CABALLERO DANNY ALBEIRO"/>
    <s v="CR 14 4 13"/>
    <s v="BUCARAMANGA"/>
    <s v="LIZARAZO MORENO EDWIN HORACIO"/>
    <s v="ANDRES GULUMA"/>
    <d v="2025-03-07T15:39:00"/>
    <x v="0"/>
    <n v="0"/>
  </r>
  <r>
    <s v="DS-25030031"/>
    <d v="2025-03-07T00:00:00"/>
    <x v="1968"/>
    <d v="2025-03-07T00:00:00"/>
    <d v="2025-03-07T14:41:54"/>
    <s v="OP:2025-00037.004"/>
    <s v="SUMINISTRO DE PERSONAL PARA LABORES DE MANTENIMIENTO A CAJA DE TRANSMISION"/>
    <s v="OPERADORA AVICOLA COLOMBIA S.A.S [Bucaramanga]"/>
    <s v="Guantes"/>
    <s v="1.4.55.12 | Materiales y Suministros para MO"/>
    <s v="GUA-POL.G40.9"/>
    <s v="GUANTE G40 POLIURETANO MANTENIMIENTO # 9"/>
    <n v="3"/>
    <m/>
    <m/>
    <n v="3"/>
    <s v="ENTREGAR A DANNY CABALLERO"/>
    <s v="Transportador por: CABALLERO DANNY ALBEIRO. Placa: GIU259. Cédula Conductor: 91458875. Nombre Conductor: DANNY CABALLERO. Celular Conductor: 3108125063"/>
    <s v="CABALLERO DANNY ALBEIRO"/>
    <s v="CR 14 4 13"/>
    <s v="BUCARAMANGA"/>
    <s v="LIZARAZO MORENO EDWIN HORACIO"/>
    <s v="ANDRES GULUMA"/>
    <d v="2025-03-07T15:39:00"/>
    <x v="0"/>
    <n v="0"/>
  </r>
  <r>
    <s v="DS-25030033"/>
    <d v="2025-03-08T00:00:00"/>
    <x v="1967"/>
    <d v="2025-03-07T00:00:00"/>
    <d v="2025-03-07T14:33:45"/>
    <s v="OP:2025-00037.001"/>
    <s v="SUMINISTRO DE RODAMIENTOS , TUERCA Y ARANDELA PARA CAJA DE TRANSMISION"/>
    <s v="OPERADORA AVICOLA COLOMBIA S.A.S [Bucaramanga]"/>
    <s v="Tuercas de Fijación"/>
    <s v="1.4.05.06 | Rodamientos"/>
    <s v="TUE-KM-12"/>
    <s v="TUERCA FIJACION KM 12"/>
    <n v="2"/>
    <m/>
    <m/>
    <n v="2"/>
    <s v="ENTREGAR A DANNY CABALLERO PARA MANTENIMIENTO"/>
    <s v="Transportador por: NAVAS NARIÑO REYNALDO. Placa: BVG095. Cédula Conductor: 91238062. Nombre Conductor: REYNALDO NAVAS. Celular Conductor: 3158505444"/>
    <s v="NAVAS NARIÑO REYNALDO"/>
    <s v="CR 14 4 13"/>
    <s v="BUCARAMANGA"/>
    <s v="LIZARAZO MORENO EDWIN HORACIO"/>
    <s v="CARLOS MARQUEZ"/>
    <d v="2025-03-08T09:40:48"/>
    <x v="0"/>
    <n v="0"/>
  </r>
  <r>
    <s v="DS-25030033"/>
    <d v="2025-03-08T00:00:00"/>
    <x v="1967"/>
    <d v="2025-03-07T00:00:00"/>
    <d v="2025-03-07T14:33:45"/>
    <s v="OP:2025-00037.001"/>
    <s v="SUMINISTRO DE RODAMIENTOS , TUERCA Y ARANDELA PARA CAJA DE TRANSMISION"/>
    <s v="OPERADORA AVICOLA COLOMBIA S.A.S [Bucaramanga]"/>
    <s v="Rodamientos"/>
    <s v="1.4.05.06 | Rodamientos"/>
    <s v="ROD-RO-CO32214"/>
    <s v="RODAMIENTO DE RODILLOS CONICOS 32214 J2/Q"/>
    <n v="1"/>
    <m/>
    <m/>
    <n v="1"/>
    <s v="ENTREGAR A DANNY CABALLERO PARA MANTENIMIENTO"/>
    <s v="Transportador por: NAVAS NARIÑO REYNALDO. Placa: BVG095. Cédula Conductor: 91238062. Nombre Conductor: REYNALDO NAVAS. Celular Conductor: 3158505444"/>
    <s v="NAVAS NARIÑO REYNALDO"/>
    <s v="CR 14 4 13"/>
    <s v="BUCARAMANGA"/>
    <s v="LIZARAZO MORENO EDWIN HORACIO"/>
    <s v="CARLOS MARQUEZ"/>
    <d v="2025-03-08T09:40:48"/>
    <x v="0"/>
    <n v="0"/>
  </r>
  <r>
    <s v="DS-25030033"/>
    <d v="2025-03-08T00:00:00"/>
    <x v="1967"/>
    <d v="2025-03-07T00:00:00"/>
    <d v="2025-03-07T14:33:45"/>
    <s v="OP:2025-00037.001"/>
    <s v="SUMINISTRO DE RODAMIENTOS , TUERCA Y ARANDELA PARA CAJA DE TRANSMISION"/>
    <s v="OPERADORA AVICOLA COLOMBIA S.A.S [Bucaramanga]"/>
    <s v="Rodamientos"/>
    <s v="1.4.05.06 | Rodamientos"/>
    <s v="ROD-22312-CC"/>
    <s v="RODAMIENTO 22312 CC"/>
    <n v="2"/>
    <m/>
    <m/>
    <n v="2"/>
    <s v="ENTREGAR A DANNY CABALLERO PARA MANTENIMIENTO"/>
    <s v="Transportador por: NAVAS NARIÑO REYNALDO. Placa: BVG095. Cédula Conductor: 91238062. Nombre Conductor: REYNALDO NAVAS. Celular Conductor: 3158505444"/>
    <s v="NAVAS NARIÑO REYNALDO"/>
    <s v="CR 14 4 13"/>
    <s v="BUCARAMANGA"/>
    <s v="LIZARAZO MORENO EDWIN HORACIO"/>
    <s v="CARLOS MARQUEZ"/>
    <d v="2025-03-08T09:40:48"/>
    <x v="0"/>
    <n v="0"/>
  </r>
  <r>
    <s v="DS-25030033"/>
    <d v="2025-03-08T00:00:00"/>
    <x v="1967"/>
    <d v="2025-03-07T00:00:00"/>
    <d v="2025-03-07T14:33:45"/>
    <s v="OP:2025-00037.001"/>
    <s v="SUMINISTRO DE RODAMIENTOS , TUERCA Y ARANDELA PARA CAJA DE TRANSMISION"/>
    <s v="OPERADORA AVICOLA COLOMBIA S.A.S [Bucaramanga]"/>
    <s v="Retenedores"/>
    <s v="1.4.05.06 | Rodamientos"/>
    <s v="RET-70X85X8-CR"/>
    <s v="RETENEDOR CR 70 MM X 85 MM X 8 MM - REF. HMS5 V SKF"/>
    <n v="3"/>
    <m/>
    <m/>
    <n v="3"/>
    <s v="ENTREGAR A DANNY CABALLERO PARA MANTENIMIENTO"/>
    <s v="Transportador por: NAVAS NARIÑO REYNALDO. Placa: BVG095. Cédula Conductor: 91238062. Nombre Conductor: REYNALDO NAVAS. Celular Conductor: 3158505444"/>
    <s v="NAVAS NARIÑO REYNALDO"/>
    <s v="CR 14 4 13"/>
    <s v="BUCARAMANGA"/>
    <s v="LIZARAZO MORENO EDWIN HORACIO"/>
    <s v="CARLOS MARQUEZ"/>
    <d v="2025-03-08T09:40:48"/>
    <x v="0"/>
    <n v="0"/>
  </r>
  <r>
    <s v="DS-25030033"/>
    <d v="2025-03-08T00:00:00"/>
    <x v="1967"/>
    <d v="2025-03-07T00:00:00"/>
    <d v="2025-03-07T14:33:45"/>
    <s v="OP:2025-00037.001"/>
    <s v="SUMINISTRO DE RODAMIENTOS , TUERCA Y ARANDELA PARA CAJA DE TRANSMISION"/>
    <s v="OPERADORA AVICOLA COLOMBIA S.A.S [Bucaramanga]"/>
    <s v="Retenedores"/>
    <s v="1.4.05.06 | Rodamientos"/>
    <s v="RET-54X65X13MM"/>
    <s v="RETENEDOR 54 MM X 65 MM X 13 MM"/>
    <n v="1"/>
    <m/>
    <m/>
    <n v="1"/>
    <s v="ENTREGAR A DANNY CABALLERO PARA MANTENIMIENTO"/>
    <s v="Transportador por: NAVAS NARIÑO REYNALDO. Placa: BVG095. Cédula Conductor: 91238062. Nombre Conductor: REYNALDO NAVAS. Celular Conductor: 3158505444"/>
    <s v="NAVAS NARIÑO REYNALDO"/>
    <s v="CR 14 4 13"/>
    <s v="BUCARAMANGA"/>
    <s v="LIZARAZO MORENO EDWIN HORACIO"/>
    <s v="CARLOS MARQUEZ"/>
    <d v="2025-03-08T09:40:48"/>
    <x v="0"/>
    <n v="0"/>
  </r>
  <r>
    <s v="DS-25030035"/>
    <d v="2025-03-08T00:00:00"/>
    <x v="1936"/>
    <d v="2025-03-01T00:00:00"/>
    <d v="2025-02-28T17:50:56"/>
    <s v="OP:2023-00438.011"/>
    <s v="MONTAJE SECCION DESPACHO SHM - NESTOR"/>
    <s v="PUERTO BAHIA COLOMBIA DE URABA S.A [Antioquia]"/>
    <s v="Broca"/>
    <s v="1.4.55.15 | Herramienta Desechable"/>
    <s v="BRO-Ø5/.32"/>
    <s v="BROCA CILINDRICA Ø 5/32&quot;"/>
    <n v="5"/>
    <m/>
    <m/>
    <n v="5"/>
    <m/>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3-08T11:48:50"/>
    <x v="0"/>
    <n v="0"/>
  </r>
  <r>
    <s v="DS-25030035"/>
    <d v="2025-03-08T00:00:00"/>
    <x v="1936"/>
    <d v="2025-03-01T00:00:00"/>
    <d v="2025-02-28T17:50:56"/>
    <s v="OP:2023-00438.011"/>
    <s v="MONTAJE SECCION DESPACHO SHM - NESTOR"/>
    <s v="PUERTO BAHIA COLOMBIA DE URABA S.A [Antioquia]"/>
    <s v="Broca"/>
    <s v="1.4.55.15 | Herramienta Desechable"/>
    <s v="BRO-HSS.13/32"/>
    <s v="BROCA CILINDRICA Ø 13/32&quot;"/>
    <n v="4"/>
    <m/>
    <m/>
    <n v="4"/>
    <m/>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3-08T11:48:50"/>
    <x v="0"/>
    <n v="0"/>
  </r>
  <r>
    <s v="DS-25030035"/>
    <d v="2025-03-08T00:00:00"/>
    <x v="1969"/>
    <d v="2025-03-08T00:00:00"/>
    <d v="2025-03-07T16:41:21"/>
    <s v="OP:2023-00206.177"/>
    <s v="ITEM 926: SUMINISTRO E INSTALACION DE TUBERIAS Y MANGUERAS HIDRAULICAS PARA LA BASCULA"/>
    <s v="PUERTO BAHIA COLOMBIA DE URABA S.A [Antioquia]"/>
    <s v="Varios Diversos"/>
    <s v="1.4.05.10 | Varios"/>
    <s v="MAN-1/2.ESP"/>
    <s v="MANGUERA R2 Ø1/2&quot; (2.6 MTS)  EN UNA PUNTA HEMBRA GIRATORIA RECTA DE Ø3/4&quot; JIC Y LA OTRA PUNTA HEMBRA GIRATORIA EN CURVA A 90° DE Ø3/4&quot;"/>
    <n v="4"/>
    <m/>
    <m/>
    <n v="4"/>
    <m/>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3-08T11:48:50"/>
    <x v="0"/>
    <n v="0"/>
  </r>
  <r>
    <s v="DS-25030035"/>
    <d v="2025-03-08T00:00:00"/>
    <x v="1969"/>
    <d v="2025-03-08T00:00:00"/>
    <d v="2025-03-07T16:41:21"/>
    <s v="OP:2023-00206.177"/>
    <s v="ITEM 926: SUMINISTRO E INSTALACION DE TUBERIAS Y MANGUERAS HIDRAULICAS PARA LA BASCULA"/>
    <s v="PUERTO BAHIA COLOMBIA DE URABA S.A [Antioquia]"/>
    <s v="Aceites - Lubricantes y Grasas"/>
    <s v="1.4.55.20 | Materiales y Suministros"/>
    <s v="ACE-DTE.24U"/>
    <s v="ACEITE MOBIL DTE 24 ULTRA"/>
    <n v="50"/>
    <m/>
    <m/>
    <n v="50"/>
    <m/>
    <s v="Transportador por: TRANSPORTES CONDOR ANDINO S.A [Itagui]. Placa: XVH197. Cédula Conductor: 91489423. Nombre Conductor: EDWIN TOLOZA ANTOLINEZ. Celular Conductor: 320 4329962"/>
    <s v="TRANSPORTES CONDOR ANDINO S.A"/>
    <s v="VEREDA EL CANAL CORR NUEVA COLONIA, TURBO, ANTIOQUIA"/>
    <s v="TURBO"/>
    <s v="MEJIA CORTES NESTOR DARIO"/>
    <s v="ANDRES GULUMA"/>
    <d v="2025-03-08T11:48:50"/>
    <x v="0"/>
    <n v="0"/>
  </r>
  <r>
    <s v="DS-25030036"/>
    <d v="2025-03-08T00:00:00"/>
    <x v="1970"/>
    <d v="2025-03-08T00:00:00"/>
    <d v="2025-03-08T08:31:46"/>
    <s v="OP:2023-00206.105"/>
    <s v="ITEM 702: BANDA CERRADA CERO EMISIONES BDCR 4245, 800 TPH, 66.7 M, 75 HP"/>
    <s v="PUERTO BAHIA COLOMBIA DE URABA S.A [Antioquia]"/>
    <s v="Varilla Toda Rosca"/>
    <s v="1.4.05.08 | Tornillería"/>
    <s v="VAR-GAL.3/4"/>
    <s v="VARILLA TODOROSCA A193 GALVANIZADA GRADO B7 Ø 3/4&quot;"/>
    <n v="5"/>
    <m/>
    <m/>
    <n v="5"/>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uerca Hexágona Zincada"/>
    <s v="1.4.05.08 | Tornillería"/>
    <s v="TUH-5/16"/>
    <s v="TUERCA HEX 5/16 ZINCADA"/>
    <n v="283"/>
    <m/>
    <m/>
    <n v="283"/>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uerca Hexágona Zincada"/>
    <s v="1.4.05.08 | Tornillería"/>
    <s v="TUH-3/8"/>
    <s v="TUERCA HEX 3/8 ZINCADA"/>
    <n v="600"/>
    <m/>
    <m/>
    <n v="60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uerca Hexágona Zincada"/>
    <s v="1.4.05.08 | Tornillería"/>
    <s v="TUH-1/2"/>
    <s v="TUERCA HEX 1/2 ZINCADA"/>
    <n v="150"/>
    <m/>
    <m/>
    <n v="15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uerca de Seguridad"/>
    <s v="1.4.05.08 | Tornillería"/>
    <s v="TUE-SEG-5/16"/>
    <s v="TUERCA DE SEGURIDAD 5/16 ZINCADA"/>
    <n v="284"/>
    <m/>
    <m/>
    <n v="284"/>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uerca de Seguridad"/>
    <s v="1.4.05.08 | Tornillería"/>
    <s v="TUE-SEG-5/16"/>
    <s v="TUERCA DE SEGURIDAD 5/16 ZINCADA"/>
    <n v="300"/>
    <m/>
    <m/>
    <n v="30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uerca de Seguridad"/>
    <s v="1.4.05.08 | Tornillería"/>
    <s v="TUE-SEG-3/16"/>
    <s v="TUERCA DE SEGURIDAD 3/16 ZINCADA"/>
    <n v="50"/>
    <m/>
    <m/>
    <n v="5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uerca de Seguridad"/>
    <s v="1.4.05.08 | Tornillería"/>
    <s v="TUE-SEG-1/2"/>
    <s v="TUERCA DE SEGURIDAD 1/2 ZINCADA"/>
    <n v="4"/>
    <m/>
    <m/>
    <n v="4"/>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uerca Hexágona Galvanizada"/>
    <s v="1.4.05.08 | Tornillería"/>
    <s v="TUE-3/4.GALV.A194.GR2H"/>
    <s v="TUERCA HEX 3/4 - GALVANIZADA REF,  A194 GRADO 2H - 10HPP"/>
    <n v="40"/>
    <m/>
    <m/>
    <n v="4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ornillo Hexágono"/>
    <s v="1.4.05.08 | Tornillería"/>
    <s v="THE-5/16X3"/>
    <s v="TORNILLO HEX 5/16 X 3 ZINCADO"/>
    <n v="8"/>
    <m/>
    <m/>
    <n v="8"/>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ornillo Bristol con cabeza"/>
    <s v="1.4.05.08 | Tornillería"/>
    <s v="THE-5/1.6.21/2"/>
    <s v="TORNILLO BRISTOL AVELLAN 5/16 X 2 1/2"/>
    <n v="8"/>
    <m/>
    <m/>
    <n v="8"/>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ornillo Hexágono"/>
    <s v="1.4.05.08 | Tornillería"/>
    <s v="THE-3/8X1"/>
    <s v="TORNILLO HEX 3/8 X 1 ZINCADO"/>
    <n v="600"/>
    <m/>
    <m/>
    <n v="60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ornillo Hexágono"/>
    <s v="1.4.05.08 | Tornillería"/>
    <s v="THE-1/2X3"/>
    <s v="TORNILLO HEX 1/2 X 3 ZINCADO"/>
    <n v="4"/>
    <m/>
    <m/>
    <n v="4"/>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ornillo Hexágono"/>
    <s v="1.4.05.08 | Tornillería"/>
    <s v="THE-1/2X1 1/4"/>
    <s v="TORNILLO HEX 1/2 X 1 1/4 ZINCADO"/>
    <n v="150"/>
    <m/>
    <m/>
    <n v="15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ornillo Hexágono"/>
    <s v="1.4.05.08 | Tornillería"/>
    <s v="THE-1/2.X1.GAL"/>
    <s v="TORNILLO HEX 1/2 X 1 - GALVANIZADO REF. A325 TIPO 1"/>
    <n v="14"/>
    <m/>
    <m/>
    <n v="14"/>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uerca Hexágona Galvanizada"/>
    <s v="1.4.05.08 | Tornillería"/>
    <s v="THE-1/2.G.A194"/>
    <s v="TUERCA HEX 1/2 - GALVANIZADA REF,  A194 GRADO 2H 13HPP"/>
    <n v="14"/>
    <m/>
    <m/>
    <n v="14"/>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ornillo Carriaje"/>
    <s v="1.4.05.08 | Tornillería"/>
    <s v="TCA-3/8X1"/>
    <s v="TORNILLO CARRIAJE 3/8 X 1 ZINCADO"/>
    <n v="200"/>
    <m/>
    <m/>
    <n v="20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Tornillo Bristol con cabeza"/>
    <s v="1.4.05.08 | Tornillería"/>
    <s v="TBR-AVE.3/16X1.1/2"/>
    <s v="TORNILLO BRISTOL AVELLAN 3/16 X 1 1/2  - INOX"/>
    <n v="152"/>
    <m/>
    <m/>
    <n v="152"/>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Arandela Plana"/>
    <s v="1.4.05.08 | Tornillería"/>
    <s v="APL-5/16"/>
    <s v="ARANDELA PLANA 5/16 ZINCADA"/>
    <n v="450"/>
    <m/>
    <m/>
    <n v="45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0"/>
    <d v="2025-03-08T00:00:00"/>
    <d v="2025-03-08T08:31:46"/>
    <s v="OP:2023-00206.105"/>
    <s v="ITEM 702: BANDA CERRADA CERO EMISIONES BDCR 4245, 800 TPH, 66.7 M, 75 HP"/>
    <s v="PUERTO BAHIA COLOMBIA DE URABA S.A [Antioquia]"/>
    <s v="Arandela Plana"/>
    <s v="1.4.05.08 | Tornillería"/>
    <s v="APL-1/2"/>
    <s v="ARANDELA PLANA 1/2 ZINCADA"/>
    <n v="150"/>
    <m/>
    <m/>
    <n v="15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1"/>
    <d v="2025-03-08T00:00:00"/>
    <d v="2025-03-08T08:49:34"/>
    <s v="OP:2023-00206.106"/>
    <s v="ITEM 703: DESCARGA INTERMEDIA GALVANIZADA._x000a_ITEM 704: CAJA DE CAMBIO NEUMATICA PARA LA DESCARGA INTERMEDIA"/>
    <s v="PUERTO BAHIA COLOMBIA DE URABA S.A [Antioquia]"/>
    <s v="Tuerca de Seguridad"/>
    <s v="1.4.05.08 | Tornillería"/>
    <s v="TUE-SEG-5/16"/>
    <s v="TUERCA DE SEGURIDAD 5/16 ZINCADA"/>
    <n v="300"/>
    <m/>
    <m/>
    <n v="30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1"/>
    <d v="2025-03-08T00:00:00"/>
    <d v="2025-03-08T08:49:34"/>
    <s v="OP:2023-00206.106"/>
    <s v="ITEM 703: DESCARGA INTERMEDIA GALVANIZADA._x000a_ITEM 704: CAJA DE CAMBIO NEUMATICA PARA LA DESCARGA INTERMEDIA"/>
    <s v="PUERTO BAHIA COLOMBIA DE URABA S.A [Antioquia]"/>
    <s v="Tuerca de Seguridad"/>
    <s v="1.4.05.08 | Tornillería"/>
    <s v="TUE-SEG-1/4"/>
    <s v="TUERCA DE SEGURIDAD 1/4 ZINCADA"/>
    <n v="60"/>
    <m/>
    <m/>
    <n v="6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1"/>
    <d v="2025-03-08T00:00:00"/>
    <d v="2025-03-08T08:49:34"/>
    <s v="OP:2023-00206.106"/>
    <s v="ITEM 703: DESCARGA INTERMEDIA GALVANIZADA._x000a_ITEM 704: CAJA DE CAMBIO NEUMATICA PARA LA DESCARGA INTERMEDIA"/>
    <s v="PUERTO BAHIA COLOMBIA DE URABA S.A [Antioquia]"/>
    <s v="Tornillo Carriaje"/>
    <s v="1.4.05.08 | Tornillería"/>
    <s v="TCA-1/4.1"/>
    <s v="TORNILLO CARRIAJE 1/4 X 1 ZINCADO"/>
    <n v="14"/>
    <m/>
    <m/>
    <n v="14"/>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1"/>
    <d v="2025-03-08T00:00:00"/>
    <d v="2025-03-08T08:49:34"/>
    <s v="OP:2023-00206.106"/>
    <s v="ITEM 703: DESCARGA INTERMEDIA GALVANIZADA._x000a_ITEM 704: CAJA DE CAMBIO NEUMATICA PARA LA DESCARGA INTERMEDIA"/>
    <s v="PUERTO BAHIA COLOMBIA DE URABA S.A [Antioquia]"/>
    <s v="Eléctricos"/>
    <s v="1.4.05.16 | Eléctricos y Electrónicos"/>
    <s v="SEN-IND.18X8X3H"/>
    <s v="SENSOR INDUCTIVO 18 MM X 8 MM 3 HILOS 24 VDC NORMALMENTE ABIERTO AUTONICS Ref: PNP PR18-8DP"/>
    <n v="8"/>
    <m/>
    <m/>
    <n v="8"/>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1"/>
    <n v="1"/>
  </r>
  <r>
    <s v="DS-25030036"/>
    <d v="2025-03-08T00:00:00"/>
    <x v="1971"/>
    <d v="2025-03-08T00:00:00"/>
    <d v="2025-03-08T08:49:34"/>
    <s v="OP:2023-00206.106"/>
    <s v="ITEM 703: DESCARGA INTERMEDIA GALVANIZADA._x000a_ITEM 704: CAJA DE CAMBIO NEUMATICA PARA LA DESCARGA INTERMEDIA"/>
    <s v="PUERTO BAHIA COLOMBIA DE URABA S.A [Antioquia]"/>
    <s v="Mangueras Neumáticas"/>
    <s v="1.4.05.17 | Neumático"/>
    <s v="MAN-NEU-12MM"/>
    <s v="MANGUERA NEUMATICA Ø 12 MM OD"/>
    <n v="25"/>
    <m/>
    <m/>
    <n v="25"/>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1"/>
    <n v="0"/>
  </r>
  <r>
    <s v="DS-25030036"/>
    <d v="2025-03-08T00:00:00"/>
    <x v="1971"/>
    <d v="2025-03-08T00:00:00"/>
    <d v="2025-03-08T08:49:34"/>
    <s v="OP:2023-00206.106"/>
    <s v="ITEM 703: DESCARGA INTERMEDIA GALVANIZADA._x000a_ITEM 704: CAJA DE CAMBIO NEUMATICA PARA LA DESCARGA INTERMEDIA"/>
    <s v="PUERTO BAHIA COLOMBIA DE URABA S.A [Antioquia]"/>
    <s v="Bandas"/>
    <s v="1.4.05.14 | Bandas"/>
    <s v="BAN-GUA-6X1/4"/>
    <s v="BANDA GUARDERA 6&quot; X 1/4 DE ESPESOR"/>
    <n v="18"/>
    <m/>
    <m/>
    <n v="18"/>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4"/>
    <n v="1"/>
  </r>
  <r>
    <s v="DS-25030036"/>
    <d v="2025-03-08T00:00:00"/>
    <x v="1971"/>
    <d v="2025-03-08T00:00:00"/>
    <d v="2025-03-08T08:49:34"/>
    <s v="OP:2023-00206.106"/>
    <s v="ITEM 703: DESCARGA INTERMEDIA GALVANIZADA._x000a_ITEM 704: CAJA DE CAMBIO NEUMATICA PARA LA DESCARGA INTERMEDIA"/>
    <s v="PUERTO BAHIA COLOMBIA DE URABA S.A [Antioquia]"/>
    <s v="Arandela Presión"/>
    <s v="1.4.05.08 | Tornillería"/>
    <s v="APR-3/8-INO"/>
    <s v="ARANDELA PRESION 3/8 INOX"/>
    <n v="20"/>
    <m/>
    <m/>
    <n v="2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1"/>
  </r>
  <r>
    <s v="DS-25030036"/>
    <d v="2025-03-08T00:00:00"/>
    <x v="1971"/>
    <d v="2025-03-08T00:00:00"/>
    <d v="2025-03-08T08:49:34"/>
    <s v="OP:2023-00206.106"/>
    <s v="ITEM 703: DESCARGA INTERMEDIA GALVANIZADA._x000a_ITEM 704: CAJA DE CAMBIO NEUMATICA PARA LA DESCARGA INTERMEDIA"/>
    <s v="PUERTO BAHIA COLOMBIA DE URABA S.A [Antioquia]"/>
    <s v="Arandela Presión"/>
    <s v="1.4.05.08 | Tornillería"/>
    <s v="APR-3/8"/>
    <s v="ARANDELA PRESION 3/8 ZINCADA"/>
    <n v="260"/>
    <m/>
    <m/>
    <n v="26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1"/>
    <d v="2025-03-08T00:00:00"/>
    <d v="2025-03-08T08:49:34"/>
    <s v="OP:2023-00206.106"/>
    <s v="ITEM 703: DESCARGA INTERMEDIA GALVANIZADA._x000a_ITEM 704: CAJA DE CAMBIO NEUMATICA PARA LA DESCARGA INTERMEDIA"/>
    <s v="PUERTO BAHIA COLOMBIA DE URABA S.A [Antioquia]"/>
    <s v="Arandela Presión"/>
    <s v="1.4.05.08 | Tornillería"/>
    <s v="APR-1/2"/>
    <s v="ARANDELA PRESION 1/2 ZINCADA"/>
    <n v="20"/>
    <m/>
    <m/>
    <n v="2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1"/>
    <d v="2025-03-08T00:00:00"/>
    <d v="2025-03-08T08:49:34"/>
    <s v="OP:2023-00206.106"/>
    <s v="ITEM 703: DESCARGA INTERMEDIA GALVANIZADA._x000a_ITEM 704: CAJA DE CAMBIO NEUMATICA PARA LA DESCARGA INTERMEDIA"/>
    <s v="PUERTO BAHIA COLOMBIA DE URABA S.A [Antioquia]"/>
    <s v="Arandela Presión"/>
    <s v="1.4.05.08 | Tornillería"/>
    <s v="APR-1"/>
    <s v="ARANDELA PRESION 1 ZINCADA"/>
    <n v="32"/>
    <m/>
    <m/>
    <n v="32"/>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1"/>
    <d v="2025-03-08T00:00:00"/>
    <d v="2025-03-08T08:49:34"/>
    <s v="OP:2023-00206.106"/>
    <s v="ITEM 703: DESCARGA INTERMEDIA GALVANIZADA._x000a_ITEM 704: CAJA DE CAMBIO NEUMATICA PARA LA DESCARGA INTERMEDIA"/>
    <s v="PUERTO BAHIA COLOMBIA DE URABA S.A [Antioquia]"/>
    <s v="Arandela Plana"/>
    <s v="1.4.05.08 | Tornillería"/>
    <s v="APL-5/16"/>
    <s v="ARANDELA PLANA 5/16 ZINCADA"/>
    <n v="100"/>
    <m/>
    <m/>
    <n v="10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6"/>
    <d v="2025-03-08T00:00:00"/>
    <x v="1971"/>
    <d v="2025-03-08T00:00:00"/>
    <d v="2025-03-08T08:49:34"/>
    <s v="OP:2023-00206.106"/>
    <s v="ITEM 703: DESCARGA INTERMEDIA GALVANIZADA._x000a_ITEM 704: CAJA DE CAMBIO NEUMATICA PARA LA DESCARGA INTERMEDIA"/>
    <s v="PUERTO BAHIA COLOMBIA DE URABA S.A [Antioquia]"/>
    <s v="Arandela Plana"/>
    <s v="1.4.05.08 | Tornillería"/>
    <s v="APL-1/2"/>
    <s v="ARANDELA PLANA 1/2 ZINCADA"/>
    <n v="96"/>
    <m/>
    <m/>
    <n v="96"/>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02:38"/>
    <x v="0"/>
    <n v="0"/>
  </r>
  <r>
    <s v="DS-25030038"/>
    <d v="2025-03-08T00:00:00"/>
    <x v="1970"/>
    <d v="2025-03-08T00:00:00"/>
    <d v="2025-03-08T08:31:46"/>
    <s v="OP:2023-00206.105"/>
    <s v="ITEM 702: BANDA CERRADA CERO EMISIONES BDCR 4245, 800 TPH, 66.7 M, 75 HP"/>
    <s v="PUERTO BAHIA COLOMBIA DE URABA S.A [Antioquia]"/>
    <s v="Tornillo Bristol con cabeza"/>
    <s v="1.4.05.08 | Tornillería"/>
    <s v="TBR-A-5/16X11/4"/>
    <s v="TORNILLO BRISTOL AVELLAN 5/16 X 1 1/4 - INOX"/>
    <n v="300"/>
    <m/>
    <m/>
    <n v="30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25:40"/>
    <x v="0"/>
    <n v="0"/>
  </r>
  <r>
    <s v="DS-25030038"/>
    <d v="2025-03-08T00:00:00"/>
    <x v="1971"/>
    <d v="2025-03-08T00:00:00"/>
    <d v="2025-03-08T08:49:34"/>
    <s v="OP:2023-00206.106"/>
    <s v="ITEM 703: DESCARGA INTERMEDIA GALVANIZADA._x000a_ITEM 704: CAJA DE CAMBIO NEUMATICA PARA LA DESCARGA INTERMEDIA"/>
    <s v="PUERTO BAHIA COLOMBIA DE URABA S.A [Antioquia]"/>
    <s v="Tornillo Carriaje"/>
    <s v="1.4.05.08 | Tornillería"/>
    <s v="TOR-CAR.1/4"/>
    <s v="TORNILLO CARRIAJE 1/4 X 2 ZINCADO"/>
    <n v="15"/>
    <m/>
    <m/>
    <n v="15"/>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25:40"/>
    <x v="0"/>
    <n v="0"/>
  </r>
  <r>
    <s v="DS-25030038"/>
    <d v="2025-03-08T00:00:00"/>
    <x v="1971"/>
    <d v="2025-03-08T00:00:00"/>
    <d v="2025-03-08T08:49:34"/>
    <s v="OP:2023-00206.106"/>
    <s v="ITEM 703: DESCARGA INTERMEDIA GALVANIZADA._x000a_ITEM 704: CAJA DE CAMBIO NEUMATICA PARA LA DESCARGA INTERMEDIA"/>
    <s v="PUERTO BAHIA COLOMBIA DE URABA S.A [Antioquia]"/>
    <s v="Tornillo Carriaje"/>
    <s v="1.4.05.08 | Tornillería"/>
    <s v="TCA-1/4X11/4"/>
    <s v="TORNILLO CARRIAJE 1/4 X 1 1/4 ZINCADO"/>
    <n v="20"/>
    <m/>
    <m/>
    <n v="2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25:40"/>
    <x v="0"/>
    <n v="0"/>
  </r>
  <r>
    <s v="DS-25030038"/>
    <d v="2025-03-08T00:00:00"/>
    <x v="1971"/>
    <d v="2025-03-08T00:00:00"/>
    <d v="2025-03-08T08:49:34"/>
    <s v="OP:2023-00206.106"/>
    <s v="ITEM 703: DESCARGA INTERMEDIA GALVANIZADA._x000a_ITEM 704: CAJA DE CAMBIO NEUMATICA PARA LA DESCARGA INTERMEDIA"/>
    <s v="PUERTO BAHIA COLOMBIA DE URABA S.A [Antioquia]"/>
    <s v="Tornillo Bristol con cabeza"/>
    <s v="1.4.05.08 | Tornillería"/>
    <s v="TBR-A-5/16X11/4"/>
    <s v="TORNILLO BRISTOL AVELLAN 5/16 X 1 1/4 - INOX"/>
    <n v="300"/>
    <m/>
    <m/>
    <n v="300"/>
    <s v="DESPACHO DIRECTO APUERTO ANTIOQUIA SÁBADO 8 DE MARZO DE 2025"/>
    <s v="Transportador por: TRANSPORTES CONDOR ANDINO S.A [Itagui]. Placa: XVH197. Cédula Conductor: 91489423. Nombre Conductor: EDWIN TOLOZA ANTOLINEZ. Celular Conductor: 320 4329962"/>
    <s v="TRANSPORTES CONDOR ANDINO S.A"/>
    <s v="VEREDA EL CANAL CORR NUEVA COLONIA, TURBO, ANTIOQUIA"/>
    <s v="TURBO"/>
    <s v="PAREDES VACA PEDRO LUIS"/>
    <s v="ANDRES GULUMA"/>
    <d v="2025-03-08T12:25:40"/>
    <x v="0"/>
    <n v="0"/>
  </r>
  <r>
    <s v="DS-25030039"/>
    <d v="2025-03-08T00:00:00"/>
    <x v="1925"/>
    <d v="2025-02-28T00:00:00"/>
    <d v="2025-02-27T21:48:23"/>
    <s v="OP:2023-00438.010"/>
    <s v="MONTAJE SECCION DESPACHO SHM - SERGIO"/>
    <s v="PUERTO BAHIA COLOMBIA DE URABA S.A [Antioquia]"/>
    <s v="Broca"/>
    <s v="1.4.55.15 | Herramienta Desechable"/>
    <s v="BRO-Ø5/.32"/>
    <s v="BROCA CILINDRICA Ø 5/32&quot;"/>
    <n v="5"/>
    <m/>
    <m/>
    <n v="5"/>
    <s v="PARA DESPACHAR EN LA TRACTOMULA QUE VA PARA PUERTO ANTIOQUIA    (CONSUMIBLES SERGIO CACER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25"/>
    <d v="2025-02-28T00:00:00"/>
    <d v="2025-02-27T21:48:23"/>
    <s v="OP:2023-00438.010"/>
    <s v="MONTAJE SECCION DESPACHO SHM - SERGIO"/>
    <s v="PUERTO BAHIA COLOMBIA DE URABA S.A [Antioquia]"/>
    <s v="Broca"/>
    <s v="1.4.55.15 | Herramienta Desechable"/>
    <s v="BRO-HSS.13/32"/>
    <s v="BROCA CILINDRICA Ø 13/32&quot;"/>
    <n v="2"/>
    <m/>
    <m/>
    <n v="2"/>
    <s v="PARA DESPACHAR EN LA TRACTOMULA QUE VA PARA PUERTO ANTIOQUIA    (CONSUMIBLES SERGIO CACER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26"/>
    <d v="2025-02-28T00:00:00"/>
    <d v="2025-02-27T21:53:39"/>
    <s v="OP:2023-00206.051"/>
    <s v="ITEM 411: SUMINISTRO E INSTALACION DE TUBERIAS Y MANGUERAS HIDRAULICAS PARA LA BASCULA"/>
    <s v="PUERTO BAHIA COLOMBIA DE URABA S.A [Antioquia]"/>
    <s v="Aceites - Lubricantes y Grasas"/>
    <s v="1.4.55.20 | Materiales y Suministros"/>
    <s v="ACE-DTE.24U"/>
    <s v="ACEITE MOBIL DTE 24 ULTRA"/>
    <n v="135"/>
    <m/>
    <m/>
    <n v="135"/>
    <s v="PARA DESPACHAR EN LA TRACTOMULA QUE VA PARA PUERTO ANTIOQUIA    (MANGUERAS HIDRAULICAS - ACEITE)"/>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2"/>
    <d v="2025-03-08T00:00:00"/>
    <d v="2025-03-08T08:26:04"/>
    <s v="OP:2023-00206.051"/>
    <s v="ITEM 411: SUMINISTRO E INSTALACION DE TUBERIAS Y MANGUERAS HIDRAULICAS PARA LA BASCULA"/>
    <s v="PUERTO BAHIA COLOMBIA DE URABA S.A [Antioquia]"/>
    <s v="Varios Diversos"/>
    <s v="1.4.05.10 | Varios"/>
    <s v="MAN-ESP.1/2"/>
    <s v="MANGUERA R2 Ø1/2&quot; (3.5 MTS) EN UNA PUNTA HEMBRA GIRATORIA RECTA DE Ø3/4&quot; JIC Y LA OTRA PUNTA HEMBRA GIRATORIA EN CURVA A 90° DE Ø3/4&quot; JIC."/>
    <n v="1"/>
    <m/>
    <m/>
    <n v="1"/>
    <s v="PARA DESPACHAR EN LA TRACTOMULA QUE VA PARA PUERTO ANTIOQUIA    (MANGUERAS HIDRAULICA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2"/>
    <d v="2025-03-08T00:00:00"/>
    <d v="2025-03-08T08:26:04"/>
    <s v="OP:2023-00206.051"/>
    <s v="ITEM 411: SUMINISTRO E INSTALACION DE TUBERIAS Y MANGUERAS HIDRAULICAS PARA LA BASCULA"/>
    <s v="PUERTO BAHIA COLOMBIA DE URABA S.A [Antioquia]"/>
    <s v="Varios Diversos"/>
    <s v="1.4.05.10 | Varios"/>
    <s v="MAN-1/2.ESP"/>
    <s v="MANGUERA R2 Ø1/2&quot; (2.6 MTS)  EN UNA PUNTA HEMBRA GIRATORIA RECTA DE Ø3/4&quot; JIC Y LA OTRA PUNTA HEMBRA GIRATORIA EN CURVA A 90° DE Ø3/4&quot;"/>
    <n v="2"/>
    <m/>
    <m/>
    <n v="2"/>
    <s v="PARA DESPACHAR EN LA TRACTOMULA QUE VA PARA PUERTO ANTIOQUIA    (MANGUERAS HIDRAULICA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Tuerca Hexágona Galvanizada"/>
    <s v="1.4.05.08 | Tornillería"/>
    <s v="TUE-HEX.3/8"/>
    <s v="TUERCA HEX 3/8 UNC GRADO 5 GALVANIZADA EN CALIENTE"/>
    <n v="168"/>
    <m/>
    <m/>
    <n v="168"/>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Tuerca Hexágona Galvanizada"/>
    <s v="1.4.05.08 | Tornillería"/>
    <s v="TUE-5/8.GALV.A194.2H"/>
    <s v="TUERCA HEX 5/8 - GALVANIZADA  REF. A194 GRADO 2H 11 HILOS"/>
    <n v="75"/>
    <m/>
    <m/>
    <n v="75"/>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Tornillo Hexágono"/>
    <s v="1.4.05.08 | Tornillería"/>
    <s v="TOR-5/8.X2.GALV.A325.T1"/>
    <s v="TORNILLO HEX 5/8 X 2 - GALVANIZADO REF. A325 TIPO 1"/>
    <n v="55"/>
    <m/>
    <m/>
    <n v="55"/>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Tornillo Hexágono"/>
    <s v="1.4.05.08 | Tornillería"/>
    <s v="TOR-3/4.X2.A325.T1"/>
    <s v="TORNILLO HEX 3/4 X 2 - GALVANIZADO REF. A325 TIPO 1"/>
    <n v="36"/>
    <m/>
    <m/>
    <n v="36"/>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Tornillo Hexágono"/>
    <s v="1.4.05.08 | Tornillería"/>
    <s v="THE-5/8.2.1/2GALV."/>
    <s v="TORNILLO HEX 5/8 X 2 1/2 - GALVANIZADO REF. A325 TIPO 1"/>
    <n v="20"/>
    <m/>
    <m/>
    <n v="20"/>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Tornillo Grado"/>
    <s v="1.4.05.08 | Tornillería"/>
    <s v="THE-3/8.114"/>
    <s v="TORNILLO HEX 3/8 X 1 1/4 UNC GRADO 5 GALVANIZADO EN CALIENTE"/>
    <n v="168"/>
    <m/>
    <m/>
    <n v="168"/>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Tuerca Hexágona Galvanizada"/>
    <s v="1.4.05.08 | Tornillería"/>
    <s v="THE-1/2.G.A194"/>
    <s v="TUERCA HEX 1/2 - GALVANIZADA REF,  A194 GRADO 2H 13HPP"/>
    <n v="188"/>
    <m/>
    <m/>
    <n v="188"/>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Tornillo Hexágono"/>
    <s v="1.4.05.08 | Tornillería"/>
    <s v="THE-1/2.1.1/2.G.A325T1"/>
    <s v="TORNILLO HEX 1/2 X 1 1/2 - GALVANIZADO REF. A325 TIPO 1"/>
    <n v="188"/>
    <m/>
    <m/>
    <n v="188"/>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Varios Diversos"/>
    <s v="1.4.05.10 | Varios"/>
    <s v="TEN-1/2"/>
    <s v="TENSOR GUAYA Ø 1/2&quot; TIPO PESADO"/>
    <n v="6"/>
    <m/>
    <m/>
    <n v="6"/>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Varios Diversos"/>
    <s v="1.4.05.10 | Varios"/>
    <s v="PER-GUA-1/2"/>
    <s v="PERRO PARA GUAYA Ø 1/2&quot; TIPO PESADO"/>
    <n v="60"/>
    <m/>
    <m/>
    <n v="60"/>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Varios Diversos"/>
    <s v="1.4.05.10 | Varios"/>
    <s v="GUA-GUA-1/2"/>
    <s v="GUARDA GUAYA Ø 1/2&quot;"/>
    <n v="18"/>
    <m/>
    <m/>
    <n v="18"/>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Varios Diversos"/>
    <s v="1.4.05.10 | Varios"/>
    <s v="GUA-ALM-YUT-1/2"/>
    <s v="GUAYA ALMA YUTE Ø 1/2&quot;"/>
    <n v="50"/>
    <m/>
    <m/>
    <n v="50"/>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Arandela Plana"/>
    <s v="1.4.05.08 | Tornillería"/>
    <s v="APL-5/8"/>
    <s v="ARANDELA PLANA 5/8 ZINCADA"/>
    <n v="20"/>
    <m/>
    <m/>
    <n v="20"/>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Arandela Plana"/>
    <s v="1.4.05.08 | Tornillería"/>
    <s v="APL-3/8"/>
    <s v="ARANDELA PLANA 3/8 ZINCADA"/>
    <n v="168"/>
    <m/>
    <m/>
    <n v="168"/>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3"/>
    <d v="2025-03-08T00:00:00"/>
    <d v="2025-03-08T08:32:51"/>
    <s v="OP:2023-00206.164"/>
    <s v="ITEM 916: CONJUNTO DE DUCTOS Y ACCESORIOS DE INTERCONEXION Ø381MM PARA EVACUAR EL ELEVADOR HACIA EL SILO, INCLUYE FRENOS"/>
    <s v="PUERTO BAHIA COLOMBIA DE URABA S.A [Antioquia]"/>
    <s v="Arandela Plana"/>
    <s v="1.4.05.08 | Tornillería"/>
    <s v="APL-1/2"/>
    <s v="ARANDELA PLANA 1/2 ZINCADA"/>
    <n v="188"/>
    <m/>
    <m/>
    <n v="188"/>
    <s v="PARA DESPACHAR EN LA TRACTOMULA QUE VA PARA PUERTO ANTIOQUIA    (TORNILLERIA TRANSICION 63-64-65-66-67 CONVERIONES-SOPORTE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4"/>
    <d v="2025-03-08T00:00:00"/>
    <d v="2025-03-08T08:36:16"/>
    <s v="OP:2023-00206.164"/>
    <s v="ITEM 916: CONJUNTO DE DUCTOS Y ACCESORIOS DE INTERCONEXION Ø381MM PARA EVACUAR EL ELEVADOR HACIA EL SILO, INCLUYE FRENOS"/>
    <s v="PUERTO BAHIA COLOMBIA DE URABA S.A [Antioquia]"/>
    <s v="Tuerca Hexágona Galvanizada"/>
    <s v="1.4.05.08 | Tornillería"/>
    <s v="TUE-3/4.GALV.A194.GR2H"/>
    <s v="TUERCA HEX 3/4 - GALVANIZADA REF,  A194 GRADO 2H - 10HPP"/>
    <n v="36"/>
    <m/>
    <m/>
    <n v="36"/>
    <s v="PARA DESPACHAR EN LA TRACTOMULA QUE VA PARA PUERTO ANTIOQUIA    (TORNILLERIA DUCTOS 26-27)"/>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4"/>
    <d v="2025-03-08T00:00:00"/>
    <d v="2025-03-08T08:36:16"/>
    <s v="OP:2023-00206.164"/>
    <s v="ITEM 916: CONJUNTO DE DUCTOS Y ACCESORIOS DE INTERCONEXION Ø381MM PARA EVACUAR EL ELEVADOR HACIA EL SILO, INCLUYE FRENOS"/>
    <s v="PUERTO BAHIA COLOMBIA DE URABA S.A [Antioquia]"/>
    <s v="Tuerca Hexágona Galvanizada"/>
    <s v="1.4.05.08 | Tornillería"/>
    <s v="THE-1/2.G.A194"/>
    <s v="TUERCA HEX 1/2 - GALVANIZADA REF,  A194 GRADO 2H 13HPP"/>
    <n v="44"/>
    <m/>
    <m/>
    <n v="44"/>
    <s v="PARA DESPACHAR EN LA TRACTOMULA QUE VA PARA PUERTO ANTIOQUIA    (TORNILLERIA DUCTOS 26-27)"/>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4"/>
    <d v="2025-03-08T00:00:00"/>
    <d v="2025-03-08T08:36:16"/>
    <s v="OP:2023-00206.164"/>
    <s v="ITEM 916: CONJUNTO DE DUCTOS Y ACCESORIOS DE INTERCONEXION Ø381MM PARA EVACUAR EL ELEVADOR HACIA EL SILO, INCLUYE FRENOS"/>
    <s v="PUERTO BAHIA COLOMBIA DE URABA S.A [Antioquia]"/>
    <s v="Tuerca Hexágona Galvanizada"/>
    <s v="1.4.05.08 | Tornillería"/>
    <s v="THE-1/2.G.A194"/>
    <s v="TUERCA HEX 1/2 - GALVANIZADA REF,  A194 GRADO 2H 13HPP"/>
    <n v="240"/>
    <m/>
    <m/>
    <n v="240"/>
    <s v="PARA DESPACHAR EN LA TRACTOMULA QUE VA PARA PUERTO ANTIOQUIA    (TORNILLERIA DUCTOS 26-27)"/>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4"/>
    <d v="2025-03-08T00:00:00"/>
    <d v="2025-03-08T08:36:16"/>
    <s v="OP:2023-00206.164"/>
    <s v="ITEM 916: CONJUNTO DE DUCTOS Y ACCESORIOS DE INTERCONEXION Ø381MM PARA EVACUAR EL ELEVADOR HACIA EL SILO, INCLUYE FRENOS"/>
    <s v="PUERTO BAHIA COLOMBIA DE URABA S.A [Antioquia]"/>
    <s v="Tornillo Hexágono"/>
    <s v="1.4.05.08 | Tornillería"/>
    <s v="THE-1/2.1.1/2.G.A325T1"/>
    <s v="TORNILLO HEX 1/2 X 1 1/2 - GALVANIZADO REF. A325 TIPO 1"/>
    <n v="44"/>
    <m/>
    <m/>
    <n v="44"/>
    <s v="PARA DESPACHAR EN LA TRACTOMULA QUE VA PARA PUERTO ANTIOQUIA    (TORNILLERIA DUCTOS 26-27)"/>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4"/>
    <d v="2025-03-08T00:00:00"/>
    <d v="2025-03-08T08:36:16"/>
    <s v="OP:2023-00206.164"/>
    <s v="ITEM 916: CONJUNTO DE DUCTOS Y ACCESORIOS DE INTERCONEXION Ø381MM PARA EVACUAR EL ELEVADOR HACIA EL SILO, INCLUYE FRENOS"/>
    <s v="PUERTO BAHIA COLOMBIA DE URABA S.A [Antioquia]"/>
    <s v="Tornillo Hexágono"/>
    <s v="1.4.05.08 | Tornillería"/>
    <s v="THE-1/2.1.1/2.G.A325T1"/>
    <s v="TORNILLO HEX 1/2 X 1 1/2 - GALVANIZADO REF. A325 TIPO 1"/>
    <n v="240"/>
    <m/>
    <m/>
    <n v="240"/>
    <s v="PARA DESPACHAR EN LA TRACTOMULA QUE VA PARA PUERTO ANTIOQUIA    (TORNILLERIA DUCTOS 26-27)"/>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4"/>
    <d v="2025-03-08T00:00:00"/>
    <d v="2025-03-08T08:36:16"/>
    <s v="OP:2023-00206.164"/>
    <s v="ITEM 916: CONJUNTO DE DUCTOS Y ACCESORIOS DE INTERCONEXION Ø381MM PARA EVACUAR EL ELEVADOR HACIA EL SILO, INCLUYE FRENOS"/>
    <s v="PUERTO BAHIA COLOMBIA DE URABA S.A [Antioquia]"/>
    <s v="Materiales y Suministros"/>
    <s v="1.4.55.20 | Materiales y Suministros"/>
    <s v="SIK-FIX.BLA"/>
    <s v="SIKAFLEX - FIX  BLANCO X 370 GRAMOS / 300 ML SIKA Ref: 2560"/>
    <n v="5"/>
    <m/>
    <m/>
    <n v="5"/>
    <s v="PARA DESPACHAR EN LA TRACTOMULA QUE VA PARA PUERTO ANTIOQUIA    (TORNILLERIA DUCTOS 26-27)"/>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4"/>
    <d v="2025-03-08T00:00:00"/>
    <d v="2025-03-08T08:36:16"/>
    <s v="OP:2023-00206.164"/>
    <s v="ITEM 916: CONJUNTO DE DUCTOS Y ACCESORIOS DE INTERCONEXION Ø381MM PARA EVACUAR EL ELEVADOR HACIA EL SILO, INCLUYE FRENOS"/>
    <s v="PUERTO BAHIA COLOMBIA DE URABA S.A [Antioquia]"/>
    <s v="Arandela Plana"/>
    <s v="1.4.05.08 | Tornillería"/>
    <s v="APL-1/2"/>
    <s v="ARANDELA PLANA 1/2 ZINCADA"/>
    <n v="168"/>
    <m/>
    <m/>
    <n v="168"/>
    <s v="PARA DESPACHAR EN LA TRACTOMULA QUE VA PARA PUERTO ANTIOQUIA    (TORNILLERIA DUCTOS 26-27)"/>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4"/>
    <d v="2025-03-08T00:00:00"/>
    <d v="2025-03-08T08:36:16"/>
    <s v="OP:2023-00206.164"/>
    <s v="ITEM 916: CONJUNTO DE DUCTOS Y ACCESORIOS DE INTERCONEXION Ø381MM PARA EVACUAR EL ELEVADOR HACIA EL SILO, INCLUYE FRENOS"/>
    <s v="PUERTO BAHIA COLOMBIA DE URABA S.A [Antioquia]"/>
    <s v="Arandela Plana"/>
    <s v="1.4.05.08 | Tornillería"/>
    <s v="APL-1/2"/>
    <s v="ARANDELA PLANA 1/2 ZINCADA"/>
    <n v="480"/>
    <m/>
    <m/>
    <n v="480"/>
    <s v="PARA DESPACHAR EN LA TRACTOMULA QUE VA PARA PUERTO ANTIOQUIA    (TORNILLERIA DUCTOS 26-27)"/>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5"/>
    <d v="2025-03-08T00:00:00"/>
    <d v="2025-03-08T08:38:17"/>
    <s v="OP:2023-00206.162"/>
    <s v="ITEM 915: CONJUNTO DE DUCTOS PARA EVACUAR LOS METALES SEPARADOS POR LAS TRAMPAS MAGNETICAS DESDE EL NIVEL 41.0 M HASTA EL NIVEL 0.00 M"/>
    <s v="PUERTO BAHIA COLOMBIA DE URABA S.A [Antioquia]"/>
    <s v="Tuerca Hexágona Galvanizada"/>
    <s v="1.4.05.08 | Tornillería"/>
    <s v="TUE-HEX.3/8"/>
    <s v="TUERCA HEX 3/8 UNC GRADO 5 GALVANIZADA EN CALIENTE"/>
    <n v="60"/>
    <m/>
    <m/>
    <n v="60"/>
    <s v="PARA DESPACHAR EN LA TRACTOMULA QUE VA PARA PUERTO ANTIOQUIA    (TORNILLERIA DUCTOS METALES TRAMPA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5"/>
    <d v="2025-03-08T00:00:00"/>
    <d v="2025-03-08T08:38:17"/>
    <s v="OP:2023-00206.162"/>
    <s v="ITEM 915: CONJUNTO DE DUCTOS PARA EVACUAR LOS METALES SEPARADOS POR LAS TRAMPAS MAGNETICAS DESDE EL NIVEL 41.0 M HASTA EL NIVEL 0.00 M"/>
    <s v="PUERTO BAHIA COLOMBIA DE URABA S.A [Antioquia]"/>
    <s v="Tuerca Hexágona Galvanizada"/>
    <s v="1.4.05.08 | Tornillería"/>
    <s v="TUE-HEX.3/8"/>
    <s v="TUERCA HEX 3/8 UNC GRADO 5 GALVANIZADA EN CALIENTE"/>
    <n v="350"/>
    <m/>
    <m/>
    <n v="350"/>
    <s v="PARA DESPACHAR EN LA TRACTOMULA QUE VA PARA PUERTO ANTIOQUIA    (TORNILLERIA DUCTOS METALES TRAMPA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5"/>
    <d v="2025-03-08T00:00:00"/>
    <d v="2025-03-08T08:38:17"/>
    <s v="OP:2023-00206.162"/>
    <s v="ITEM 915: CONJUNTO DE DUCTOS PARA EVACUAR LOS METALES SEPARADOS POR LAS TRAMPAS MAGNETICAS DESDE EL NIVEL 41.0 M HASTA EL NIVEL 0.00 M"/>
    <s v="PUERTO BAHIA COLOMBIA DE URABA S.A [Antioquia]"/>
    <s v="Tuerca Hexágona Galvanizada"/>
    <s v="1.4.05.08 | Tornillería"/>
    <s v="TUE-5/8.GALV.A194.2H"/>
    <s v="TUERCA HEX 5/8 - GALVANIZADA  REF. A194 GRADO 2H 11 HILOS"/>
    <n v="168"/>
    <m/>
    <m/>
    <n v="168"/>
    <s v="PARA DESPACHAR EN LA TRACTOMULA QUE VA PARA PUERTO ANTIOQUIA    (TORNILLERIA DUCTOS METALES TRAMPA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5"/>
    <d v="2025-03-08T00:00:00"/>
    <d v="2025-03-08T08:38:17"/>
    <s v="OP:2023-00206.162"/>
    <s v="ITEM 915: CONJUNTO DE DUCTOS PARA EVACUAR LOS METALES SEPARADOS POR LAS TRAMPAS MAGNETICAS DESDE EL NIVEL 41.0 M HASTA EL NIVEL 0.00 M"/>
    <s v="PUERTO BAHIA COLOMBIA DE URABA S.A [Antioquia]"/>
    <s v="Tornillo Grado"/>
    <s v="1.4.05.08 | Tornillería"/>
    <s v="TOR-HEX.3/8"/>
    <s v="TORNILLO HEX 3/8 X 1 1/2 UNC GRADO 5 GALVANIZADO EN CALIENTE"/>
    <n v="350"/>
    <m/>
    <m/>
    <n v="350"/>
    <s v="PARA DESPACHAR EN LA TRACTOMULA QUE VA PARA PUERTO ANTIOQUIA    (TORNILLERIA DUCTOS METALES TRAMPA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5"/>
    <d v="2025-03-08T00:00:00"/>
    <d v="2025-03-08T08:38:17"/>
    <s v="OP:2023-00206.162"/>
    <s v="ITEM 915: CONJUNTO DE DUCTOS PARA EVACUAR LOS METALES SEPARADOS POR LAS TRAMPAS MAGNETICAS DESDE EL NIVEL 41.0 M HASTA EL NIVEL 0.00 M"/>
    <s v="PUERTO BAHIA COLOMBIA DE URABA S.A [Antioquia]"/>
    <s v="Tornillo Hexágono"/>
    <s v="1.4.05.08 | Tornillería"/>
    <s v="TOR-5/8.1.1/2.GAL.A325T1"/>
    <s v="TORNILLO HEX 5/8 X 1 1/2  GALVANIZADO REF. A325 TIPO 1"/>
    <n v="120"/>
    <m/>
    <m/>
    <n v="120"/>
    <s v="PARA DESPACHAR EN LA TRACTOMULA QUE VA PARA PUERTO ANTIOQUIA    (TORNILLERIA DUCTOS METALES TRAMPA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5"/>
    <d v="2025-03-08T00:00:00"/>
    <d v="2025-03-08T08:38:17"/>
    <s v="OP:2023-00206.162"/>
    <s v="ITEM 915: CONJUNTO DE DUCTOS PARA EVACUAR LOS METALES SEPARADOS POR LAS TRAMPAS MAGNETICAS DESDE EL NIVEL 41.0 M HASTA EL NIVEL 0.00 M"/>
    <s v="PUERTO BAHIA COLOMBIA DE URABA S.A [Antioquia]"/>
    <s v="Tornillo Hexágono"/>
    <s v="1.4.05.08 | Tornillería"/>
    <s v="THE-5/8.2.1/2GALV."/>
    <s v="TORNILLO HEX 5/8 X 2 1/2 - GALVANIZADO REF. A325 TIPO 1"/>
    <n v="48"/>
    <m/>
    <m/>
    <n v="48"/>
    <s v="PARA DESPACHAR EN LA TRACTOMULA QUE VA PARA PUERTO ANTIOQUIA    (TORNILLERIA DUCTOS METALES TRAMPA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5"/>
    <d v="2025-03-08T00:00:00"/>
    <d v="2025-03-08T08:38:17"/>
    <s v="OP:2023-00206.162"/>
    <s v="ITEM 915: CONJUNTO DE DUCTOS PARA EVACUAR LOS METALES SEPARADOS POR LAS TRAMPAS MAGNETICAS DESDE EL NIVEL 41.0 M HASTA EL NIVEL 0.00 M"/>
    <s v="PUERTO BAHIA COLOMBIA DE URABA S.A [Antioquia]"/>
    <s v="Tornillo Grado"/>
    <s v="1.4.05.08 | Tornillería"/>
    <s v="THE-3/8.114"/>
    <s v="TORNILLO HEX 3/8 X 1 1/4 UNC GRADO 5 GALVANIZADO EN CALIENTE"/>
    <n v="60"/>
    <m/>
    <m/>
    <n v="60"/>
    <s v="PARA DESPACHAR EN LA TRACTOMULA QUE VA PARA PUERTO ANTIOQUIA    (TORNILLERIA DUCTOS METALES TRAMPA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5"/>
    <d v="2025-03-08T00:00:00"/>
    <d v="2025-03-08T08:38:17"/>
    <s v="OP:2023-00206.162"/>
    <s v="ITEM 915: CONJUNTO DE DUCTOS PARA EVACUAR LOS METALES SEPARADOS POR LAS TRAMPAS MAGNETICAS DESDE EL NIVEL 41.0 M HASTA EL NIVEL 0.00 M"/>
    <s v="PUERTO BAHIA COLOMBIA DE URABA S.A [Antioquia]"/>
    <s v="Arandela Plana"/>
    <s v="1.4.05.08 | Tornillería"/>
    <s v="APL-5/8"/>
    <s v="ARANDELA PLANA 5/8 ZINCADA"/>
    <n v="96"/>
    <m/>
    <m/>
    <n v="96"/>
    <s v="PARA DESPACHAR EN LA TRACTOMULA QUE VA PARA PUERTO ANTIOQUIA    (TORNILLERIA DUCTOS METALES TRAMPA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39"/>
    <d v="2025-03-08T00:00:00"/>
    <x v="1975"/>
    <d v="2025-03-08T00:00:00"/>
    <d v="2025-03-08T08:38:17"/>
    <s v="OP:2023-00206.162"/>
    <s v="ITEM 915: CONJUNTO DE DUCTOS PARA EVACUAR LOS METALES SEPARADOS POR LAS TRAMPAS MAGNETICAS DESDE EL NIVEL 41.0 M HASTA EL NIVEL 0.00 M"/>
    <s v="PUERTO BAHIA COLOMBIA DE URABA S.A [Antioquia]"/>
    <s v="Arandela Plana"/>
    <s v="1.4.05.08 | Tornillería"/>
    <s v="APL-3/8"/>
    <s v="ARANDELA PLANA 3/8 ZINCADA"/>
    <n v="700"/>
    <m/>
    <m/>
    <n v="700"/>
    <s v="PARA DESPACHAR EN LA TRACTOMULA QUE VA PARA PUERTO ANTIOQUIA    (TORNILLERIA DUCTOS METALES TRAMPAS)"/>
    <s v="Transportador por: TRANSPORTES CONDOR ANDINO S.A [Itagui]. Placa: XVH197. Cédula Conductor: 91489423. Nombre Conductor: EDWIN TOLOZA ANTOLINEZ. Celular Conductor: 320 4329962"/>
    <s v="TRANSPORTES CONDOR ANDINO S.A"/>
    <s v="VEREDA EL CANAL CORR NUEVA COLONIA, TURBO, ANTIOQUIA"/>
    <s v="TURBO"/>
    <s v="CACERES PAREDES SERGIO AUGUSTO"/>
    <s v="ANDRES GULUMA"/>
    <d v="2025-03-08T12:24:37"/>
    <x v="0"/>
    <n v="0"/>
  </r>
  <r>
    <s v="DS-25030041"/>
    <d v="2025-03-10T00:00:00"/>
    <x v="1976"/>
    <d v="2025-03-10T00:00:00"/>
    <d v="2025-03-10T07:33:46"/>
    <s v="OP:2024-00515.031"/>
    <s v="SOPORTERIA PARA TRANSPORTADORES DE CADENA"/>
    <s v="BIOENA SAS [Bogotá D.C.]"/>
    <s v="Tuerca de Seguridad"/>
    <s v="1.4.05.08 | Tornillería"/>
    <s v="TUE-SEG-5/16"/>
    <s v="TUERCA DE SEGURIDAD 5/16 ZINCADA"/>
    <n v="66"/>
    <m/>
    <m/>
    <n v="66"/>
    <s v="ENVIAR POR TRANSPORTADORA"/>
    <s v="GUIA ENVIA 064107115151 Transportador por: COLVANES SAS [Giron]. Placa: COL123. Cédula Conductor: 800185306. Nombre Conductor: COLVANES SAS [Giron]. Celular Conductor: 6084035"/>
    <s v="COLVANES SAS"/>
    <s v="Km 54, 1 Ruta del sol 3 Bosconia-Santa Marta, desviación vía a monterrubio Km 1, (Algarrobo. Magdalena)"/>
    <s v="BOGOTÁ. D.C."/>
    <s v="DURAN ALVAREZ MIGUEL ANDRES"/>
    <s v="ANDRES GULUMA"/>
    <d v="2025-03-10T15:44:06"/>
    <x v="0"/>
    <n v="0"/>
  </r>
  <r>
    <s v="DS-25030041"/>
    <d v="2025-03-10T00:00:00"/>
    <x v="1976"/>
    <d v="2025-03-10T00:00:00"/>
    <d v="2025-03-10T07:33:46"/>
    <s v="OP:2024-00515.031"/>
    <s v="SOPORTERIA PARA TRANSPORTADORES DE CADENA"/>
    <s v="BIOENA SAS [Bogotá D.C.]"/>
    <s v="Tornillo Hexágono"/>
    <s v="1.4.05.08 | Tornillería"/>
    <s v="THE-5/16X1 1/4"/>
    <s v="TORNILLO HEX 5/16 X 1 1/4 ZINCADO"/>
    <n v="16"/>
    <m/>
    <m/>
    <n v="16"/>
    <s v="ENVIAR POR TRANSPORTADORA"/>
    <s v="GUIA ENVIA 064107115151 Transportador por: COLVANES SAS [Giron]. Placa: COL123. Cédula Conductor: 800185306. Nombre Conductor: COLVANES SAS [Giron]. Celular Conductor: 6084035"/>
    <s v="COLVANES SAS"/>
    <s v="Km 54, 1 Ruta del sol 3 Bosconia-Santa Marta, desviación vía a monterrubio Km 1, (Algarrobo. Magdalena)"/>
    <s v="BOGOTÁ. D.C."/>
    <s v="DURAN ALVAREZ MIGUEL ANDRES"/>
    <s v="ANDRES GULUMA"/>
    <d v="2025-03-10T15:44:06"/>
    <x v="0"/>
    <n v="0"/>
  </r>
  <r>
    <s v="DS-25030041"/>
    <d v="2025-03-10T00:00:00"/>
    <x v="1976"/>
    <d v="2025-03-10T00:00:00"/>
    <d v="2025-03-10T07:33:46"/>
    <s v="OP:2024-00515.031"/>
    <s v="SOPORTERIA PARA TRANSPORTADORES DE CADENA"/>
    <s v="BIOENA SAS [Bogotá D.C.]"/>
    <s v="Tornillo Bristol con cabeza"/>
    <s v="1.4.05.08 | Tornillería"/>
    <s v="TAV-5/16X1BR"/>
    <s v="TORNILLO BRISTOL AVELLAN 5/16 X 1"/>
    <n v="50"/>
    <m/>
    <m/>
    <n v="50"/>
    <s v="ENVIAR POR TRANSPORTADORA"/>
    <s v="GUIA ENVIA 064107115151 Transportador por: COLVANES SAS [Giron]. Placa: COL123. Cédula Conductor: 800185306. Nombre Conductor: COLVANES SAS [Giron]. Celular Conductor: 6084035"/>
    <s v="COLVANES SAS"/>
    <s v="Km 54, 1 Ruta del sol 3 Bosconia-Santa Marta, desviación vía a monterrubio Km 1, (Algarrobo. Magdalena)"/>
    <s v="BOGOTÁ. D.C."/>
    <s v="DURAN ALVAREZ MIGUEL ANDRES"/>
    <s v="ANDRES GULUMA"/>
    <d v="2025-03-10T15:44:06"/>
    <x v="0"/>
    <n v="0"/>
  </r>
  <r>
    <s v="DS-25030044"/>
    <d v="2025-03-11T00:00:00"/>
    <x v="1977"/>
    <d v="2025-03-11T00:00:00"/>
    <d v="2025-03-11T09:59:54"/>
    <s v="OP:2023-00206.192"/>
    <s v="ITEM 1004: SUMINISTRO DE VALVULAS, TUBERIAS Y ACCESORIOS PARA TRATAMIENTO, CONTROL Y DISTRIBUCIÓN DE AIRE COMPRIMIDO"/>
    <s v="PUERTO BAHIA COLOMBIA DE URABA S.A [Antioquia]"/>
    <s v="Neumática Diversos"/>
    <s v="1.4.05.17 | Neumático"/>
    <s v="FIL-REG.1/2"/>
    <s v="UNIDAD - FILTRO + REGULADOR Ø 1/2&quot; P/N: 529188 FESTO Ref: MS6-LFR-1/2-D7-ERM-AS"/>
    <n v="10"/>
    <m/>
    <m/>
    <n v="10"/>
    <s v="ENVIAR POR ENVIA, PARA RECLAMAR EN LA OFICINA PRINCIPAL DE APARTADO CADA FILTRO TIENE UN PESO DE 1.0 KG"/>
    <s v="GUIA ENVIA 064107119630 Transportador por: COLVANES SAS [Giron]. Placa: COL123. Cédula Conductor: 800185306. Nombre Conductor: COLVANES SAS [Giron]. Celular Conductor: 6084035"/>
    <s v="COLVANES SAS"/>
    <s v="VEREDA EL CANAL CORR NUEVA COLONIA, TURBO, ANTIOQUIA"/>
    <s v="TURBO"/>
    <s v="PARRA MEZA DANIEL STIVENN"/>
    <s v="ANDRES GULUMA"/>
    <d v="2025-03-11T15:03:02"/>
    <x v="1"/>
    <n v="1"/>
  </r>
  <r>
    <s v="DS-25030044"/>
    <d v="2025-03-11T00:00:00"/>
    <x v="1977"/>
    <d v="2025-03-11T00:00:00"/>
    <d v="2025-03-11T09:59:54"/>
    <s v="OP:2023-00206.192"/>
    <s v="ITEM 1004: SUMINISTRO DE VALVULAS, TUBERIAS Y ACCESORIOS PARA TRATAMIENTO, CONTROL Y DISTRIBUCIÓN DE AIRE COMPRIMIDO"/>
    <s v="PUERTO BAHIA COLOMBIA DE URABA S.A [Antioquia]"/>
    <s v="Neumática Diversos"/>
    <s v="1.4.05.17 | Neumático"/>
    <s v="EST-FIJ.FIL"/>
    <s v="ESTRUCTURA DE FIJACION FILTRO REGULADOR P/N; 532196 FESTO Ref: MS6-WB"/>
    <n v="1"/>
    <m/>
    <m/>
    <n v="1"/>
    <s v="ENVIAR POR ENVIA, PARA RECLAMAR EN LA OFICINA PRINCIPAL DE APARTADO"/>
    <s v="GUIA ENVIA 064107119630 Transportador por: COLVANES SAS [Giron]. Placa: COL123. Cédula Conductor: 800185306. Nombre Conductor: COLVANES SAS [Giron]. Celular Conductor: 6084035"/>
    <s v="COLVANES SAS"/>
    <s v="VEREDA EL CANAL CORR NUEVA COLONIA, TURBO, ANTIOQUIA"/>
    <s v="TURBO"/>
    <s v="PARRA MEZA DANIEL STIVENN"/>
    <s v="ANDRES GULUMA"/>
    <d v="2025-03-11T15:03:02"/>
    <x v="1"/>
    <n v="0"/>
  </r>
  <r>
    <s v="DS-25030046"/>
    <d v="2025-03-11T00:00:00"/>
    <x v="1978"/>
    <d v="2025-03-06T00:00:00"/>
    <d v="2025-03-05T15:12:56"/>
    <s v="OP:2024-00128.027"/>
    <s v="Auxiliar De Seguridad"/>
    <s v="CARBONES DEL CERREJON LIMITED [Bogotá D.C.]"/>
    <s v="Elementos de Protección"/>
    <s v="1.4.55.12 | Materiales y Suministros para MO"/>
    <s v="MAS-DES.KN5"/>
    <s v="MASCARILLA DESECHABLE N95 - 5 CAPAS"/>
    <n v="40"/>
    <m/>
    <m/>
    <n v="40"/>
    <s v="DESPACHAR POR COOPETRAN A ALBANIA 06/03/2025"/>
    <s v="GUIA COPETRAN 819535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3-25T09:35:48"/>
    <x v="0"/>
    <n v="1"/>
  </r>
  <r>
    <s v="DS-25030046"/>
    <d v="2025-03-11T00:00:00"/>
    <x v="1979"/>
    <d v="2025-03-06T00:00:00"/>
    <d v="2025-03-05T15:14:21"/>
    <s v="OP:2024-00128.708"/>
    <s v="AUXILIAR ADMON WAYUU"/>
    <s v="CARBONES DEL CERREJON LIMITED [Bogotá D.C.]"/>
    <s v="Elementos de Protección"/>
    <s v="1.4.55.12 | Materiales y Suministros para MO"/>
    <s v="MAS-DES.KN5"/>
    <s v="MASCARILLA DESECHABLE N95 - 5 CAPAS"/>
    <n v="40"/>
    <m/>
    <m/>
    <n v="40"/>
    <s v="DESPACHAR POR COOPETRAN ALBANIA 06/03/2025"/>
    <s v="GUIA COPETRAN 819535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3-25T09:35:48"/>
    <x v="0"/>
    <n v="0"/>
  </r>
  <r>
    <s v="DS-25030046"/>
    <d v="2025-03-11T00:00:00"/>
    <x v="1980"/>
    <d v="2025-03-06T00:00:00"/>
    <d v="2025-03-05T15:15:20"/>
    <s v="OP:2024-00128.709"/>
    <s v="AUXILIAR TECNICO WAYUU"/>
    <s v="CARBONES DEL CERREJON LIMITED [Bogotá D.C.]"/>
    <s v="Elementos de Protección"/>
    <s v="1.4.55.12 | Materiales y Suministros para MO"/>
    <s v="MAS-DES.KN5"/>
    <s v="MASCARILLA DESECHABLE N95 - 5 CAPAS"/>
    <n v="80"/>
    <m/>
    <m/>
    <n v="80"/>
    <s v="DESPACHAR POR COOPETRAN ALBANIA 06/03/2025"/>
    <s v="GUIA COPETRAN 819535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3-25T09:35:48"/>
    <x v="0"/>
    <n v="0"/>
  </r>
  <r>
    <s v="DS-25030046"/>
    <d v="2025-03-11T00:00:00"/>
    <x v="1981"/>
    <d v="2025-03-10T00:00:00"/>
    <d v="2025-03-06T07:25:13"/>
    <s v="OP:2024-00128.706"/>
    <s v="Camioneta Con Conductor"/>
    <s v="CARBONES DEL CERREJON LIMITED [Bogotá D.C.]"/>
    <s v="Elementos de Protección"/>
    <s v="1.4.55.12 | Materiales y Suministros para MO"/>
    <s v="MAS-DES.KN5"/>
    <s v="MASCARILLA DESECHABLE N95 - 5 CAPAS"/>
    <n v="80"/>
    <m/>
    <m/>
    <n v="80"/>
    <s v="DESPACHAR A COPETRAN ALBANIA 10/03/25"/>
    <s v="GUIA COPETRAN 819535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3-25T09:35:48"/>
    <x v="0"/>
    <n v="0"/>
  </r>
  <r>
    <s v="DS-25030046"/>
    <d v="2025-03-11T00:00:00"/>
    <x v="1981"/>
    <d v="2025-03-10T00:00:00"/>
    <d v="2025-03-06T07:25:13"/>
    <s v="OP:2024-00128.706"/>
    <s v="Camioneta Con Conductor"/>
    <s v="CARBONES DEL CERREJON LIMITED [Bogotá D.C.]"/>
    <s v="Elementos de Protección"/>
    <s v="1.4.55.12 | Materiales y Suministros para MO"/>
    <s v="MAS-DES.KN5"/>
    <s v="MASCARILLA DESECHABLE N95 - 5 CAPAS"/>
    <n v="80"/>
    <m/>
    <m/>
    <n v="80"/>
    <s v="DESPACHAR A COPETRAN ALBANIA 10/03/25"/>
    <s v="GUIA COPETRAN 819535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3-25T09:35:48"/>
    <x v="0"/>
    <n v="0"/>
  </r>
  <r>
    <s v="DS-25030046"/>
    <d v="2025-03-11T00:00:00"/>
    <x v="1982"/>
    <d v="2025-03-08T00:00:00"/>
    <d v="2025-03-06T07:29:25"/>
    <s v="OP:2024-00128.708"/>
    <s v="AUXILIAR ADMON WAYUU"/>
    <s v="CARBONES DEL CERREJON LIMITED [Bogotá D.C.]"/>
    <s v="Elementos de Protección"/>
    <s v="1.4.55.12 | Materiales y Suministros para MO"/>
    <s v="MAS-DES.KN5"/>
    <s v="MASCARILLA DESECHABLE N95 - 5 CAPAS"/>
    <n v="40"/>
    <m/>
    <m/>
    <n v="40"/>
    <s v="DESPACHAR POR COOPETRAN ALBANIA 08 -10/03/2025"/>
    <s v="GUIA COPETRAN 819535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3-25T09:35:48"/>
    <x v="0"/>
    <n v="0"/>
  </r>
  <r>
    <s v="DS-25030046"/>
    <d v="2025-03-11T00:00:00"/>
    <x v="1983"/>
    <d v="2025-03-08T00:00:00"/>
    <d v="2025-03-06T07:29:13"/>
    <s v="OP:2024-00128.709"/>
    <s v="AUXILIAR TECNICO WAYUU"/>
    <s v="CARBONES DEL CERREJON LIMITED [Bogotá D.C.]"/>
    <s v="Elementos de Protección"/>
    <s v="1.4.55.12 | Materiales y Suministros para MO"/>
    <s v="MAS-DES.KN5"/>
    <s v="MASCARILLA DESECHABLE N95 - 5 CAPAS"/>
    <n v="80"/>
    <m/>
    <m/>
    <n v="80"/>
    <s v="DESPACHAR POR COOPETRAN ALBANIA 08 -10/03/2025"/>
    <s v="GUIA COPETRAN 819535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3-25T09:35:48"/>
    <x v="0"/>
    <n v="0"/>
  </r>
  <r>
    <s v="DS-25030047"/>
    <d v="2025-03-12T00:00:00"/>
    <x v="1984"/>
    <d v="2025-03-12T00:00:00"/>
    <d v="2025-03-11T16:14:07"/>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180"/>
    <m/>
    <m/>
    <n v="180"/>
    <s v="Cl. 70 #1643, Vía Girón - Bucaramanga INDUSTRIAS ACEROS. DESPACHAR CON DON REYNALDO"/>
    <s v="Transportador por: NAVAS NARIÑO REYNALDO. Placa: BVG095. Cédula Conductor: 91238062. Nombre Conductor: REYNALDO NAVAS. Celular Conductor: 1"/>
    <s v="NAVAS NARIÑO REYNALDO"/>
    <s v="AV CL 26 69 63 OF 303"/>
    <s v="BOGOTÁ. D.C."/>
    <s v="USCATEGUI ECHEVERRIA JULIAN HERNANDO"/>
    <s v="ANDRES GULUMA"/>
    <d v="2025-03-12T14:27:40"/>
    <x v="0"/>
    <n v="0"/>
  </r>
  <r>
    <s v="DS-25030047"/>
    <d v="2025-03-12T00:00:00"/>
    <x v="1984"/>
    <d v="2025-03-12T00:00:00"/>
    <d v="2025-03-11T16:14:07"/>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15"/>
    <m/>
    <m/>
    <n v="15"/>
    <s v="Cl. 70 #1643, Vía Girón - Bucaramanga INDUSTRIAS ACEROS. DESPACHAR CON DON REYNALDO"/>
    <s v="Transportador por: NAVAS NARIÑO REYNALDO. Placa: BVG095. Cédula Conductor: 91238062. Nombre Conductor: REYNALDO NAVAS. Celular Conductor: 1"/>
    <s v="NAVAS NARIÑO REYNALDO"/>
    <s v="AV CL 26 69 63 OF 303"/>
    <s v="BOGOTÁ. D.C."/>
    <s v="USCATEGUI ECHEVERRIA JULIAN HERNANDO"/>
    <s v="ANDRES GULUMA"/>
    <d v="2025-03-12T14:27:40"/>
    <x v="0"/>
    <n v="0"/>
  </r>
  <r>
    <s v="DS-25030047"/>
    <d v="2025-03-12T00:00:00"/>
    <x v="1984"/>
    <d v="2025-03-12T00:00:00"/>
    <d v="2025-03-11T16:14:07"/>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5"/>
    <m/>
    <m/>
    <n v="5"/>
    <s v="Cl. 70 #1643, Vía Girón - Bucaramanga INDUSTRIAS ACEROS. DESPACHAR CON DON REYNALDO"/>
    <s v="Transportador por: NAVAS NARIÑO REYNALDO. Placa: BVG095. Cédula Conductor: 91238062. Nombre Conductor: REYNALDO NAVAS. Celular Conductor: 1"/>
    <s v="NAVAS NARIÑO REYNALDO"/>
    <s v="AV CL 26 69 63 OF 303"/>
    <s v="BOGOTÁ. D.C."/>
    <s v="USCATEGUI ECHEVERRIA JULIAN HERNANDO"/>
    <s v="ANDRES GULUMA"/>
    <d v="2025-03-12T14:27:40"/>
    <x v="0"/>
    <n v="0"/>
  </r>
  <r>
    <s v="DS-25030047"/>
    <d v="2025-03-12T00:00:00"/>
    <x v="1984"/>
    <d v="2025-03-12T00:00:00"/>
    <d v="2025-03-11T16:14:07"/>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Cl. 70 #1643, Vía Girón - Bucaramanga INDUSTRIAS ACEROS. DESPACHAR CON DON REYNALDO"/>
    <s v="Transportador por: NAVAS NARIÑO REYNALDO. Placa: BVG095. Cédula Conductor: 91238062. Nombre Conductor: REYNALDO NAVAS. Celular Conductor: 1"/>
    <s v="NAVAS NARIÑO REYNALDO"/>
    <s v="AV CL 26 69 63 OF 303"/>
    <s v="BOGOTÁ. D.C."/>
    <s v="USCATEGUI ECHEVERRIA JULIAN HERNANDO"/>
    <s v="ANDRES GULUMA"/>
    <d v="2025-03-12T14:27:40"/>
    <x v="0"/>
    <n v="0"/>
  </r>
  <r>
    <s v="DS-25030047"/>
    <d v="2025-03-12T00:00:00"/>
    <x v="1984"/>
    <d v="2025-03-12T00:00:00"/>
    <d v="2025-03-11T16:14:07"/>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3.4"/>
    <m/>
    <m/>
    <n v="3.4"/>
    <s v="Cl. 70 #1643, Vía Girón - Bucaramanga INDUSTRIAS ACEROS. DESPACHAR CON DON REYNALDO"/>
    <s v="Transportador por: NAVAS NARIÑO REYNALDO. Placa: BVG095. Cédula Conductor: 91238062. Nombre Conductor: REYNALDO NAVAS. Celular Conductor: 1"/>
    <s v="NAVAS NARIÑO REYNALDO"/>
    <s v="AV CL 26 69 63 OF 303"/>
    <s v="BOGOTÁ. D.C."/>
    <s v="USCATEGUI ECHEVERRIA JULIAN HERNANDO"/>
    <s v="ANDRES GULUMA"/>
    <d v="2025-03-12T14:27:40"/>
    <x v="0"/>
    <n v="0"/>
  </r>
  <r>
    <s v="DS-25030048"/>
    <d v="2025-03-12T00:00:00"/>
    <x v="1985"/>
    <d v="2025-03-11T00:00:00"/>
    <d v="2025-03-11T21:27:24"/>
    <s v="OP:2024-00785.001"/>
    <s v="PARRILLA COMPLETA PARA ENFRIADORA 2828 INCLUYE MOTOR"/>
    <s v="AGROPECUARIA ALIAR SA [Floridablanca]"/>
    <s v="Tuerca Hexágona Zincada"/>
    <s v="1.4.05.08 | Tornillería"/>
    <s v="TUH-3/8"/>
    <s v="TUERCA HEX 3/8 ZINCADA"/>
    <n v="120"/>
    <m/>
    <m/>
    <n v="120"/>
    <s v="CAJA 2 DE 2"/>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8"/>
    <d v="2025-03-12T00:00:00"/>
    <x v="1985"/>
    <d v="2025-03-11T00:00:00"/>
    <d v="2025-03-11T21:27:24"/>
    <s v="OP:2024-00785.001"/>
    <s v="PARRILLA COMPLETA PARA ENFRIADORA 2828 INCLUYE MOTOR"/>
    <s v="AGROPECUARIA ALIAR SA [Floridablanca]"/>
    <s v="Tornillo Hexágono"/>
    <s v="1.4.05.08 | Tornillería"/>
    <s v="THE-3/8X1"/>
    <s v="TORNILLO HEX 3/8 X 1 ZINCADO"/>
    <n v="120"/>
    <m/>
    <m/>
    <n v="120"/>
    <s v="CAJA 2 DE 2"/>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8"/>
    <d v="2025-03-12T00:00:00"/>
    <x v="1985"/>
    <d v="2025-03-11T00:00:00"/>
    <d v="2025-03-11T21:27:24"/>
    <s v="OP:2024-00785.001"/>
    <s v="PARRILLA COMPLETA PARA ENFRIADORA 2828 INCLUYE MOTOR"/>
    <s v="AGROPECUARIA ALIAR SA [Floridablanca]"/>
    <s v="Arandela Plana"/>
    <s v="1.4.05.08 | Tornillería"/>
    <s v="APL-3/8"/>
    <s v="ARANDELA PLANA 3/8 ZINCADA"/>
    <n v="120"/>
    <m/>
    <m/>
    <n v="120"/>
    <s v="CAJA 2 DE 2"/>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8"/>
    <d v="2025-03-12T00:00:00"/>
    <x v="1985"/>
    <d v="2025-03-11T00:00:00"/>
    <d v="2025-03-11T21:27:24"/>
    <s v="OP:2024-00785.001"/>
    <s v="PARRILLA COMPLETA PARA ENFRIADORA 2828 INCLUYE MOTOR"/>
    <s v="AGROPECUARIA ALIAR SA [Floridablanca]"/>
    <s v="Arandela Plana"/>
    <s v="1.4.05.08 | Tornillería"/>
    <s v="APL-1/2"/>
    <s v="ARANDELA PLANA 1/2 ZINCADA"/>
    <n v="30"/>
    <m/>
    <m/>
    <n v="30"/>
    <s v="CAJA 2 DE 2"/>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8"/>
    <d v="2025-03-12T00:00:00"/>
    <x v="1986"/>
    <d v="2025-03-19T00:00:00"/>
    <d v="2025-03-11T21:50:20"/>
    <s v="OP:2025-00148.002"/>
    <s v="INSUMOS Y CONSUMIBLES"/>
    <s v="AGROPECUARIA ALIAR SA [Floridablanca]"/>
    <s v="Materiales y Suministros"/>
    <s v="1.4.55.20 | Materiales y Suministros"/>
    <s v="WYP-ALL.X80"/>
    <s v="ESTOPA WYPALL X - 80  ROLLO 80 PAÑOS DE 42 CM X 28 CM"/>
    <n v="1"/>
    <m/>
    <m/>
    <n v="1"/>
    <s v="CAJA 1 DE 2"/>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8"/>
    <d v="2025-03-12T00:00:00"/>
    <x v="1986"/>
    <d v="2025-03-19T00:00:00"/>
    <d v="2025-03-11T21:50:20"/>
    <s v="OP:2025-00148.002"/>
    <s v="INSUMOS Y CONSUMIBLES"/>
    <s v="AGROPECUARIA ALIAR SA [Floridablanca]"/>
    <s v="Elementos de Protección"/>
    <s v="1.4.55.12 | Materiales y Suministros para MO"/>
    <s v="MAS-DES.KN5"/>
    <s v="MASCARILLA DESECHABLE N95 - 5 CAPAS"/>
    <n v="10"/>
    <m/>
    <m/>
    <n v="10"/>
    <s v="CAJA 2 DE 2"/>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8"/>
    <d v="2025-03-12T00:00:00"/>
    <x v="1986"/>
    <d v="2025-03-19T00:00:00"/>
    <d v="2025-03-11T21:50:20"/>
    <s v="OP:2025-00148.002"/>
    <s v="INSUMOS Y CONSUMIBLES"/>
    <s v="AGROPECUARIA ALIAR SA [Floridablanca]"/>
    <s v="Materiales y Suministros"/>
    <s v="1.4.55.20 | Materiales y Suministros"/>
    <s v="LUB-ANT.8ONZ"/>
    <s v="LUBRICANTE PENETRANTE AFLOJADOR DE TUERCAS Y TORNILLOS ANTIOXIDANTE X 8 ONZAS REF: REST PI Ref: REST PI"/>
    <n v="1"/>
    <m/>
    <m/>
    <n v="1"/>
    <s v="CAJA 2 DE 2"/>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8"/>
    <d v="2025-03-12T00:00:00"/>
    <x v="1986"/>
    <d v="2025-03-19T00:00:00"/>
    <d v="2025-03-11T21:50:20"/>
    <s v="OP:2025-00148.002"/>
    <s v="INSUMOS Y CONSUMIBLES"/>
    <s v="AGROPECUARIA ALIAR SA [Floridablanca]"/>
    <s v="Guantes"/>
    <s v="1.4.55.12 | Materiales y Suministros para MO"/>
    <s v="GUA-POL.G40.9"/>
    <s v="GUANTE G40 POLIURETANO MANTENIMIENTO # 9"/>
    <n v="10"/>
    <m/>
    <m/>
    <n v="10"/>
    <s v="CAJA 2 DE 2"/>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8"/>
    <d v="2025-03-12T00:00:00"/>
    <x v="1986"/>
    <d v="2025-03-19T00:00:00"/>
    <d v="2025-03-11T21:50:20"/>
    <s v="OP:2025-00148.002"/>
    <s v="INSUMOS Y CONSUMIBLES"/>
    <s v="AGROPECUARIA ALIAR SA [Floridablanca]"/>
    <s v="Disco de Pulir"/>
    <s v="1.4.55.20 | Materiales y Suministros"/>
    <s v="DISCO-PULIR-4"/>
    <s v="DISCO DESBASTE 4 1/2&quot; X 1/4&quot; X 7/8&quot; A24T TIPO 27 REF: CLAVE 904 Ref: CLAVE 904"/>
    <n v="2"/>
    <m/>
    <m/>
    <n v="2"/>
    <s v="CAJA 2 DE 2"/>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8"/>
    <d v="2025-03-12T00:00:00"/>
    <x v="1986"/>
    <d v="2025-03-19T00:00:00"/>
    <d v="2025-03-11T21:50:20"/>
    <s v="OP:2025-00148.002"/>
    <s v="INSUMOS Y CONSUMIBLES"/>
    <s v="AGROPECUARIA ALIAR SA [Floridablanca]"/>
    <s v="Disco de Corte"/>
    <s v="1.4.55.20 | Materiales y Suministros"/>
    <s v="DISCO-CORTE-4 1"/>
    <s v="DISCO CORTE 4 1/2&quot; X 1/16&quot; X 7/8&quot; A46T TIPO 1 Ref: CLAVE 422"/>
    <n v="15"/>
    <m/>
    <m/>
    <n v="15"/>
    <s v="CAJA 2 DE 2"/>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8"/>
    <d v="2025-03-12T00:00:00"/>
    <x v="1987"/>
    <d v="2025-03-12T00:00:00"/>
    <d v="2025-03-12T14:16:37"/>
    <s v="OP:2025-00148.002"/>
    <s v="INSUMOS Y CONSUMIBLES"/>
    <s v="AGROPECUARIA ALIAR SA [Floridablanca]"/>
    <s v="Materiales y Suministros"/>
    <s v="1.4.55.20 | Materiales y Suministros"/>
    <s v="BRO-CHA.2&quot;"/>
    <s v="BROCHA 2&quot; - MARCA LA MONA"/>
    <n v="3"/>
    <m/>
    <m/>
    <n v="3"/>
    <s v="CAJA 1 DE 2"/>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8"/>
    <d v="2025-03-12T00:00:00"/>
    <x v="1988"/>
    <d v="2025-03-12T00:00:00"/>
    <d v="2025-03-12T15:14:31"/>
    <s v="OP:2025-00148.002"/>
    <s v="INSUMOS Y CONSUMIBLES"/>
    <s v="AGROPECUARIA ALIAR SA [Floridablanca]"/>
    <s v="Materiales y Suministros"/>
    <s v="1.4.55.20 | Materiales y Suministros"/>
    <s v="SIKA-221-BLA"/>
    <s v="SIKAFLEX 221 BLANCO X 370 GRAMOS / 300 ML SIKA"/>
    <n v="2"/>
    <m/>
    <m/>
    <n v="2"/>
    <m/>
    <s v="Transportador por: TRANSPORTES TERRESTRES DE CARGA LTDA. Placa: SYL892. Cédula Conductor: 1116867409. Nombre Conductor: YEFRAN ARLEY SANCHEZ ROLON. Celular Conductor: 3184609621"/>
    <s v="TRANSPORTES TERRESTRES DE CARGA LTDA"/>
    <s v="Km 88 Via Pto Lopez / Pto Gaitan Finca La Fazenda Puente Arimena - Departamento Meta"/>
    <s v="FLORIDABLANCA"/>
    <s v="LIZARAZO MORENO EDWIN HORACIO"/>
    <s v="NATHALIA PLATA"/>
    <d v="2025-03-13T11:14:26"/>
    <x v="0"/>
    <n v="0"/>
  </r>
  <r>
    <s v="DS-25030049"/>
    <d v="2025-03-12T00:00:00"/>
    <x v="1989"/>
    <d v="2025-03-12T00:00:00"/>
    <d v="2025-03-12T08:21:37"/>
    <s v="OP:2024-00062.003"/>
    <s v="MONTAJE INGENIERO JAVIER NIÑO"/>
    <s v="BBVA COLOMBIA / BANCO BILBAO VIZCAYA ARGENTARIA COLOMBIA S.A. [Bogotá D.C]"/>
    <s v="Cilindros"/>
    <s v="1.4.05.17 | Neumático"/>
    <s v="CIL-HIL.40M"/>
    <s v="CILINDRO HIDRAULICO TIPO REDONDO Ø40 MM X 250 MM, PIVOTE TRASERO"/>
    <n v="1"/>
    <m/>
    <m/>
    <n v="1"/>
    <s v="PAQUETE 1"/>
    <s v="Transportador por: TRANSPORTES TERRESTRES DE CARGA LTDA [BUCARAMANGA]. Placa: SYL892. Cédula Conductor: 1116867409. Nombre Conductor: YEFRAN ARLEY SANCHEZ ROLON. Celular Conductor: 3184609621"/>
    <s v="TRANSPORTES TERRESTRES DE CARGA LTDA"/>
    <s v="CR 9 72 21 P 7"/>
    <s v="BOGOTÁ. D.C."/>
    <s v="NIÑO DUARTE ARNULFO JAVIER"/>
    <s v="NATHALIA PLATA"/>
    <d v="2025-03-12T15:57:31"/>
    <x v="1"/>
    <n v="1"/>
  </r>
  <r>
    <s v="DS-25030054"/>
    <d v="2025-03-13T00:00:00"/>
    <x v="1990"/>
    <d v="2025-03-13T00:00:00"/>
    <d v="2025-03-13T14:44:30"/>
    <s v="OP:2025-00150.001"/>
    <s v="SUMINSTRO DE PERSONAL TECNICO ESPECIALISTA EN PELETIZADORA"/>
    <s v="VGR-ITALCOL DEL NORTE SAS [Los Patios]"/>
    <s v="Materiales y Suministros"/>
    <s v="1.4.55.20 | Materiales y Suministros"/>
    <s v="LUB-ANT.8ONZ"/>
    <s v="LUBRICANTE PENETRANTE AFLOJADOR DE TUERCAS Y TORNILLOS ANTIOXIDANTE X 8 ONZAS REF: REST PI Ref: REST PI"/>
    <n v="1"/>
    <m/>
    <m/>
    <n v="1"/>
    <s v="entregar a danny caballero para mtto en cucuta"/>
    <s v="Transportador por: CABALLERO DANNY ALBEIRO. Placa: GIV259. Cédula Conductor: 91458875. Nombre Conductor: DANNY CABALLERO. Celular Conductor: 1111"/>
    <s v="CABALLERO DANNY ALBEIRO"/>
    <s v="VDA AGUALINDA HACIENDA LOS VADOS LOS PATIOS"/>
    <s v="CÚCUTA"/>
    <s v="LIZARAZO MORENO EDWIN HORACIO"/>
    <s v="NATHALIA PLATA"/>
    <d v="2025-03-13T15:17:59"/>
    <x v="0"/>
    <n v="1"/>
  </r>
  <r>
    <s v="DS-25030054"/>
    <d v="2025-03-13T00:00:00"/>
    <x v="1990"/>
    <d v="2025-03-13T00:00:00"/>
    <d v="2025-03-13T14:44:30"/>
    <s v="OP:2025-00150.001"/>
    <s v="SUMINSTRO DE PERSONAL TECNICO ESPECIALISTA EN PELETIZADORA"/>
    <s v="VGR-ITALCOL DEL NORTE SAS [Los Patios]"/>
    <s v="Guantes"/>
    <s v="1.4.55.12 | Materiales y Suministros para MO"/>
    <s v="GUA-POL.G40.9"/>
    <s v="GUANTE G40 POLIURETANO MANTENIMIENTO # 9"/>
    <n v="2"/>
    <m/>
    <m/>
    <n v="2"/>
    <s v="entregar a danny caballero para mtto en cucuta"/>
    <s v="Transportador por: CABALLERO DANNY ALBEIRO. Placa: GIV259. Cédula Conductor: 91458875. Nombre Conductor: DANNY CABALLERO. Celular Conductor: 1111"/>
    <s v="CABALLERO DANNY ALBEIRO"/>
    <s v="VDA AGUALINDA HACIENDA LOS VADOS LOS PATIOS"/>
    <s v="CÚCUTA"/>
    <s v="LIZARAZO MORENO EDWIN HORACIO"/>
    <s v="NATHALIA PLATA"/>
    <d v="2025-03-13T15:17:59"/>
    <x v="0"/>
    <n v="0"/>
  </r>
  <r>
    <s v="DS-25030055"/>
    <d v="2025-03-13T00:00:00"/>
    <x v="1991"/>
    <d v="2025-03-13T00:00:00"/>
    <d v="2025-03-11T15:34:23"/>
    <s v="OP:2024-00767.009"/>
    <s v="MANO DE OBRA DE TECNICO ESPECIALISTA EN MONTAJE PARA MONTAJE DE EQUIPOS."/>
    <s v="AVICOLA NACIONAL S.A. - AVINAL S.A. [El Carmen de Viboral]"/>
    <s v="Materiales y Suministros"/>
    <s v="1.4.55.20 | Materiales y Suministros"/>
    <s v="WYP-ALL.X80"/>
    <s v="ESTOPA WYPALL X - 80  ROLLO 80 PAÑOS DE 42 CM X 28 CM"/>
    <n v="2"/>
    <m/>
    <m/>
    <n v="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Elementos de Protección"/>
    <s v="1.4.55.12 | Materiales y Suministros para MO"/>
    <s v="VID-NEG.11"/>
    <s v="VIDRIO NEGRO # 11 DE 108 MM X 50 MM"/>
    <n v="3"/>
    <m/>
    <m/>
    <n v="3"/>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Elementos de Protección"/>
    <s v="1.4.55.12 | Materiales y Suministros para MO"/>
    <s v="VID-EXT.CAR.EXT"/>
    <s v="VIDRIO EXTERNO PARA CARETA INTELIGENTE EXTREME REF. 436184"/>
    <n v="3"/>
    <m/>
    <m/>
    <n v="3"/>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Soldadura 7018"/>
    <s v="1.4.05.07 | Soldadura"/>
    <s v="SOL-7018-1/8"/>
    <s v="SOLDADURA 7018 1/8 WEST ARCO WEST ARCO"/>
    <n v="15"/>
    <m/>
    <m/>
    <n v="15"/>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Soldadura 6010"/>
    <s v="1.4.05.07 | Soldadura"/>
    <s v="SOL-6010-1/8"/>
    <s v="SOLDADURA 6010 1/8 WEST ARCO WEST ARCO"/>
    <n v="15"/>
    <m/>
    <m/>
    <n v="15"/>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Materiales y Suministros"/>
    <s v="1.4.55.20 | Materiales y Suministros"/>
    <s v="SIK-FIX.BLA"/>
    <s v="SIKAFLEX - FIX  BLANCO X 370 GRAMOS / 300 ML SIKA Ref: 2560"/>
    <n v="4"/>
    <m/>
    <m/>
    <n v="4"/>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Elementos de Protección"/>
    <s v="1.4.55.12 | Materiales y Suministros para MO"/>
    <s v="PRO-AUD.TAP.9092."/>
    <s v="PROTECTOR AUDITIVO TIPO TAPON CON ESTUCHE"/>
    <n v="10"/>
    <m/>
    <m/>
    <n v="1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Herramienta Desechable"/>
    <s v="1.4.55.15 | Herramienta Desechable"/>
    <s v="PIS-SIL."/>
    <s v="PISTOLA PARA SILICONA - CALAFATEO REF: PSF5 SURTEK O 17558 TRUPPER."/>
    <n v="1"/>
    <m/>
    <m/>
    <n v="1"/>
    <s v="CAJA SE LE ENTREGA A CONDUCTOR"/>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Consumible Equipo de Soldadura"/>
    <s v="1.4.55.20 | Materiales y Suministros"/>
    <s v="PIN-POR.ELECT.300AMP"/>
    <s v="PINZA PORTAELECTRODO DE 300 AMPERIOS"/>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Consumible Equipo de Soldadura"/>
    <s v="1.4.55.20 | Materiales y Suministros"/>
    <s v="PIN-MAS.300AMP.TIPOJACKSON"/>
    <s v="PINZA PARA MASA DE 300 AMPERIOS TIPO JACKSON"/>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Elementos de Protección"/>
    <s v="1.4.55.12 | Materiales y Suministros para MO"/>
    <s v="MAN-SOL.CARNAZA"/>
    <s v="MANGA PARA SOLDADOR EN CARNAZA"/>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Guantes"/>
    <s v="1.4.55.12 | Materiales y Suministros para MO"/>
    <s v="GUA-VAQ.REF"/>
    <s v="GUANTE TIPO INGENIERO EN VAQUETA CON REFUERZO EN PALMA Y DEDOS - MANOPLA DE 10 CMS"/>
    <n v="5"/>
    <m/>
    <m/>
    <n v="5"/>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Guantes"/>
    <s v="1.4.55.12 | Materiales y Suministros para MO"/>
    <s v="GUA-SOL.LAR.CAR."/>
    <s v="GUANTE SOLDADOR 16&quot; EN CARNAZA KODIAK MARCA ZUBI-OLA"/>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Guantes"/>
    <s v="1.4.55.12 | Materiales y Suministros para MO"/>
    <s v="GUA-POL.G40.9"/>
    <s v="GUANTE G40 POLIURETANO MANTENIMIENTO # 9"/>
    <n v="15"/>
    <m/>
    <m/>
    <n v="15"/>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Elementos de Protección"/>
    <s v="1.4.55.12 | Materiales y Suministros para MO"/>
    <s v="GAF-TRA.SPYFLEX"/>
    <s v="GAFAS ANTIEMPAÑANTES TRANSPARENTES REF. SPYFLEX Ref: 352451600040"/>
    <n v="6"/>
    <m/>
    <m/>
    <n v="6"/>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Elementos de Protección"/>
    <s v="1.4.55.12 | Materiales y Suministros para MO"/>
    <s v="GAF-NEG.SPYFLEX"/>
    <s v="GAFAS ANTIEMPAÑANTES NEGRAS REF. SPYFLEX Ref: 201020232"/>
    <n v="6"/>
    <m/>
    <m/>
    <n v="6"/>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Disco de Corte"/>
    <s v="1.4.55.20 | Materiales y Suministros"/>
    <s v="DISCO-CORTE-4 1"/>
    <s v="DISCO CORTE 4 1/2&quot; X 1/16&quot; X 7/8&quot; A46T TIPO 1 Ref: CLAVE 422"/>
    <n v="10"/>
    <m/>
    <m/>
    <n v="1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Disco de Corte"/>
    <s v="1.4.55.20 | Materiales y Suministros"/>
    <s v="DISCO-CORTE-1/1"/>
    <s v="DISCO CORTE 7&quot; X 1/16&quot; X 7/8&quot; A46T TIPO 42 ABRACOL Ref: CLAVE 443"/>
    <n v="10"/>
    <m/>
    <m/>
    <n v="1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Elementos de Protección"/>
    <s v="1.4.55.12 | Materiales y Suministros para MO"/>
    <s v="DEL-SOL.CAR.60X90"/>
    <s v="DELANTAL PARA SOLDADOR EN CARNAZA 60 CMS X 90 CMS"/>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Elementos de Protección"/>
    <s v="1.4.55.12 | Materiales y Suministros para MO"/>
    <s v="CAR-SOL."/>
    <s v="CARETA PARA SOLDAR (PARA MONTAJES)"/>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Broca"/>
    <s v="1.4.55.15 | Herramienta Desechable"/>
    <s v="BRO-HSS.3/16"/>
    <s v="BROCA CILINDRICA Ø 3/16&quot;"/>
    <n v="5"/>
    <m/>
    <m/>
    <n v="5"/>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Broca"/>
    <s v="1.4.55.15 | Herramienta Desechable"/>
    <s v="BRO-HSS.13/32"/>
    <s v="BROCA CILINDRICA Ø 13/32&quot;"/>
    <n v="3"/>
    <m/>
    <m/>
    <n v="3"/>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1"/>
    <d v="2025-03-13T00:00:00"/>
    <d v="2025-03-11T15:34:23"/>
    <s v="OP:2024-00767.009"/>
    <s v="MANO DE OBRA DE TECNICO ESPECIALISTA EN MONTAJE PARA MONTAJE DE EQUIPOS."/>
    <s v="AVICOLA NACIONAL S.A. - AVINAL S.A. [El Carmen de Viboral]"/>
    <s v="Elementos de Protección"/>
    <s v="1.4.55.12 | Materiales y Suministros para MO"/>
    <s v="ACE-CAR.PULIR"/>
    <s v="ACETATO CARETA DE PULIR BORDE METALICO"/>
    <n v="2"/>
    <m/>
    <m/>
    <n v="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2"/>
    <d v="2025-03-13T00:00:00"/>
    <d v="2025-03-12T12:06:09"/>
    <s v="OP:2024-00766.105"/>
    <s v="ESTRUCTURA DE SOPORTE PARA LAS TOLVAS DE GRANEL ESGR 5050 5 X 5 M ALTURA 7 M MODULO DE 4 TOLVAS [NO NSR-10] ESGR 5050"/>
    <s v="AVICOLA NACIONAL S.A. - AVINAL S.A. [El Carmen de Viboral]"/>
    <s v="Varilla Toda Rosca"/>
    <s v="1.4.05.08 | Tornillería"/>
    <s v="VAR-TOD.A193.1.1/4"/>
    <s v="VARILLA TODOROSCA A193 GRADO B7 Ø 1 1/4&quot; - 8HPP"/>
    <n v="16"/>
    <m/>
    <m/>
    <n v="16"/>
    <m/>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2"/>
    <d v="2025-03-13T00:00:00"/>
    <d v="2025-03-12T12:06:09"/>
    <s v="OP:2024-00766.105"/>
    <s v="ESTRUCTURA DE SOPORTE PARA LAS TOLVAS DE GRANEL ESGR 5050 5 X 5 M ALTURA 7 M MODULO DE 4 TOLVAS [NO NSR-10] ESGR 5050"/>
    <s v="AVICOLA NACIONAL S.A. - AVINAL S.A. [El Carmen de Viboral]"/>
    <s v="Tuerca Hexágona Grado"/>
    <s v="1.4.05.08 | Tornillería"/>
    <s v="TUH-1 1/4-G8"/>
    <s v="TUERCA HEX 1 1/4&quot; GRADO 2H - 8HPP"/>
    <n v="32"/>
    <m/>
    <m/>
    <n v="3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0"/>
    <n v="0"/>
  </r>
  <r>
    <s v="DS-25030055"/>
    <d v="2025-03-13T00:00:00"/>
    <x v="1993"/>
    <d v="2025-03-13T00:00:00"/>
    <d v="2025-03-13T14:24:00"/>
    <s v="OP:2024-00766.081"/>
    <s v="PLATAFORMA DE SERVICIO PARA LA MEZCLADORA"/>
    <s v="AVICOLA NACIONAL S.A. - AVINAL S.A. [El Carmen de Viboral]"/>
    <s v="Perfiles U"/>
    <s v="1.4.05.04 | Perfilería"/>
    <s v="CANU-4"/>
    <s v="CANAL U 4 X 5.4 LIBRAS/PIE"/>
    <n v="1"/>
    <n v="6"/>
    <m/>
    <n v="6"/>
    <s v="ENTREGADO A PRODUCCION"/>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2"/>
    <n v="1"/>
  </r>
  <r>
    <s v="DS-25030055"/>
    <d v="2025-03-13T00:00:00"/>
    <x v="1993"/>
    <d v="2025-03-13T00:00:00"/>
    <d v="2025-03-13T14:24:00"/>
    <s v="OP:2024-00766.081"/>
    <s v="PLATAFORMA DE SERVICIO PARA LA MEZCLADORA"/>
    <s v="AVICOLA NACIONAL S.A. - AVINAL S.A. [El Carmen de Viboral]"/>
    <s v="Angulo HR"/>
    <s v="1.4.05.04 | Perfilería"/>
    <s v="ANGH-2X3/16"/>
    <s v="ANGULO HR 2 X 3/16"/>
    <n v="3"/>
    <n v="6"/>
    <m/>
    <n v="18"/>
    <s v="ENTREGADO A PRODUCCION"/>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DURAN HERNANDEZ FABIAN RUMMENIGE"/>
    <s v="NATHALIA PLATA"/>
    <d v="2025-03-13T16:54:22"/>
    <x v="2"/>
    <n v="0"/>
  </r>
  <r>
    <s v="DS-25030056"/>
    <d v="2025-03-13T00:00:00"/>
    <x v="1994"/>
    <d v="2025-03-13T00:00:00"/>
    <d v="2025-03-11T14:52:13"/>
    <s v="OP:2024-00767.007"/>
    <s v="MANO DE OBRA DE TECNICO ESPECIALISTA EN MONTAJE PARA MONTAJE DE EQUIPOS."/>
    <s v="AVICOLA NACIONAL S.A. - AVINAL S.A. [El Carmen de Viboral]"/>
    <s v="Materiales y Suministros"/>
    <s v="1.4.55.20 | Materiales y Suministros"/>
    <s v="WYP-ALL.X80"/>
    <s v="ESTOPA WYPALL X - 80  ROLLO 80 PAÑOS DE 42 CM X 28 CM"/>
    <n v="2"/>
    <m/>
    <m/>
    <n v="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1"/>
  </r>
  <r>
    <s v="DS-25030056"/>
    <d v="2025-03-13T00:00:00"/>
    <x v="1994"/>
    <d v="2025-03-13T00:00:00"/>
    <d v="2025-03-11T14:52:13"/>
    <s v="OP:2024-00767.007"/>
    <s v="MANO DE OBRA DE TECNICO ESPECIALISTA EN MONTAJE PARA MONTAJE DE EQUIPOS."/>
    <s v="AVICOLA NACIONAL S.A. - AVINAL S.A. [El Carmen de Viboral]"/>
    <s v="Elementos de Protección"/>
    <s v="1.4.55.12 | Materiales y Suministros para MO"/>
    <s v="VID-NEG.11"/>
    <s v="VIDRIO NEGRO # 11 DE 108 MM X 50 MM"/>
    <n v="3"/>
    <m/>
    <m/>
    <n v="3"/>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Elementos de Protección"/>
    <s v="1.4.55.12 | Materiales y Suministros para MO"/>
    <s v="VID-EXT.CAR.EXT"/>
    <s v="VIDRIO EXTERNO PARA CARETA INTELIGENTE EXTREME REF. 436184"/>
    <n v="3"/>
    <m/>
    <m/>
    <n v="3"/>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Soldadura 7018"/>
    <s v="1.4.05.07 | Soldadura"/>
    <s v="SOL-7018-1/8"/>
    <s v="SOLDADURA 7018 1/8 WEST ARCO WEST ARCO"/>
    <n v="15"/>
    <m/>
    <m/>
    <n v="15"/>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Soldadura 6010"/>
    <s v="1.4.05.07 | Soldadura"/>
    <s v="SOL-6010-1/8"/>
    <s v="SOLDADURA 6010 1/8 WEST ARCO WEST ARCO"/>
    <n v="15"/>
    <m/>
    <m/>
    <n v="15"/>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Materiales y Suministros"/>
    <s v="1.4.55.20 | Materiales y Suministros"/>
    <s v="SIK-FIX.BLA"/>
    <s v="SIKAFLEX - FIX  BLANCO X 370 GRAMOS / 300 ML SIKA Ref: 2560"/>
    <n v="4"/>
    <m/>
    <m/>
    <n v="4"/>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Elementos de Protección"/>
    <s v="1.4.55.12 | Materiales y Suministros para MO"/>
    <s v="PRO-AUD.TAP.9092."/>
    <s v="PROTECTOR AUDITIVO TIPO TAPON CON ESTUCHE"/>
    <n v="10"/>
    <m/>
    <m/>
    <n v="1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Herramienta Desechable"/>
    <s v="1.4.55.15 | Herramienta Desechable"/>
    <s v="PIS-SIL."/>
    <s v="PISTOLA PARA SILICONA - CALAFATEO REF: PSF5 SURTEK O 17558 TRUPPER."/>
    <n v="1"/>
    <m/>
    <m/>
    <n v="1"/>
    <s v="CAJA SE LE ENTREGA CONDUCTOR"/>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Consumible Equipo de Soldadura"/>
    <s v="1.4.55.20 | Materiales y Suministros"/>
    <s v="PIN-POR.ELECT.300AMP"/>
    <s v="PINZA PORTAELECTRODO DE 300 AMPERIOS"/>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Consumible Equipo de Soldadura"/>
    <s v="1.4.55.20 | Materiales y Suministros"/>
    <s v="PIN-MAS.300AMP.TIPOJACKSON"/>
    <s v="PINZA PARA MASA DE 300 AMPERIOS TIPO JACKSON"/>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Elementos de Protección"/>
    <s v="1.4.55.12 | Materiales y Suministros para MO"/>
    <s v="MAN-SOL.CARNAZA"/>
    <s v="MANGA PARA SOLDADOR EN CARNAZA"/>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Guantes"/>
    <s v="1.4.55.12 | Materiales y Suministros para MO"/>
    <s v="GUA-VAQ.REF"/>
    <s v="GUANTE TIPO INGENIERO EN VAQUETA CON REFUERZO EN PALMA Y DEDOS - MANOPLA DE 10 CMS"/>
    <n v="5"/>
    <m/>
    <m/>
    <n v="5"/>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Guantes"/>
    <s v="1.4.55.12 | Materiales y Suministros para MO"/>
    <s v="GUA-SOL.LAR.CAR."/>
    <s v="GUANTE SOLDADOR 16&quot; EN CARNAZA KODIAK MARCA ZUBI-OLA"/>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Guantes"/>
    <s v="1.4.55.12 | Materiales y Suministros para MO"/>
    <s v="GUA-POL.G40.9"/>
    <s v="GUANTE G40 POLIURETANO MANTENIMIENTO # 9"/>
    <n v="15"/>
    <m/>
    <m/>
    <n v="15"/>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Elementos de Protección"/>
    <s v="1.4.55.12 | Materiales y Suministros para MO"/>
    <s v="GAF-TRA.SPYFLEX"/>
    <s v="GAFAS ANTIEMPAÑANTES TRANSPARENTES REF. SPYFLEX Ref: 352451600040"/>
    <n v="6"/>
    <m/>
    <m/>
    <n v="6"/>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Elementos de Protección"/>
    <s v="1.4.55.12 | Materiales y Suministros para MO"/>
    <s v="GAF-NEG.SPYFLEX"/>
    <s v="GAFAS ANTIEMPAÑANTES NEGRAS REF. SPYFLEX Ref: 201020232"/>
    <n v="6"/>
    <m/>
    <m/>
    <n v="6"/>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Disco de Corte"/>
    <s v="1.4.55.20 | Materiales y Suministros"/>
    <s v="DISCO-CORTE-4 1"/>
    <s v="DISCO CORTE 4 1/2&quot; X 1/16&quot; X 7/8&quot; A46T TIPO 1 Ref: CLAVE 422"/>
    <n v="10"/>
    <m/>
    <m/>
    <n v="1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Disco de Corte"/>
    <s v="1.4.55.20 | Materiales y Suministros"/>
    <s v="DISCO-CORTE-1/1"/>
    <s v="DISCO CORTE 7&quot; X 1/16&quot; X 7/8&quot; A46T TIPO 42 ABRACOL Ref: CLAVE 443"/>
    <n v="10"/>
    <m/>
    <m/>
    <n v="1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Elementos de Protección"/>
    <s v="1.4.55.12 | Materiales y Suministros para MO"/>
    <s v="DEL-SOL.CAR.60X90"/>
    <s v="DELANTAL PARA SOLDADOR EN CARNAZA 60 CMS X 90 CMS"/>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Elementos de Protección"/>
    <s v="1.4.55.12 | Materiales y Suministros para MO"/>
    <s v="CAR-SOL."/>
    <s v="CARETA PARA SOLDAR (PARA MONTAJES)"/>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Broca"/>
    <s v="1.4.55.15 | Herramienta Desechable"/>
    <s v="BRO-HSS.3/16"/>
    <s v="BROCA CILINDRICA Ø 3/16&quot;"/>
    <n v="5"/>
    <m/>
    <m/>
    <n v="5"/>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Broca"/>
    <s v="1.4.55.15 | Herramienta Desechable"/>
    <s v="BRO-HSS.13/32"/>
    <s v="BROCA CILINDRICA Ø 13/32&quot;"/>
    <n v="3"/>
    <m/>
    <m/>
    <n v="3"/>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4"/>
    <d v="2025-03-13T00:00:00"/>
    <d v="2025-03-11T14:52:13"/>
    <s v="OP:2024-00767.007"/>
    <s v="MANO DE OBRA DE TECNICO ESPECIALISTA EN MONTAJE PARA MONTAJE DE EQUIPOS."/>
    <s v="AVICOLA NACIONAL S.A. - AVINAL S.A. [El Carmen de Viboral]"/>
    <s v="Elementos de Protección"/>
    <s v="1.4.55.12 | Materiales y Suministros para MO"/>
    <s v="ACE-CAR.PULIR"/>
    <s v="ACETATO CARETA DE PULIR BORDE METALICO"/>
    <n v="2"/>
    <m/>
    <m/>
    <n v="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5"/>
    <d v="2025-03-13T00:00:00"/>
    <d v="2025-03-11T17:30:33"/>
    <s v="OP:2024-00766.061"/>
    <s v="TOLVA BASCULA 4.0 M3 TVBS 4000"/>
    <s v="AVICOLA NACIONAL S.A. - AVINAL S.A. [El Carmen de Viboral]"/>
    <s v="Tuerca Hexágona Zincada"/>
    <s v="1.4.05.08 | Tornillería"/>
    <s v="TUH-3/8"/>
    <s v="TUERCA HEX 3/8 ZINCADA"/>
    <n v="50"/>
    <m/>
    <m/>
    <n v="5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5"/>
    <d v="2025-03-13T00:00:00"/>
    <d v="2025-03-11T17:30:33"/>
    <s v="OP:2024-00766.061"/>
    <s v="TOLVA BASCULA 4.0 M3 TVBS 4000"/>
    <s v="AVICOLA NACIONAL S.A. - AVINAL S.A. [El Carmen de Viboral]"/>
    <s v="Tornillo Hexágono"/>
    <s v="1.4.05.08 | Tornillería"/>
    <s v="THE-3/8X1"/>
    <s v="TORNILLO HEX 3/8 X 1 ZINCADO"/>
    <n v="50"/>
    <m/>
    <m/>
    <n v="5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5"/>
    <d v="2025-03-13T00:00:00"/>
    <d v="2025-03-11T17:30:33"/>
    <s v="OP:2024-00766.061"/>
    <s v="TOLVA BASCULA 4.0 M3 TVBS 4000"/>
    <s v="AVICOLA NACIONAL S.A. - AVINAL S.A. [El Carmen de Viboral]"/>
    <s v="Varios Diversos"/>
    <s v="1.4.05.10 | Varios"/>
    <s v="LON-CAM-25CM"/>
    <s v="LONA CAMIONERA SUPER TRUCK X 25 CMS ANCHO"/>
    <n v="10.7"/>
    <m/>
    <m/>
    <n v="10.7"/>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6"/>
    <d v="2025-03-13T00:00:00"/>
    <d v="2025-03-11T18:10:58"/>
    <s v="OP:2024-00766.064"/>
    <s v="COMPUERTA PIVOTADA DOBLE 400 X 1650 CD40 1650"/>
    <s v="AVICOLA NACIONAL S.A. - AVINAL S.A. [El Carmen de Viboral]"/>
    <s v="Neumática Diversos"/>
    <s v="1.4.05.17 | Neumático"/>
    <s v="UNI-ENT.10M"/>
    <s v="UNION EN T Ø 10 MMP/N: 153131 FESTO REF: QST-10"/>
    <n v="2"/>
    <m/>
    <m/>
    <n v="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1"/>
  </r>
  <r>
    <s v="DS-25030056"/>
    <d v="2025-03-13T00:00:00"/>
    <x v="1996"/>
    <d v="2025-03-13T00:00:00"/>
    <d v="2025-03-11T18:10:58"/>
    <s v="OP:2024-00766.064"/>
    <s v="COMPUERTA PIVOTADA DOBLE 400 X 1650 CD40 1650"/>
    <s v="AVICOLA NACIONAL S.A. - AVINAL S.A. [El Carmen de Viboral]"/>
    <s v="Tornillo Hexágono"/>
    <s v="1.4.05.08 | Tornillería"/>
    <s v="THE-5/16X3/4"/>
    <s v="TORNILLO HEX 5/16 X 3/4 ZINCADO"/>
    <n v="6"/>
    <m/>
    <m/>
    <n v="6"/>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1"/>
  </r>
  <r>
    <s v="DS-25030056"/>
    <d v="2025-03-13T00:00:00"/>
    <x v="1996"/>
    <d v="2025-03-13T00:00:00"/>
    <d v="2025-03-11T18:10:58"/>
    <s v="OP:2024-00766.064"/>
    <s v="COMPUERTA PIVOTADA DOBLE 400 X 1650 CD40 1650"/>
    <s v="AVICOLA NACIONAL S.A. - AVINAL S.A. [El Carmen de Viboral]"/>
    <s v="Tornillo Hexágono"/>
    <s v="1.4.05.08 | Tornillería"/>
    <s v="THE-3/8X3/4"/>
    <s v="TORNILLO HEX 3/8 X 3/4 ZINCADO"/>
    <n v="10"/>
    <m/>
    <m/>
    <n v="1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6"/>
    <d v="2025-03-13T00:00:00"/>
    <d v="2025-03-11T18:10:58"/>
    <s v="OP:2024-00766.064"/>
    <s v="COMPUERTA PIVOTADA DOBLE 400 X 1650 CD40 1650"/>
    <s v="AVICOLA NACIONAL S.A. - AVINAL S.A. [El Carmen de Viboral]"/>
    <s v="Tornillo Hexágono"/>
    <s v="1.4.05.08 | Tornillería"/>
    <s v="THE-1/2X1"/>
    <s v="TORNILLO HEX 1/2 X 1 ZINCADO"/>
    <n v="12"/>
    <m/>
    <m/>
    <n v="1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6"/>
    <d v="2025-03-13T00:00:00"/>
    <d v="2025-03-11T18:10:58"/>
    <s v="OP:2024-00766.064"/>
    <s v="COMPUERTA PIVOTADA DOBLE 400 X 1650 CD40 1650"/>
    <s v="AVICOLA NACIONAL S.A. - AVINAL S.A. [El Carmen de Viboral]"/>
    <s v="Sensores"/>
    <s v="1.4.05.16 | Eléctricos y Electrónicos"/>
    <s v="SEN-IND-18X8-20"/>
    <s v="SENSOR INDUCTIVO Ø 18 MM X 8 MM ALCANCE 2 HILOS 100 - 240 VAC NORMALMENTE ABIERTO AUTONICS Ref: PR18-8AO"/>
    <n v="2"/>
    <m/>
    <m/>
    <n v="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1"/>
  </r>
  <r>
    <s v="DS-25030056"/>
    <d v="2025-03-13T00:00:00"/>
    <x v="1996"/>
    <d v="2025-03-13T00:00:00"/>
    <d v="2025-03-11T18:10:58"/>
    <s v="OP:2024-00766.064"/>
    <s v="COMPUERTA PIVOTADA DOBLE 400 X 1650 CD40 1650"/>
    <s v="AVICOLA NACIONAL S.A. - AVINAL S.A. [El Carmen de Viboral]"/>
    <s v="Racores"/>
    <s v="1.4.05.17 | Neumático"/>
    <s v="RAC-COD.3/8X10MM"/>
    <s v="RACOR CODO Ø3/8&quot; X Ø 10 MM O.D P/N:153052 FESTO Ref: QSL-3/8-10"/>
    <n v="4"/>
    <m/>
    <m/>
    <n v="4"/>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0"/>
  </r>
  <r>
    <s v="DS-25030056"/>
    <d v="2025-03-13T00:00:00"/>
    <x v="1996"/>
    <d v="2025-03-13T00:00:00"/>
    <d v="2025-03-11T18:10:58"/>
    <s v="OP:2024-00766.064"/>
    <s v="COMPUERTA PIVOTADA DOBLE 400 X 1650 CD40 1650"/>
    <s v="AVICOLA NACIONAL S.A. - AVINAL S.A. [El Carmen de Viboral]"/>
    <s v="Neumática Diversos"/>
    <s v="1.4.05.17 | Neumático"/>
    <s v="RAC-3/8.10M"/>
    <s v="RACOR RECTO Ø 3/8&quot; X Ø 10 MM O.D P/N: 153008 FESTO REF: QS-3/8-10 FESTO Ref: QS-3/8-10"/>
    <n v="3"/>
    <m/>
    <m/>
    <n v="3"/>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0"/>
  </r>
  <r>
    <s v="DS-25030056"/>
    <d v="2025-03-13T00:00:00"/>
    <x v="1996"/>
    <d v="2025-03-13T00:00:00"/>
    <d v="2025-03-11T18:10:58"/>
    <s v="OP:2024-00766.064"/>
    <s v="COMPUERTA PIVOTADA DOBLE 400 X 1650 CD40 1650"/>
    <s v="AVICOLA NACIONAL S.A. - AVINAL S.A. [El Carmen de Viboral]"/>
    <s v="Mangueras Neumáticas"/>
    <s v="1.4.05.17 | Neumático"/>
    <s v="MAN-NEU-10MM"/>
    <s v="MANGUERA NEUMATICA Ø 10 MM OD"/>
    <n v="4"/>
    <m/>
    <m/>
    <n v="4"/>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0"/>
  </r>
  <r>
    <s v="DS-25030056"/>
    <d v="2025-03-13T00:00:00"/>
    <x v="1996"/>
    <d v="2025-03-13T00:00:00"/>
    <d v="2025-03-11T18:10:58"/>
    <s v="OP:2024-00766.064"/>
    <s v="COMPUERTA PIVOTADA DOBLE 400 X 1650 CD40 1650"/>
    <s v="AVICOLA NACIONAL S.A. - AVINAL S.A. [El Carmen de Viboral]"/>
    <s v="Horquillas Neumáticos"/>
    <s v="1.4.05.17 | Neumático"/>
    <s v="HOR-PAS.614"/>
    <s v="HORQUILLA PASADOR PARA CILINDRO Ø 63 MM - P/N: 6146  REF. SG-M16X1.5 FESTO"/>
    <n v="2"/>
    <m/>
    <m/>
    <n v="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0"/>
  </r>
  <r>
    <s v="DS-25030056"/>
    <d v="2025-03-13T00:00:00"/>
    <x v="1996"/>
    <d v="2025-03-13T00:00:00"/>
    <d v="2025-03-11T18:10:58"/>
    <s v="OP:2024-00766.064"/>
    <s v="COMPUERTA PIVOTADA DOBLE 400 X 1650 CD40 1650"/>
    <s v="AVICOLA NACIONAL S.A. - AVINAL S.A. [El Carmen de Viboral]"/>
    <s v="Electro-Valvulas"/>
    <s v="1.4.05.17 | Neumático"/>
    <s v="ELE-5/2.FES"/>
    <s v="ELECTROVALVULA 5/2 VIAS MONOESTABLE 3/8&quot; (NO INCLUYE BOBINA Y CONECTOR) P/N: 575594 FESTO Ref: VUVS-L30-M52-AD-G38-F8"/>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0"/>
  </r>
  <r>
    <s v="DS-25030056"/>
    <d v="2025-03-13T00:00:00"/>
    <x v="1996"/>
    <d v="2025-03-13T00:00:00"/>
    <d v="2025-03-11T18:10:58"/>
    <s v="OP:2024-00766.064"/>
    <s v="COMPUERTA PIVOTADA DOBLE 400 X 1650 CD40 1650"/>
    <s v="AVICOLA NACIONAL S.A. - AVINAL S.A. [El Carmen de Viboral]"/>
    <s v="Control de Flujo"/>
    <s v="1.4.05.17 | Neumático"/>
    <s v="CRO-3/8.FES"/>
    <s v="CONTROL DE FLUJO Ø 3/8&quot; CON SILENCIADOR P/N: 35310 FESTO Ref: GRE-3/8"/>
    <n v="2"/>
    <m/>
    <m/>
    <n v="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0"/>
  </r>
  <r>
    <s v="DS-25030056"/>
    <d v="2025-03-13T00:00:00"/>
    <x v="1996"/>
    <d v="2025-03-13T00:00:00"/>
    <d v="2025-03-11T18:10:58"/>
    <s v="OP:2024-00766.064"/>
    <s v="COMPUERTA PIVOTADA DOBLE 400 X 1650 CD40 1650"/>
    <s v="AVICOLA NACIONAL S.A. - AVINAL S.A. [El Carmen de Viboral]"/>
    <s v="Neumática Diversos"/>
    <s v="1.4.05.17 | Neumático"/>
    <s v="CON-BOB.MSS"/>
    <s v="CONECTOR PARA ELECTROVALVULA 1/4&quot;-3/8&quot; P/N: 34431 FESTO Ref: MSSD-F"/>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0"/>
  </r>
  <r>
    <s v="DS-25030056"/>
    <d v="2025-03-13T00:00:00"/>
    <x v="1996"/>
    <d v="2025-03-13T00:00:00"/>
    <d v="2025-03-11T18:10:58"/>
    <s v="OP:2024-00766.064"/>
    <s v="COMPUERTA PIVOTADA DOBLE 400 X 1650 CD40 1650"/>
    <s v="AVICOLA NACIONAL S.A. - AVINAL S.A. [El Carmen de Viboral]"/>
    <s v="Cilindros"/>
    <s v="1.4.05.17 | Neumático"/>
    <s v="CIL-NEU.63X400"/>
    <s v="CILINDRO NEUMÁTICO Ø 63 MM X 400 MM-FESTO REF: DSBC-63-400-PPVA-N3"/>
    <n v="2"/>
    <m/>
    <m/>
    <n v="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0"/>
  </r>
  <r>
    <s v="DS-25030056"/>
    <d v="2025-03-13T00:00:00"/>
    <x v="1996"/>
    <d v="2025-03-13T00:00:00"/>
    <d v="2025-03-11T18:10:58"/>
    <s v="OP:2024-00766.064"/>
    <s v="COMPUERTA PIVOTADA DOBLE 400 X 1650 CD40 1650"/>
    <s v="AVICOLA NACIONAL S.A. - AVINAL S.A. [El Carmen de Viboral]"/>
    <s v="Neumática Diversos"/>
    <s v="1.4.05.17 | Neumático"/>
    <s v="BRI-BAS.PH63"/>
    <s v="BRIDA BASCULANTE POSTERIOR HEMBRA Ø63 -P/N: 174393 REF: SNCB-63 FESTO"/>
    <n v="2"/>
    <m/>
    <m/>
    <n v="2"/>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0"/>
  </r>
  <r>
    <s v="DS-25030056"/>
    <d v="2025-03-13T00:00:00"/>
    <x v="1996"/>
    <d v="2025-03-13T00:00:00"/>
    <d v="2025-03-11T18:10:58"/>
    <s v="OP:2024-00766.064"/>
    <s v="COMPUERTA PIVOTADA DOBLE 400 X 1650 CD40 1650"/>
    <s v="AVICOLA NACIONAL S.A. - AVINAL S.A. [El Carmen de Viboral]"/>
    <s v="Neumática Diversos"/>
    <s v="1.4.05.17 | Neumático"/>
    <s v="BOB-FES.100"/>
    <s v="BOBINA MAGNETICA 110 VAC PARA ELECTROVALVULA 1/4&quot;-3/8&quot; P/N: 8030806 FESTO Ref: VACF-B-B2-16B"/>
    <n v="1"/>
    <m/>
    <m/>
    <n v="1"/>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1"/>
    <n v="0"/>
  </r>
  <r>
    <s v="DS-25030056"/>
    <d v="2025-03-13T00:00:00"/>
    <x v="1997"/>
    <d v="2025-03-13T00:00:00"/>
    <d v="2025-03-12T16:37:45"/>
    <s v="OP:2024-00766.065"/>
    <s v="TOLVA DE COMPENSACION BASCULA 4.0 M3 TVCB 4000"/>
    <s v="AVICOLA NACIONAL S.A. - AVINAL S.A. [El Carmen de Viboral]"/>
    <s v="Tuerca Hexágona Zincada"/>
    <s v="1.4.05.08 | Tornillería"/>
    <s v="TUH-3/8"/>
    <s v="TUERCA HEX 3/8 ZINCADA"/>
    <n v="120"/>
    <m/>
    <m/>
    <n v="12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1"/>
  </r>
  <r>
    <s v="DS-25030056"/>
    <d v="2025-03-13T00:00:00"/>
    <x v="1997"/>
    <d v="2025-03-13T00:00:00"/>
    <d v="2025-03-12T16:37:45"/>
    <s v="OP:2024-00766.065"/>
    <s v="TOLVA DE COMPENSACION BASCULA 4.0 M3 TVCB 4000"/>
    <s v="AVICOLA NACIONAL S.A. - AVINAL S.A. [El Carmen de Viboral]"/>
    <s v="Tornillo Hexágono"/>
    <s v="1.4.05.08 | Tornillería"/>
    <s v="THE-3/8X1"/>
    <s v="TORNILLO HEX 3/8 X 1 ZINCADO"/>
    <n v="50"/>
    <m/>
    <m/>
    <n v="5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7"/>
    <d v="2025-03-13T00:00:00"/>
    <d v="2025-03-12T16:37:45"/>
    <s v="OP:2024-00766.065"/>
    <s v="TOLVA DE COMPENSACION BASCULA 4.0 M3 TVCB 4000"/>
    <s v="AVICOLA NACIONAL S.A. - AVINAL S.A. [El Carmen de Viboral]"/>
    <s v="Tornillo Hexágono"/>
    <s v="1.4.05.08 | Tornillería"/>
    <s v="THE-3/8X1"/>
    <s v="TORNILLO HEX 3/8 X 1 ZINCADO"/>
    <n v="70"/>
    <m/>
    <m/>
    <n v="70"/>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7"/>
    <d v="2025-03-13T00:00:00"/>
    <d v="2025-03-12T16:37:45"/>
    <s v="OP:2024-00766.065"/>
    <s v="TOLVA DE COMPENSACION BASCULA 4.0 M3 TVCB 4000"/>
    <s v="AVICOLA NACIONAL S.A. - AVINAL S.A. [El Carmen de Viboral]"/>
    <s v="Varios Diversos"/>
    <s v="1.4.05.10 | Varios"/>
    <s v="LON-CAM-25CM"/>
    <s v="LONA CAMIONERA SUPER TRUCK X 25 CMS ANCHO"/>
    <n v="7.7"/>
    <m/>
    <m/>
    <n v="7.7"/>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8"/>
    <d v="2025-03-13T00:00:00"/>
    <d v="2025-03-12T17:28:00"/>
    <s v="OP:2024-00766.063"/>
    <s v="ESTRUCTURA 4060 APTA PARA NUEVE (09) TOLVAS ALTURA 4000 MM [NSR-10] ESTD 4060"/>
    <s v="AVICOLA NACIONAL S.A. - AVINAL S.A. [El Carmen de Viboral]"/>
    <s v="Tuerca Hexágona Galvanizada"/>
    <s v="1.4.05.08 | Tornillería"/>
    <s v="TUE-3/4.GALV.A194.GR2H"/>
    <s v="TUERCA HEX 3/4 - GALVANIZADA REF,  A194 GRADO 2H - 10HPP"/>
    <n v="19"/>
    <m/>
    <m/>
    <n v="19"/>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8"/>
    <d v="2025-03-13T00:00:00"/>
    <d v="2025-03-12T17:28:00"/>
    <s v="OP:2024-00766.063"/>
    <s v="ESTRUCTURA 4060 APTA PARA NUEVE (09) TOLVAS ALTURA 4000 MM [NSR-10] ESTD 4060"/>
    <s v="AVICOLA NACIONAL S.A. - AVINAL S.A. [El Carmen de Viboral]"/>
    <s v="Tuerca Hexágona Galvanizada"/>
    <s v="1.4.05.08 | Tornillería"/>
    <s v="TUE-3/4.GALV.A194.GR2H"/>
    <s v="TUERCA HEX 3/4 - GALVANIZADA REF,  A194 GRADO 2H - 10HPP"/>
    <n v="14"/>
    <m/>
    <m/>
    <n v="14"/>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8"/>
    <d v="2025-03-13T00:00:00"/>
    <d v="2025-03-12T17:28:00"/>
    <s v="OP:2024-00766.063"/>
    <s v="ESTRUCTURA 4060 APTA PARA NUEVE (09) TOLVAS ALTURA 4000 MM [NSR-10] ESTD 4060"/>
    <s v="AVICOLA NACIONAL S.A. - AVINAL S.A. [El Carmen de Viboral]"/>
    <s v="Pintura Esmalte"/>
    <s v="1.4.05.05 | Pintura"/>
    <s v="PIN-ESM.ALQ.BL"/>
    <s v="PINTURA ESMALTE ALQUIDICO INDUSTRIAL ENAMEL SR - BLANCO REF: RAL 9003 REF: RAL 9003 REF: RAL 9003 REF: RAL 9003 Ref: RAL 9003"/>
    <n v="3"/>
    <m/>
    <m/>
    <n v="3"/>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8"/>
    <d v="2025-03-13T00:00:00"/>
    <d v="2025-03-12T17:28:00"/>
    <s v="OP:2024-00766.063"/>
    <s v="ESTRUCTURA 4060 APTA PARA NUEVE (09) TOLVAS ALTURA 4000 MM [NSR-10] ESTD 4060"/>
    <s v="AVICOLA NACIONAL S.A. - AVINAL S.A. [El Carmen de Viboral]"/>
    <s v="Arandela Plana"/>
    <s v="1.4.05.08 | Tornillería"/>
    <s v="APL-3/4"/>
    <s v="ARANDELA PLANA 3/4 ZINCADA"/>
    <n v="33"/>
    <m/>
    <m/>
    <n v="33"/>
    <s v="ESTIBA"/>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0"/>
    <n v="0"/>
  </r>
  <r>
    <s v="DS-25030056"/>
    <d v="2025-03-13T00:00:00"/>
    <x v="1999"/>
    <d v="2025-03-14T00:00:00"/>
    <d v="2025-03-13T15:08:43"/>
    <s v="OP:2024-00767.007"/>
    <s v="MANO DE OBRA DE TECNICO ESPECIALISTA EN MONTAJE PARA MONTAJE DE EQUIPOS."/>
    <s v="AVICOLA NACIONAL S.A. - AVINAL S.A. [El Carmen de Viboral]"/>
    <s v="Perfilería Diversos"/>
    <s v="1.4.05.04 | Perfilería"/>
    <s v="PER-UPN-160"/>
    <s v="PERFIL UPN 160"/>
    <n v="2.2200000000000002"/>
    <m/>
    <m/>
    <n v="2.2200000000000002"/>
    <s v="SE ENTREGA A PRODUCCION"/>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2"/>
    <n v="1"/>
  </r>
  <r>
    <s v="DS-25030056"/>
    <d v="2025-03-13T00:00:00"/>
    <x v="1999"/>
    <d v="2025-03-14T00:00:00"/>
    <d v="2025-03-13T15:08:43"/>
    <s v="OP:2024-00767.007"/>
    <s v="MANO DE OBRA DE TECNICO ESPECIALISTA EN MONTAJE PARA MONTAJE DE EQUIPOS."/>
    <s v="AVICOLA NACIONAL S.A. - AVINAL S.A. [El Carmen de Viboral]"/>
    <s v="Perfiles U"/>
    <s v="1.4.05.04 | Perfilería"/>
    <s v="CANU-3"/>
    <s v="CANAL U 3 X 4.1 LIBRAS/PIE"/>
    <n v="6"/>
    <m/>
    <m/>
    <n v="6"/>
    <s v="SE ENTREGA A PRODUCCION"/>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2"/>
    <n v="0"/>
  </r>
  <r>
    <s v="DS-25030056"/>
    <d v="2025-03-13T00:00:00"/>
    <x v="1999"/>
    <d v="2025-03-14T00:00:00"/>
    <d v="2025-03-13T15:08:43"/>
    <s v="OP:2024-00767.007"/>
    <s v="MANO DE OBRA DE TECNICO ESPECIALISTA EN MONTAJE PARA MONTAJE DE EQUIPOS."/>
    <s v="AVICOLA NACIONAL S.A. - AVINAL S.A. [El Carmen de Viboral]"/>
    <s v="Angulo HR"/>
    <s v="1.4.05.04 | Perfilería"/>
    <s v="ANGH-2X3/16"/>
    <s v="ANGULO HR 2 X 3/16"/>
    <n v="12"/>
    <m/>
    <m/>
    <n v="12"/>
    <s v="SE ENTREGA A PRODUCCION"/>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CAICEDO MORENO OSCAR YESID"/>
    <s v="NATHALIA PLATA"/>
    <d v="2025-03-13T16:36:11"/>
    <x v="2"/>
    <n v="0"/>
  </r>
  <r>
    <s v="DS-25030058"/>
    <d v="2025-03-14T00:00:00"/>
    <x v="2000"/>
    <d v="2025-03-14T00:00:00"/>
    <d v="2025-03-14T08:42:33"/>
    <s v="OP:2024-00766.009"/>
    <s v="TORRE DE SOPORTE TRSP 1818."/>
    <s v="AVICOLA NACIONAL S.A. - AVINAL S.A. [El Carmen de Viboral]"/>
    <s v="Tuerca Hexágona Galvanizada"/>
    <s v="1.4.05.08 | Tornillería"/>
    <s v="TUE-3/4.GALV.A194.GR2H"/>
    <s v="TUERCA HEX 3/4 - GALVANIZADA REF,  A194 GRADO 2H - 10HPP"/>
    <n v="40"/>
    <m/>
    <m/>
    <n v="40"/>
    <s v="DESPACHO A AVINAL EN MULA 14 DE MARZO"/>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PAREDES VACA PEDRO LUIS"/>
    <s v="NATHALIA PLATA"/>
    <d v="2025-03-14T09:52:30"/>
    <x v="0"/>
    <n v="1"/>
  </r>
  <r>
    <s v="DS-25030058"/>
    <d v="2025-03-14T00:00:00"/>
    <x v="2001"/>
    <d v="2025-03-14T00:00:00"/>
    <d v="2025-03-14T08:58:15"/>
    <s v="OP:2024-00766.009"/>
    <s v="TORRE DE SOPORTE TRSP 1818."/>
    <s v="AVICOLA NACIONAL S.A. - AVINAL S.A. [El Carmen de Viboral]"/>
    <s v="Perfiles U"/>
    <s v="1.4.05.04 | Perfilería"/>
    <s v="CANU-4"/>
    <s v="CANAL U 4 X 5.4 LIBRAS/PIE"/>
    <n v="6"/>
    <m/>
    <m/>
    <n v="6"/>
    <s v="DESPACHO EN MULA 14 MARZO 2025"/>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PAREDES VACA PEDRO LUIS"/>
    <s v="NATHALIA PLATA"/>
    <d v="2025-03-14T09:52:30"/>
    <x v="2"/>
    <n v="1"/>
  </r>
  <r>
    <s v="DS-25030058"/>
    <d v="2025-03-14T00:00:00"/>
    <x v="2001"/>
    <d v="2025-03-14T00:00:00"/>
    <d v="2025-03-14T08:58:15"/>
    <s v="OP:2024-00766.009"/>
    <s v="TORRE DE SOPORTE TRSP 1818."/>
    <s v="AVICOLA NACIONAL S.A. - AVINAL S.A. [El Carmen de Viboral]"/>
    <s v="Angulo HR"/>
    <s v="1.4.05.04 | Perfilería"/>
    <s v="ANGH-2X3/16"/>
    <s v="ANGULO HR 2 X 3/16"/>
    <n v="2"/>
    <n v="6"/>
    <m/>
    <n v="12"/>
    <s v="DESPACHO EN MULA 14 MARZO 2025"/>
    <s v="Transportador por: LUIS FERNANDO MARQUEZ. Placa: SSZ792. Cédula Conductor: 91433980. Nombre Conductor: LUIS FERNANDO MARQUEZ. Celular Conductor: 3166918642"/>
    <s v="LUIS FERNANDO MARQUEZ"/>
    <s v="VDA LAS GARZONAS PD VDA 60 145 146 147 VIA RIONEGRO AL CARMEN VIBORALKM3 FCA GRANJA LAS AVES"/>
    <s v="EL CARMEN DE VIBORAL"/>
    <s v="PAREDES VACA PEDRO LUIS"/>
    <s v="NATHALIA PLATA"/>
    <d v="2025-03-14T09:52:30"/>
    <x v="2"/>
    <n v="0"/>
  </r>
  <r>
    <s v="DS-25030062"/>
    <d v="2025-03-14T00:00:00"/>
    <x v="2002"/>
    <d v="2025-03-14T00:00:00"/>
    <d v="2025-03-13T16:23:06"/>
    <s v="OP:2024-00232.002"/>
    <s v="MONTAJE  DE ESTRUCTURA METÁLICA EN ACERO ESTRUCTURAL  A-709 / A500 GRADO C"/>
    <s v="UNION TEMPORAL CONEXION CARRIZAL [Bogotá D.C.]"/>
    <s v="Materiales y Suministros"/>
    <s v="1.4.55.20 | Materiales y Suministros"/>
    <s v="EXT-MUL.20LBS"/>
    <s v="EXTINTOR MULTIPROPOSITO 20 LIBRAS ABC"/>
    <n v="1"/>
    <m/>
    <m/>
    <n v="1"/>
    <s v="SITIO DE MONTAJE POR EL COSTADO DE CHIMITA"/>
    <s v="Transportador por: NAVAS NARIÑO REYNALDO. Placa: GIU259. Cédula Conductor: 91238062. Nombre Conductor: REYNALDO NAVAS. Celular Conductor: 3158505444"/>
    <s v="NAVAS NARIÑO REYNALDO"/>
    <s v="AV CL 26 69 63 OF 303"/>
    <s v="BOGOTÁ. D.C."/>
    <s v="USCATEGUI ECHEVERRIA JULIAN HERNANDO"/>
    <s v="ANDRES GULUMA"/>
    <d v="2025-03-14T12:34:31"/>
    <x v="0"/>
    <n v="1"/>
  </r>
  <r>
    <s v="DS-25030062"/>
    <d v="2025-03-14T00:00:00"/>
    <x v="2002"/>
    <d v="2025-03-14T00:00:00"/>
    <d v="2025-03-13T16:23:06"/>
    <s v="OP:2024-00232.002"/>
    <s v="MONTAJE  DE ESTRUCTURA METÁLICA EN ACERO ESTRUCTURAL  A-709 / A500 GRADO C"/>
    <s v="UNION TEMPORAL CONEXION CARRIZAL [Bogotá D.C.]"/>
    <s v="Materiales y Suministros"/>
    <s v="1.4.55.20 | Materiales y Suministros"/>
    <s v="EXT-DIO.10LB"/>
    <s v="EXTINTOR DIOXIDO DE CARBONO CO2 X 10 LIBRAS"/>
    <n v="2"/>
    <m/>
    <m/>
    <n v="2"/>
    <s v="SITIO DE MONTAJE POR EL COSTADO DE CHIMITA"/>
    <s v="Transportador por: NAVAS NARIÑO REYNALDO. Placa: GIU259. Cédula Conductor: 91238062. Nombre Conductor: REYNALDO NAVAS. Celular Conductor: 3158505444"/>
    <s v="NAVAS NARIÑO REYNALDO"/>
    <s v="AV CL 26 69 63 OF 303"/>
    <s v="BOGOTÁ. D.C."/>
    <s v="USCATEGUI ECHEVERRIA JULIAN HERNANDO"/>
    <s v="ANDRES GULUMA"/>
    <d v="2025-03-14T12:34:31"/>
    <x v="0"/>
    <n v="0"/>
  </r>
  <r>
    <s v="DS-25030063"/>
    <d v="2025-03-14T00:00:00"/>
    <x v="1942"/>
    <d v="2025-03-01T00:00:00"/>
    <d v="2025-02-26T16:23:25"/>
    <s v="OP:2024-00810.002"/>
    <s v="CONSUMIBLES DE MONTAJE"/>
    <s v="ITALCOL SA [Barranquilla]"/>
    <s v="Elementos de Protección"/>
    <s v="1.4.55.12 | Materiales y Suministros para MO"/>
    <s v="GAF-NEG.SPYFLEX"/>
    <s v="GAFAS ANTIEMPAÑANTES NEGRAS REF. SPYFLEX Ref: 201020232"/>
    <n v="4"/>
    <m/>
    <m/>
    <n v="4"/>
    <s v="CONSUMIBLES PARA MONTAJE LINEA DE PELETIZADO"/>
    <s v="Transportador por: TRANSPORTE &amp; LOGISTICA ARENAS S.A.S - TLA S.A.S. Placa: TTU923. Cédula Conductor: 77.178.622.. Nombre Conductor: Rafael Sosa Jiménez.. Celular Conductor: 313 660 76 82."/>
    <s v="TRANSPORTE &amp; LOGISTICA ARENAS S.A.S - TLA S.A.S"/>
    <s v="CR 48  # 3 - 136  PUERTO RIVERPORT"/>
    <s v="BARRANQUILLA"/>
    <s v="PATIÑO SILVA MIGUEL LEONARDO"/>
    <s v="ANDRES GULUMA"/>
    <d v="2025-03-14T12:40:33"/>
    <x v="0"/>
    <n v="0"/>
  </r>
  <r>
    <s v="DS-25030063"/>
    <d v="2025-03-14T00:00:00"/>
    <x v="2003"/>
    <d v="2025-03-14T00:00:00"/>
    <d v="2025-03-13T07:18:47"/>
    <s v="OP:2025-00032.014"/>
    <s v="DUCTOS DE CONEXIÓN COMPUERTAS-CAJA DE CAMBIOS-TOLVAS (LÍNEA DE PRODUCTO TERMINADO, TRANSPORTADOR DE CADENA SOBRE TOLVAS DE GRANEL"/>
    <s v="ITALCOL SA [Barranquilla]"/>
    <s v="Lamina HR"/>
    <s v="1.4.05.02 | Láminas"/>
    <s v="LHR-2.5-MT2"/>
    <s v="LAMINA HR 2.5 MM - CAL. 12"/>
    <n v="1"/>
    <n v="1.2"/>
    <n v="2.4"/>
    <n v="2.88"/>
    <s v="DESPACHO LAMINA PARA DUCTOS"/>
    <s v="Transportador por: TRANSPORTE &amp; LOGISTICA ARENAS S.A.S - TLA S.A.S. Placa: TTU923. Cédula Conductor: 77.178.622.. Nombre Conductor: Rafael Sosa Jiménez.. Celular Conductor: 313 660 76 82."/>
    <s v="TRANSPORTE &amp; LOGISTICA ARENAS S.A.S - TLA S.A.S"/>
    <s v="CR 48  # 3 - 136  PUERTO RIVERPORT"/>
    <s v="BARRANQUILLA"/>
    <s v="PATIÑO SILVA MIGUEL LEONARDO"/>
    <s v="ANDRES GULUMA"/>
    <d v="2025-03-14T12:40:33"/>
    <x v="2"/>
    <n v="1"/>
  </r>
  <r>
    <s v="DS-25030063"/>
    <d v="2025-03-14T00:00:00"/>
    <x v="2004"/>
    <d v="2025-03-14T00:00:00"/>
    <d v="2025-03-13T07:22:10"/>
    <s v="OP:2024-00810.002"/>
    <s v="CONSUMIBLES DE MONTAJE"/>
    <s v="ITALCOL SA [Barranquilla]"/>
    <s v="Disco de Corte"/>
    <s v="1.4.55.20 | Materiales y Suministros"/>
    <s v="DISCO-CORTE-1/1"/>
    <s v="DISCO CORTE 7&quot; X 1/16&quot; X 7/8&quot; A46T TIPO 42 ABRACOL Ref: CLAVE 443"/>
    <n v="80"/>
    <m/>
    <m/>
    <n v="80"/>
    <s v="CONSUMIBLES PARA MONTAJE"/>
    <s v="Transportador por: TRANSPORTE &amp; LOGISTICA ARENAS S.A.S - TLA S.A.S. Placa: TTU923. Cédula Conductor: 77.178.622.. Nombre Conductor: Rafael Sosa Jiménez.. Celular Conductor: 313 660 76 82."/>
    <s v="TRANSPORTE &amp; LOGISTICA ARENAS S.A.S - TLA S.A.S"/>
    <s v="CR 48  # 3 - 136  PUERTO RIVERPORT"/>
    <s v="BARRANQUILLA"/>
    <s v="PATIÑO SILVA MIGUEL LEONARDO"/>
    <s v="ANDRES GULUMA"/>
    <d v="2025-03-14T12:40:33"/>
    <x v="0"/>
    <n v="1"/>
  </r>
  <r>
    <s v="DS-25030063"/>
    <d v="2025-03-14T00:00:00"/>
    <x v="2005"/>
    <d v="2025-03-14T00:00:00"/>
    <d v="2025-03-14T11:48:04"/>
    <s v="OP:2024-00810.002"/>
    <s v="CONSUMIBLES DE MONTAJE"/>
    <s v="ITALCOL SA [Barranquilla]"/>
    <s v="Tuerca Hexágona Zincada"/>
    <s v="1.4.05.08 | Tornillería"/>
    <s v="TUH-3/8"/>
    <s v="TUERCA HEX 3/8 ZINCADA"/>
    <n v="300"/>
    <m/>
    <m/>
    <n v="300"/>
    <m/>
    <s v="Transportador por: TRANSPORTE &amp; LOGISTICA ARENAS S.A.S - TLA S.A.S. Placa: TTU923. Cédula Conductor: 77.178.622.. Nombre Conductor: Rafael Sosa Jiménez.. Celular Conductor: 313 660 76 82."/>
    <s v="TRANSPORTE &amp; LOGISTICA ARENAS S.A.S - TLA S.A.S"/>
    <s v="CR 48  # 3 - 136  PUERTO RIVERPORT"/>
    <s v="BARRANQUILLA"/>
    <s v="PATIÑO SILVA MIGUEL LEONARDO"/>
    <s v="ANDRES GULUMA"/>
    <d v="2025-03-14T12:40:33"/>
    <x v="0"/>
    <n v="0"/>
  </r>
  <r>
    <s v="DS-25030063"/>
    <d v="2025-03-14T00:00:00"/>
    <x v="2005"/>
    <d v="2025-03-14T00:00:00"/>
    <d v="2025-03-14T11:48:04"/>
    <s v="OP:2024-00810.002"/>
    <s v="CONSUMIBLES DE MONTAJE"/>
    <s v="ITALCOL SA [Barranquilla]"/>
    <s v="Tornillo Hexágono"/>
    <s v="1.4.05.08 | Tornillería"/>
    <s v="THE-3/8X1 1/2"/>
    <s v="TORNILLO HEX 3/8 X 1 1/2 ZINCADO"/>
    <n v="300"/>
    <m/>
    <m/>
    <n v="300"/>
    <m/>
    <s v="Transportador por: TRANSPORTE &amp; LOGISTICA ARENAS S.A.S - TLA S.A.S. Placa: TTU923. Cédula Conductor: 77.178.622.. Nombre Conductor: Rafael Sosa Jiménez.. Celular Conductor: 313 660 76 82."/>
    <s v="TRANSPORTE &amp; LOGISTICA ARENAS S.A.S - TLA S.A.S"/>
    <s v="CR 48  # 3 - 136  PUERTO RIVERPORT"/>
    <s v="BARRANQUILLA"/>
    <s v="PATIÑO SILVA MIGUEL LEONARDO"/>
    <s v="ANDRES GULUMA"/>
    <d v="2025-03-14T12:40:33"/>
    <x v="0"/>
    <n v="0"/>
  </r>
  <r>
    <s v="DS-25030066"/>
    <d v="2025-03-14T00:00:00"/>
    <x v="2006"/>
    <d v="2025-03-12T00:00:00"/>
    <d v="2025-03-04T10:18:40"/>
    <s v="OP:2024-00738.007"/>
    <s v="MANO DE OBRA DE TECNICO ESPECIALISTA EN MONTAJE"/>
    <s v="ALIMENTOS FINCA S.A.S. [Itagui]"/>
    <s v="Materiales y Suministros"/>
    <s v="1.4.55.20 | Materiales y Suministros"/>
    <s v="WYP-ALL.X80"/>
    <s v="ESTOPA WYPALL X - 80  ROLLO 80 PAÑOS DE 42 CM X 28 CM"/>
    <n v="4"/>
    <m/>
    <m/>
    <n v="4"/>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VID-NEG.12"/>
    <s v="VIDRIO NEGRO # 12 DE 108 MM X 50 MM"/>
    <n v="10"/>
    <m/>
    <m/>
    <n v="10"/>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VID-NEG.11"/>
    <s v="VIDRIO NEGRO # 11 DE 108 MM X 50 MM"/>
    <n v="10"/>
    <m/>
    <m/>
    <n v="10"/>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VID-EXT.CAR.EXT"/>
    <s v="VIDRIO EXTERNO PARA CARETA INTELIGENTE EXTREME REF. 436184"/>
    <n v="10"/>
    <m/>
    <m/>
    <n v="10"/>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VID-CLA.108"/>
    <s v="VIDRIO CLARO DE 108 MM X 50 MM"/>
    <n v="15"/>
    <m/>
    <m/>
    <n v="15"/>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éctricos"/>
    <s v="1.4.05.16 | Eléctricos y Electrónicos"/>
    <s v="TOM-AER.15A.LEVIN.AMAR"/>
    <s v="TOMA AEREA 15 AMPERIOS 125V - AMARILLA - CON POLO A TIERA LEVINTON REF: 515-CV LEVINTON Ref: 515-CV"/>
    <n v="2"/>
    <m/>
    <m/>
    <n v="2"/>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1"/>
    <n v="1"/>
  </r>
  <r>
    <s v="DS-25030066"/>
    <d v="2025-03-14T00:00:00"/>
    <x v="2006"/>
    <d v="2025-03-12T00:00:00"/>
    <d v="2025-03-04T10:18:40"/>
    <s v="OP:2024-00738.007"/>
    <s v="MANO DE OBRA DE TECNICO ESPECIALISTA EN MONTAJE"/>
    <s v="ALIMENTOS FINCA S.A.S. [Itagui]"/>
    <s v="Consumible Maquinaria y Equipos"/>
    <s v="1.4.55.20 | Materiales y Suministros"/>
    <s v="TOM-32A.4X440V"/>
    <s v="TOMA AEREA 4 X 32 AMPERIOS 440V IP44 ROJA VCP REF: TAR32/224-6 VCP Ref: TAR32/224-6"/>
    <n v="2"/>
    <m/>
    <m/>
    <n v="2"/>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1"/>
  </r>
  <r>
    <s v="DS-25030066"/>
    <d v="2025-03-14T00:00:00"/>
    <x v="2006"/>
    <d v="2025-03-12T00:00:00"/>
    <d v="2025-03-04T10:18:40"/>
    <s v="OP:2024-00738.007"/>
    <s v="MANO DE OBRA DE TECNICO ESPECIALISTA EN MONTAJE"/>
    <s v="ALIMENTOS FINCA S.A.S. [Itagui]"/>
    <s v="Herramienta Desechable"/>
    <s v="1.4.55.15 | Herramienta Desechable"/>
    <s v="SOP-ASP.4606"/>
    <s v="SOPORTE ASPIRACION LIMPIA HOOKIT DE 6&quot; REF. 4606 MARCA APTC"/>
    <n v="1"/>
    <m/>
    <m/>
    <n v="1"/>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Soldadura 7018"/>
    <s v="1.4.05.07 | Soldadura"/>
    <s v="SOL-7018-1/8"/>
    <s v="SOLDADURA 7018 1/8 WEST ARCO WEST ARCO"/>
    <n v="20"/>
    <m/>
    <m/>
    <n v="20"/>
    <s v="CAJA 6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Soldadura 6010"/>
    <s v="1.4.05.07 | Soldadura"/>
    <s v="SOL-6010-1/8"/>
    <s v="SOLDADURA 6010 1/8 WEST ARCO WEST ARCO"/>
    <n v="20"/>
    <m/>
    <m/>
    <n v="20"/>
    <s v="CAJA 5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Materiales y Suministros"/>
    <s v="1.4.55.20 | Materiales y Suministros"/>
    <s v="SIK-FIX.BLA"/>
    <s v="SIKAFLEX - FIX  BLANCO X 370 GRAMOS / 300 ML SIKA Ref: 2560"/>
    <n v="5"/>
    <m/>
    <m/>
    <n v="5"/>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Materiales y Suministros"/>
    <s v="1.4.55.20 | Materiales y Suministros"/>
    <s v="SIKALASTO-95-OR"/>
    <s v="CHICLE SIKALASTOMER 95 OR 2.7 MM ESPESOR X 15.24 METROS"/>
    <n v="11"/>
    <m/>
    <m/>
    <n v="11"/>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ROD-PAR.SOS"/>
    <s v="RODILLERAS PARA MONTAJE REGULABLES"/>
    <n v="2"/>
    <m/>
    <m/>
    <n v="2"/>
    <s v="CAJA 1 Y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RET-3MP.POLVO.NEBL.501"/>
    <s v="RETENEDOR PARA CARTUCHO CON FILTRO 3M REF. 501"/>
    <n v="2"/>
    <m/>
    <m/>
    <n v="2"/>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RES-750.SILIC3M"/>
    <s v="RESPIRADOR 3M 7502 DE SILICONA SUAVIZADA - TALLA M"/>
    <n v="2"/>
    <m/>
    <m/>
    <n v="2"/>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PRO-AUD.TAP.9092."/>
    <s v="PROTECTOR AUDITIVO TIPO TAPON CON ESTUCHE"/>
    <n v="20"/>
    <m/>
    <m/>
    <n v="20"/>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PRE-FIL.5N11"/>
    <s v="PREFILTRO PARA MATERIAL PARTICULADO REF. 5N11 (N95)"/>
    <n v="2"/>
    <m/>
    <m/>
    <n v="2"/>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Herramienta Desechable"/>
    <s v="1.4.55.15 | Herramienta Desechable"/>
    <s v="POR-3LB.CAB.MAD"/>
    <s v="PORRA DE 3 LIBRAS CON CABO DE MADERA MARCA HERRAGRO"/>
    <n v="3"/>
    <m/>
    <m/>
    <n v="3"/>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POL-LAR.CAR."/>
    <s v="POLAINA LARGA EN CARNAZA CON VELCRO"/>
    <n v="3"/>
    <m/>
    <m/>
    <n v="3"/>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Consumible Equipo de Soldadura"/>
    <s v="1.4.55.20 | Materiales y Suministros"/>
    <s v="PIN-POR.ELECT.300AMP"/>
    <s v="PINZA PORTAELECTRODO DE 300 AMPERIOS"/>
    <n v="3"/>
    <m/>
    <m/>
    <n v="3"/>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Consumible Equipo de Soldadura"/>
    <s v="1.4.55.20 | Materiales y Suministros"/>
    <s v="PIN-MAS.300AMP.TIPOJACKSON"/>
    <s v="PINZA PARA MASA DE 300 AMPERIOS TIPO JACKSON"/>
    <n v="3"/>
    <m/>
    <m/>
    <n v="3"/>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MAS-DES.KN5"/>
    <s v="MASCARILLA DESECHABLE N95 - 5 CAPAS"/>
    <n v="20"/>
    <m/>
    <m/>
    <n v="20"/>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MAN-SOL.CARNAZA"/>
    <s v="MANGA PARA SOLDADOR EN CARNAZA"/>
    <n v="6"/>
    <m/>
    <m/>
    <n v="6"/>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Materiales y Suministros"/>
    <s v="1.4.55.20 | Materiales y Suministros"/>
    <s v="LUB-ANT.8ONZ"/>
    <s v="LUBRICANTE PENETRANTE AFLOJADOR DE TUERCAS Y TORNILLOS ANTIOXIDANTE X 8 ONZAS REF: REST PI Ref: REST PI"/>
    <n v="2"/>
    <m/>
    <m/>
    <n v="2"/>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Guantes"/>
    <s v="1.4.55.12 | Materiales y Suministros para MO"/>
    <s v="GUA-VAQ.REF"/>
    <s v="GUANTE TIPO INGENIERO EN VAQUETA CON REFUERZO EN PALMA Y DEDOS - MANOPLA DE 10 CMS"/>
    <n v="12"/>
    <m/>
    <m/>
    <n v="12"/>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Guantes"/>
    <s v="1.4.55.12 | Materiales y Suministros para MO"/>
    <s v="GUA-SOL.LAR.CAR."/>
    <s v="GUANTE SOLDADOR 16&quot; EN CARNAZA KODIAK MARCA ZUBI-OLA"/>
    <n v="6"/>
    <m/>
    <m/>
    <n v="6"/>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Guantes"/>
    <s v="1.4.55.12 | Materiales y Suministros para MO"/>
    <s v="GUA-POL.G40.9"/>
    <s v="GUANTE G40 POLIURETANO MANTENIMIENTO # 9"/>
    <n v="20"/>
    <m/>
    <m/>
    <n v="20"/>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Materiales y Suministros"/>
    <s v="1.4.55.20 | Materiales y Suministros"/>
    <s v="GEL-ANT."/>
    <s v="GEL ANTIBACTERIAL CON 70% DE ALCOHOL"/>
    <n v="2"/>
    <m/>
    <m/>
    <n v="2"/>
    <s v="CAJA 4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GAF-NEG.SPYFLEX"/>
    <s v="GAFAS ANTIEMPAÑANTES NEGRAS REF. SPYFLEX Ref: 201020232"/>
    <n v="20"/>
    <m/>
    <m/>
    <n v="20"/>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Herramienta Desechable"/>
    <s v="1.4.55.15 | Herramienta Desechable"/>
    <s v="FLE-8MX.25MM"/>
    <s v="FLEXOMETRO 8 MTS X 25 MM STANLEY Ref: 30-626"/>
    <n v="2"/>
    <m/>
    <m/>
    <n v="2"/>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Herramienta Desechable"/>
    <s v="1.4.55.15 | Herramienta Desechable"/>
    <s v="FLE-5MX.19"/>
    <s v="FLEXOMETRO 5 MTS X 19 MM STANLEY Ref: 30-615"/>
    <n v="2"/>
    <m/>
    <m/>
    <n v="2"/>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FIL-PAR.2097071843M"/>
    <s v="FILTRO PARA PARTICULAS REF. 2097 07184 MARCA 3M (P100)"/>
    <n v="3"/>
    <m/>
    <m/>
    <n v="3"/>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Consumible Pulidoras,Taladros y Atornilladoras"/>
    <s v="1.4.55.20 | Materiales y Suministros"/>
    <s v="ESC-PUL.DEW4120-B3"/>
    <s v="ESCOBILLA PARA PULIDORA DEWALT 4120-B3"/>
    <n v="2"/>
    <m/>
    <m/>
    <n v="2"/>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Consumible Pulidoras,Taladros y Atornilladoras"/>
    <s v="1.4.55.20 | Materiales y Suministros"/>
    <s v="ESC-PUL.4577"/>
    <s v="ESCOBILLA PARA PULIDORA DEWALT 4577"/>
    <n v="2"/>
    <m/>
    <m/>
    <n v="2"/>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Disco Varios"/>
    <s v="1.4.55.20 | Materiales y Suministros"/>
    <s v="DIS-FLA.4.1/2X7/8.GR.INT"/>
    <s v="DISCO FLAP 4 1/2&quot; X 7/8&quot; GRANO 60 BOSH"/>
    <n v="10"/>
    <m/>
    <m/>
    <n v="10"/>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Disco de Pulir"/>
    <s v="1.4.55.20 | Materiales y Suministros"/>
    <s v="DISCO-PULIR-4"/>
    <s v="DISCO DESBASTE 4 1/2&quot; X 1/4&quot; X 7/8&quot; A24T TIPO 27 REF: CLAVE 904 Ref: CLAVE 904"/>
    <n v="20"/>
    <m/>
    <m/>
    <n v="20"/>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Disco de Pulir"/>
    <s v="1.4.55.20 | Materiales y Suministros"/>
    <s v="DISCO-PULIR-1/4"/>
    <s v="DISCO DESBASTE 7&quot; X 1/4&quot; X 7/8&quot; A24T TIPO 27 Ref: CLAVE 906"/>
    <n v="10"/>
    <m/>
    <m/>
    <n v="10"/>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Disco de Corte"/>
    <s v="1.4.55.20 | Materiales y Suministros"/>
    <s v="DISCO-CORTE-4 1"/>
    <s v="DISCO CORTE 4 1/2&quot; X 1/16&quot; X 7/8&quot; A46T TIPO 1 Ref: CLAVE 422"/>
    <n v="30"/>
    <m/>
    <m/>
    <n v="30"/>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Disco de Corte"/>
    <s v="1.4.55.20 | Materiales y Suministros"/>
    <s v="DISCO-CORTE-1/1"/>
    <s v="DISCO CORTE 7&quot; X 1/16&quot; X 7/8&quot; A46T TIPO 42 ABRACOL Ref: CLAVE 443"/>
    <n v="30"/>
    <m/>
    <m/>
    <n v="30"/>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DEL-SOL.CAR.60X90"/>
    <s v="DELANTAL PARA SOLDADOR EN CARNAZA 60 CMS X 90 CMS"/>
    <n v="10"/>
    <m/>
    <m/>
    <n v="10"/>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éctricos"/>
    <s v="1.4.05.16 | Eléctricos y Electrónicos"/>
    <s v="CLA-TRI-50A250V"/>
    <s v="CLAVIJA  CAUCHO TRIFILAR 50 AMPERIOS 250 V CODELCA Ref: C-007"/>
    <n v="2"/>
    <m/>
    <m/>
    <n v="2"/>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1"/>
    <n v="1"/>
  </r>
  <r>
    <s v="DS-25030066"/>
    <d v="2025-03-14T00:00:00"/>
    <x v="2006"/>
    <d v="2025-03-12T00:00:00"/>
    <d v="2025-03-04T10:18:40"/>
    <s v="OP:2024-00738.007"/>
    <s v="MANO DE OBRA DE TECNICO ESPECIALISTA EN MONTAJE"/>
    <s v="ALIMENTOS FINCA S.A.S. [Itagui]"/>
    <s v="Clavijas y Tomas"/>
    <s v="1.4.05.16 | Eléctricos y Electrónicos"/>
    <s v="CLA-463.AMP"/>
    <s v="CLAVIJA 4 X 63 AMPERIOS 220V REF: CLA63/034-9 REF: CLA63/034-9 REF: CLA63/034-9 Ref: CLA63/034-9"/>
    <n v="2"/>
    <m/>
    <m/>
    <n v="2"/>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1"/>
    <n v="0"/>
  </r>
  <r>
    <s v="DS-25030066"/>
    <d v="2025-03-14T00:00:00"/>
    <x v="2006"/>
    <d v="2025-03-12T00:00:00"/>
    <d v="2025-03-04T10:18:40"/>
    <s v="OP:2024-00738.007"/>
    <s v="MANO DE OBRA DE TECNICO ESPECIALISTA EN MONTAJE"/>
    <s v="ALIMENTOS FINCA S.A.S. [Itagui]"/>
    <s v="Consumible Maquinaria y Equipos"/>
    <s v="1.4.55.20 | Materiales y Suministros"/>
    <s v="CLA-32A.4X440"/>
    <s v="CLAVIJA 4 X 32 AMPERIOS 440V IP44 ROJA VCP Ref: CLA327024-6"/>
    <n v="2"/>
    <m/>
    <m/>
    <n v="2"/>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1"/>
  </r>
  <r>
    <s v="DS-25030066"/>
    <d v="2025-03-14T00:00:00"/>
    <x v="2006"/>
    <d v="2025-03-12T00:00:00"/>
    <d v="2025-03-04T10:18:40"/>
    <s v="OP:2024-00738.007"/>
    <s v="MANO DE OBRA DE TECNICO ESPECIALISTA EN MONTAJE"/>
    <s v="ALIMENTOS FINCA S.A.S. [Itagui]"/>
    <s v="Eléctricos"/>
    <s v="1.4.05.16 | Eléctricos y Electrónicos"/>
    <s v="CLA-15A."/>
    <s v="CLAVIJA 15 AMPERIOS 125 VOLTIOS CON POLO A TIERRA REF. 515-PV LEVINTON"/>
    <n v="2"/>
    <m/>
    <m/>
    <n v="2"/>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1"/>
    <n v="1"/>
  </r>
  <r>
    <s v="DS-25030066"/>
    <d v="2025-03-14T00:00:00"/>
    <x v="2006"/>
    <d v="2025-03-12T00:00:00"/>
    <d v="2025-03-04T10:18:40"/>
    <s v="OP:2024-00738.007"/>
    <s v="MANO DE OBRA DE TECNICO ESPECIALISTA EN MONTAJE"/>
    <s v="ALIMENTOS FINCA S.A.S. [Itagui]"/>
    <s v="Materiales y Suministros"/>
    <s v="1.4.55.20 | Materiales y Suministros"/>
    <s v="CIN-SEÑ.PELX100MTS"/>
    <s v="CINTA DE SEÑALIZACION PELIGRO X 100 METROS"/>
    <n v="2"/>
    <m/>
    <m/>
    <n v="2"/>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1"/>
  </r>
  <r>
    <s v="DS-25030066"/>
    <d v="2025-03-14T00:00:00"/>
    <x v="2006"/>
    <d v="2025-03-12T00:00:00"/>
    <d v="2025-03-04T10:18:40"/>
    <s v="OP:2024-00738.007"/>
    <s v="MANO DE OBRA DE TECNICO ESPECIALISTA EN MONTAJE"/>
    <s v="ALIMENTOS FINCA S.A.S. [Itagui]"/>
    <s v="Materiales y Suministros"/>
    <s v="1.4.55.20 | Materiales y Suministros"/>
    <s v="CIN-3/4.NEG"/>
    <s v="CINTA AISLANTE X 3/4&quot; X 33 SUPER PLUSS X 10 METROS - COLOR NEGRA"/>
    <n v="2"/>
    <m/>
    <m/>
    <n v="2"/>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Herramienta Desechable"/>
    <s v="1.4.55.15 | Herramienta Desechable"/>
    <s v="CEP-CAX.6X16"/>
    <s v="CEPILLO CON CERDAS DE ACERO 6 HILERAS X 16 CON CABO DE MADERA"/>
    <n v="3"/>
    <m/>
    <m/>
    <n v="3"/>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CAR-SOL."/>
    <s v="CARETA PARA SOLDAR (PARA MONTAJES)"/>
    <n v="2"/>
    <m/>
    <m/>
    <n v="2"/>
    <s v="CAJA 3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CAR-ESM.B.MET"/>
    <s v="CARETA ESMERILAR CON BORDE METALICO - STEELPRO"/>
    <n v="3"/>
    <m/>
    <m/>
    <n v="3"/>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CAR-3MX.6003"/>
    <s v="CARTUCHO 3M 6003 PARA VAPORES ORGANICOS Y GASES ACIDOS"/>
    <n v="2"/>
    <m/>
    <m/>
    <n v="2"/>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Herramienta Desechable"/>
    <s v="1.4.55.15 | Herramienta Desechable"/>
    <s v="CAB-MAD.PORRA"/>
    <s v="CABO DE MADERA PARA PORRA DE 3 LIBRAS"/>
    <n v="3"/>
    <m/>
    <m/>
    <n v="3"/>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Broca"/>
    <s v="1.4.55.15 | Herramienta Desechable"/>
    <s v="BRO-HSS.3/16"/>
    <s v="BROCA CILINDRICA Ø 3/16&quot;"/>
    <n v="10"/>
    <m/>
    <m/>
    <n v="10"/>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Broca"/>
    <s v="1.4.55.15 | Herramienta Desechable"/>
    <s v="BRO-HSS.13/32"/>
    <s v="BROCA CILINDRICA Ø 13/32&quot;"/>
    <n v="5"/>
    <m/>
    <m/>
    <n v="5"/>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BAR-RIG.MEN."/>
    <s v="BARBUQUEJO RIGIDO MENTONERA PARA CASCO - 3 APOYOS ARM Ref: 09131"/>
    <n v="10"/>
    <m/>
    <m/>
    <n v="10"/>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Arandela Presión"/>
    <s v="1.4.05.08 | Tornillería"/>
    <s v="ARA-PRE.3/8"/>
    <s v="ARANDELA PRESION Ø 3/8"/>
    <n v="150"/>
    <m/>
    <m/>
    <n v="150"/>
    <s v="CAJA 2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6"/>
    <d v="2025-03-14T00:00:00"/>
    <x v="2006"/>
    <d v="2025-03-12T00:00:00"/>
    <d v="2025-03-04T10:18:40"/>
    <s v="OP:2024-00738.007"/>
    <s v="MANO DE OBRA DE TECNICO ESPECIALISTA EN MONTAJE"/>
    <s v="ALIMENTOS FINCA S.A.S. [Itagui]"/>
    <s v="Elementos de Protección"/>
    <s v="1.4.55.12 | Materiales y Suministros para MO"/>
    <s v="ACE-CAR.PULIR"/>
    <s v="ACETATO CARETA DE PULIR BORDE METALICO"/>
    <n v="5"/>
    <m/>
    <m/>
    <n v="5"/>
    <s v="CAJA 1 DE 6"/>
    <s v="Transportador por: APL TRANSPORTES. Placa: SNZ360. Cédula Conductor: 1001385527. Nombre Conductor: ANDRES ANTONIO TEJADA. Celular Conductor: 3135255565"/>
    <s v="APL TRANSPORTES"/>
    <s v="CL 36 56 76"/>
    <s v="ITAGÜÍ"/>
    <s v="CRISTANCHO MOGOLLON ALVARO ANDRES"/>
    <s v="NATHALIA PLATA"/>
    <d v="2025-03-15T12:06:41"/>
    <x v="0"/>
    <n v="0"/>
  </r>
  <r>
    <s v="DS-25030067"/>
    <d v="2025-03-14T00:00:00"/>
    <x v="2007"/>
    <d v="2025-03-14T00:00:00"/>
    <d v="2025-03-14T07:08:04"/>
    <s v="OP:2025-00032.012"/>
    <s v="ESCALERA DE PELDAÑOS PARA ACCEDER A PLATAFORMA DE ACONDICONADOR"/>
    <s v="ITALCOL SA [Barranquilla]"/>
    <s v="Varios Diversos"/>
    <s v="1.4.05.10 | Varios"/>
    <s v="PEL-600.250"/>
    <s v="PELDAÑO PLATINA ANTIDESLIZANTE 600 MM X 250 MM - GALVANIZADO - TIPO &quot;T-30X100&quot;"/>
    <n v="11"/>
    <m/>
    <m/>
    <n v="11"/>
    <m/>
    <s v="Transportador por: TRANSPORTE &amp; LOGISTICA ARENAS S.A.S - TLA S.A.S. Placa: TTU923. Cédula Conductor: 77.178.622.. Nombre Conductor: Rafael Sosa Jiménez.. Celular Conductor: 313 660 76 82."/>
    <s v="TRANSPORTE &amp; LOGISTICA ARENAS S.A.S - TLA S.A.S"/>
    <s v="CR 48  # 3 - 136  PUERTO RIVERPORT"/>
    <s v="BARRANQUILLA"/>
    <s v="PATIÑO SILVA MIGUEL LEONARDO"/>
    <s v="NATHALIA PLATA"/>
    <d v="2025-03-14T16:13:58"/>
    <x v="0"/>
    <n v="0"/>
  </r>
  <r>
    <s v="DS-25030067"/>
    <d v="2025-03-14T00:00:00"/>
    <x v="2008"/>
    <d v="2025-03-14T00:00:00"/>
    <d v="2025-03-14T07:09:05"/>
    <s v="OP:2025-00032.007"/>
    <s v="ESCALERA DE PELDAÑOS ES85 1500 - ESCALERA DE ACCESO DEL NIVEL +20 MTS AL 21.5 MTS"/>
    <s v="ITALCOL SA [Barranquilla]"/>
    <s v="Varios Diversos"/>
    <s v="1.4.05.10 | Varios"/>
    <s v="PEL-600.250"/>
    <s v="PELDAÑO PLATINA ANTIDESLIZANTE 600 MM X 250 MM - GALVANIZADO - TIPO &quot;T-30X100&quot;"/>
    <n v="2"/>
    <m/>
    <m/>
    <n v="2"/>
    <m/>
    <s v="Transportador por: TRANSPORTE &amp; LOGISTICA ARENAS S.A.S - TLA S.A.S. Placa: TTU923. Cédula Conductor: 77.178.622.. Nombre Conductor: Rafael Sosa Jiménez.. Celular Conductor: 313 660 76 82."/>
    <s v="TRANSPORTE &amp; LOGISTICA ARENAS S.A.S - TLA S.A.S"/>
    <s v="CR 48  # 3 - 136  PUERTO RIVERPORT"/>
    <s v="BARRANQUILLA"/>
    <s v="PATIÑO SILVA MIGUEL LEONARDO"/>
    <s v="NATHALIA PLATA"/>
    <d v="2025-03-14T16:13:58"/>
    <x v="0"/>
    <n v="0"/>
  </r>
  <r>
    <s v="DS-25030067"/>
    <d v="2025-03-14T00:00:00"/>
    <x v="2009"/>
    <d v="2025-03-14T00:00:00"/>
    <d v="2025-03-14T07:09:53"/>
    <s v="OP:2025-00032.008"/>
    <s v="ESCALERA DE PELDAÑOS ES85 1500 - ESCALERA DE ACCESO DEL NIVEL +21.5 MTS AL 27.5 MTS"/>
    <s v="ITALCOL SA [Barranquilla]"/>
    <s v="Varios Diversos"/>
    <s v="1.4.05.10 | Varios"/>
    <s v="PEL-600.250"/>
    <s v="PELDAÑO PLATINA ANTIDESLIZANTE 600 MM X 250 MM - GALVANIZADO - TIPO &quot;T-30X100&quot;"/>
    <n v="2"/>
    <m/>
    <m/>
    <n v="2"/>
    <m/>
    <s v="Transportador por: TRANSPORTE &amp; LOGISTICA ARENAS S.A.S - TLA S.A.S. Placa: TTU923. Cédula Conductor: 77.178.622.. Nombre Conductor: Rafael Sosa Jiménez.. Celular Conductor: 313 660 76 82."/>
    <s v="TRANSPORTE &amp; LOGISTICA ARENAS S.A.S - TLA S.A.S"/>
    <s v="CR 48  # 3 - 136  PUERTO RIVERPORT"/>
    <s v="BARRANQUILLA"/>
    <s v="PATIÑO SILVA MIGUEL LEONARDO"/>
    <s v="NATHALIA PLATA"/>
    <d v="2025-03-14T16:13:58"/>
    <x v="0"/>
    <n v="0"/>
  </r>
  <r>
    <s v="DS-25030068"/>
    <d v="2025-03-14T00:00:00"/>
    <x v="2010"/>
    <d v="2025-03-14T00:00:00"/>
    <d v="2025-03-14T15:16:42"/>
    <s v="OP:2024-00767.005"/>
    <s v="MANO DE OBRA PARA MONTAJE DE SILO PARA ALMACENAMIENTO DE MAIZ  CON UNA CAPACIDAD DE 210 M3"/>
    <s v="AVICOLA NACIONAL S.A. - AVINAL S.A. [El Carmen de Viboral]"/>
    <s v="Tuerca Hexágona Galvanizada"/>
    <s v="1.4.05.08 | Tornillería"/>
    <s v="TUE-3/4.GALV.A194.GR2H"/>
    <s v="TUERCA HEX 3/4 - GALVANIZADA REF,  A194 GRADO 2H - 10HPP"/>
    <n v="350"/>
    <m/>
    <m/>
    <n v="350"/>
    <s v="ENVIAR POR EXPRESO BRASILIA"/>
    <s v="Transportador por: METALTECO SAS [Girón]. Placa: GIV259. Cédula Conductor: 91238062. Nombre Conductor: REYNALDO NAVAS. Celular Conductor: 3158505444"/>
    <s v="METALTECO SAS"/>
    <s v="VDA LAS GARZONAS PD VDA 60 145 146 147 VIA RIONEGRO AL CARMEN VIBORALKM3 FCA GRANJA LAS AVES"/>
    <s v="EL CARMEN DE VIBORAL"/>
    <s v="CAICEDO MORENO OSCAR YESID"/>
    <s v="SERGIO RODRIGUEZ"/>
    <d v="2025-04-07T08:57:29"/>
    <x v="0"/>
    <n v="0"/>
  </r>
  <r>
    <s v="DS-25030068"/>
    <d v="2025-03-14T00:00:00"/>
    <x v="2010"/>
    <d v="2025-03-14T00:00:00"/>
    <d v="2025-03-14T15:16:42"/>
    <s v="OP:2024-00767.005"/>
    <s v="MANO DE OBRA PARA MONTAJE DE SILO PARA ALMACENAMIENTO DE MAIZ  CON UNA CAPACIDAD DE 210 M3"/>
    <s v="AVICOLA NACIONAL S.A. - AVINAL S.A. [El Carmen de Viboral]"/>
    <s v="Tornillo Hexágono"/>
    <s v="1.4.05.08 | Tornillería"/>
    <s v="TOR-3/4.X2.A325.T1"/>
    <s v="TORNILLO HEX 3/4 X 2 - GALVANIZADO REF. A325 TIPO 1"/>
    <n v="180"/>
    <m/>
    <m/>
    <n v="180"/>
    <s v="ENVIAR POR EXPRESO BRASILIA"/>
    <s v="Transportador por: METALTECO SAS [Girón]. Placa: GIV259. Cédula Conductor: 91238062. Nombre Conductor: REYNALDO NAVAS. Celular Conductor: 3158505444"/>
    <s v="METALTECO SAS"/>
    <s v="VDA LAS GARZONAS PD VDA 60 145 146 147 VIA RIONEGRO AL CARMEN VIBORALKM3 FCA GRANJA LAS AVES"/>
    <s v="EL CARMEN DE VIBORAL"/>
    <s v="CAICEDO MORENO OSCAR YESID"/>
    <s v="SERGIO RODRIGUEZ"/>
    <d v="2025-04-07T08:57:29"/>
    <x v="0"/>
    <n v="0"/>
  </r>
  <r>
    <s v="DS-25030068"/>
    <d v="2025-03-14T00:00:00"/>
    <x v="2010"/>
    <d v="2025-03-14T00:00:00"/>
    <d v="2025-03-14T15:16:42"/>
    <s v="OP:2024-00767.005"/>
    <s v="MANO DE OBRA PARA MONTAJE DE SILO PARA ALMACENAMIENTO DE MAIZ  CON UNA CAPACIDAD DE 210 M3"/>
    <s v="AVICOLA NACIONAL S.A. - AVINAL S.A. [El Carmen de Viboral]"/>
    <s v="Tornillo Hexágono"/>
    <s v="1.4.05.08 | Tornillería"/>
    <s v="TOR-3/4.X2.A325.T1"/>
    <s v="TORNILLO HEX 3/4 X 2 - GALVANIZADO REF. A325 TIPO 1"/>
    <n v="160"/>
    <m/>
    <m/>
    <n v="160"/>
    <s v="ENVIAR POR EXPRESO BRASILIA"/>
    <s v="Transportador por: METALTECO SAS [Girón]. Placa: GIV259. Cédula Conductor: 91238062. Nombre Conductor: REYNALDO NAVAS. Celular Conductor: 3158505444"/>
    <s v="METALTECO SAS"/>
    <s v="VDA LAS GARZONAS PD VDA 60 145 146 147 VIA RIONEGRO AL CARMEN VIBORALKM3 FCA GRANJA LAS AVES"/>
    <s v="EL CARMEN DE VIBORAL"/>
    <s v="CAICEDO MORENO OSCAR YESID"/>
    <s v="SERGIO RODRIGUEZ"/>
    <d v="2025-04-07T08:57:29"/>
    <x v="0"/>
    <n v="0"/>
  </r>
  <r>
    <s v="DS-25030068"/>
    <d v="2025-03-14T00:00:00"/>
    <x v="2010"/>
    <d v="2025-03-14T00:00:00"/>
    <d v="2025-03-14T15:16:42"/>
    <s v="OP:2024-00767.005"/>
    <s v="MANO DE OBRA PARA MONTAJE DE SILO PARA ALMACENAMIENTO DE MAIZ  CON UNA CAPACIDAD DE 210 M3"/>
    <s v="AVICOLA NACIONAL S.A. - AVINAL S.A. [El Carmen de Viboral]"/>
    <s v="Arandela Plana"/>
    <s v="1.4.05.08 | Tornillería"/>
    <s v="ARA-3/4.F4369"/>
    <s v="ARANDELA PLANA Ø 3/4 REF. F4369 T1"/>
    <n v="350"/>
    <m/>
    <m/>
    <n v="350"/>
    <s v="ENVIAR POR EXPRESO BRASILIA"/>
    <s v="Transportador por: METALTECO SAS [Girón]. Placa: GIV259. Cédula Conductor: 91238062. Nombre Conductor: REYNALDO NAVAS. Celular Conductor: 3158505444"/>
    <s v="METALTECO SAS"/>
    <s v="VDA LAS GARZONAS PD VDA 60 145 146 147 VIA RIONEGRO AL CARMEN VIBORALKM3 FCA GRANJA LAS AVES"/>
    <s v="EL CARMEN DE VIBORAL"/>
    <s v="CAICEDO MORENO OSCAR YESID"/>
    <s v="SERGIO RODRIGUEZ"/>
    <d v="2025-04-07T08:57:29"/>
    <x v="0"/>
    <n v="0"/>
  </r>
  <r>
    <s v="DS-25030072"/>
    <d v="2025-03-15T00:00:00"/>
    <x v="2011"/>
    <d v="2025-03-15T00:00:00"/>
    <d v="2025-03-12T18:54:54"/>
    <s v="OP:2025-00062.004"/>
    <s v="INSUMOS Y CONSUMIBLES PARA MONTAJE"/>
    <s v="ALIMENTOS FINCA S.A.S. [Buga]"/>
    <s v="Materiales y Suministros"/>
    <s v="1.4.55.20 | Materiales y Suministros"/>
    <s v="WYP-ALL.X80"/>
    <s v="ESTOPA WYPALL X - 80  ROLLO 80 PAÑOS DE 42 CM X 28 CM"/>
    <n v="2"/>
    <m/>
    <m/>
    <n v="2"/>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Elementos de Protección"/>
    <s v="1.4.55.12 | Materiales y Suministros para MO"/>
    <s v="VID-NEG.12"/>
    <s v="VIDRIO NEGRO # 12 DE 108 MM X 50 MM"/>
    <n v="4"/>
    <m/>
    <m/>
    <n v="4"/>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Elementos de Protección"/>
    <s v="1.4.55.12 | Materiales y Suministros para MO"/>
    <s v="VID-NEG.11"/>
    <s v="VIDRIO NEGRO # 11 DE 108 MM X 50 MM"/>
    <n v="5"/>
    <m/>
    <m/>
    <n v="5"/>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Soldadura 7018"/>
    <s v="1.4.05.07 | Soldadura"/>
    <s v="SOL-7018-1/8"/>
    <s v="SOLDADURA 7018 1/8 WEST ARCO WEST ARCO"/>
    <n v="15"/>
    <m/>
    <m/>
    <n v="15"/>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Soldadura 6010"/>
    <s v="1.4.05.07 | Soldadura"/>
    <s v="SOL-6010-1/8"/>
    <s v="SOLDADURA 6010 1/8 WEST ARCO WEST ARCO"/>
    <n v="15"/>
    <m/>
    <m/>
    <n v="15"/>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Materiales y Suministros"/>
    <s v="1.4.55.20 | Materiales y Suministros"/>
    <s v="SIK-FIX.BLA"/>
    <s v="SIKAFLEX - FIX  BLANCO X 370 GRAMOS / 300 ML SIKA Ref: 2560"/>
    <n v="5"/>
    <m/>
    <m/>
    <n v="5"/>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Elementos de Protección"/>
    <s v="1.4.55.12 | Materiales y Suministros para MO"/>
    <s v="MAS-DES.KN5"/>
    <s v="MASCARILLA DESECHABLE N95 - 5 CAPAS"/>
    <n v="50"/>
    <m/>
    <m/>
    <n v="50"/>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Elementos de Protección"/>
    <s v="1.4.55.12 | Materiales y Suministros para MO"/>
    <s v="MAN-SOL.CARNAZA"/>
    <s v="MANGA PARA SOLDADOR EN CARNAZA"/>
    <n v="4"/>
    <m/>
    <m/>
    <n v="4"/>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Guantes"/>
    <s v="1.4.55.12 | Materiales y Suministros para MO"/>
    <s v="GUA-VAQ.REF"/>
    <s v="GUANTE TIPO INGENIERO EN VAQUETA CON REFUERZO EN PALMA Y DEDOS - MANOPLA DE 10 CMS"/>
    <n v="10"/>
    <m/>
    <m/>
    <n v="10"/>
    <s v="1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Guantes"/>
    <s v="1.4.55.12 | Materiales y Suministros para MO"/>
    <s v="GUA-POL.G40.9"/>
    <s v="GUANTE G40 POLIURETANO MANTENIMIENTO # 9"/>
    <n v="15"/>
    <m/>
    <m/>
    <n v="15"/>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Grata"/>
    <s v="1.4.55.20 | Materiales y Suministros"/>
    <s v="GRA-PLA.ENT.6X1/2"/>
    <s v="GRATA PLANA ENTORCHADA 6&quot; X 1/2&quot; X 5/8&quot; - JAZZ"/>
    <n v="2"/>
    <m/>
    <m/>
    <n v="2"/>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Elementos de Protección"/>
    <s v="1.4.55.12 | Materiales y Suministros para MO"/>
    <s v="GAF-TRA.SPYFLEX"/>
    <s v="GAFAS ANTIEMPAÑANTES TRANSPARENTES REF. SPYFLEX Ref: 352451600040"/>
    <n v="6"/>
    <m/>
    <m/>
    <n v="6"/>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Elementos de Protección"/>
    <s v="1.4.55.12 | Materiales y Suministros para MO"/>
    <s v="GAF-NEG.SPYFLEX"/>
    <s v="GAFAS ANTIEMPAÑANTES NEGRAS REF. SPYFLEX Ref: 201020232"/>
    <n v="10"/>
    <m/>
    <m/>
    <n v="10"/>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Disco Varios"/>
    <s v="1.4.55.20 | Materiales y Suministros"/>
    <s v="DIS-FLA.4.1/2X7/8.GR.INT"/>
    <s v="DISCO FLAP 4 1/2&quot; X 7/8&quot; GRANO 60 BOSH"/>
    <n v="8"/>
    <m/>
    <m/>
    <n v="8"/>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Disco de Pulir"/>
    <s v="1.4.55.20 | Materiales y Suministros"/>
    <s v="DISCO-PULIR-4"/>
    <s v="DISCO DESBASTE 4 1/2&quot; X 1/4&quot; X 7/8&quot; A24T TIPO 27 REF: CLAVE 904 Ref: CLAVE 904"/>
    <n v="10"/>
    <m/>
    <m/>
    <n v="10"/>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Disco de Pulir"/>
    <s v="1.4.55.20 | Materiales y Suministros"/>
    <s v="DISCO-PULIR-1/4"/>
    <s v="DISCO DESBASTE 7&quot; X 1/4&quot; X 7/8&quot; A24T TIPO 27 Ref: CLAVE 906"/>
    <n v="10"/>
    <m/>
    <m/>
    <n v="10"/>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Disco de Corte"/>
    <s v="1.4.55.20 | Materiales y Suministros"/>
    <s v="DISCO-CORTE-4 1"/>
    <s v="DISCO CORTE 4 1/2&quot; X 1/16&quot; X 7/8&quot; A46T TIPO 1 Ref: CLAVE 422"/>
    <n v="25"/>
    <m/>
    <m/>
    <n v="25"/>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Disco de Corte"/>
    <s v="1.4.55.20 | Materiales y Suministros"/>
    <s v="DISCO-CORTE-1/1"/>
    <s v="DISCO CORTE 7&quot; X 1/16&quot; X 7/8&quot; A46T TIPO 42 ABRACOL Ref: CLAVE 443"/>
    <n v="25"/>
    <m/>
    <m/>
    <n v="25"/>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Elementos de Protección"/>
    <s v="1.4.55.12 | Materiales y Suministros para MO"/>
    <s v="DEL-SOL.CAR.60X90"/>
    <s v="DELANTAL PARA SOLDADOR EN CARNAZA 60 CMS X 90 CMS"/>
    <n v="3"/>
    <m/>
    <m/>
    <n v="3"/>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Materiales y Suministros"/>
    <s v="1.4.55.20 | Materiales y Suministros"/>
    <s v="CIN-SEÑ.PELX500MTS"/>
    <s v="CINTA DE SEÑALIZACION PELIGRO X 500 METROS"/>
    <n v="1"/>
    <m/>
    <m/>
    <n v="1"/>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Varios Diversos"/>
    <s v="1.4.05.10 | Varios"/>
    <s v="CIN-ASF.20"/>
    <s v="CINTA ASFALTICA X 20 CMS DE ANCHO X 10 METROS"/>
    <n v="4"/>
    <m/>
    <m/>
    <n v="4"/>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Elementos de Protección"/>
    <s v="1.4.55.12 | Materiales y Suministros para MO"/>
    <s v="CAR-ESM.B.MET"/>
    <s v="CARETA ESMERILAR CON BORDE METALICO - STEELPRO"/>
    <n v="2"/>
    <m/>
    <m/>
    <n v="2"/>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Elementos de Protección"/>
    <s v="1.4.55.12 | Materiales y Suministros para MO"/>
    <s v="BAR-RIG.MEN."/>
    <s v="BARBUQUEJO RIGIDO MENTONERA PARA CASCO - 3 APOYOS ARM Ref: 09131"/>
    <n v="12"/>
    <m/>
    <m/>
    <n v="12"/>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1"/>
    <d v="2025-03-15T00:00:00"/>
    <d v="2025-03-12T18:54:54"/>
    <s v="OP:2025-00062.004"/>
    <s v="INSUMOS Y CONSUMIBLES PARA MONTAJE"/>
    <s v="ALIMENTOS FINCA S.A.S. [Buga]"/>
    <s v="Elementos de Protección"/>
    <s v="1.4.55.12 | Materiales y Suministros para MO"/>
    <s v="ACE-CAR.PULIR"/>
    <s v="ACETATO CARETA DE PULIR BORDE METALICO"/>
    <n v="4"/>
    <m/>
    <m/>
    <n v="4"/>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2"/>
    <d v="2025-03-15T00:00:00"/>
    <d v="2025-03-13T11:34:12"/>
    <s v="OP:2025-00062.004"/>
    <s v="INSUMOS Y CONSUMIBLES PARA MONTAJE"/>
    <s v="ALIMENTOS FINCA S.A.S. [Buga]"/>
    <s v="Envases y Empaques"/>
    <s v="1.4.55.25 | Envases y Empaques"/>
    <s v="PLA-STR.16X380.8"/>
    <s v="PLASTICO SUPER STRETCH DE 16 CMS X 380 METROS CAL. 8"/>
    <n v="4"/>
    <m/>
    <m/>
    <n v="4"/>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2"/>
    <d v="2025-03-15T00:00:00"/>
    <d v="2025-03-13T11:34:12"/>
    <s v="OP:2025-00062.004"/>
    <s v="INSUMOS Y CONSUMIBLES PARA MONTAJE"/>
    <s v="ALIMENTOS FINCA S.A.S. [Buga]"/>
    <s v="Elementos de Protección Contracaídas"/>
    <s v="1.4.55.12 | Materiales y Suministros para MO"/>
    <s v="LIN-VID.VE.30MX13"/>
    <s v="LINEA DE VIDA VERTICAL 13 MM X 30 METROS"/>
    <n v="1"/>
    <m/>
    <m/>
    <n v="1"/>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2"/>
    <d v="2025-03-15T00:00:00"/>
    <d v="2025-03-13T11:34:12"/>
    <s v="OP:2025-00062.004"/>
    <s v="INSUMOS Y CONSUMIBLES PARA MONTAJE"/>
    <s v="ALIMENTOS FINCA S.A.S. [Buga]"/>
    <s v="Elementos de Protección Contracaídas"/>
    <s v="1.4.55.12 | Materiales y Suministros para MO"/>
    <s v="LIN-13M.20E"/>
    <s v="LINEA DE VIDA VERTICAL 13 MM X 20 METROS MARCA EP"/>
    <n v="1"/>
    <m/>
    <m/>
    <n v="1"/>
    <s v="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Materiales y Suministros"/>
    <s v="1.4.55.20 | Materiales y Suministros"/>
    <s v="WYP-ALL.X80"/>
    <s v="ESTOPA WYPALL X - 80  ROLLO 80 PAÑOS DE 42 CM X 28 CM"/>
    <n v="2"/>
    <m/>
    <m/>
    <n v="2"/>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Elementos de Protección"/>
    <s v="1.4.55.12 | Materiales y Suministros para MO"/>
    <s v="TRA-PRO.TYV."/>
    <s v="TRAJE DE PROTECCION TYVEK CLASIC REF. CHF5 MARCA DUPONT"/>
    <n v="4"/>
    <m/>
    <m/>
    <n v="4"/>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Racores"/>
    <s v="1.4.05.17 | Neumático"/>
    <s v="RAC-REC-3/8X10M"/>
    <s v="RACOR RECTO Ø 3/8&quot; NPT X Ø 10 MM O.D"/>
    <n v="5"/>
    <m/>
    <m/>
    <n v="5"/>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1"/>
    <n v="1"/>
  </r>
  <r>
    <s v="DS-25030072"/>
    <d v="2025-03-15T00:00:00"/>
    <x v="2013"/>
    <d v="2025-03-13T00:00:00"/>
    <d v="2025-03-14T09:36:34"/>
    <s v="OP:2025-00062.004"/>
    <s v="INSUMOS Y CONSUMIBLES PARA MONTAJE"/>
    <s v="ALIMENTOS FINCA S.A.S. [Buga]"/>
    <s v="Pintura Diversos"/>
    <s v="1.4.05.05 | Pintura"/>
    <s v="PIN-THINNER"/>
    <s v="THINER"/>
    <n v="10"/>
    <m/>
    <m/>
    <n v="10"/>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1"/>
  </r>
  <r>
    <s v="DS-25030072"/>
    <d v="2025-03-15T00:00:00"/>
    <x v="2013"/>
    <d v="2025-03-13T00:00:00"/>
    <d v="2025-03-14T09:36:34"/>
    <s v="OP:2025-00062.004"/>
    <s v="INSUMOS Y CONSUMIBLES PARA MONTAJE"/>
    <s v="ALIMENTOS FINCA S.A.S. [Buga]"/>
    <s v="Pintura Esmalte"/>
    <s v="1.4.05.05 | Pintura"/>
    <s v="PIN-ESM.ALQ.AMAR"/>
    <s v="PINTURA ESMALTE ALQUIDICO INDUSTRIAL ENAMEL SR - AMARILLO SW Ref: RAL 1003"/>
    <n v="4"/>
    <m/>
    <m/>
    <n v="4"/>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Pintura Anticorrosiva"/>
    <s v="1.4.05.05 | Pintura"/>
    <s v="PIN-ANT.PRI"/>
    <s v="ANTICORROSIVO ALQUIDICO BIFUNCIONAL - COLOR GRIS SW Ref: RAL 7037 AGATE GREY"/>
    <n v="4"/>
    <m/>
    <m/>
    <n v="4"/>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Materiales y Suministros"/>
    <s v="1.4.55.20 | Materiales y Suministros"/>
    <s v="PAP-PER."/>
    <s v="PAPEL PERIODICO"/>
    <n v="2"/>
    <m/>
    <m/>
    <n v="2"/>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Materiales y Suministros"/>
    <s v="1.4.55.20 | Materiales y Suministros"/>
    <s v="MAS-POL.P1500"/>
    <s v="MASILLA POLIESTER P1500  - CON ENDURECEDOR Ref: 010826"/>
    <n v="1"/>
    <m/>
    <m/>
    <n v="1"/>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Mangueras Neumáticas"/>
    <s v="1.4.05.17 | Neumático"/>
    <s v="MAN-NEU-10MM"/>
    <s v="MANGUERA NEUMATICA Ø 10 MM OD"/>
    <n v="30"/>
    <m/>
    <m/>
    <n v="30"/>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1"/>
    <n v="1"/>
  </r>
  <r>
    <s v="DS-25030072"/>
    <d v="2025-03-15T00:00:00"/>
    <x v="2013"/>
    <d v="2025-03-13T00:00:00"/>
    <d v="2025-03-14T09:36:34"/>
    <s v="OP:2025-00062.004"/>
    <s v="INSUMOS Y CONSUMIBLES PARA MONTAJE"/>
    <s v="ALIMENTOS FINCA S.A.S. [Buga]"/>
    <s v="Materiales y Suministros"/>
    <s v="1.4.55.20 | Materiales y Suministros"/>
    <s v="LIJ-TRA.#36"/>
    <s v="LIJA DE TRAPO # 36 - ABRACOL"/>
    <n v="1"/>
    <m/>
    <m/>
    <n v="1"/>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1"/>
  </r>
  <r>
    <s v="DS-25030072"/>
    <d v="2025-03-15T00:00:00"/>
    <x v="2013"/>
    <d v="2025-03-13T00:00:00"/>
    <d v="2025-03-14T09:36:34"/>
    <s v="OP:2025-00062.004"/>
    <s v="INSUMOS Y CONSUMIBLES PARA MONTAJE"/>
    <s v="ALIMENTOS FINCA S.A.S. [Buga]"/>
    <s v="Guantes"/>
    <s v="1.4.55.12 | Materiales y Suministros para MO"/>
    <s v="GUA-SOL.NIT.22X18"/>
    <s v="GUANTE SOLVEX EN NITRILO COLOR VERDE - CAL. 22 - 18 &quot; LARGO Ref: 37-185"/>
    <n v="2"/>
    <m/>
    <m/>
    <n v="2"/>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Guantes"/>
    <s v="1.4.55.12 | Materiales y Suministros para MO"/>
    <s v="GUA-POL.G40.9"/>
    <s v="GUANTE G40 POLIURETANO MANTENIMIENTO # 9"/>
    <n v="1"/>
    <m/>
    <m/>
    <n v="1"/>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Grata"/>
    <s v="1.4.55.20 | Materiales y Suministros"/>
    <s v="GRA-PLA-41/2X"/>
    <s v="GRATA PLANA ENTORCHADA 4 1/2&quot; X 5/8&quot; X 1/2&quot;"/>
    <n v="1"/>
    <m/>
    <m/>
    <n v="1"/>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Elementos de Protección"/>
    <s v="1.4.55.12 | Materiales y Suministros para MO"/>
    <s v="GAF-TRA.SPYFLEX"/>
    <s v="GAFAS ANTIEMPAÑANTES TRANSPARENTES REF. SPYFLEX Ref: 352451600040"/>
    <n v="3"/>
    <m/>
    <m/>
    <n v="3"/>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Disco Varios"/>
    <s v="1.4.55.20 | Materiales y Suministros"/>
    <s v="DISCO-3M-6-80"/>
    <s v="DISCO 3M 6&quot; ASPIRACION LIMPIA GRANO 80 3M"/>
    <n v="50"/>
    <m/>
    <m/>
    <n v="50"/>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Disco Varios"/>
    <s v="1.4.55.20 | Materiales y Suministros"/>
    <s v="DISCO-3M-6-180"/>
    <s v="DISCO 3M 6&quot; ASPIRACION LIMPIA GRANO 180 3M"/>
    <n v="30"/>
    <m/>
    <m/>
    <n v="30"/>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Materiales y Suministros"/>
    <s v="1.4.55.20 | Materiales y Suministros"/>
    <s v="CIN-ENM.18X40"/>
    <s v="CINTA DE ENMASCARAR FERRETERA 3/4 (18 MM) X 40 METROS MARCA CELLUX"/>
    <n v="2"/>
    <m/>
    <m/>
    <n v="2"/>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3"/>
    <d v="2025-03-13T00:00:00"/>
    <d v="2025-03-14T09:36:34"/>
    <s v="OP:2025-00062.004"/>
    <s v="INSUMOS Y CONSUMIBLES PARA MONTAJE"/>
    <s v="ALIMENTOS FINCA S.A.S. [Buga]"/>
    <s v="Materiales y Suministros"/>
    <s v="1.4.55.20 | Materiales y Suministros"/>
    <s v="BRO-CHA.2&quot;"/>
    <s v="BROCHA 2&quot; - MARCA LA MONA"/>
    <n v="4"/>
    <m/>
    <m/>
    <n v="4"/>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4"/>
    <d v="2025-03-15T00:00:00"/>
    <d v="2025-03-14T16:33:29"/>
    <s v="OP:2025-00062.001"/>
    <s v="TABLEROS Y COLUMNAS PARA TOVLA DE CARBON"/>
    <s v="ALIMENTOS FINCA S.A.S. [Buga]"/>
    <s v="Tuerca Hexágona Zincada"/>
    <s v="1.4.05.08 | Tornillería"/>
    <s v="TUH-3/8"/>
    <s v="TUERCA HEX 3/8 ZINCADA"/>
    <n v="200"/>
    <m/>
    <m/>
    <n v="200"/>
    <s v="CAJA 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4"/>
    <d v="2025-03-15T00:00:00"/>
    <d v="2025-03-14T16:33:29"/>
    <s v="OP:2025-00062.001"/>
    <s v="TABLEROS Y COLUMNAS PARA TOVLA DE CARBON"/>
    <s v="ALIMENTOS FINCA S.A.S. [Buga]"/>
    <s v="Tuerca Milimétrica"/>
    <s v="1.4.05.08 | Tornillería"/>
    <s v="TUE-M-10X1.50"/>
    <s v="TUERCA M10 X PASO 1.50MM - FLANGE"/>
    <n v="1800"/>
    <m/>
    <m/>
    <n v="1800"/>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4"/>
    <d v="2025-03-15T00:00:00"/>
    <d v="2025-03-14T16:33:29"/>
    <s v="OP:2025-00062.001"/>
    <s v="TABLEROS Y COLUMNAS PARA TOVLA DE CARBON"/>
    <s v="ALIMENTOS FINCA S.A.S. [Buga]"/>
    <s v="Tornillo M"/>
    <s v="1.4.05.08 | Tornillería"/>
    <s v="TOR-M10X30"/>
    <s v="TORNILLO HEX M10 X 30MM - PASO 1.5MM - FLANGE"/>
    <n v="1600"/>
    <m/>
    <m/>
    <n v="1600"/>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4"/>
    <d v="2025-03-15T00:00:00"/>
    <d v="2025-03-14T16:33:29"/>
    <s v="OP:2025-00062.001"/>
    <s v="TABLEROS Y COLUMNAS PARA TOVLA DE CARBON"/>
    <s v="ALIMENTOS FINCA S.A.S. [Buga]"/>
    <s v="Tornillo Hexágono"/>
    <s v="1.4.05.08 | Tornillería"/>
    <s v="THE-3/8X1"/>
    <s v="TORNILLO HEX 3/8 X 1 ZINCADO"/>
    <n v="200"/>
    <m/>
    <m/>
    <n v="200"/>
    <s v="CAJA 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4"/>
    <d v="2025-03-15T00:00:00"/>
    <d v="2025-03-14T16:33:29"/>
    <s v="OP:2025-00062.001"/>
    <s v="TABLEROS Y COLUMNAS PARA TOVLA DE CARBON"/>
    <s v="ALIMENTOS FINCA S.A.S. [Buga]"/>
    <s v="Tornillo M"/>
    <s v="1.4.05.08 | Tornillería"/>
    <s v="TFL-M10.40M"/>
    <s v="TORNILLO HEX M10 X 40MM - PASO 1.50 MM - FLANGE"/>
    <n v="110"/>
    <m/>
    <m/>
    <n v="110"/>
    <s v="CAJA 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4"/>
    <d v="2025-03-15T00:00:00"/>
    <d v="2025-03-14T16:33:29"/>
    <s v="OP:2025-00062.001"/>
    <s v="TABLEROS Y COLUMNAS PARA TOVLA DE CARBON"/>
    <s v="ALIMENTOS FINCA S.A.S. [Buga]"/>
    <s v="Arandela Plana"/>
    <s v="1.4.05.08 | Tornillería"/>
    <s v="APL-3/8"/>
    <s v="ARANDELA PLANA 3/8 ZINCADA"/>
    <n v="200"/>
    <m/>
    <m/>
    <n v="200"/>
    <s v="CAJA 1"/>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0"/>
    <n v="0"/>
  </r>
  <r>
    <s v="DS-25030072"/>
    <d v="2025-03-15T00:00:00"/>
    <x v="2015"/>
    <d v="2025-03-15T00:00:00"/>
    <d v="2025-03-14T10:00:07"/>
    <s v="OP:2025-00062.004"/>
    <s v="INSUMOS Y CONSUMIBLES PARA MONTAJE"/>
    <s v="ALIMENTOS FINCA S.A.S. [Buga]"/>
    <s v="Platina HR"/>
    <s v="1.4.05.04 | Perfilería"/>
    <s v="PLAH-1 1/2X3/16"/>
    <s v="PLATINA HR 1 1/2 X 3/16"/>
    <n v="2"/>
    <n v="6"/>
    <m/>
    <n v="12"/>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2"/>
    <n v="1"/>
  </r>
  <r>
    <s v="DS-25030072"/>
    <d v="2025-03-15T00:00:00"/>
    <x v="2015"/>
    <d v="2025-03-15T00:00:00"/>
    <d v="2025-03-14T10:00:07"/>
    <s v="OP:2025-00062.004"/>
    <s v="INSUMOS Y CONSUMIBLES PARA MONTAJE"/>
    <s v="ALIMENTOS FINCA S.A.S. [Buga]"/>
    <s v="Perfiles U"/>
    <s v="1.4.05.04 | Perfilería"/>
    <s v="CANU-4"/>
    <s v="CANAL U 4 X 5.4 LIBRAS/PIE"/>
    <n v="4"/>
    <n v="6"/>
    <m/>
    <n v="24"/>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2"/>
    <n v="0"/>
  </r>
  <r>
    <s v="DS-25030072"/>
    <d v="2025-03-15T00:00:00"/>
    <x v="2015"/>
    <d v="2025-03-15T00:00:00"/>
    <d v="2025-03-14T10:00:07"/>
    <s v="OP:2025-00062.004"/>
    <s v="INSUMOS Y CONSUMIBLES PARA MONTAJE"/>
    <s v="ALIMENTOS FINCA S.A.S. [Buga]"/>
    <s v="Angulo HR"/>
    <s v="1.4.05.04 | Perfilería"/>
    <s v="ANGH-3X1/4"/>
    <s v="ANGULO HR 3 X 1/4"/>
    <n v="4"/>
    <n v="6"/>
    <m/>
    <n v="24"/>
    <s v="ARMARIO MATTOS"/>
    <s v="Transportador por: TRANSPORTES CONDOR ANDINO S.A [Itagui]. Placa: XVH197. Cédula Conductor: 91489423. Nombre Conductor: EDWIN TOLOZA ANTOLINEZ. Celular Conductor: 320 4329962"/>
    <s v="TRANSPORTES CONDOR ANDINO S.A"/>
    <s v="CRA 18 15 113"/>
    <s v="GUADALAJARA DE BUGA"/>
    <s v="LIZARAZO MORENO EDWIN HORACIO"/>
    <s v="NATHALIA PLATA"/>
    <d v="2025-03-19T14:10:43"/>
    <x v="2"/>
    <n v="0"/>
  </r>
  <r>
    <s v="DS-25030073"/>
    <d v="2025-03-15T00:00:00"/>
    <x v="2016"/>
    <d v="2025-03-15T00:00:00"/>
    <d v="2025-03-15T08:54:43"/>
    <s v="OP:2025-00149.002"/>
    <s v="MANTENIMIENTO DE PLTZ 25 DESMONTAJE Y MONTAJE DE DADO, RODILLOS"/>
    <s v="DISTRIBUIDORA AVICOLA S.A.S [Girón]"/>
    <s v="Materiales y Suministros"/>
    <s v="1.4.55.20 | Materiales y Suministros"/>
    <s v="WYP-ALL.X80"/>
    <s v="ESTOPA WYPALL X - 80  ROLLO 80 PAÑOS DE 42 CM X 28 CM"/>
    <n v="1"/>
    <m/>
    <m/>
    <n v="1"/>
    <m/>
    <s v="Transportador por: GARCIA FLOREZ MIGUEL. Placa: GIU259. Cédula Conductor: 91523529. Nombre Conductor: MIGUEL GARCIA. Celular Conductor: 1"/>
    <s v="GARCIA FLOREZ MIGUEL"/>
    <s v="CR 17 60 170 BRR AUTOPISTA PALENQUE - CHIMITA"/>
    <s v="GIRÓN"/>
    <s v="LIZARAZO MORENO EDWIN HORACIO"/>
    <s v="ANDRES GULUMA"/>
    <d v="2025-03-15T10:34:04"/>
    <x v="0"/>
    <n v="1"/>
  </r>
  <r>
    <s v="DS-25030073"/>
    <d v="2025-03-15T00:00:00"/>
    <x v="2016"/>
    <d v="2025-03-15T00:00:00"/>
    <d v="2025-03-15T08:54:43"/>
    <s v="OP:2025-00149.002"/>
    <s v="MANTENIMIENTO DE PLTZ 25 DESMONTAJE Y MONTAJE DE DADO, RODILLOS"/>
    <s v="DISTRIBUIDORA AVICOLA S.A.S [Girón]"/>
    <s v="Elementos de Protección"/>
    <s v="1.4.55.12 | Materiales y Suministros para MO"/>
    <s v="MAS-DES.KN5"/>
    <s v="MASCARILLA DESECHABLE N95 - 5 CAPAS"/>
    <n v="3"/>
    <m/>
    <m/>
    <n v="3"/>
    <m/>
    <s v="Transportador por: GARCIA FLOREZ MIGUEL. Placa: GIU259. Cédula Conductor: 91523529. Nombre Conductor: MIGUEL GARCIA. Celular Conductor: 1"/>
    <s v="GARCIA FLOREZ MIGUEL"/>
    <s v="CR 17 60 170 BRR AUTOPISTA PALENQUE - CHIMITA"/>
    <s v="GIRÓN"/>
    <s v="LIZARAZO MORENO EDWIN HORACIO"/>
    <s v="ANDRES GULUMA"/>
    <d v="2025-03-15T10:34:04"/>
    <x v="0"/>
    <n v="0"/>
  </r>
  <r>
    <s v="DS-25030073"/>
    <d v="2025-03-15T00:00:00"/>
    <x v="2016"/>
    <d v="2025-03-15T00:00:00"/>
    <d v="2025-03-15T08:54:43"/>
    <s v="OP:2025-00149.002"/>
    <s v="MANTENIMIENTO DE PLTZ 25 DESMONTAJE Y MONTAJE DE DADO, RODILLOS"/>
    <s v="DISTRIBUIDORA AVICOLA S.A.S [Girón]"/>
    <s v="Materiales y Suministros"/>
    <s v="1.4.55.20 | Materiales y Suministros"/>
    <s v="LUB-ANT.8ONZ"/>
    <s v="LUBRICANTE PENETRANTE AFLOJADOR DE TUERCAS Y TORNILLOS ANTIOXIDANTE X 8 ONZAS REF: REST PI Ref: REST PI"/>
    <n v="2"/>
    <m/>
    <m/>
    <n v="2"/>
    <m/>
    <s v="Transportador por: GARCIA FLOREZ MIGUEL. Placa: GIU259. Cédula Conductor: 91523529. Nombre Conductor: MIGUEL GARCIA. Celular Conductor: 1"/>
    <s v="GARCIA FLOREZ MIGUEL"/>
    <s v="CR 17 60 170 BRR AUTOPISTA PALENQUE - CHIMITA"/>
    <s v="GIRÓN"/>
    <s v="LIZARAZO MORENO EDWIN HORACIO"/>
    <s v="ANDRES GULUMA"/>
    <d v="2025-03-15T10:34:04"/>
    <x v="0"/>
    <n v="0"/>
  </r>
  <r>
    <s v="DS-25030073"/>
    <d v="2025-03-15T00:00:00"/>
    <x v="2016"/>
    <d v="2025-03-15T00:00:00"/>
    <d v="2025-03-15T08:54:43"/>
    <s v="OP:2025-00149.002"/>
    <s v="MANTENIMIENTO DE PLTZ 25 DESMONTAJE Y MONTAJE DE DADO, RODILLOS"/>
    <s v="DISTRIBUIDORA AVICOLA S.A.S [Girón]"/>
    <s v="Guantes"/>
    <s v="1.4.55.12 | Materiales y Suministros para MO"/>
    <s v="GUA-POL.G40.9"/>
    <s v="GUANTE G40 POLIURETANO MANTENIMIENTO # 9"/>
    <n v="3"/>
    <m/>
    <m/>
    <n v="3"/>
    <m/>
    <s v="Transportador por: GARCIA FLOREZ MIGUEL. Placa: GIU259. Cédula Conductor: 91523529. Nombre Conductor: MIGUEL GARCIA. Celular Conductor: 1"/>
    <s v="GARCIA FLOREZ MIGUEL"/>
    <s v="CR 17 60 170 BRR AUTOPISTA PALENQUE - CHIMITA"/>
    <s v="GIRÓN"/>
    <s v="LIZARAZO MORENO EDWIN HORACIO"/>
    <s v="ANDRES GULUMA"/>
    <d v="2025-03-15T10:34:04"/>
    <x v="0"/>
    <n v="0"/>
  </r>
  <r>
    <s v="DS-25030077"/>
    <d v="2025-03-15T00:00:00"/>
    <x v="2017"/>
    <d v="2025-03-14T00:00:00"/>
    <d v="2025-03-14T08:49:11"/>
    <s v="OP:2024-00736.017"/>
    <s v="TORRE DE SOPORTE TRSP 4025"/>
    <s v="ALIMENTOS FINCA S.A.S. [Itagui]"/>
    <s v="Tuerca Hexágona Galvanizada"/>
    <s v="1.4.05.08 | Tornillería"/>
    <s v="TUE-5/8.GALV.A194.2H"/>
    <s v="TUERCA HEX 5/8 - GALVANIZADA  REF. A194 GRADO 2H 11 HILOS"/>
    <n v="710"/>
    <m/>
    <m/>
    <n v="710"/>
    <s v="ARMARIO"/>
    <s v="Transportador por: APL TRANSPORTES. Placa: SNZ360. Cédula Conductor: 1001385527. Nombre Conductor: ANDRES ANTONIO TEJADA. Celular Conductor: 3135255565"/>
    <s v="APL TRANSPORTES"/>
    <s v="CL 36 56 76"/>
    <s v="ITAGÜÍ"/>
    <s v="ARENAS SANTOS NICOLAS"/>
    <s v="NATHALIA PLATA"/>
    <d v="2025-04-07T10:29:43"/>
    <x v="0"/>
    <n v="0"/>
  </r>
  <r>
    <s v="DS-25030077"/>
    <d v="2025-03-15T00:00:00"/>
    <x v="2017"/>
    <d v="2025-03-14T00:00:00"/>
    <d v="2025-03-14T08:49:11"/>
    <s v="OP:2024-00736.017"/>
    <s v="TORRE DE SOPORTE TRSP 4025"/>
    <s v="ALIMENTOS FINCA S.A.S. [Itagui]"/>
    <s v="Tuerca Hexágona Galvanizada"/>
    <s v="1.4.05.08 | Tornillería"/>
    <s v="TUE-5/8.GALV.A194.2H"/>
    <s v="TUERCA HEX 5/8 - GALVANIZADA  REF. A194 GRADO 2H 11 HILOS"/>
    <n v="310"/>
    <m/>
    <m/>
    <n v="310"/>
    <s v="ARMARIO"/>
    <s v="Transportador por: APL TRANSPORTES. Placa: SNZ360. Cédula Conductor: 1001385527. Nombre Conductor: ANDRES ANTONIO TEJADA. Celular Conductor: 3135255565"/>
    <s v="APL TRANSPORTES"/>
    <s v="CL 36 56 76"/>
    <s v="ITAGÜÍ"/>
    <s v="ARENAS SANTOS NICOLAS"/>
    <s v="NATHALIA PLATA"/>
    <d v="2025-04-07T10:29:43"/>
    <x v="0"/>
    <n v="0"/>
  </r>
  <r>
    <s v="DS-25030077"/>
    <d v="2025-03-15T00:00:00"/>
    <x v="2017"/>
    <d v="2025-03-14T00:00:00"/>
    <d v="2025-03-14T08:49:11"/>
    <s v="OP:2024-00736.017"/>
    <s v="TORRE DE SOPORTE TRSP 4025"/>
    <s v="ALIMENTOS FINCA S.A.S. [Itagui]"/>
    <s v="Tornillo Hexágono"/>
    <s v="1.4.05.08 | Tornillería"/>
    <s v="TOR-5/8.X2.GALV.A325.T1"/>
    <s v="TORNILLO HEX 5/8 X 2 - GALVANIZADO REF. A325 TIPO 1"/>
    <n v="410"/>
    <m/>
    <m/>
    <n v="410"/>
    <s v="ARMARIO"/>
    <s v="Transportador por: APL TRANSPORTES. Placa: SNZ360. Cédula Conductor: 1001385527. Nombre Conductor: ANDRES ANTONIO TEJADA. Celular Conductor: 3135255565"/>
    <s v="APL TRANSPORTES"/>
    <s v="CL 36 56 76"/>
    <s v="ITAGÜÍ"/>
    <s v="ARENAS SANTOS NICOLAS"/>
    <s v="NATHALIA PLATA"/>
    <d v="2025-04-07T10:29:43"/>
    <x v="0"/>
    <n v="0"/>
  </r>
  <r>
    <s v="DS-25030077"/>
    <d v="2025-03-15T00:00:00"/>
    <x v="2017"/>
    <d v="2025-03-14T00:00:00"/>
    <d v="2025-03-14T08:49:11"/>
    <s v="OP:2024-00736.017"/>
    <s v="TORRE DE SOPORTE TRSP 4025"/>
    <s v="ALIMENTOS FINCA S.A.S. [Itagui]"/>
    <s v="Tornillo Hexágono"/>
    <s v="1.4.05.08 | Tornillería"/>
    <s v="TOR-5/8.X2.GALV.A325.T1"/>
    <s v="TORNILLO HEX 5/8 X 2 - GALVANIZADO REF. A325 TIPO 1"/>
    <n v="410"/>
    <m/>
    <m/>
    <n v="410"/>
    <s v="ARMARIO"/>
    <s v="Transportador por: APL TRANSPORTES. Placa: SNZ360. Cédula Conductor: 1001385527. Nombre Conductor: ANDRES ANTONIO TEJADA. Celular Conductor: 3135255565"/>
    <s v="APL TRANSPORTES"/>
    <s v="CL 36 56 76"/>
    <s v="ITAGÜÍ"/>
    <s v="ARENAS SANTOS NICOLAS"/>
    <s v="NATHALIA PLATA"/>
    <d v="2025-04-07T10:29:43"/>
    <x v="0"/>
    <n v="0"/>
  </r>
  <r>
    <s v="DS-25030077"/>
    <d v="2025-03-15T00:00:00"/>
    <x v="2017"/>
    <d v="2025-03-14T00:00:00"/>
    <d v="2025-03-14T08:49:11"/>
    <s v="OP:2024-00736.017"/>
    <s v="TORRE DE SOPORTE TRSP 4025"/>
    <s v="ALIMENTOS FINCA S.A.S. [Itagui]"/>
    <s v="Tornillo Hexágono"/>
    <s v="1.4.05.08 | Tornillería"/>
    <s v="THE-5/8.2.1/2GALV."/>
    <s v="TORNILLO HEX 5/8 X 2 1/2 - GALVANIZADO REF. A325 TIPO 1"/>
    <n v="200"/>
    <m/>
    <m/>
    <n v="200"/>
    <s v="ARMARIO"/>
    <s v="Transportador por: APL TRANSPORTES. Placa: SNZ360. Cédula Conductor: 1001385527. Nombre Conductor: ANDRES ANTONIO TEJADA. Celular Conductor: 3135255565"/>
    <s v="APL TRANSPORTES"/>
    <s v="CL 36 56 76"/>
    <s v="ITAGÜÍ"/>
    <s v="ARENAS SANTOS NICOLAS"/>
    <s v="NATHALIA PLATA"/>
    <d v="2025-04-07T10:29:43"/>
    <x v="0"/>
    <n v="0"/>
  </r>
  <r>
    <s v="DS-25030077"/>
    <d v="2025-03-15T00:00:00"/>
    <x v="2018"/>
    <d v="2025-03-14T00:00:00"/>
    <d v="2025-03-14T15:10:13"/>
    <s v="OP:2024-00736.018"/>
    <s v="ESCALERA DE PELDAÑOS NIVEL +0.00 MTS A NIVEL +31.00 MTS"/>
    <s v="ALIMENTOS FINCA S.A.S. [Itagui]"/>
    <s v="Tuerca Hexágona Zincada"/>
    <s v="1.4.05.08 | Tornillería"/>
    <s v="TUH-1/2"/>
    <s v="TUERCA HEX 1/2 ZINCADA"/>
    <n v="1190"/>
    <m/>
    <m/>
    <n v="1190"/>
    <s v="ARMARIO"/>
    <s v="Transportador por: APL TRANSPORTES. Placa: SNZ360. Cédula Conductor: 1001385527. Nombre Conductor: ANDRES ANTONIO TEJADA. Celular Conductor: 3135255565"/>
    <s v="APL TRANSPORTES"/>
    <s v="CL 36 56 76"/>
    <s v="ITAGÜÍ"/>
    <s v="ARENAS SANTOS NICOLAS"/>
    <s v="NATHALIA PLATA"/>
    <d v="2025-04-07T10:29:43"/>
    <x v="0"/>
    <n v="0"/>
  </r>
  <r>
    <s v="DS-25030077"/>
    <d v="2025-03-15T00:00:00"/>
    <x v="2018"/>
    <d v="2025-03-14T00:00:00"/>
    <d v="2025-03-14T15:10:13"/>
    <s v="OP:2024-00736.018"/>
    <s v="ESCALERA DE PELDAÑOS NIVEL +0.00 MTS A NIVEL +31.00 MTS"/>
    <s v="ALIMENTOS FINCA S.A.S. [Itagui]"/>
    <s v="Tornillo Hexágono"/>
    <s v="1.4.05.08 | Tornillería"/>
    <s v="THE-1/2X1 1/4"/>
    <s v="TORNILLO HEX 1/2 X 1 1/4 ZINCADO"/>
    <n v="1240"/>
    <m/>
    <m/>
    <n v="1240"/>
    <s v="ARMARIO"/>
    <s v="Transportador por: APL TRANSPORTES. Placa: SNZ360. Cédula Conductor: 1001385527. Nombre Conductor: ANDRES ANTONIO TEJADA. Celular Conductor: 3135255565"/>
    <s v="APL TRANSPORTES"/>
    <s v="CL 36 56 76"/>
    <s v="ITAGÜÍ"/>
    <s v="ARENAS SANTOS NICOLAS"/>
    <s v="NATHALIA PLATA"/>
    <d v="2025-04-07T10:29:43"/>
    <x v="0"/>
    <n v="0"/>
  </r>
  <r>
    <s v="DS-25030077"/>
    <d v="2025-03-15T00:00:00"/>
    <x v="2018"/>
    <d v="2025-03-14T00:00:00"/>
    <d v="2025-03-14T15:10:13"/>
    <s v="OP:2024-00736.018"/>
    <s v="ESCALERA DE PELDAÑOS NIVEL +0.00 MTS A NIVEL +31.00 MTS"/>
    <s v="ALIMENTOS FINCA S.A.S. [Itagui]"/>
    <s v="Perfiles U"/>
    <s v="1.4.05.04 | Perfilería"/>
    <s v="CANU-4"/>
    <s v="CANAL U 4 X 5.4 LIBRAS/PIE"/>
    <n v="6"/>
    <m/>
    <m/>
    <n v="6"/>
    <s v="ARMARIO"/>
    <s v="Transportador por: APL TRANSPORTES. Placa: SNZ360. Cédula Conductor: 1001385527. Nombre Conductor: ANDRES ANTONIO TEJADA. Celular Conductor: 3135255565"/>
    <s v="APL TRANSPORTES"/>
    <s v="CL 36 56 76"/>
    <s v="ITAGÜÍ"/>
    <s v="ARENAS SANTOS NICOLAS"/>
    <s v="NATHALIA PLATA"/>
    <d v="2025-04-07T10:29:43"/>
    <x v="2"/>
    <n v="1"/>
  </r>
  <r>
    <s v="DS-25030077"/>
    <d v="2025-03-15T00:00:00"/>
    <x v="2018"/>
    <d v="2025-03-14T00:00:00"/>
    <d v="2025-03-14T15:10:13"/>
    <s v="OP:2024-00736.018"/>
    <s v="ESCALERA DE PELDAÑOS NIVEL +0.00 MTS A NIVEL +31.00 MTS"/>
    <s v="ALIMENTOS FINCA S.A.S. [Itagui]"/>
    <s v="Arandela Presión"/>
    <s v="1.4.05.08 | Tornillería"/>
    <s v="APR-1/2"/>
    <s v="ARANDELA PRESION 1/2 ZINCADA"/>
    <n v="500"/>
    <m/>
    <m/>
    <n v="500"/>
    <s v="ARMARIO"/>
    <s v="Transportador por: APL TRANSPORTES. Placa: SNZ360. Cédula Conductor: 1001385527. Nombre Conductor: ANDRES ANTONIO TEJADA. Celular Conductor: 3135255565"/>
    <s v="APL TRANSPORTES"/>
    <s v="CL 36 56 76"/>
    <s v="ITAGÜÍ"/>
    <s v="ARENAS SANTOS NICOLAS"/>
    <s v="NATHALIA PLATA"/>
    <d v="2025-04-07T10:29:43"/>
    <x v="0"/>
    <n v="1"/>
  </r>
  <r>
    <s v="DS-25030078"/>
    <d v="2025-03-15T00:00:00"/>
    <x v="2019"/>
    <d v="2025-03-14T00:00:00"/>
    <d v="2025-03-14T11:06:42"/>
    <s v="OP:2025-00014.001"/>
    <s v="COMPUERTA NEUMATICA 340 X 700 (TRANSVERSAL)"/>
    <s v="ALIMENTOS FINCA S.A.S. [Itagui]"/>
    <s v="Tuerca Hexágona Zincada"/>
    <s v="1.4.05.08 | Tornillería"/>
    <s v="TUH-5/32"/>
    <s v="TUERCA HEX 5/32 ZINCADA"/>
    <n v="8"/>
    <m/>
    <m/>
    <n v="8"/>
    <m/>
    <s v="Transportador por: APL TRANSPORTES. Placa: SNZ360. Cédula Conductor: 1001385527. Nombre Conductor: ANDRES ANTONIO TEJADA. Celular Conductor: 3135255565"/>
    <s v="APL TRANSPORTES"/>
    <s v="CL 36 56 76"/>
    <s v="ITAGÜÍ"/>
    <s v="PARRA MEZA DANIEL STIVENN"/>
    <s v="NATHALIA PLATA"/>
    <d v="2025-03-15T12:19:59"/>
    <x v="0"/>
    <n v="0"/>
  </r>
  <r>
    <s v="DS-25030078"/>
    <d v="2025-03-15T00:00:00"/>
    <x v="2019"/>
    <d v="2025-03-14T00:00:00"/>
    <d v="2025-03-14T11:06:42"/>
    <s v="OP:2025-00014.001"/>
    <s v="COMPUERTA NEUMATICA 340 X 700 (TRANSVERSAL)"/>
    <s v="ALIMENTOS FINCA S.A.S. [Itagui]"/>
    <s v="Tornillo Grado"/>
    <s v="1.4.05.08 | Tornillería"/>
    <s v="THE-1/4X3/4-G5"/>
    <s v="TORNILLO HEX 1/4 X 3/4 - GRADO 5"/>
    <n v="35"/>
    <m/>
    <m/>
    <n v="35"/>
    <m/>
    <s v="Transportador por: APL TRANSPORTES. Placa: SNZ360. Cédula Conductor: 1001385527. Nombre Conductor: ANDRES ANTONIO TEJADA. Celular Conductor: 3135255565"/>
    <s v="APL TRANSPORTES"/>
    <s v="CL 36 56 76"/>
    <s v="ITAGÜÍ"/>
    <s v="PARRA MEZA DANIEL STIVENN"/>
    <s v="NATHALIA PLATA"/>
    <d v="2025-03-15T12:19:59"/>
    <x v="0"/>
    <n v="0"/>
  </r>
  <r>
    <s v="DS-25030078"/>
    <d v="2025-03-15T00:00:00"/>
    <x v="2019"/>
    <d v="2025-03-14T00:00:00"/>
    <d v="2025-03-14T11:06:42"/>
    <s v="OP:2025-00014.001"/>
    <s v="COMPUERTA NEUMATICA 340 X 700 (TRANSVERSAL)"/>
    <s v="ALIMENTOS FINCA S.A.S. [Itagui]"/>
    <s v="Tornillo Garvanzo"/>
    <s v="1.4.05.08 | Tornillería"/>
    <s v="TGA-5/32X1 1/2"/>
    <s v="TORNILLO GARVANZO 5/32 X 1 1/2"/>
    <n v="8"/>
    <m/>
    <m/>
    <n v="8"/>
    <m/>
    <s v="Transportador por: APL TRANSPORTES. Placa: SNZ360. Cédula Conductor: 1001385527. Nombre Conductor: ANDRES ANTONIO TEJADA. Celular Conductor: 3135255565"/>
    <s v="APL TRANSPORTES"/>
    <s v="CL 36 56 76"/>
    <s v="ITAGÜÍ"/>
    <s v="PARRA MEZA DANIEL STIVENN"/>
    <s v="NATHALIA PLATA"/>
    <d v="2025-03-15T12:19:59"/>
    <x v="0"/>
    <n v="0"/>
  </r>
  <r>
    <s v="DS-25030078"/>
    <d v="2025-03-15T00:00:00"/>
    <x v="2019"/>
    <d v="2025-03-14T00:00:00"/>
    <d v="2025-03-14T11:06:42"/>
    <s v="OP:2025-00014.001"/>
    <s v="COMPUERTA NEUMATICA 340 X 700 (TRANSVERSAL)"/>
    <s v="ALIMENTOS FINCA S.A.S. [Itagui]"/>
    <s v="Sensores"/>
    <s v="1.4.05.16 | Eléctricos y Electrónicos"/>
    <s v="SEN-IND-18X8-20"/>
    <s v="SENSOR INDUCTIVO Ø 18 MM X 8 MM ALCANCE 2 HILOS 100 - 240 VAC NORMALMENTE ABIERTO AUTONICS Ref: PR18-8AO"/>
    <n v="8"/>
    <m/>
    <m/>
    <n v="8"/>
    <m/>
    <s v="Transportador por: APL TRANSPORTES. Placa: SNZ360. Cédula Conductor: 1001385527. Nombre Conductor: ANDRES ANTONIO TEJADA. Celular Conductor: 3135255565"/>
    <s v="APL TRANSPORTES"/>
    <s v="CL 36 56 76"/>
    <s v="ITAGÜÍ"/>
    <s v="PARRA MEZA DANIEL STIVENN"/>
    <s v="NATHALIA PLATA"/>
    <d v="2025-03-15T12:19:59"/>
    <x v="1"/>
    <n v="1"/>
  </r>
  <r>
    <s v="DS-25030078"/>
    <d v="2025-03-15T00:00:00"/>
    <x v="2019"/>
    <d v="2025-03-14T00:00:00"/>
    <d v="2025-03-14T11:06:42"/>
    <s v="OP:2025-00014.001"/>
    <s v="COMPUERTA NEUMATICA 340 X 700 (TRANSVERSAL)"/>
    <s v="ALIMENTOS FINCA S.A.S. [Itagui]"/>
    <s v="Racores"/>
    <s v="1.4.05.17 | Neumático"/>
    <s v="RAC-REC-1/4-10"/>
    <s v="RACOR RECTO Ø 1/4&quot; NPT X Ø 10 MM O.D"/>
    <n v="4"/>
    <m/>
    <m/>
    <n v="4"/>
    <m/>
    <s v="Transportador por: APL TRANSPORTES. Placa: SNZ360. Cédula Conductor: 1001385527. Nombre Conductor: ANDRES ANTONIO TEJADA. Celular Conductor: 3135255565"/>
    <s v="APL TRANSPORTES"/>
    <s v="CL 36 56 76"/>
    <s v="ITAGÜÍ"/>
    <s v="PARRA MEZA DANIEL STIVENN"/>
    <s v="NATHALIA PLATA"/>
    <d v="2025-03-15T12:19:59"/>
    <x v="1"/>
    <n v="0"/>
  </r>
  <r>
    <s v="DS-25030078"/>
    <d v="2025-03-15T00:00:00"/>
    <x v="2019"/>
    <d v="2025-03-14T00:00:00"/>
    <d v="2025-03-14T11:06:42"/>
    <s v="OP:2025-00014.001"/>
    <s v="COMPUERTA NEUMATICA 340 X 700 (TRANSVERSAL)"/>
    <s v="ALIMENTOS FINCA S.A.S. [Itagui]"/>
    <s v="Racores"/>
    <s v="1.4.05.17 | Neumático"/>
    <s v="RAC-COD-1/4X10"/>
    <s v="RACOR CODO Ø 1/4&quot; NPT X Ø 10 MM O.D"/>
    <n v="8"/>
    <m/>
    <m/>
    <n v="8"/>
    <m/>
    <s v="Transportador por: APL TRANSPORTES. Placa: SNZ360. Cédula Conductor: 1001385527. Nombre Conductor: ANDRES ANTONIO TEJADA. Celular Conductor: 3135255565"/>
    <s v="APL TRANSPORTES"/>
    <s v="CL 36 56 76"/>
    <s v="ITAGÜÍ"/>
    <s v="PARRA MEZA DANIEL STIVENN"/>
    <s v="NATHALIA PLATA"/>
    <d v="2025-03-15T12:19:59"/>
    <x v="1"/>
    <n v="0"/>
  </r>
  <r>
    <s v="DS-25030078"/>
    <d v="2025-03-15T00:00:00"/>
    <x v="2019"/>
    <d v="2025-03-14T00:00:00"/>
    <d v="2025-03-14T11:06:42"/>
    <s v="OP:2025-00014.001"/>
    <s v="COMPUERTA NEUMATICA 340 X 700 (TRANSVERSAL)"/>
    <s v="ALIMENTOS FINCA S.A.S. [Itagui]"/>
    <s v="Racores"/>
    <s v="1.4.05.17 | Neumático"/>
    <s v="RAC-COD-1/4X10"/>
    <s v="RACOR CODO Ø 1/4&quot; NPT X Ø 10 MM O.D"/>
    <n v="8"/>
    <m/>
    <m/>
    <n v="8"/>
    <m/>
    <s v="Transportador por: APL TRANSPORTES. Placa: SNZ360. Cédula Conductor: 1001385527. Nombre Conductor: ANDRES ANTONIO TEJADA. Celular Conductor: 3135255565"/>
    <s v="APL TRANSPORTES"/>
    <s v="CL 36 56 76"/>
    <s v="ITAGÜÍ"/>
    <s v="PARRA MEZA DANIEL STIVENN"/>
    <s v="NATHALIA PLATA"/>
    <d v="2025-03-15T12:19:59"/>
    <x v="1"/>
    <n v="0"/>
  </r>
  <r>
    <s v="DS-25030078"/>
    <d v="2025-03-15T00:00:00"/>
    <x v="2019"/>
    <d v="2025-03-14T00:00:00"/>
    <d v="2025-03-14T11:06:42"/>
    <s v="OP:2025-00014.001"/>
    <s v="COMPUERTA NEUMATICA 340 X 700 (TRANSVERSAL)"/>
    <s v="ALIMENTOS FINCA S.A.S. [Itagui]"/>
    <s v="Mangueras Neumáticas"/>
    <s v="1.4.05.17 | Neumático"/>
    <s v="MAN-NEU-10MM"/>
    <s v="MANGUERA NEUMATICA Ø 10 MM OD"/>
    <n v="8"/>
    <m/>
    <m/>
    <n v="8"/>
    <m/>
    <s v="Transportador por: APL TRANSPORTES. Placa: SNZ360. Cédula Conductor: 1001385527. Nombre Conductor: ANDRES ANTONIO TEJADA. Celular Conductor: 3135255565"/>
    <s v="APL TRANSPORTES"/>
    <s v="CL 36 56 76"/>
    <s v="ITAGÜÍ"/>
    <s v="PARRA MEZA DANIEL STIVENN"/>
    <s v="NATHALIA PLATA"/>
    <d v="2025-03-15T12:19:59"/>
    <x v="1"/>
    <n v="0"/>
  </r>
  <r>
    <s v="DS-25030078"/>
    <d v="2025-03-15T00:00:00"/>
    <x v="2019"/>
    <d v="2025-03-14T00:00:00"/>
    <d v="2025-03-14T11:06:42"/>
    <s v="OP:2025-00014.001"/>
    <s v="COMPUERTA NEUMATICA 340 X 700 (TRANSVERSAL)"/>
    <s v="ALIMENTOS FINCA S.A.S. [Itagui]"/>
    <s v="Horquillas Neumáticos"/>
    <s v="1.4.05.17 | Neumático"/>
    <s v="HOR-PAS.50FT"/>
    <s v="HORQUILLA PASADOR PARA CILINDRO Ø 50 MM P/N 6146 FESTO Ref: SG-M16X1,5"/>
    <n v="4"/>
    <m/>
    <m/>
    <n v="4"/>
    <m/>
    <s v="Transportador por: APL TRANSPORTES. Placa: SNZ360. Cédula Conductor: 1001385527. Nombre Conductor: ANDRES ANTONIO TEJADA. Celular Conductor: 3135255565"/>
    <s v="APL TRANSPORTES"/>
    <s v="CL 36 56 76"/>
    <s v="ITAGÜÍ"/>
    <s v="PARRA MEZA DANIEL STIVENN"/>
    <s v="NATHALIA PLATA"/>
    <d v="2025-03-15T12:19:59"/>
    <x v="1"/>
    <n v="0"/>
  </r>
  <r>
    <s v="DS-25030078"/>
    <d v="2025-03-15T00:00:00"/>
    <x v="2019"/>
    <d v="2025-03-14T00:00:00"/>
    <d v="2025-03-14T11:06:42"/>
    <s v="OP:2025-00014.001"/>
    <s v="COMPUERTA NEUMATICA 340 X 700 (TRANSVERSAL)"/>
    <s v="ALIMENTOS FINCA S.A.S. [Itagui]"/>
    <s v="Flanches"/>
    <s v="1.4.05.17 | Neumático"/>
    <s v="FLA-FRO-50MM"/>
    <s v="FLANCHE FRONTAL PARA CILINDRO Ø 50 MM"/>
    <n v="4"/>
    <m/>
    <m/>
    <n v="4"/>
    <m/>
    <s v="Transportador por: APL TRANSPORTES. Placa: SNZ360. Cédula Conductor: 1001385527. Nombre Conductor: ANDRES ANTONIO TEJADA. Celular Conductor: 3135255565"/>
    <s v="APL TRANSPORTES"/>
    <s v="CL 36 56 76"/>
    <s v="ITAGÜÍ"/>
    <s v="PARRA MEZA DANIEL STIVENN"/>
    <s v="NATHALIA PLATA"/>
    <d v="2025-03-15T12:19:59"/>
    <x v="1"/>
    <n v="0"/>
  </r>
  <r>
    <s v="DS-25030078"/>
    <d v="2025-03-15T00:00:00"/>
    <x v="2019"/>
    <d v="2025-03-14T00:00:00"/>
    <d v="2025-03-14T11:06:42"/>
    <s v="OP:2025-00014.001"/>
    <s v="COMPUERTA NEUMATICA 340 X 700 (TRANSVERSAL)"/>
    <s v="ALIMENTOS FINCA S.A.S. [Itagui]"/>
    <s v="Electro-Valvulas"/>
    <s v="1.4.05.17 | Neumático"/>
    <s v="ELE-5/2.1/4FES"/>
    <s v="ELECTROVALVULA 5/2 VIAS MONOESTABLE 1/4&quot; (NO INCLUYE BOBINA Y CONECTOR) P/N 575501 FESTO Ref: VUVS-L25-M52-AD-G14-F8"/>
    <n v="4"/>
    <m/>
    <m/>
    <n v="4"/>
    <m/>
    <s v="Transportador por: APL TRANSPORTES. Placa: SNZ360. Cédula Conductor: 1001385527. Nombre Conductor: ANDRES ANTONIO TEJADA. Celular Conductor: 3135255565"/>
    <s v="APL TRANSPORTES"/>
    <s v="CL 36 56 76"/>
    <s v="ITAGÜÍ"/>
    <s v="PARRA MEZA DANIEL STIVENN"/>
    <s v="NATHALIA PLATA"/>
    <d v="2025-03-15T12:19:59"/>
    <x v="1"/>
    <n v="0"/>
  </r>
  <r>
    <s v="DS-25030078"/>
    <d v="2025-03-15T00:00:00"/>
    <x v="2019"/>
    <d v="2025-03-14T00:00:00"/>
    <d v="2025-03-14T11:06:42"/>
    <s v="OP:2025-00014.001"/>
    <s v="COMPUERTA NEUMATICA 340 X 700 (TRANSVERSAL)"/>
    <s v="ALIMENTOS FINCA S.A.S. [Itagui]"/>
    <s v="Control de Flujo"/>
    <s v="1.4.05.17 | Neumático"/>
    <s v="CON-FLU-1/4"/>
    <s v="CONTROL DE FLUJO Ø 1/4&quot; CON SILENCIADOR"/>
    <n v="8"/>
    <m/>
    <m/>
    <n v="8"/>
    <m/>
    <s v="Transportador por: APL TRANSPORTES. Placa: SNZ360. Cédula Conductor: 1001385527. Nombre Conductor: ANDRES ANTONIO TEJADA. Celular Conductor: 3135255565"/>
    <s v="APL TRANSPORTES"/>
    <s v="CL 36 56 76"/>
    <s v="ITAGÜÍ"/>
    <s v="PARRA MEZA DANIEL STIVENN"/>
    <s v="NATHALIA PLATA"/>
    <d v="2025-03-15T12:19:59"/>
    <x v="1"/>
    <n v="0"/>
  </r>
  <r>
    <s v="DS-25030078"/>
    <d v="2025-03-15T00:00:00"/>
    <x v="2019"/>
    <d v="2025-03-14T00:00:00"/>
    <d v="2025-03-14T11:06:42"/>
    <s v="OP:2025-00014.001"/>
    <s v="COMPUERTA NEUMATICA 340 X 700 (TRANSVERSAL)"/>
    <s v="ALIMENTOS FINCA S.A.S. [Itagui]"/>
    <s v="Neumática Diversos"/>
    <s v="1.4.05.17 | Neumático"/>
    <s v="CON-BOB.MSS"/>
    <s v="CONECTOR PARA ELECTROVALVULA 1/4&quot;-3/8&quot; P/N: 34431 FESTO Ref: MSSD-F"/>
    <n v="4"/>
    <m/>
    <m/>
    <n v="4"/>
    <m/>
    <s v="Transportador por: APL TRANSPORTES. Placa: SNZ360. Cédula Conductor: 1001385527. Nombre Conductor: ANDRES ANTONIO TEJADA. Celular Conductor: 3135255565"/>
    <s v="APL TRANSPORTES"/>
    <s v="CL 36 56 76"/>
    <s v="ITAGÜÍ"/>
    <s v="PARRA MEZA DANIEL STIVENN"/>
    <s v="NATHALIA PLATA"/>
    <d v="2025-03-15T12:19:59"/>
    <x v="1"/>
    <n v="0"/>
  </r>
  <r>
    <s v="DS-25030078"/>
    <d v="2025-03-15T00:00:00"/>
    <x v="2019"/>
    <d v="2025-03-14T00:00:00"/>
    <d v="2025-03-14T11:06:42"/>
    <s v="OP:2025-00014.001"/>
    <s v="COMPUERTA NEUMATICA 340 X 700 (TRANSVERSAL)"/>
    <s v="ALIMENTOS FINCA S.A.S. [Itagui]"/>
    <s v="Cilindros"/>
    <s v="1.4.05.17 | Neumático"/>
    <s v="CIL-NEU.50M"/>
    <s v="CILINDRO NEUMATICO Ø 50 MM X Ø 700 MM P/N:1463766 FESTO Ref: DSBC-50-700-PPVA-N3"/>
    <n v="4"/>
    <m/>
    <m/>
    <n v="4"/>
    <m/>
    <s v="Transportador por: APL TRANSPORTES. Placa: SNZ360. Cédula Conductor: 1001385527. Nombre Conductor: ANDRES ANTONIO TEJADA. Celular Conductor: 3135255565"/>
    <s v="APL TRANSPORTES"/>
    <s v="CL 36 56 76"/>
    <s v="ITAGÜÍ"/>
    <s v="PARRA MEZA DANIEL STIVENN"/>
    <s v="NATHALIA PLATA"/>
    <d v="2025-03-15T12:19:59"/>
    <x v="1"/>
    <n v="0"/>
  </r>
  <r>
    <s v="DS-25030078"/>
    <d v="2025-03-15T00:00:00"/>
    <x v="2019"/>
    <d v="2025-03-14T00:00:00"/>
    <d v="2025-03-14T11:06:42"/>
    <s v="OP:2025-00014.001"/>
    <s v="COMPUERTA NEUMATICA 340 X 700 (TRANSVERSAL)"/>
    <s v="ALIMENTOS FINCA S.A.S. [Itagui]"/>
    <s v="Neumática Diversos"/>
    <s v="1.4.05.17 | Neumático"/>
    <s v="BOB-FES.100"/>
    <s v="BOBINA MAGNETICA 110 VAC PARA ELECTROVALVULA 1/4&quot;-3/8&quot; P/N: 8030806 FESTO Ref: VACF-B-B2-16B"/>
    <n v="4"/>
    <m/>
    <m/>
    <n v="4"/>
    <m/>
    <s v="Transportador por: APL TRANSPORTES. Placa: SNZ360. Cédula Conductor: 1001385527. Nombre Conductor: ANDRES ANTONIO TEJADA. Celular Conductor: 3135255565"/>
    <s v="APL TRANSPORTES"/>
    <s v="CL 36 56 76"/>
    <s v="ITAGÜÍ"/>
    <s v="PARRA MEZA DANIEL STIVENN"/>
    <s v="NATHALIA PLATA"/>
    <d v="2025-03-15T12:19:59"/>
    <x v="1"/>
    <n v="0"/>
  </r>
  <r>
    <s v="DS-25030082"/>
    <d v="2025-03-17T00:00:00"/>
    <x v="2020"/>
    <d v="2025-01-31T00:00:00"/>
    <d v="2025-03-17T15:23:55"/>
    <s v="OP:2024-00563.001"/>
    <s v="TOLVA DE CARGUE ENSACADORA TVES 1000"/>
    <s v="CIA. ALIMENTOS DE ANIMALES S.A. [PANAMA]"/>
    <s v="Tuerca Hexágona Zincada"/>
    <s v="1.4.05.08 | Tornillería"/>
    <s v="TUH-3/8"/>
    <s v="TUERCA HEX 3/8 ZINCADA"/>
    <n v="9"/>
    <m/>
    <m/>
    <n v="9"/>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1"/>
  </r>
  <r>
    <s v="DS-25030082"/>
    <d v="2025-03-17T00:00:00"/>
    <x v="2020"/>
    <d v="2025-01-31T00:00:00"/>
    <d v="2025-03-17T15:23:55"/>
    <s v="OP:2024-00563.001"/>
    <s v="TOLVA DE CARGUE ENSACADORA TVES 1000"/>
    <s v="CIA. ALIMENTOS DE ANIMALES S.A. [PANAMA]"/>
    <s v="Tuerca Hexágona Zincada"/>
    <s v="1.4.05.08 | Tornillería"/>
    <s v="TUH-3/8"/>
    <s v="TUERCA HEX 3/8 ZINCADA"/>
    <n v="151"/>
    <m/>
    <m/>
    <n v="151"/>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0"/>
    <d v="2025-01-31T00:00:00"/>
    <d v="2025-03-17T15:23:55"/>
    <s v="OP:2024-00563.001"/>
    <s v="TOLVA DE CARGUE ENSACADORA TVES 1000"/>
    <s v="CIA. ALIMENTOS DE ANIMALES S.A. [PANAMA]"/>
    <s v="Tuerca Hexágona Zincada"/>
    <s v="1.4.05.08 | Tornillería"/>
    <s v="TUH-1/4"/>
    <s v="TUERCA HEX 1/4 ZINCADA"/>
    <n v="16"/>
    <m/>
    <m/>
    <n v="16"/>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0"/>
    <d v="2025-01-31T00:00:00"/>
    <d v="2025-03-17T15:23:55"/>
    <s v="OP:2024-00563.001"/>
    <s v="TOLVA DE CARGUE ENSACADORA TVES 1000"/>
    <s v="CIA. ALIMENTOS DE ANIMALES S.A. [PANAMA]"/>
    <s v="Tornillo Hexágono"/>
    <s v="1.4.05.08 | Tornillería"/>
    <s v="THE-3/8X3/4"/>
    <s v="TORNILLO HEX 3/8 X 3/4 ZINCADO"/>
    <n v="110"/>
    <m/>
    <m/>
    <n v="110"/>
    <s v="Tornilleria para pisadores y tapas de la tolva"/>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0"/>
    <d v="2025-01-31T00:00:00"/>
    <d v="2025-03-17T15:23:55"/>
    <s v="OP:2024-00563.001"/>
    <s v="TOLVA DE CARGUE ENSACADORA TVES 1000"/>
    <s v="CIA. ALIMENTOS DE ANIMALES S.A. [PANAMA]"/>
    <s v="Tornillo Hexágono"/>
    <s v="1.4.05.08 | Tornillería"/>
    <s v="THE-3/8X1 1/4"/>
    <s v="TORNILLO HEX 3/8 X 1 1/4 ZINCADO"/>
    <n v="20"/>
    <m/>
    <m/>
    <n v="20"/>
    <s v="Tornilleria para empalme de tolva con banda ensacadora"/>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0"/>
    <d v="2025-01-31T00:00:00"/>
    <d v="2025-03-17T15:23:55"/>
    <s v="OP:2024-00563.001"/>
    <s v="TOLVA DE CARGUE ENSACADORA TVES 1000"/>
    <s v="CIA. ALIMENTOS DE ANIMALES S.A. [PANAMA]"/>
    <s v="Tornillo Hexágono"/>
    <s v="1.4.05.08 | Tornillería"/>
    <s v="THE-3/8X1"/>
    <s v="TORNILLO HEX 3/8 X 1 ZINCADO"/>
    <n v="30"/>
    <m/>
    <m/>
    <n v="30"/>
    <s v="Tornilleria para vigas de refuerzo de la tolva"/>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0"/>
    <d v="2025-01-31T00:00:00"/>
    <d v="2025-03-17T15:23:55"/>
    <s v="OP:2024-00563.001"/>
    <s v="TOLVA DE CARGUE ENSACADORA TVES 1000"/>
    <s v="CIA. ALIMENTOS DE ANIMALES S.A. [PANAMA]"/>
    <s v="Tornillo Hexágono"/>
    <s v="1.4.05.08 | Tornillería"/>
    <s v="THE-1/4X3/4"/>
    <s v="TORNILLO HEX 1/4 X 3/4 ZINCADO"/>
    <n v="16"/>
    <m/>
    <m/>
    <n v="16"/>
    <s v="Tornilleria para visores"/>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0"/>
    <d v="2025-01-31T00:00:00"/>
    <d v="2025-03-17T15:23:55"/>
    <s v="OP:2024-00563.001"/>
    <s v="TOLVA DE CARGUE ENSACADORA TVES 1000"/>
    <s v="CIA. ALIMENTOS DE ANIMALES S.A. [PANAMA]"/>
    <s v="Varios Diversos"/>
    <s v="1.4.05.10 | Varios"/>
    <s v="LON-CAM-90CM"/>
    <s v="LONA CAMIONERA SUPER TRUCK X 90 CMS ANCHO"/>
    <n v="7"/>
    <m/>
    <m/>
    <n v="7"/>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1"/>
    <d v="2025-01-31T00:00:00"/>
    <d v="2025-03-17T15:23:49"/>
    <s v="OP:2024-00563.002"/>
    <s v="BASCULA ENSACADORA ELECTRONICA DUPLEX DE PESO NETO CON BANDA DE ALIMENTACION BSXB 120L.Sistema Diseño según solicitud de italcol, Dos (02) celdas de pesaje por vaso"/>
    <s v="CIA. ALIMENTOS DE ANIMALES S.A. [PANAMA]"/>
    <s v="Tuerca Hexágona Zincada"/>
    <s v="1.4.05.08 | Tornillería"/>
    <s v="TUH-3/8"/>
    <s v="TUERCA HEX 3/8 ZINCADA"/>
    <n v="50"/>
    <m/>
    <m/>
    <n v="50"/>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1"/>
    <d v="2025-01-31T00:00:00"/>
    <d v="2025-03-17T15:23:49"/>
    <s v="OP:2024-00563.002"/>
    <s v="BASCULA ENSACADORA ELECTRONICA DUPLEX DE PESO NETO CON BANDA DE ALIMENTACION BSXB 120L.Sistema Diseño según solicitud de italcol, Dos (02) celdas de pesaje por vaso"/>
    <s v="CIA. ALIMENTOS DE ANIMALES S.A. [PANAMA]"/>
    <s v="Tuerca Hexágona Zincada"/>
    <s v="1.4.05.08 | Tornillería"/>
    <s v="TUH-1/2"/>
    <s v="TUERCA HEX 1/2 ZINCADA"/>
    <n v="30"/>
    <m/>
    <m/>
    <n v="30"/>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1"/>
    <d v="2025-01-31T00:00:00"/>
    <d v="2025-03-17T15:23:49"/>
    <s v="OP:2024-00563.002"/>
    <s v="BASCULA ENSACADORA ELECTRONICA DUPLEX DE PESO NETO CON BANDA DE ALIMENTACION BSXB 120L.Sistema Diseño según solicitud de italcol, Dos (02) celdas de pesaje por vaso"/>
    <s v="CIA. ALIMENTOS DE ANIMALES S.A. [PANAMA]"/>
    <s v="Tornillo Hexágono"/>
    <s v="1.4.05.08 | Tornillería"/>
    <s v="THE-3/8X3/4"/>
    <s v="TORNILLO HEX 3/8 X 3/4 ZINCADO"/>
    <n v="40"/>
    <m/>
    <m/>
    <n v="40"/>
    <s v="Union entre banda y vaso"/>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1"/>
    <d v="2025-01-31T00:00:00"/>
    <d v="2025-03-17T15:23:49"/>
    <s v="OP:2024-00563.002"/>
    <s v="BASCULA ENSACADORA ELECTRONICA DUPLEX DE PESO NETO CON BANDA DE ALIMENTACION BSXB 120L.Sistema Diseño según solicitud de italcol, Dos (02) celdas de pesaje por vaso"/>
    <s v="CIA. ALIMENTOS DE ANIMALES S.A. [PANAMA]"/>
    <s v="Tornillo Hexágono"/>
    <s v="1.4.05.08 | Tornillería"/>
    <s v="THE-3/8X1 1/4"/>
    <s v="TORNILLO HEX 3/8 X 1 1/4 ZINCADO"/>
    <n v="10"/>
    <m/>
    <m/>
    <n v="10"/>
    <s v="Union entre tolva y mordaza"/>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1"/>
    <d v="2025-01-31T00:00:00"/>
    <d v="2025-03-17T15:23:49"/>
    <s v="OP:2024-00563.002"/>
    <s v="BASCULA ENSACADORA ELECTRONICA DUPLEX DE PESO NETO CON BANDA DE ALIMENTACION BSXB 120L.Sistema Diseño según solicitud de italcol, Dos (02) celdas de pesaje por vaso"/>
    <s v="CIA. ALIMENTOS DE ANIMALES S.A. [PANAMA]"/>
    <s v="Tornillo Hexágono"/>
    <s v="1.4.05.08 | Tornillería"/>
    <s v="THE-1/2X1 1/4"/>
    <s v="TORNILLO HEX 1/2 X 1 1/4 ZINCADO"/>
    <n v="20"/>
    <m/>
    <m/>
    <n v="20"/>
    <s v="Union entre vaso y tolva"/>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1"/>
    <d v="2025-01-31T00:00:00"/>
    <d v="2025-03-17T15:23:49"/>
    <s v="OP:2024-00563.002"/>
    <s v="BASCULA ENSACADORA ELECTRONICA DUPLEX DE PESO NETO CON BANDA DE ALIMENTACION BSXB 120L.Sistema Diseño según solicitud de italcol, Dos (02) celdas de pesaje por vaso"/>
    <s v="CIA. ALIMENTOS DE ANIMALES S.A. [PANAMA]"/>
    <s v="Tornillo Hexágono"/>
    <s v="1.4.05.08 | Tornillería"/>
    <s v="THE-1/2X1 1/2"/>
    <s v="TORNILLO HEX 1/2 X 1 1/2 ZINCADO"/>
    <n v="10"/>
    <m/>
    <m/>
    <n v="10"/>
    <s v="Union entre tolva y plataforma"/>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1"/>
    <d v="2025-01-31T00:00:00"/>
    <d v="2025-03-17T15:23:49"/>
    <s v="OP:2024-00563.002"/>
    <s v="BASCULA ENSACADORA ELECTRONICA DUPLEX DE PESO NETO CON BANDA DE ALIMENTACION BSXB 120L.Sistema Diseño según solicitud de italcol, Dos (02) celdas de pesaje por vaso"/>
    <s v="CIA. ALIMENTOS DE ANIMALES S.A. [PANAMA]"/>
    <s v="Sensores"/>
    <s v="1.4.05.16 | Eléctricos y Electrónicos"/>
    <s v="SEN-IND-18X8-20"/>
    <s v="SENSOR INDUCTIVO Ø 18 MM X 8 MM ALCANCE 2 HILOS 100 - 240 VAC NORMALMENTE ABIERTO AUTONICS Ref: PR18-8AO"/>
    <n v="3"/>
    <m/>
    <m/>
    <n v="3"/>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1"/>
    <n v="1"/>
  </r>
  <r>
    <s v="DS-25030082"/>
    <d v="2025-03-17T00:00:00"/>
    <x v="2021"/>
    <d v="2025-01-31T00:00:00"/>
    <d v="2025-03-17T15:23:49"/>
    <s v="OP:2024-00563.002"/>
    <s v="BASCULA ENSACADORA ELECTRONICA DUPLEX DE PESO NETO CON BANDA DE ALIMENTACION BSXB 120L.Sistema Diseño según solicitud de italcol, Dos (02) celdas de pesaje por vaso"/>
    <s v="CIA. ALIMENTOS DE ANIMALES S.A. [PANAMA]"/>
    <s v="Mangueras Neumáticas"/>
    <s v="1.4.05.17 | Neumático"/>
    <s v="MAN-NEU-8MM"/>
    <s v="MANGUERA NEUMATICA Ø 8 MM OD"/>
    <n v="20"/>
    <m/>
    <m/>
    <n v="20"/>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1"/>
    <n v="0"/>
  </r>
  <r>
    <s v="DS-25030082"/>
    <d v="2025-03-17T00:00:00"/>
    <x v="2021"/>
    <d v="2025-01-31T00:00:00"/>
    <d v="2025-03-17T15:23:49"/>
    <s v="OP:2024-00563.002"/>
    <s v="BASCULA ENSACADORA ELECTRONICA DUPLEX DE PESO NETO CON BANDA DE ALIMENTACION BSXB 120L.Sistema Diseño según solicitud de italcol, Dos (02) celdas de pesaje por vaso"/>
    <s v="CIA. ALIMENTOS DE ANIMALES S.A. [PANAMA]"/>
    <s v="Celdas de Carga"/>
    <s v="1.4.05.16 | Eléctricos y Electrónicos"/>
    <s v="CEL-CAR-Z6FC3-1"/>
    <s v="CELDA DE CARGA FUELLE - 100 KILOS  - TRUMAX"/>
    <n v="4"/>
    <m/>
    <m/>
    <n v="4"/>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1"/>
    <n v="0"/>
  </r>
  <r>
    <s v="DS-25030082"/>
    <d v="2025-03-17T00:00:00"/>
    <x v="2022"/>
    <d v="2025-01-31T00:00:00"/>
    <d v="2025-03-17T15:23:44"/>
    <s v="OP:2024-00563.003"/>
    <s v="PLATAFORMA DE SERVICIO ENSACADORA DOBLE PSES 2000"/>
    <s v="CIA. ALIMENTOS DE ANIMALES S.A. [PANAMA]"/>
    <s v="Tuerca de Seguridad"/>
    <s v="1.4.05.08 | Tornillería"/>
    <s v="TUE-SEG-1/2"/>
    <s v="TUERCA DE SEGURIDAD 1/2 ZINCADA"/>
    <n v="2"/>
    <m/>
    <m/>
    <n v="2"/>
    <s v="para la escalera"/>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1"/>
  </r>
  <r>
    <s v="DS-25030082"/>
    <d v="2025-03-17T00:00:00"/>
    <x v="2022"/>
    <d v="2025-01-31T00:00:00"/>
    <d v="2025-03-17T15:23:44"/>
    <s v="OP:2024-00563.003"/>
    <s v="PLATAFORMA DE SERVICIO ENSACADORA DOBLE PSES 2000"/>
    <s v="CIA. ALIMENTOS DE ANIMALES S.A. [PANAMA]"/>
    <s v="Tuerca Hexágona Galvanizada"/>
    <s v="1.4.05.08 | Tornillería"/>
    <s v="TUE-3/4.GALV.A194.GR2H"/>
    <s v="TUERCA HEX 3/4 - GALVANIZADA REF,  A194 GRADO 2H - 10HPP"/>
    <n v="16"/>
    <m/>
    <m/>
    <n v="16"/>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2"/>
    <d v="2025-01-31T00:00:00"/>
    <d v="2025-03-17T15:23:44"/>
    <s v="OP:2024-00563.003"/>
    <s v="PLATAFORMA DE SERVICIO ENSACADORA DOBLE PSES 2000"/>
    <s v="CIA. ALIMENTOS DE ANIMALES S.A. [PANAMA]"/>
    <s v="Tuerca Hexágona Galvanizada"/>
    <s v="1.4.05.08 | Tornillería"/>
    <s v="TUE-3/4.GALV.A194.GR2H"/>
    <s v="TUERCA HEX 3/4 - GALVANIZADA REF,  A194 GRADO 2H - 10HPP"/>
    <n v="24"/>
    <m/>
    <m/>
    <n v="24"/>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2"/>
    <d v="2025-01-31T00:00:00"/>
    <d v="2025-03-17T15:23:44"/>
    <s v="OP:2024-00563.003"/>
    <s v="PLATAFORMA DE SERVICIO ENSACADORA DOBLE PSES 2000"/>
    <s v="CIA. ALIMENTOS DE ANIMALES S.A. [PANAMA]"/>
    <s v="Tornillo Hexágono"/>
    <s v="1.4.05.08 | Tornillería"/>
    <s v="THE-1/2X1"/>
    <s v="TORNILLO HEX 1/2 X 1 ZINCADO"/>
    <n v="2"/>
    <m/>
    <m/>
    <n v="2"/>
    <s v="para la escalera"/>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2"/>
    <d v="2025-01-31T00:00:00"/>
    <d v="2025-03-17T15:23:44"/>
    <s v="OP:2024-00563.003"/>
    <s v="PLATAFORMA DE SERVICIO ENSACADORA DOBLE PSES 2000"/>
    <s v="CIA. ALIMENTOS DE ANIMALES S.A. [PANAMA]"/>
    <s v="Arandela Plana"/>
    <s v="1.4.05.08 | Tornillería"/>
    <s v="APL-3/4.436"/>
    <s v="ARANDELA PLANA Ø 3/4&quot; ASTM F436 GALVANIZADA EN CALIENTE"/>
    <n v="40"/>
    <m/>
    <m/>
    <n v="40"/>
    <m/>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2"/>
    <d v="2025-01-31T00:00:00"/>
    <d v="2025-03-17T15:23:44"/>
    <s v="OP:2024-00563.003"/>
    <s v="PLATAFORMA DE SERVICIO ENSACADORA DOBLE PSES 2000"/>
    <s v="CIA. ALIMENTOS DE ANIMALES S.A. [PANAMA]"/>
    <s v="Arandela Plana"/>
    <s v="1.4.05.08 | Tornillería"/>
    <s v="APL-1/2"/>
    <s v="ARANDELA PLANA 1/2 ZINCADA"/>
    <n v="4"/>
    <m/>
    <m/>
    <n v="4"/>
    <s v="para la escalera"/>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2"/>
    <d v="2025-01-31T00:00:00"/>
    <d v="2025-03-17T15:23:44"/>
    <s v="OP:2024-00563.003"/>
    <s v="PLATAFORMA DE SERVICIO ENSACADORA DOBLE PSES 2000"/>
    <s v="CIA. ALIMENTOS DE ANIMALES S.A. [PANAMA]"/>
    <s v="Anclaje Expansivo"/>
    <s v="1.4.05.08 | Tornillería"/>
    <s v="ANC-EXP-1/2X3"/>
    <s v="ANCLAJE EXPANSIVO 1/2 X 3"/>
    <n v="2"/>
    <m/>
    <m/>
    <n v="2"/>
    <s v="para la escalera"/>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3"/>
    <d v="2025-01-31T00:00:00"/>
    <d v="2025-03-17T15:23:36"/>
    <s v="OP:2024-00563.005"/>
    <s v="SISTEMA DE COSTURA DE SACOS SDCS 1020"/>
    <s v="CIA. ALIMENTOS DE ANIMALES S.A. [PANAMA]"/>
    <s v="Anclaje Expansivo"/>
    <s v="1.4.05.08 | Tornillería"/>
    <s v="ANC-EXP-3/8X3"/>
    <s v="ANCLAJE EXPANSIVO 3/8 X 3"/>
    <n v="10"/>
    <m/>
    <m/>
    <n v="10"/>
    <s v="Para anclar a piso la banda"/>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2"/>
    <d v="2025-03-17T00:00:00"/>
    <x v="2023"/>
    <d v="2025-01-31T00:00:00"/>
    <d v="2025-03-17T15:23:36"/>
    <s v="OP:2024-00563.005"/>
    <s v="SISTEMA DE COSTURA DE SACOS SDCS 1020"/>
    <s v="CIA. ALIMENTOS DE ANIMALES S.A. [PANAMA]"/>
    <s v="Anclaje Expansivo"/>
    <s v="1.4.05.08 | Tornillería"/>
    <s v="ANC-EXP-1/2X4"/>
    <s v="ANCLAJE EXPANSIVO 1/2 X 4"/>
    <n v="5"/>
    <m/>
    <m/>
    <n v="5"/>
    <s v="Para anclar a piso el pedestal"/>
    <s v="Transportador por: FLEISMAN BARON SAAVEDRA. Placa: TFT744. Cédula Conductor: 1018425044. Nombre Conductor: FLEISMAN BARON SAAVEDRA. Celular Conductor: 3138788052"/>
    <s v="FLEISMAN BARON SAAVEDRA"/>
    <s v="VILLA ROSARIO, INTERAMERICANA, 2532, CORREGIMIENTO DE CAPIRA (CABECERA), DISTRITO DE CAPIRA, PROVINCIA DE PANAMÁ OESTE"/>
    <s v="PANAMA"/>
    <s v="NIÑO DUARTE ARNULFO JAVIER"/>
    <s v="NATHALIA PLATA"/>
    <d v="2025-03-17T15:35:00"/>
    <x v="0"/>
    <n v="0"/>
  </r>
  <r>
    <s v="DS-25030083"/>
    <d v="2025-03-17T00:00:00"/>
    <x v="1931"/>
    <d v="2025-02-28T00:00:00"/>
    <d v="2025-02-27T17:15:23"/>
    <s v="OP:2023-00438.008"/>
    <s v="MONTAJE SECCION CARGUE SHM - PEDRO"/>
    <s v="PUERTO BAHIA COLOMBIA DE URABA S.A [Antioquia]"/>
    <s v="Broca"/>
    <s v="1.4.55.15 | Herramienta Desechable"/>
    <s v="BRO-Ø5/.32"/>
    <s v="BROCA CILINDRICA Ø 5/32&quot;"/>
    <n v="3"/>
    <m/>
    <m/>
    <n v="3"/>
    <s v="DESPACHO CAMIÓN VIERNES 28 FEBRERO"/>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PAREDES VACA PEDRO LUIS"/>
    <s v="NATHALIA PLATA"/>
    <d v="2025-03-20T10:00:25"/>
    <x v="0"/>
    <n v="0"/>
  </r>
  <r>
    <s v="DS-25030083"/>
    <d v="2025-03-17T00:00:00"/>
    <x v="1936"/>
    <d v="2025-03-01T00:00:00"/>
    <d v="2025-02-28T17:50:56"/>
    <s v="OP:2023-00438.011"/>
    <s v="MONTAJE SECCION DESPACHO SHM - NESTOR"/>
    <s v="PUERTO BAHIA COLOMBIA DE URABA S.A [Antioquia]"/>
    <s v="Materiales y Suministros"/>
    <s v="1.4.55.20 | Materiales y Suministros"/>
    <s v="LIJ-AGU.1200"/>
    <s v="LIJA DE AGUA # 1200 - 9&quot; X 11&quot; ABRACOL REF: CLAVE 1016 ABRACOL Ref: CLAVE 1016"/>
    <n v="7"/>
    <m/>
    <m/>
    <n v="7"/>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1936"/>
    <d v="2025-03-01T00:00:00"/>
    <d v="2025-02-28T17:50:56"/>
    <s v="OP:2023-00438.011"/>
    <s v="MONTAJE SECCION DESPACHO SHM - NESTOR"/>
    <s v="PUERTO BAHIA COLOMBIA DE URABA S.A [Antioquia]"/>
    <s v="Broca"/>
    <s v="1.4.55.15 | Herramienta Desechable"/>
    <s v="BRO-HSS.13/32"/>
    <s v="BROCA CILINDRICA Ø 13/32&quot;"/>
    <n v="1"/>
    <m/>
    <m/>
    <n v="1"/>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1970"/>
    <d v="2025-03-08T00:00:00"/>
    <d v="2025-03-08T08:31:46"/>
    <s v="OP:2023-00206.105"/>
    <s v="ITEM 702: BANDA CERRADA CERO EMISIONES BDCR 4245, 800 TPH, 66.7 M, 75 HP"/>
    <s v="PUERTO BAHIA COLOMBIA DE URABA S.A [Antioquia]"/>
    <s v="Tuerca de Seguridad"/>
    <s v="1.4.05.08 | Tornillería"/>
    <s v="TUE-SEG-3/16"/>
    <s v="TUERCA DE SEGURIDAD 3/16 ZINCADA"/>
    <n v="82"/>
    <m/>
    <m/>
    <n v="82"/>
    <s v="DESPACHO DIRECTO APUERTO ANTIOQUIA SÁBADO 8 DE MARZO DE 2025"/>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PAREDES VACA PEDRO LUIS"/>
    <s v="NATHALIA PLATA"/>
    <d v="2025-03-20T10:00:25"/>
    <x v="0"/>
    <n v="0"/>
  </r>
  <r>
    <s v="DS-25030083"/>
    <d v="2025-03-17T00:00:00"/>
    <x v="2024"/>
    <d v="2025-03-17T00:00:00"/>
    <d v="2025-03-17T10:17:31"/>
    <s v="OP:2023-00206.155"/>
    <s v="ITEM 910: DUCTOS Y ACCESORIOS DE INTERCONEXION"/>
    <s v="PUERTO BAHIA COLOMBIA DE URABA S.A [Antioquia]"/>
    <s v="Lamina HR"/>
    <s v="1.4.05.02 | Láminas"/>
    <s v="LHR-4.5MM-MT2"/>
    <s v="LAMINA HR 4.5 MM - 5 MM CAL. 3/16&quot;"/>
    <n v="1"/>
    <n v="1.83"/>
    <n v="6.1"/>
    <n v="11.163"/>
    <s v="Favor ajustar las laminas al tamaño del camion"/>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2"/>
    <n v="1"/>
  </r>
  <r>
    <s v="DS-25030083"/>
    <d v="2025-03-17T00:00:00"/>
    <x v="2024"/>
    <d v="2025-03-17T00:00:00"/>
    <d v="2025-03-17T10:17:31"/>
    <s v="OP:2023-00206.155"/>
    <s v="ITEM 910: DUCTOS Y ACCESORIOS DE INTERCONEXION"/>
    <s v="PUERTO BAHIA COLOMBIA DE URABA S.A [Antioquia]"/>
    <s v="Laminas Diversas"/>
    <s v="1.4.05.02 | Láminas"/>
    <s v="LAM-HAR.470"/>
    <s v="LAMINA ANTIDESGASTE HARDOX 500 TUF CAL 4.70 MM"/>
    <n v="1"/>
    <n v="1.5"/>
    <n v="5.8"/>
    <n v="8.6999999999999993"/>
    <s v="Favor ajustar las laminas al tamaño del camion"/>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2"/>
    <n v="0"/>
  </r>
  <r>
    <s v="DS-25030083"/>
    <d v="2025-03-17T00:00:00"/>
    <x v="2024"/>
    <d v="2025-03-17T00:00:00"/>
    <d v="2025-03-17T10:17:31"/>
    <s v="OP:2023-00206.155"/>
    <s v="ITEM 910: DUCTOS Y ACCESORIOS DE INTERCONEXION"/>
    <s v="PUERTO BAHIA COLOMBIA DE URABA S.A [Antioquia]"/>
    <s v="Laminas Diversas"/>
    <s v="1.4.05.02 | Láminas"/>
    <s v="LAM-450.470"/>
    <s v="LAMINA ANTIDESGASTE HARDOX 450 CAL 4.70 MM"/>
    <n v="1"/>
    <n v="1.22"/>
    <n v="7.32"/>
    <n v="8.9304000000000006"/>
    <s v="Favor ajustar las laminas al tamaño del camion"/>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2"/>
    <n v="0"/>
  </r>
  <r>
    <s v="DS-25030083"/>
    <d v="2025-03-17T00:00:00"/>
    <x v="2025"/>
    <d v="2025-03-17T00:00:00"/>
    <d v="2025-03-17T12:47:06"/>
    <s v="OP:2023-00206.153"/>
    <s v="ITEM 908: TRANSPORTADOR DE CADENA HEAVY DUTY GALVANIZADO 237M3/H, 16.8 M, 20 HP TRCD 4036 DOBLE, INCLINACION 26°"/>
    <s v="PUERTO BAHIA COLOMBIA DE URABA S.A [Antioquia]"/>
    <s v="Tuerca Hexágona Zincada"/>
    <s v="1.4.05.08 | Tornillería"/>
    <s v="TUH-5/16"/>
    <s v="TUERCA HEX 5/16 ZINCADA"/>
    <n v="2300"/>
    <m/>
    <m/>
    <n v="230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1"/>
  </r>
  <r>
    <s v="DS-25030083"/>
    <d v="2025-03-17T00:00:00"/>
    <x v="2025"/>
    <d v="2025-03-17T00:00:00"/>
    <d v="2025-03-17T12:47:06"/>
    <s v="OP:2023-00206.153"/>
    <s v="ITEM 908: TRANSPORTADOR DE CADENA HEAVY DUTY GALVANIZADO 237M3/H, 16.8 M, 20 HP TRCD 4036 DOBLE, INCLINACION 26°"/>
    <s v="PUERTO BAHIA COLOMBIA DE URABA S.A [Antioquia]"/>
    <s v="Tuerca de Seguridad"/>
    <s v="1.4.05.08 | Tornillería"/>
    <s v="TUE-SEG-5/16"/>
    <s v="TUERCA DE SEGURIDAD 5/16 ZINCADA"/>
    <n v="2280"/>
    <m/>
    <m/>
    <n v="228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5"/>
    <d v="2025-03-17T00:00:00"/>
    <d v="2025-03-17T12:47:06"/>
    <s v="OP:2023-00206.153"/>
    <s v="ITEM 908: TRANSPORTADOR DE CADENA HEAVY DUTY GALVANIZADO 237M3/H, 16.8 M, 20 HP TRCD 4036 DOBLE, INCLINACION 26°"/>
    <s v="PUERTO BAHIA COLOMBIA DE URABA S.A [Antioquia]"/>
    <s v="Tornillo Hexágono"/>
    <s v="1.4.05.08 | Tornillería"/>
    <s v="THE-5/16X2"/>
    <s v="TORNILLO HEX 5/16 X 2 ZINCADO"/>
    <n v="2300"/>
    <m/>
    <m/>
    <n v="230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5"/>
    <d v="2025-03-17T00:00:00"/>
    <d v="2025-03-17T12:47:06"/>
    <s v="OP:2023-00206.153"/>
    <s v="ITEM 908: TRANSPORTADOR DE CADENA HEAVY DUTY GALVANIZADO 237M3/H, 16.8 M, 20 HP TRCD 4036 DOBLE, INCLINACION 26°"/>
    <s v="PUERTO BAHIA COLOMBIA DE URABA S.A [Antioquia]"/>
    <s v="Tornillo Hexágono"/>
    <s v="1.4.05.08 | Tornillería"/>
    <s v="THE-5/16X2"/>
    <s v="TORNILLO HEX 5/16 X 2 ZINCADO"/>
    <n v="2300"/>
    <m/>
    <m/>
    <n v="230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5"/>
    <d v="2025-03-17T00:00:00"/>
    <d v="2025-03-17T12:47:06"/>
    <s v="OP:2023-00206.153"/>
    <s v="ITEM 908: TRANSPORTADOR DE CADENA HEAVY DUTY GALVANIZADO 237M3/H, 16.8 M, 20 HP TRCD 4036 DOBLE, INCLINACION 26°"/>
    <s v="PUERTO BAHIA COLOMBIA DE URABA S.A [Antioquia]"/>
    <s v="Arandela Plana"/>
    <s v="1.4.05.08 | Tornillería"/>
    <s v="APL-5/16"/>
    <s v="ARANDELA PLANA 5/16 ZINCADA"/>
    <n v="4560"/>
    <m/>
    <m/>
    <n v="456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5"/>
    <d v="2025-03-17T00:00:00"/>
    <d v="2025-03-17T12:47:06"/>
    <s v="OP:2023-00206.153"/>
    <s v="ITEM 908: TRANSPORTADOR DE CADENA HEAVY DUTY GALVANIZADO 237M3/H, 16.8 M, 20 HP TRCD 4036 DOBLE, INCLINACION 26°"/>
    <s v="PUERTO BAHIA COLOMBIA DE URABA S.A [Antioquia]"/>
    <s v="Arandela Plana"/>
    <s v="1.4.05.08 | Tornillería"/>
    <s v="APL-5/16"/>
    <s v="ARANDELA PLANA 5/16 ZINCADA"/>
    <n v="4600"/>
    <m/>
    <m/>
    <n v="460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6"/>
    <d v="2025-03-17T00:00:00"/>
    <d v="2025-03-17T12:54:51"/>
    <s v="OP:2023-00206.188"/>
    <s v="ITEM 940: PASARELA DE SERVICIO GALVANIZADA PSSG 1114"/>
    <s v="PUERTO BAHIA COLOMBIA DE URABA S.A [Antioquia]"/>
    <s v="Tuerca Hexágona Zincada"/>
    <s v="1.4.05.08 | Tornillería"/>
    <s v="TUH-1/2"/>
    <s v="TUERCA HEX 1/2 ZINCADA"/>
    <n v="300"/>
    <m/>
    <m/>
    <n v="30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6"/>
    <d v="2025-03-17T00:00:00"/>
    <d v="2025-03-17T12:54:51"/>
    <s v="OP:2023-00206.188"/>
    <s v="ITEM 940: PASARELA DE SERVICIO GALVANIZADA PSSG 1114"/>
    <s v="PUERTO BAHIA COLOMBIA DE URABA S.A [Antioquia]"/>
    <s v="Tornillo Hexágono"/>
    <s v="1.4.05.08 | Tornillería"/>
    <s v="THE-1/2X1 1/2"/>
    <s v="TORNILLO HEX 1/2 X 1 1/2 ZINCADO"/>
    <n v="300"/>
    <m/>
    <m/>
    <n v="30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6"/>
    <d v="2025-03-17T00:00:00"/>
    <d v="2025-03-17T12:54:51"/>
    <s v="OP:2023-00206.188"/>
    <s v="ITEM 940: PASARELA DE SERVICIO GALVANIZADA PSSG 1114"/>
    <s v="PUERTO BAHIA COLOMBIA DE URABA S.A [Antioquia]"/>
    <s v="Arandela Plana"/>
    <s v="1.4.05.08 | Tornillería"/>
    <s v="APL-1/2"/>
    <s v="ARANDELA PLANA 1/2 ZINCADA"/>
    <n v="300"/>
    <m/>
    <m/>
    <n v="300"/>
    <s v="ESTIBA"/>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7"/>
    <d v="2025-03-17T00:00:00"/>
    <d v="2025-03-17T12:57:59"/>
    <s v="OP:2023-00206.101"/>
    <s v="ESCALERA DE ACCESO A TORTA SILO"/>
    <s v="PUERTO BAHIA COLOMBIA DE URABA S.A [Antioquia]"/>
    <s v="Tuerca Hexágona Zincada"/>
    <s v="1.4.05.08 | Tornillería"/>
    <s v="TUH-1/2"/>
    <s v="TUERCA HEX 1/2 ZINCADA"/>
    <n v="200"/>
    <m/>
    <m/>
    <n v="20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7"/>
    <d v="2025-03-17T00:00:00"/>
    <d v="2025-03-17T12:57:59"/>
    <s v="OP:2023-00206.101"/>
    <s v="ESCALERA DE ACCESO A TORTA SILO"/>
    <s v="PUERTO BAHIA COLOMBIA DE URABA S.A [Antioquia]"/>
    <s v="Tornillo Hexágono"/>
    <s v="1.4.05.08 | Tornillería"/>
    <s v="THE-1/2X1 1/2"/>
    <s v="TORNILLO HEX 1/2 X 1 1/2 ZINCADO"/>
    <n v="200"/>
    <m/>
    <m/>
    <n v="20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7"/>
    <d v="2025-03-17T00:00:00"/>
    <d v="2025-03-17T12:57:59"/>
    <s v="OP:2023-00206.101"/>
    <s v="ESCALERA DE ACCESO A TORTA SILO"/>
    <s v="PUERTO BAHIA COLOMBIA DE URABA S.A [Antioquia]"/>
    <s v="Varios Diversos"/>
    <s v="1.4.05.10 | Varios"/>
    <s v="PEL-ANT.260"/>
    <s v="PELDAÑO PLATINA ANTIDESLIZANTE 1000 MM X 260 MM - GALVANIZADO - TIPO &quot;T-30X100&quot;"/>
    <n v="19"/>
    <m/>
    <m/>
    <n v="19"/>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8"/>
    <d v="2025-03-17T00:00:00"/>
    <d v="2025-03-17T12:59:24"/>
    <s v="OP:2023-00206.149"/>
    <s v="ITEM 904: COMPUERTA NEUMATICA 400 X 1200 CN40 1200"/>
    <s v="PUERTO BAHIA COLOMBIA DE URABA S.A [Antioquia]"/>
    <s v="Mangueras Neumáticas"/>
    <s v="1.4.05.17 | Neumático"/>
    <s v="MAN-NEU-10MM"/>
    <s v="MANGUERA NEUMATICA Ø 10 MM OD"/>
    <n v="20"/>
    <m/>
    <m/>
    <n v="2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1"/>
    <n v="1"/>
  </r>
  <r>
    <s v="DS-25030083"/>
    <d v="2025-03-17T00:00:00"/>
    <x v="2029"/>
    <d v="2025-03-17T00:00:00"/>
    <d v="2025-03-17T16:13:44"/>
    <s v="OP:2023-00206.171"/>
    <s v="ITEM 920: PASARELA DE SERVICIO GALVANIZADA PSSG 1114 PARA CONECTAR LA ESCALERA A LAS COMPUERTAS LATERALES DE LOS SILOS CONICOS"/>
    <s v="PUERTO BAHIA COLOMBIA DE URABA S.A [Antioquia]"/>
    <s v="Tuerca Hexágona Zincada"/>
    <s v="1.4.05.08 | Tornillería"/>
    <s v="TUH-1/2"/>
    <s v="TUERCA HEX 1/2 ZINCADA"/>
    <n v="200"/>
    <m/>
    <m/>
    <n v="20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1"/>
  </r>
  <r>
    <s v="DS-25030083"/>
    <d v="2025-03-17T00:00:00"/>
    <x v="2029"/>
    <d v="2025-03-17T00:00:00"/>
    <d v="2025-03-17T16:13:44"/>
    <s v="OP:2023-00206.171"/>
    <s v="ITEM 920: PASARELA DE SERVICIO GALVANIZADA PSSG 1114 PARA CONECTAR LA ESCALERA A LAS COMPUERTAS LATERALES DE LOS SILOS CONICOS"/>
    <s v="PUERTO BAHIA COLOMBIA DE URABA S.A [Antioquia]"/>
    <s v="Tornillo Hexágono"/>
    <s v="1.4.05.08 | Tornillería"/>
    <s v="THE-1/2X1 1/2"/>
    <s v="TORNILLO HEX 1/2 X 1 1/2 ZINCADO"/>
    <n v="150"/>
    <m/>
    <m/>
    <n v="15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9"/>
    <d v="2025-03-17T00:00:00"/>
    <d v="2025-03-17T16:13:44"/>
    <s v="OP:2023-00206.171"/>
    <s v="ITEM 920: PASARELA DE SERVICIO GALVANIZADA PSSG 1114 PARA CONECTAR LA ESCALERA A LAS COMPUERTAS LATERALES DE LOS SILOS CONICOS"/>
    <s v="PUERTO BAHIA COLOMBIA DE URABA S.A [Antioquia]"/>
    <s v="Tornillo Hexágono"/>
    <s v="1.4.05.08 | Tornillería"/>
    <s v="THE-1/2X1 1/2"/>
    <s v="TORNILLO HEX 1/2 X 1 1/2 ZINCADO"/>
    <n v="50"/>
    <m/>
    <m/>
    <n v="5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9"/>
    <d v="2025-03-17T00:00:00"/>
    <d v="2025-03-17T16:13:44"/>
    <s v="OP:2023-00206.171"/>
    <s v="ITEM 920: PASARELA DE SERVICIO GALVANIZADA PSSG 1114 PARA CONECTAR LA ESCALERA A LAS COMPUERTAS LATERALES DE LOS SILOS CONICOS"/>
    <s v="PUERTO BAHIA COLOMBIA DE URABA S.A [Antioquia]"/>
    <s v="Varios Diversos"/>
    <s v="1.4.05.10 | Varios"/>
    <s v="PLA-PLA-60X60"/>
    <s v="PLATAFORMA PLASTICA FILTRAFACIL 60 X 60 N - PRECEBO COLOR NEGRO - MARCA ESTRA REF: 4-1009812 - REF: 4-1009812 - Ref: 4-1009812 -"/>
    <n v="24"/>
    <m/>
    <m/>
    <n v="24"/>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29"/>
    <d v="2025-03-17T00:00:00"/>
    <d v="2025-03-17T16:13:44"/>
    <s v="OP:2023-00206.171"/>
    <s v="ITEM 920: PASARELA DE SERVICIO GALVANIZADA PSSG 1114 PARA CONECTAR LA ESCALERA A LAS COMPUERTAS LATERALES DE LOS SILOS CONICOS"/>
    <s v="PUERTO BAHIA COLOMBIA DE URABA S.A [Antioquia]"/>
    <s v="Arandela Plana"/>
    <s v="1.4.05.08 | Tornillería"/>
    <s v="APL-1/2"/>
    <s v="ARANDELA PLANA 1/2 ZINCADA"/>
    <n v="200"/>
    <m/>
    <m/>
    <n v="200"/>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MEJIA CORTES NESTOR DARIO"/>
    <s v="NATHALIA PLATA"/>
    <d v="2025-03-20T10:00:25"/>
    <x v="0"/>
    <n v="0"/>
  </r>
  <r>
    <s v="DS-25030083"/>
    <d v="2025-03-17T00:00:00"/>
    <x v="2030"/>
    <d v="2025-03-17T00:00:00"/>
    <d v="2025-03-17T17:03:08"/>
    <s v="OP:2023-00438.012"/>
    <s v="GRUA METALTECO"/>
    <s v="PUERTO BAHIA COLOMBIA DE URABA S.A [Antioquia]"/>
    <s v="Elementos de Protección Contracaídas"/>
    <s v="1.4.55.12 | Materiales y Suministros para MO"/>
    <s v="BAN-NYL.3X6X4"/>
    <s v="ESLINGA EN BANDA DE NYLON 3&quot; X 6 METROS - OJOS INVERTIDOS - CAPACIDAD VERTICAL 4 TON REF: EE2-903 REF: EE2-903 Ref: EE2-903"/>
    <n v="4"/>
    <m/>
    <m/>
    <n v="4"/>
    <m/>
    <s v="Transportador por: TRANSPORTES TERRESTRES DE CARGA LTDA. Placa: USE430. Cédula Conductor: 1102377781. Nombre Conductor: CRISTIAN FABIAN RUEDA DAZA. Celular Conductor: 3175120463"/>
    <s v="TRANSPORTES TERRESTRES DE CARGA LTDA"/>
    <s v="VEREDA EL CANAL CORR NUEVA COLONIA, TURBO, ANTIOQUIA"/>
    <s v="TURBO"/>
    <s v="ARCHILA OCHOA PEDRO JULIO"/>
    <s v="NATHALIA PLATA"/>
    <d v="2025-03-20T10:00:25"/>
    <x v="0"/>
    <n v="0"/>
  </r>
  <r>
    <s v="DS-25030086"/>
    <d v="2025-03-18T00:00:00"/>
    <x v="2031"/>
    <d v="2025-03-18T00:00:00"/>
    <d v="2025-03-18T08:20:39"/>
    <s v="OP:2024-00232.002"/>
    <s v="MONTAJE  DE ESTRUCTURA METÁLICA EN ACERO ESTRUCTURAL  A-709 / A500 GRADO C"/>
    <s v="UNION TEMPORAL CONEXION CARRIZAL [Bogotá D.C.]"/>
    <s v="Soldadura Diversos"/>
    <s v="1.4.05.07 | Soldadura"/>
    <s v="SOL-WIZ.532"/>
    <s v="SOLDADURA WIZ 818 C3 X 4.0MM X 350 (5/32&quot;)"/>
    <n v="40"/>
    <m/>
    <m/>
    <n v="40"/>
    <s v="SITIO DE MONTAJE PUENTE ----COSTADO CHIMITA------"/>
    <s v="Transportador por: CAMACHO ACUÑA JHONNY STEVEN. Placa: 123. Cédula Conductor: 1101759781. Nombre Conductor: JHONNY CAMACHO. Celular Conductor: 123"/>
    <s v="CAMACHO ACUÑA JHONNY STEVEN"/>
    <s v="AV CL 26 69 63 OF 303"/>
    <s v="BOGOTÁ. D.C."/>
    <s v="USCATEGUI ECHEVERRIA JULIAN HERNANDO"/>
    <s v="LINA PADILLA"/>
    <d v="2025-03-18T08:31:27"/>
    <x v="0"/>
    <n v="0"/>
  </r>
  <r>
    <s v="DS-25030087"/>
    <d v="2025-03-18T00:00:00"/>
    <x v="2032"/>
    <d v="2025-03-14T00:00:00"/>
    <d v="2025-03-18T08:59:16"/>
    <s v="OP:2025-00113.001"/>
    <s v="CAUCHO PARA MORDAZA DE ENSACADORA 120L  ITALCOL COTA"/>
    <s v="ITALCOL SA [Palermo]"/>
    <s v="Tuerca de Seguridad"/>
    <s v="1.4.05.08 | Tornillería"/>
    <s v="TUE-SEG-1/4"/>
    <s v="TUERCA DE SEGURIDAD 1/4 ZINCADA"/>
    <n v="64"/>
    <m/>
    <m/>
    <n v="64"/>
    <m/>
    <s v="GUIA ENVIA 064107142105 Transportador por: COLVANES SAS [Giron]. Placa: NA. Cédula Conductor: 800185306. Nombre Conductor: COLVANES SAS [Giron]. Celular Conductor: 6084035"/>
    <s v="COLVANES SAS"/>
    <s v="KM 2 VÍA PALERMO CONTIGUO AL CONDOMINIO INDUSTRIAL TERPEL"/>
    <s v="PALERMO"/>
    <s v="LIZARAZO MORENO EDWIN HORACIO"/>
    <s v="ANDRES GULUMA"/>
    <d v="2025-03-21T10:34:44"/>
    <x v="0"/>
    <n v="0"/>
  </r>
  <r>
    <s v="DS-25030087"/>
    <d v="2025-03-18T00:00:00"/>
    <x v="2032"/>
    <d v="2025-03-14T00:00:00"/>
    <d v="2025-03-18T08:59:16"/>
    <s v="OP:2025-00113.001"/>
    <s v="CAUCHO PARA MORDAZA DE ENSACADORA 120L  ITALCOL COTA"/>
    <s v="ITALCOL SA [Palermo]"/>
    <s v="Tornillo Avellanado"/>
    <s v="1.4.05.08 | Tornillería"/>
    <s v="TAV-1/4X1 1/2"/>
    <s v="TORNILLO AVELLAN 1/4 X 1 1/2 - ESTRELLA"/>
    <n v="64"/>
    <m/>
    <m/>
    <n v="64"/>
    <m/>
    <s v="GUIA ENVIA 064107142105 Transportador por: COLVANES SAS [Giron]. Placa: NA. Cédula Conductor: 800185306. Nombre Conductor: COLVANES SAS [Giron]. Celular Conductor: 6084035"/>
    <s v="COLVANES SAS"/>
    <s v="KM 2 VÍA PALERMO CONTIGUO AL CONDOMINIO INDUSTRIAL TERPEL"/>
    <s v="PALERMO"/>
    <s v="LIZARAZO MORENO EDWIN HORACIO"/>
    <s v="ANDRES GULUMA"/>
    <d v="2025-03-21T10:34:44"/>
    <x v="0"/>
    <n v="0"/>
  </r>
  <r>
    <s v="DS-25030087"/>
    <d v="2025-03-18T00:00:00"/>
    <x v="2032"/>
    <d v="2025-03-14T00:00:00"/>
    <d v="2025-03-18T08:59:16"/>
    <s v="OP:2025-00113.001"/>
    <s v="CAUCHO PARA MORDAZA DE ENSACADORA 120L  ITALCOL COTA"/>
    <s v="ITALCOL SA [Palermo]"/>
    <s v="Cauchos"/>
    <s v="1.4.05.10 | Varios"/>
    <s v="CAU-LL-40X19X60"/>
    <s v="CAUCHO LLANTA 40 MM X 60 MM X 19 MM ESPESOR"/>
    <n v="16"/>
    <m/>
    <m/>
    <n v="16"/>
    <m/>
    <s v="GUIA ENVIA 064107142105 Transportador por: COLVANES SAS [Giron]. Placa: NA. Cédula Conductor: 800185306. Nombre Conductor: COLVANES SAS [Giron]. Celular Conductor: 6084035"/>
    <s v="COLVANES SAS"/>
    <s v="KM 2 VÍA PALERMO CONTIGUO AL CONDOMINIO INDUSTRIAL TERPEL"/>
    <s v="PALERMO"/>
    <s v="LIZARAZO MORENO EDWIN HORACIO"/>
    <s v="ANDRES GULUMA"/>
    <d v="2025-03-21T10:34:44"/>
    <x v="0"/>
    <n v="0"/>
  </r>
  <r>
    <s v="DS-25030087"/>
    <d v="2025-03-18T00:00:00"/>
    <x v="2032"/>
    <d v="2025-03-14T00:00:00"/>
    <d v="2025-03-18T08:59:16"/>
    <s v="OP:2025-00113.001"/>
    <s v="CAUCHO PARA MORDAZA DE ENSACADORA 120L  ITALCOL COTA"/>
    <s v="ITALCOL SA [Palermo]"/>
    <s v="Cauchos"/>
    <s v="1.4.05.10 | Varios"/>
    <s v="CAU-LL-40X19045"/>
    <s v="CAUCHO LLANTA 40 MM X 450 MM X 19 MM ESPESOR"/>
    <n v="8"/>
    <m/>
    <m/>
    <n v="8"/>
    <m/>
    <s v="GUIA ENVIA 064107142105 Transportador por: COLVANES SAS [Giron]. Placa: NA. Cédula Conductor: 800185306. Nombre Conductor: COLVANES SAS [Giron]. Celular Conductor: 6084035"/>
    <s v="COLVANES SAS"/>
    <s v="KM 2 VÍA PALERMO CONTIGUO AL CONDOMINIO INDUSTRIAL TERPEL"/>
    <s v="PALERMO"/>
    <s v="LIZARAZO MORENO EDWIN HORACIO"/>
    <s v="ANDRES GULUMA"/>
    <d v="2025-03-21T10:34:44"/>
    <x v="0"/>
    <n v="0"/>
  </r>
  <r>
    <s v="DS-25030087"/>
    <d v="2025-03-18T00:00:00"/>
    <x v="2032"/>
    <d v="2025-03-14T00:00:00"/>
    <d v="2025-03-18T08:59:16"/>
    <s v="OP:2025-00113.001"/>
    <s v="CAUCHO PARA MORDAZA DE ENSACADORA 120L  ITALCOL COTA"/>
    <s v="ITALCOL SA [Palermo]"/>
    <s v="Arandela Plana"/>
    <s v="1.4.05.08 | Tornillería"/>
    <s v="APL-1/4"/>
    <s v="ARANDELA PLANA 1/4 ZINCADA"/>
    <n v="64"/>
    <m/>
    <m/>
    <n v="64"/>
    <m/>
    <s v="GUIA ENVIA 064107142105 Transportador por: COLVANES SAS [Giron]. Placa: NA. Cédula Conductor: 800185306. Nombre Conductor: COLVANES SAS [Giron]. Celular Conductor: 6084035"/>
    <s v="COLVANES SAS"/>
    <s v="KM 2 VÍA PALERMO CONTIGUO AL CONDOMINIO INDUSTRIAL TERPEL"/>
    <s v="PALERMO"/>
    <s v="LIZARAZO MORENO EDWIN HORACIO"/>
    <s v="ANDRES GULUMA"/>
    <d v="2025-03-21T10:34:44"/>
    <x v="0"/>
    <n v="0"/>
  </r>
  <r>
    <s v="DS-25030089"/>
    <d v="2025-03-18T00:00:00"/>
    <x v="2033"/>
    <d v="2025-03-17T00:00:00"/>
    <d v="2025-03-17T21:02:21"/>
    <s v="OP:2025-00105.001"/>
    <s v="CAUCHO PARA MORDAZA DE ENSACADORA 120L  ITALCOL COTA"/>
    <s v="ITALCOL SA [Cota]"/>
    <s v="Tuerca de Seguridad"/>
    <s v="1.4.05.08 | Tornillería"/>
    <s v="TUE-SEG-1/4"/>
    <s v="TUERCA DE SEGURIDAD 1/4 ZINCADA"/>
    <n v="96"/>
    <m/>
    <m/>
    <n v="96"/>
    <m/>
    <s v="GUIA ENVIA 064107142473 Transportador por: COLVANES SAS [Giron]. Placa: NA. Cédula Conductor: 800185306. Nombre Conductor: COLVANES SAS [Giron]. Celular Conductor: 6084035"/>
    <s v="COLVANES SAS"/>
    <s v="KM 4 AUTOPISTA A MEDELLIN VIA SIBERIA COSTADO SUR"/>
    <s v="COTA"/>
    <s v="LIZARAZO MORENO EDWIN HORACIO"/>
    <s v="ANDRES GULUMA"/>
    <d v="2025-03-21T10:36:13"/>
    <x v="0"/>
    <n v="0"/>
  </r>
  <r>
    <s v="DS-25030089"/>
    <d v="2025-03-18T00:00:00"/>
    <x v="2033"/>
    <d v="2025-03-17T00:00:00"/>
    <d v="2025-03-17T21:02:21"/>
    <s v="OP:2025-00105.001"/>
    <s v="CAUCHO PARA MORDAZA DE ENSACADORA 120L  ITALCOL COTA"/>
    <s v="ITALCOL SA [Cota]"/>
    <s v="Tornillo Avellanado"/>
    <s v="1.4.05.08 | Tornillería"/>
    <s v="TAV-1/4X1 1/2"/>
    <s v="TORNILLO AVELLAN 1/4 X 1 1/2 - ESTRELLA"/>
    <n v="96"/>
    <m/>
    <m/>
    <n v="96"/>
    <m/>
    <s v="GUIA ENVIA 064107142473 Transportador por: COLVANES SAS [Giron]. Placa: NA. Cédula Conductor: 800185306. Nombre Conductor: COLVANES SAS [Giron]. Celular Conductor: 6084035"/>
    <s v="COLVANES SAS"/>
    <s v="KM 4 AUTOPISTA A MEDELLIN VIA SIBERIA COSTADO SUR"/>
    <s v="COTA"/>
    <s v="LIZARAZO MORENO EDWIN HORACIO"/>
    <s v="ANDRES GULUMA"/>
    <d v="2025-03-21T10:36:13"/>
    <x v="0"/>
    <n v="0"/>
  </r>
  <r>
    <s v="DS-25030089"/>
    <d v="2025-03-18T00:00:00"/>
    <x v="2033"/>
    <d v="2025-03-17T00:00:00"/>
    <d v="2025-03-17T21:02:21"/>
    <s v="OP:2025-00105.001"/>
    <s v="CAUCHO PARA MORDAZA DE ENSACADORA 120L  ITALCOL COTA"/>
    <s v="ITALCOL SA [Cota]"/>
    <s v="Cauchos"/>
    <s v="1.4.05.10 | Varios"/>
    <s v="CAU-LL-40X19X60"/>
    <s v="CAUCHO LLANTA 40 MM X 60 MM X 19 MM ESPESOR"/>
    <n v="24"/>
    <m/>
    <m/>
    <n v="24"/>
    <m/>
    <s v="GUIA ENVIA 064107142473 Transportador por: COLVANES SAS [Giron]. Placa: NA. Cédula Conductor: 800185306. Nombre Conductor: COLVANES SAS [Giron]. Celular Conductor: 6084035"/>
    <s v="COLVANES SAS"/>
    <s v="KM 4 AUTOPISTA A MEDELLIN VIA SIBERIA COSTADO SUR"/>
    <s v="COTA"/>
    <s v="LIZARAZO MORENO EDWIN HORACIO"/>
    <s v="ANDRES GULUMA"/>
    <d v="2025-03-21T10:36:13"/>
    <x v="0"/>
    <n v="0"/>
  </r>
  <r>
    <s v="DS-25030089"/>
    <d v="2025-03-18T00:00:00"/>
    <x v="2033"/>
    <d v="2025-03-17T00:00:00"/>
    <d v="2025-03-17T21:02:21"/>
    <s v="OP:2025-00105.001"/>
    <s v="CAUCHO PARA MORDAZA DE ENSACADORA 120L  ITALCOL COTA"/>
    <s v="ITALCOL SA [Cota]"/>
    <s v="Cauchos"/>
    <s v="1.4.05.10 | Varios"/>
    <s v="CAU-LL-40X19045"/>
    <s v="CAUCHO LLANTA 40 MM X 450 MM X 19 MM ESPESOR"/>
    <n v="12"/>
    <m/>
    <m/>
    <n v="12"/>
    <m/>
    <s v="GUIA ENVIA 064107142473 Transportador por: COLVANES SAS [Giron]. Placa: NA. Cédula Conductor: 800185306. Nombre Conductor: COLVANES SAS [Giron]. Celular Conductor: 6084035"/>
    <s v="COLVANES SAS"/>
    <s v="KM 4 AUTOPISTA A MEDELLIN VIA SIBERIA COSTADO SUR"/>
    <s v="COTA"/>
    <s v="LIZARAZO MORENO EDWIN HORACIO"/>
    <s v="ANDRES GULUMA"/>
    <d v="2025-03-21T10:36:13"/>
    <x v="0"/>
    <n v="0"/>
  </r>
  <r>
    <s v="DS-25030089"/>
    <d v="2025-03-18T00:00:00"/>
    <x v="2033"/>
    <d v="2025-03-17T00:00:00"/>
    <d v="2025-03-17T21:02:21"/>
    <s v="OP:2025-00105.001"/>
    <s v="CAUCHO PARA MORDAZA DE ENSACADORA 120L  ITALCOL COTA"/>
    <s v="ITALCOL SA [Cota]"/>
    <s v="Arandela Plana"/>
    <s v="1.4.05.08 | Tornillería"/>
    <s v="APL-1/4"/>
    <s v="ARANDELA PLANA 1/4 ZINCADA"/>
    <n v="96"/>
    <m/>
    <m/>
    <n v="96"/>
    <m/>
    <s v="GUIA ENVIA 064107142473 Transportador por: COLVANES SAS [Giron]. Placa: NA. Cédula Conductor: 800185306. Nombre Conductor: COLVANES SAS [Giron]. Celular Conductor: 6084035"/>
    <s v="COLVANES SAS"/>
    <s v="KM 4 AUTOPISTA A MEDELLIN VIA SIBERIA COSTADO SUR"/>
    <s v="COTA"/>
    <s v="LIZARAZO MORENO EDWIN HORACIO"/>
    <s v="ANDRES GULUMA"/>
    <d v="2025-03-21T10:36:13"/>
    <x v="0"/>
    <n v="0"/>
  </r>
  <r>
    <s v="DS-25030090"/>
    <d v="2025-03-19T00:00:00"/>
    <x v="2034"/>
    <d v="2025-03-19T00:00:00"/>
    <d v="2025-03-19T08:57:57"/>
    <s v="OP:2024-00232.001"/>
    <s v="DISEÑO DE PLANOS TALLER FABRICACIÓN DE ESTRUCTURA METÁLICA EN ACERO ESTRUCTURAL A-709/ A500 GRADO C"/>
    <s v="UNION TEMPORAL CONEXION CARRIZAL [Bogotá D.C.]"/>
    <s v="Pintura Epoxica"/>
    <s v="1.4.05.05 | Pintura"/>
    <s v="SIG-HRD.105"/>
    <s v="PINTURA EPOXICA SIGMAZINC 105 HRD (B) Ref: 00332383CO"/>
    <n v="12"/>
    <m/>
    <m/>
    <n v="12"/>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3-19T12:08:34"/>
    <x v="0"/>
    <n v="0"/>
  </r>
  <r>
    <s v="DS-25030090"/>
    <d v="2025-03-19T00:00:00"/>
    <x v="2034"/>
    <d v="2025-03-19T00:00:00"/>
    <d v="2025-03-19T08:57:57"/>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48"/>
    <m/>
    <m/>
    <n v="48"/>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3-19T12:08:34"/>
    <x v="0"/>
    <n v="0"/>
  </r>
  <r>
    <s v="DS-25030090"/>
    <d v="2025-03-19T00:00:00"/>
    <x v="2034"/>
    <d v="2025-03-19T00:00:00"/>
    <d v="2025-03-19T08:57:57"/>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16.600000000000001"/>
    <m/>
    <m/>
    <n v="16.600000000000001"/>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3-19T12:08:34"/>
    <x v="0"/>
    <n v="0"/>
  </r>
  <r>
    <s v="DS-25030090"/>
    <d v="2025-03-19T00:00:00"/>
    <x v="2034"/>
    <d v="2025-03-19T00:00:00"/>
    <d v="2025-03-19T08:57:57"/>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3-19T12:08:34"/>
    <x v="0"/>
    <n v="0"/>
  </r>
  <r>
    <s v="DS-25030090"/>
    <d v="2025-03-19T00:00:00"/>
    <x v="2034"/>
    <d v="2025-03-19T00:00:00"/>
    <d v="2025-03-19T08:57:57"/>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3.4"/>
    <m/>
    <m/>
    <n v="3.4"/>
    <s v="Cl. 70 #1643, Vía Girón - Bucaramanga INDUSTRIAS ACEROS"/>
    <s v="Transportador por: NAVAS NARIÑO REYNALDO. Placa: GIU259. Cédula Conductor: 91238062. Nombre Conductor: REYNALDO NAVAS. Celular Conductor: 3158505444"/>
    <s v="NAVAS NARIÑO REYNALDO"/>
    <s v="AV CL 26 69 63 OF 303"/>
    <s v="BOGOTÁ. D.C."/>
    <s v="USCATEGUI ECHEVERRIA JULIAN HERNANDO"/>
    <s v="ANDRES GULUMA"/>
    <d v="2025-03-19T12:08:34"/>
    <x v="0"/>
    <n v="0"/>
  </r>
  <r>
    <s v="DS-25030092"/>
    <d v="2025-03-19T00:00:00"/>
    <x v="2035"/>
    <d v="2025-03-04T00:00:00"/>
    <d v="2025-03-04T07:22:49"/>
    <s v="OP:2024-00515.023"/>
    <s v="TRANSPORTADOR DE CADENA INOXIDABLE TRCD 3036 @260 M3/H,  21.3 M, 15 HP.(SEW) [TRCG 41600]"/>
    <s v="BIOENA SAS [Bogotá D.C.]"/>
    <s v="Tuerca Hexágona Inoxidable"/>
    <s v="1.4.05.08 | Tornillería"/>
    <s v="TUH-INOX-3/8|TUH-INO-3/8"/>
    <s v="TUERCA HEX INOX 3/8"/>
    <n v="240"/>
    <m/>
    <m/>
    <n v="240"/>
    <s v="Totnilleria uniones TAG 41600"/>
    <s v="Transportador por: TRANSPORTE &amp; LOGISTICA ARENAS S.A.S - TLA S.A.S [Bucaramanga]. Placa: GQU728. Cédula Conductor: 91.491.856.. Nombre Conductor: Humberto Rojas Guerrero.. Celular Conductor: 313 889 3043"/>
    <s v="TRANSPORTE &amp; LOGISTICA ARENAS S.A.S - TLA S.A.S"/>
    <s v="Km 54, 1 Ruta del sol 3 Bosconia-Santa Marta, desviación vía a monterrubio Km 1, (Algarrobo. Magdalena)"/>
    <s v="BOGOTÁ. D.C."/>
    <s v="PINTO PINZON LUIS ARNULFO"/>
    <s v="NATHALIA PLATA"/>
    <d v="2025-03-19T14:35:50"/>
    <x v="0"/>
    <n v="0"/>
  </r>
  <r>
    <s v="DS-25030092"/>
    <d v="2025-03-19T00:00:00"/>
    <x v="2035"/>
    <d v="2025-03-04T00:00:00"/>
    <d v="2025-03-04T07:22:49"/>
    <s v="OP:2024-00515.023"/>
    <s v="TRANSPORTADOR DE CADENA INOXIDABLE TRCD 3036 @260 M3/H,  21.3 M, 15 HP.(SEW) [TRCG 41600]"/>
    <s v="BIOENA SAS [Bogotá D.C.]"/>
    <s v="Tornillo Inox"/>
    <s v="1.4.05.08 | Tornillería"/>
    <s v="TIN-3/8X1"/>
    <s v="TORNILLO HEX INOX 3/8 X 1"/>
    <n v="240"/>
    <m/>
    <m/>
    <n v="240"/>
    <s v="Totnilleria uniones TAG 41600"/>
    <s v="Transportador por: TRANSPORTE &amp; LOGISTICA ARENAS S.A.S - TLA S.A.S [Bucaramanga]. Placa: GQU728. Cédula Conductor: 91.491.856.. Nombre Conductor: Humberto Rojas Guerrero.. Celular Conductor: 313 889 3043"/>
    <s v="TRANSPORTE &amp; LOGISTICA ARENAS S.A.S - TLA S.A.S"/>
    <s v="Km 54, 1 Ruta del sol 3 Bosconia-Santa Marta, desviación vía a monterrubio Km 1, (Algarrobo. Magdalena)"/>
    <s v="BOGOTÁ. D.C."/>
    <s v="PINTO PINZON LUIS ARNULFO"/>
    <s v="NATHALIA PLATA"/>
    <d v="2025-03-19T14:35:50"/>
    <x v="0"/>
    <n v="0"/>
  </r>
  <r>
    <s v="DS-25030094"/>
    <d v="2025-03-20T00:00:00"/>
    <x v="2036"/>
    <d v="2025-03-18T00:00:00"/>
    <d v="2025-03-18T16:24:56"/>
    <s v="OP:2025-00160.001"/>
    <s v="PERSONAL TECNICO PARA CAMBIO DE HOUSING DE PELETIZADORA 501"/>
    <s v="ITALCOL SA [Girón]"/>
    <s v="Materiales y Suministros"/>
    <s v="1.4.55.20 | Materiales y Suministros"/>
    <s v="WYP-ALL.X80"/>
    <s v="ESTOPA WYPALL X - 80  ROLLO 80 PAÑOS DE 42 CM X 28 CM"/>
    <n v="1"/>
    <m/>
    <m/>
    <n v="1"/>
    <m/>
    <s v="Transportador por: CABALLERO DANNY ALBEIRO. Placa: GIV259. Cédula Conductor: 91458875. Nombre Conductor: DANNY CABALLERO. Celular Conductor: 1"/>
    <s v="CABALLERO DANNY ALBEIRO"/>
    <s v="KM 6 VIA GIRON"/>
    <s v="GIRÓN"/>
    <s v="LIZARAZO MORENO EDWIN HORACIO"/>
    <s v="ANDRES GULUMA"/>
    <d v="2025-03-20T13:54:01"/>
    <x v="0"/>
    <n v="0"/>
  </r>
  <r>
    <s v="DS-25030094"/>
    <d v="2025-03-20T00:00:00"/>
    <x v="2036"/>
    <d v="2025-03-18T00:00:00"/>
    <d v="2025-03-18T16:24:56"/>
    <s v="OP:2025-00160.001"/>
    <s v="PERSONAL TECNICO PARA CAMBIO DE HOUSING DE PELETIZADORA 501"/>
    <s v="ITALCOL SA [Girón]"/>
    <s v="Elementos de Protección"/>
    <s v="1.4.55.12 | Materiales y Suministros para MO"/>
    <s v="MAS-DES.KN5"/>
    <s v="MASCARILLA DESECHABLE N95 - 5 CAPAS"/>
    <n v="4"/>
    <m/>
    <m/>
    <n v="4"/>
    <m/>
    <s v="Transportador por: CABALLERO DANNY ALBEIRO. Placa: GIV259. Cédula Conductor: 91458875. Nombre Conductor: DANNY CABALLERO. Celular Conductor: 1"/>
    <s v="CABALLERO DANNY ALBEIRO"/>
    <s v="KM 6 VIA GIRON"/>
    <s v="GIRÓN"/>
    <s v="LIZARAZO MORENO EDWIN HORACIO"/>
    <s v="ANDRES GULUMA"/>
    <d v="2025-03-20T13:54:01"/>
    <x v="0"/>
    <n v="0"/>
  </r>
  <r>
    <s v="DS-25030094"/>
    <d v="2025-03-20T00:00:00"/>
    <x v="2036"/>
    <d v="2025-03-18T00:00:00"/>
    <d v="2025-03-18T16:24:56"/>
    <s v="OP:2025-00160.001"/>
    <s v="PERSONAL TECNICO PARA CAMBIO DE HOUSING DE PELETIZADORA 501"/>
    <s v="ITALCOL SA [Girón]"/>
    <s v="Materiales y Suministros"/>
    <s v="1.4.55.20 | Materiales y Suministros"/>
    <s v="LUB-ANT.8ONZ"/>
    <s v="LUBRICANTE PENETRANTE AFLOJADOR DE TUERCAS Y TORNILLOS ANTIOXIDANTE X 8 ONZAS REF: REST PI Ref: REST PI"/>
    <n v="2"/>
    <m/>
    <m/>
    <n v="2"/>
    <m/>
    <s v="Transportador por: CABALLERO DANNY ALBEIRO. Placa: GIV259. Cédula Conductor: 91458875. Nombre Conductor: DANNY CABALLERO. Celular Conductor: 1"/>
    <s v="CABALLERO DANNY ALBEIRO"/>
    <s v="KM 6 VIA GIRON"/>
    <s v="GIRÓN"/>
    <s v="LIZARAZO MORENO EDWIN HORACIO"/>
    <s v="ANDRES GULUMA"/>
    <d v="2025-03-20T13:54:01"/>
    <x v="0"/>
    <n v="0"/>
  </r>
  <r>
    <s v="DS-25030094"/>
    <d v="2025-03-20T00:00:00"/>
    <x v="2036"/>
    <d v="2025-03-18T00:00:00"/>
    <d v="2025-03-18T16:24:56"/>
    <s v="OP:2025-00160.001"/>
    <s v="PERSONAL TECNICO PARA CAMBIO DE HOUSING DE PELETIZADORA 501"/>
    <s v="ITALCOL SA [Girón]"/>
    <s v="Guantes"/>
    <s v="1.4.55.12 | Materiales y Suministros para MO"/>
    <s v="GUA-POL.G40.9"/>
    <s v="GUANTE G40 POLIURETANO MANTENIMIENTO # 9"/>
    <n v="4"/>
    <m/>
    <m/>
    <n v="4"/>
    <m/>
    <s v="Transportador por: CABALLERO DANNY ALBEIRO. Placa: GIV259. Cédula Conductor: 91458875. Nombre Conductor: DANNY CABALLERO. Celular Conductor: 1"/>
    <s v="CABALLERO DANNY ALBEIRO"/>
    <s v="KM 6 VIA GIRON"/>
    <s v="GIRÓN"/>
    <s v="LIZARAZO MORENO EDWIN HORACIO"/>
    <s v="ANDRES GULUMA"/>
    <d v="2025-03-20T13:54:01"/>
    <x v="0"/>
    <n v="0"/>
  </r>
  <r>
    <s v="DS-25030095"/>
    <d v="2025-03-20T00:00:00"/>
    <x v="2037"/>
    <d v="2025-03-20T00:00:00"/>
    <d v="2025-03-20T09:29:45"/>
    <s v="OP:2025-00065.018"/>
    <s v="LIMPIEZA Y PINTURA DE ESTRUCTURA DE SOPORTE PARA LAS TOLVAS DE GRANEL ESGR 5050 5 X 5 M ALTURA 11 M MODULO DE 4 TOLVAS [NO NSR-10] ESGR 5050"/>
    <s v="ITALCOL SA [Girón]"/>
    <s v="Tuerca Hexágona Grado"/>
    <s v="1.4.05.08 | Tornillería"/>
    <s v="TUH-1-G5"/>
    <s v="TUERCA HEX 1 GRADO 5"/>
    <n v="32"/>
    <m/>
    <m/>
    <n v="32"/>
    <s v="POR FAVOR ENVIAR EN LA CAMIONETA DE LA EMPRESA"/>
    <s v="Transportador por: GOMEZ RUIZ RAFAEL. Placa: PZK51E. Cédula Conductor: 91175906. Nombre Conductor: RAFAEL GOMEZ. Celular Conductor: 3164147565"/>
    <s v="GOMEZ RUIZ RAFAEL"/>
    <s v="KM 6 VIA GIRON"/>
    <s v="GIRÓN"/>
    <s v="BALLESTEROS RUGELES MANUEL FERNANDO"/>
    <s v="LINA PADILLA"/>
    <d v="2025-03-20T09:48:26"/>
    <x v="0"/>
    <n v="0"/>
  </r>
  <r>
    <s v="DS-25030096"/>
    <d v="2025-03-20T00:00:00"/>
    <x v="2038"/>
    <d v="2025-03-20T00:00:00"/>
    <d v="2025-03-19T07:39:35"/>
    <s v="OP:2025-00097.003"/>
    <s v="ELEVADOR DE CANGILONES 20&quot; X 7&quot; X 5&quot; AUTOLIMPIANTE ELCG 2075, 60 M3/HR, 15.9 M 7.5 HP ELCG 2075"/>
    <s v="ITALCOL SA [Barranquilla]"/>
    <s v="Tornillo Cangilón"/>
    <s v="1.4.05.08 | Tornillería"/>
    <s v="TOR-CAN.1/4.11/4.TA"/>
    <s v="TORNILLO PARA CANGILON 1/4 X 1 1/4 CON TUERCA Y ARANDELA GALVANIZADO"/>
    <n v="620"/>
    <m/>
    <m/>
    <n v="62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38"/>
    <d v="2025-03-20T00:00:00"/>
    <d v="2025-03-19T07:39:35"/>
    <s v="OP:2025-00097.003"/>
    <s v="ELEVADOR DE CANGILONES 20&quot; X 7&quot; X 5&quot; AUTOLIMPIANTE ELCG 2075, 60 M3/HR, 15.9 M 7.5 HP ELCG 2075"/>
    <s v="ITALCOL SA [Barranquilla]"/>
    <s v="Tornillo Cangilón"/>
    <s v="1.4.05.08 | Tornillería"/>
    <s v="TOR-CAN.1/4.11/2.TA"/>
    <s v="TORNILLO PARA CANGILON 1/4 X 1 1/2 CON TUERCA Y ARANDELA GALVANIZADO"/>
    <n v="21"/>
    <m/>
    <m/>
    <n v="21"/>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38"/>
    <d v="2025-03-20T00:00:00"/>
    <d v="2025-03-19T07:39:35"/>
    <s v="OP:2025-00097.003"/>
    <s v="ELEVADOR DE CANGILONES 20&quot; X 7&quot; X 5&quot; AUTOLIMPIANTE ELCG 2075, 60 M3/HR, 15.9 M 7.5 HP ELCG 2075"/>
    <s v="ITALCOL SA [Barranquilla]"/>
    <s v="Cangilones"/>
    <s v="1.4.05.14 | Bandas"/>
    <s v="CAN-PLA.7X5"/>
    <s v="CANGILON PLASTICO 7 X 5 - MAXILIFT REF: HD - STAX REF: HD - STAX REF: HD - STAX Ref: HD - STAX"/>
    <n v="220"/>
    <m/>
    <m/>
    <n v="22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4"/>
    <n v="1"/>
  </r>
  <r>
    <s v="DS-25030096"/>
    <d v="2025-03-20T00:00:00"/>
    <x v="2039"/>
    <d v="2025-03-19T00:00:00"/>
    <d v="2025-03-19T12:18:20"/>
    <s v="OP:2025-00162.003"/>
    <s v="PASAMANO PARA PERIMETRO DE 5 PLATAFORMAS"/>
    <s v="ITALCOL SA [Barranquilla]"/>
    <s v="Tubería Aguas Negras"/>
    <s v="1.4.05.09 | Tubería"/>
    <s v="TUB-AGN-1 1/4"/>
    <s v="TUBO AGUAS NEGRAS Ø 1 1/4&quot; - ESPESOR 2 MM"/>
    <n v="126"/>
    <m/>
    <m/>
    <n v="126"/>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1"/>
  </r>
  <r>
    <s v="DS-25030096"/>
    <d v="2025-03-20T00:00:00"/>
    <x v="2039"/>
    <d v="2025-03-19T00:00:00"/>
    <d v="2025-03-19T12:18:20"/>
    <s v="OP:2025-00162.003"/>
    <s v="PASAMANO PARA PERIMETRO DE 5 PLATAFORMAS"/>
    <s v="ITALCOL SA [Barranquilla]"/>
    <s v="Tubería Aguas Negras"/>
    <s v="1.4.05.09 | Tubería"/>
    <s v="TUB-AGN-1"/>
    <s v="TUBO AGUAS NEGRAS Ø 1&quot; - ESPESOR 2 MM"/>
    <n v="72"/>
    <m/>
    <m/>
    <n v="72"/>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0"/>
  </r>
  <r>
    <s v="DS-25030096"/>
    <d v="2025-03-20T00:00:00"/>
    <x v="2040"/>
    <d v="2025-03-19T00:00:00"/>
    <d v="2025-03-19T13:00:29"/>
    <s v="OP:2025-00097.011"/>
    <s v="PASARELA DE SERVICIO GALVANIZADA PSSG 1114"/>
    <s v="ITALCOL SA [Barranquilla]"/>
    <s v="Tubería Aguas Negras"/>
    <s v="1.4.05.09 | Tubería"/>
    <s v="TUB-AGN-1 1/4"/>
    <s v="TUBO AGUAS NEGRAS Ø 1 1/4&quot; - ESPESOR 2 MM"/>
    <n v="78"/>
    <m/>
    <m/>
    <n v="78"/>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0"/>
  </r>
  <r>
    <s v="DS-25030096"/>
    <d v="2025-03-20T00:00:00"/>
    <x v="2040"/>
    <d v="2025-03-19T00:00:00"/>
    <d v="2025-03-19T13:00:29"/>
    <s v="OP:2025-00097.011"/>
    <s v="PASARELA DE SERVICIO GALVANIZADA PSSG 1114"/>
    <s v="ITALCOL SA [Barranquilla]"/>
    <s v="Tubería Aguas Negras"/>
    <s v="1.4.05.09 | Tubería"/>
    <s v="TUB-AGN-1"/>
    <s v="TUBO AGUAS NEGRAS Ø 1&quot; - ESPESOR 2 MM"/>
    <n v="48"/>
    <m/>
    <m/>
    <n v="48"/>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0"/>
  </r>
  <r>
    <s v="DS-25030096"/>
    <d v="2025-03-20T00:00:00"/>
    <x v="2040"/>
    <d v="2025-03-19T00:00:00"/>
    <d v="2025-03-19T13:00:29"/>
    <s v="OP:2025-00097.011"/>
    <s v="PASARELA DE SERVICIO GALVANIZADA PSSG 1114"/>
    <s v="ITALCOL SA [Barranquilla]"/>
    <s v="Soldadura 7018"/>
    <s v="1.4.05.07 | Soldadura"/>
    <s v="SOL-7018-1/8"/>
    <s v="SOLDADURA 7018 1/8 WEST ARCO WEST ARCO"/>
    <n v="30"/>
    <m/>
    <m/>
    <n v="3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1"/>
  </r>
  <r>
    <s v="DS-25030096"/>
    <d v="2025-03-20T00:00:00"/>
    <x v="2040"/>
    <d v="2025-03-19T00:00:00"/>
    <d v="2025-03-19T13:00:29"/>
    <s v="OP:2025-00097.011"/>
    <s v="PASARELA DE SERVICIO GALVANIZADA PSSG 1114"/>
    <s v="ITALCOL SA [Barranquilla]"/>
    <s v="Soldadura 6010"/>
    <s v="1.4.05.07 | Soldadura"/>
    <s v="SOL-6010-1/8"/>
    <s v="SOLDADURA 6010 1/8 WEST ARCO WEST ARCO"/>
    <n v="30"/>
    <m/>
    <m/>
    <n v="3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40"/>
    <d v="2025-03-19T00:00:00"/>
    <d v="2025-03-19T13:00:29"/>
    <s v="OP:2025-00097.011"/>
    <s v="PASARELA DE SERVICIO GALVANIZADA PSSG 1114"/>
    <s v="ITALCOL SA [Barranquilla]"/>
    <s v="Lamina Alfajor"/>
    <s v="1.4.05.02 | Láminas"/>
    <s v="LAM-ALF-3MM-MT2"/>
    <s v="LAMINA ALFAJOR 3 MM Ref: 7225300000"/>
    <n v="4"/>
    <n v="6"/>
    <n v="1"/>
    <n v="24"/>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1"/>
  </r>
  <r>
    <s v="DS-25030096"/>
    <d v="2025-03-20T00:00:00"/>
    <x v="2040"/>
    <d v="2025-03-19T00:00:00"/>
    <d v="2025-03-19T13:00:29"/>
    <s v="OP:2025-00097.011"/>
    <s v="PASARELA DE SERVICIO GALVANIZADA PSSG 1114"/>
    <s v="ITALCOL SA [Barranquilla]"/>
    <s v="Disco de Pulir"/>
    <s v="1.4.55.20 | Materiales y Suministros"/>
    <s v="DISCO-PULIR-4"/>
    <s v="DISCO DESBASTE 4 1/2&quot; X 1/4&quot; X 7/8&quot; A24T TIPO 27 REF: CLAVE 904 Ref: CLAVE 904"/>
    <n v="10"/>
    <m/>
    <m/>
    <n v="1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1"/>
  </r>
  <r>
    <s v="DS-25030096"/>
    <d v="2025-03-20T00:00:00"/>
    <x v="2040"/>
    <d v="2025-03-19T00:00:00"/>
    <d v="2025-03-19T13:00:29"/>
    <s v="OP:2025-00097.011"/>
    <s v="PASARELA DE SERVICIO GALVANIZADA PSSG 1114"/>
    <s v="ITALCOL SA [Barranquilla]"/>
    <s v="Disco de Corte"/>
    <s v="1.4.55.20 | Materiales y Suministros"/>
    <s v="DISCO-CORTE-4 1"/>
    <s v="DISCO CORTE 4 1/2&quot; X 1/16&quot; X 7/8&quot; A46T TIPO 1 Ref: CLAVE 422"/>
    <n v="20"/>
    <m/>
    <m/>
    <n v="2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40"/>
    <d v="2025-03-19T00:00:00"/>
    <d v="2025-03-19T13:00:29"/>
    <s v="OP:2025-00097.011"/>
    <s v="PASARELA DE SERVICIO GALVANIZADA PSSG 1114"/>
    <s v="ITALCOL SA [Barranquilla]"/>
    <s v="Perfiles U"/>
    <s v="1.4.05.04 | Perfilería"/>
    <s v="CANU-4"/>
    <s v="CANAL U 4 X 5.4 LIBRAS/PIE"/>
    <n v="48"/>
    <m/>
    <m/>
    <n v="48"/>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1"/>
  </r>
  <r>
    <s v="DS-25030096"/>
    <d v="2025-03-20T00:00:00"/>
    <x v="2040"/>
    <d v="2025-03-19T00:00:00"/>
    <d v="2025-03-19T13:00:29"/>
    <s v="OP:2025-00097.011"/>
    <s v="PASARELA DE SERVICIO GALVANIZADA PSSG 1114"/>
    <s v="ITALCOL SA [Barranquilla]"/>
    <s v="Perfiles U"/>
    <s v="1.4.05.04 | Perfilería"/>
    <s v="CANU-3"/>
    <s v="CANAL U 3 X 4.1 LIBRAS/PIE"/>
    <n v="20"/>
    <m/>
    <m/>
    <n v="2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0"/>
  </r>
  <r>
    <s v="DS-25030096"/>
    <d v="2025-03-20T00:00:00"/>
    <x v="2040"/>
    <d v="2025-03-19T00:00:00"/>
    <d v="2025-03-19T13:00:29"/>
    <s v="OP:2025-00097.011"/>
    <s v="PASARELA DE SERVICIO GALVANIZADA PSSG 1114"/>
    <s v="ITALCOL SA [Barranquilla]"/>
    <s v="Angulo HR"/>
    <s v="1.4.05.04 | Perfilería"/>
    <s v="ANGH-2X1/4"/>
    <s v="ANGULO HR 2 X 1/4"/>
    <n v="20"/>
    <m/>
    <m/>
    <n v="2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0"/>
  </r>
  <r>
    <s v="DS-25030096"/>
    <d v="2025-03-20T00:00:00"/>
    <x v="2041"/>
    <d v="2025-03-19T00:00:00"/>
    <d v="2025-03-19T13:02:24"/>
    <s v="OP:2025-00097.012"/>
    <s v="SOPORTE TRANSPORTADOR DE CADENA SLTC 0305"/>
    <s v="ITALCOL SA [Barranquilla]"/>
    <s v="Angulo HR"/>
    <s v="1.4.05.04 | Perfilería"/>
    <s v="ANGH-2X1/4"/>
    <s v="ANGULO HR 2 X 1/4"/>
    <n v="12"/>
    <m/>
    <m/>
    <n v="12"/>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0"/>
  </r>
  <r>
    <s v="DS-25030096"/>
    <d v="2025-03-20T00:00:00"/>
    <x v="2042"/>
    <d v="2025-03-19T00:00:00"/>
    <d v="2025-03-19T13:05:58"/>
    <s v="OP:2025-00097.013"/>
    <s v="PORTICO PARA SOPORTE GALVANIZADO DE LA PASARELA  PSSG 1114 PRSPG 1400"/>
    <s v="ITALCOL SA [Barranquilla]"/>
    <s v="Soldadura 7018"/>
    <s v="1.4.05.07 | Soldadura"/>
    <s v="SOL-7018-1/8"/>
    <s v="SOLDADURA 7018 1/8 WEST ARCO WEST ARCO"/>
    <n v="10"/>
    <m/>
    <m/>
    <n v="1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1"/>
  </r>
  <r>
    <s v="DS-25030096"/>
    <d v="2025-03-20T00:00:00"/>
    <x v="2042"/>
    <d v="2025-03-19T00:00:00"/>
    <d v="2025-03-19T13:05:58"/>
    <s v="OP:2025-00097.013"/>
    <s v="PORTICO PARA SOPORTE GALVANIZADO DE LA PASARELA  PSSG 1114 PRSPG 1400"/>
    <s v="ITALCOL SA [Barranquilla]"/>
    <s v="Soldadura 6010"/>
    <s v="1.4.05.07 | Soldadura"/>
    <s v="SOL-6010-1/8"/>
    <s v="SOLDADURA 6010 1/8 WEST ARCO WEST ARCO"/>
    <n v="10"/>
    <m/>
    <m/>
    <n v="1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42"/>
    <d v="2025-03-19T00:00:00"/>
    <d v="2025-03-19T13:05:58"/>
    <s v="OP:2025-00097.013"/>
    <s v="PORTICO PARA SOPORTE GALVANIZADO DE LA PASARELA  PSSG 1114 PRSPG 1400"/>
    <s v="ITALCOL SA [Barranquilla]"/>
    <s v="Perfiles U"/>
    <s v="1.4.05.04 | Perfilería"/>
    <s v="CANU-6"/>
    <s v="CANAL U 6 X 8.2 LIBRAS/PIE"/>
    <n v="18"/>
    <m/>
    <m/>
    <n v="18"/>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1"/>
  </r>
  <r>
    <s v="DS-25030096"/>
    <d v="2025-03-20T00:00:00"/>
    <x v="2042"/>
    <d v="2025-03-19T00:00:00"/>
    <d v="2025-03-19T13:05:58"/>
    <s v="OP:2025-00097.013"/>
    <s v="PORTICO PARA SOPORTE GALVANIZADO DE LA PASARELA  PSSG 1114 PRSPG 1400"/>
    <s v="ITALCOL SA [Barranquilla]"/>
    <s v="Perfiles U"/>
    <s v="1.4.05.04 | Perfilería"/>
    <s v="CANU-4"/>
    <s v="CANAL U 4 X 5.4 LIBRAS/PIE"/>
    <n v="2"/>
    <m/>
    <m/>
    <n v="2"/>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0"/>
  </r>
  <r>
    <s v="DS-25030096"/>
    <d v="2025-03-20T00:00:00"/>
    <x v="2043"/>
    <d v="2025-03-19T00:00:00"/>
    <d v="2025-03-19T13:24:12"/>
    <s v="OP:2024-00810.002"/>
    <s v="CONSUMIBLES DE MONTAJE"/>
    <s v="ITALCOL SA [Barranquilla]"/>
    <s v="Pintura Esmalte"/>
    <s v="1.4.05.05 | Pintura"/>
    <s v="PIN-ESM.GRIS.TEL"/>
    <s v="PINTURA ESMALTE ALQUIDICO INDUSTRIAL ENAMEL SR - GRIS TELE 4 REF RAL 7047 Ref: RAL 7047"/>
    <n v="24"/>
    <m/>
    <m/>
    <n v="24"/>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1"/>
  </r>
  <r>
    <s v="DS-25030096"/>
    <d v="2025-03-20T00:00:00"/>
    <x v="2043"/>
    <d v="2025-03-19T00:00:00"/>
    <d v="2025-03-19T13:24:12"/>
    <s v="OP:2024-00810.002"/>
    <s v="CONSUMIBLES DE MONTAJE"/>
    <s v="ITALCOL SA [Barranquilla]"/>
    <s v="Pintura Esmalte"/>
    <s v="1.4.05.05 | Pintura"/>
    <s v="PIN-ESM.ALQ.AMAR"/>
    <s v="PINTURA ESMALTE ALQUIDICO INDUSTRIAL ENAMEL SR - AMARILLO SW Ref: RAL 1003"/>
    <n v="12"/>
    <m/>
    <m/>
    <n v="12"/>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43"/>
    <d v="2025-03-19T00:00:00"/>
    <d v="2025-03-19T13:24:12"/>
    <s v="OP:2024-00810.002"/>
    <s v="CONSUMIBLES DE MONTAJE"/>
    <s v="ITALCOL SA [Barranquilla]"/>
    <s v="Disco Varios"/>
    <s v="1.4.55.20 | Materiales y Suministros"/>
    <s v="DISCO-3M-6-80"/>
    <s v="DISCO 3M 6&quot; ASPIRACION LIMPIA GRANO 80 3M"/>
    <n v="50"/>
    <m/>
    <m/>
    <n v="5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43"/>
    <d v="2025-03-19T00:00:00"/>
    <d v="2025-03-19T13:24:12"/>
    <s v="OP:2024-00810.002"/>
    <s v="CONSUMIBLES DE MONTAJE"/>
    <s v="ITALCOL SA [Barranquilla]"/>
    <s v="Disco Varios"/>
    <s v="1.4.55.20 | Materiales y Suministros"/>
    <s v="DISCO-3M-6-180"/>
    <s v="DISCO 3M 6&quot; ASPIRACION LIMPIA GRANO 180 3M"/>
    <n v="50"/>
    <m/>
    <m/>
    <n v="5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43"/>
    <d v="2025-03-19T00:00:00"/>
    <d v="2025-03-19T13:24:12"/>
    <s v="OP:2024-00810.002"/>
    <s v="CONSUMIBLES DE MONTAJE"/>
    <s v="ITALCOL SA [Barranquilla]"/>
    <s v="Materiales y Suministros"/>
    <s v="1.4.55.20 | Materiales y Suministros"/>
    <s v="BRO-CHA.2&quot;"/>
    <s v="BROCHA 2&quot; - MARCA LA MONA"/>
    <n v="10"/>
    <m/>
    <m/>
    <n v="1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44"/>
    <d v="2025-03-20T00:00:00"/>
    <d v="2025-03-20T07:12:22"/>
    <s v="OP:2024-00810.002"/>
    <s v="CONSUMIBLES DE MONTAJE"/>
    <s v="ITALCOL SA [Barranquilla]"/>
    <s v="Soldadura 6013"/>
    <s v="1.4.05.07 | Soldadura"/>
    <s v="SOL-6013-1/8"/>
    <s v="SOLDADURA 6013 1/8 WEST ARCO"/>
    <n v="10"/>
    <m/>
    <m/>
    <n v="1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44"/>
    <d v="2025-03-20T00:00:00"/>
    <d v="2025-03-20T07:12:22"/>
    <s v="OP:2024-00810.002"/>
    <s v="CONSUMIBLES DE MONTAJE"/>
    <s v="ITALCOL SA [Barranquilla]"/>
    <s v="Soldadura WEST RODE"/>
    <s v="1.4.05.07 | Soldadura"/>
    <s v="SOL-2212-1/8"/>
    <s v="SOLDADURA WEST RODE 2212 1/8 WEST ARCO WEST ARCO"/>
    <n v="30"/>
    <m/>
    <m/>
    <n v="3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45"/>
    <d v="2025-03-20T00:00:00"/>
    <d v="2025-03-20T08:13:52"/>
    <s v="OP:2025-00164.001"/>
    <s v="VASO DE PESAJE (ITEM OFERTA 101)"/>
    <s v="ITALCOL SA [Barranquilla]"/>
    <s v="Tuerca Hexágona Zincada"/>
    <s v="1.4.05.08 | Tornillería"/>
    <s v="TUH-3/8"/>
    <s v="TUERCA HEX 3/8 ZINCADA"/>
    <n v="40"/>
    <m/>
    <m/>
    <n v="4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NIÑO DUARTE ARNULFO JAVIER"/>
    <s v="NATHALIA PLATA"/>
    <d v="2025-03-20T11:54:09"/>
    <x v="0"/>
    <n v="0"/>
  </r>
  <r>
    <s v="DS-25030096"/>
    <d v="2025-03-20T00:00:00"/>
    <x v="2045"/>
    <d v="2025-03-20T00:00:00"/>
    <d v="2025-03-20T08:13:52"/>
    <s v="OP:2025-00164.001"/>
    <s v="VASO DE PESAJE (ITEM OFERTA 101)"/>
    <s v="ITALCOL SA [Barranquilla]"/>
    <s v="Tornillo Hexágono"/>
    <s v="1.4.05.08 | Tornillería"/>
    <s v="THE-3/8X3/4"/>
    <s v="TORNILLO HEX 3/8 X 3/4 ZINCADO"/>
    <n v="40"/>
    <m/>
    <m/>
    <n v="4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NIÑO DUARTE ARNULFO JAVIER"/>
    <s v="NATHALIA PLATA"/>
    <d v="2025-03-20T11:54:09"/>
    <x v="0"/>
    <n v="0"/>
  </r>
  <r>
    <s v="DS-25030096"/>
    <d v="2025-03-20T00:00:00"/>
    <x v="2045"/>
    <d v="2025-03-20T00:00:00"/>
    <d v="2025-03-20T08:13:52"/>
    <s v="OP:2025-00164.001"/>
    <s v="VASO DE PESAJE (ITEM OFERTA 101)"/>
    <s v="ITALCOL SA [Barranquilla]"/>
    <s v="Celdas de Carga"/>
    <s v="1.4.05.16 | Eléctricos y Electrónicos"/>
    <s v="CEL-CAR-Z6FC3-1"/>
    <s v="CELDA DE CARGA FUELLE - 100 KILOS  - TRUMAX"/>
    <n v="4"/>
    <m/>
    <m/>
    <n v="4"/>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NIÑO DUARTE ARNULFO JAVIER"/>
    <s v="NATHALIA PLATA"/>
    <d v="2025-03-20T11:54:09"/>
    <x v="1"/>
    <n v="1"/>
  </r>
  <r>
    <s v="DS-25030096"/>
    <d v="2025-03-20T00:00:00"/>
    <x v="2046"/>
    <d v="2025-03-20T00:00:00"/>
    <d v="2025-03-20T08:35:20"/>
    <s v="OP:2024-00810.002"/>
    <s v="CONSUMIBLES DE MONTAJE"/>
    <s v="ITALCOL SA [Barranquilla]"/>
    <s v="Perfiles U"/>
    <s v="1.4.05.04 | Perfilería"/>
    <s v="CANU-4"/>
    <s v="CANAL U 4 X 5.4 LIBRAS/PIE"/>
    <n v="48"/>
    <m/>
    <m/>
    <n v="48"/>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2"/>
    <n v="1"/>
  </r>
  <r>
    <s v="DS-25030096"/>
    <d v="2025-03-20T00:00:00"/>
    <x v="2047"/>
    <d v="2025-03-20T00:00:00"/>
    <d v="2025-03-20T09:04:53"/>
    <s v="OP:2025-00097.009"/>
    <s v="TRANSPORTADOR DE CADENA TRCD 3426 165 M3/H, 25.4 M, 10 HP TRCD 3426"/>
    <s v="ITALCOL SA [Barranquilla]"/>
    <s v="Tuerca Hexágona Zincada"/>
    <s v="1.4.05.08 | Tornillería"/>
    <s v="TUH-5/32"/>
    <s v="TUERCA HEX 5/32 ZINCADA"/>
    <n v="109"/>
    <m/>
    <m/>
    <n v="109"/>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1"/>
  </r>
  <r>
    <s v="DS-25030096"/>
    <d v="2025-03-20T00:00:00"/>
    <x v="2047"/>
    <d v="2025-03-20T00:00:00"/>
    <d v="2025-03-20T09:04:53"/>
    <s v="OP:2025-00097.009"/>
    <s v="TRANSPORTADOR DE CADENA TRCD 3426 165 M3/H, 25.4 M, 10 HP TRCD 3426"/>
    <s v="ITALCOL SA [Barranquilla]"/>
    <s v="Tornillo Garvanzo"/>
    <s v="1.4.05.08 | Tornillería"/>
    <s v="TOR-GAR.5/32X3/4"/>
    <s v="TORNILLO GARVANZO 5/32 X 3/4"/>
    <n v="109"/>
    <m/>
    <m/>
    <n v="109"/>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PATIÑO SILVA MIGUEL LEONARDO"/>
    <s v="NATHALIA PLATA"/>
    <d v="2025-03-20T11:54:09"/>
    <x v="0"/>
    <n v="0"/>
  </r>
  <r>
    <s v="DS-25030096"/>
    <d v="2025-03-20T00:00:00"/>
    <x v="2048"/>
    <d v="2025-03-20T00:00:00"/>
    <d v="2025-03-20T10:47:16"/>
    <s v="OP:2025-00164.001"/>
    <s v="VASO DE PESAJE (ITEM OFERTA 101)"/>
    <s v="ITALCOL SA [Barranquilla]"/>
    <s v="Mangueras Neumáticas"/>
    <s v="1.4.05.17 | Neumático"/>
    <s v="MAN-NEU-8MM"/>
    <s v="MANGUERA NEUMATICA Ø 8 MM OD"/>
    <n v="20"/>
    <m/>
    <m/>
    <n v="20"/>
    <s v="ESTIBA"/>
    <s v="Transportador por: TRANSPORTES TERRESTRES DE CARGA LTDA. Placa: LPL581. Cédula Conductor: 1098409778. Nombre Conductor: YONATAN ALFONSO HIGUERA SILVA. Celular Conductor: 3229102233"/>
    <s v="TRANSPORTES TERRESTRES DE CARGA LTDA"/>
    <s v="CR 48  # 3 - 136  PUERTO RIVERPORT"/>
    <s v="BARRANQUILLA"/>
    <s v="NIÑO DUARTE ARNULFO JAVIER"/>
    <s v="NATHALIA PLATA"/>
    <d v="2025-03-20T11:54:09"/>
    <x v="1"/>
    <n v="1"/>
  </r>
  <r>
    <s v="DS-25030098"/>
    <d v="2025-03-20T00:00:00"/>
    <x v="2049"/>
    <d v="2025-03-20T00:00:00"/>
    <d v="2025-03-20T08:23:07"/>
    <s v="OP:2025-00166.003"/>
    <s v="INSUMOS Y CONSUMIBLES"/>
    <s v="ALIMENTOS FINCA S.A.S. [Ciénaga de Oro - Cerete]"/>
    <s v="Materiales y Suministros"/>
    <s v="1.4.55.20 | Materiales y Suministros"/>
    <s v="WYP-ALL.X80"/>
    <s v="ESTOPA WYPALL X - 80  ROLLO 80 PAÑOS DE 42 CM X 28 CM"/>
    <n v="1"/>
    <m/>
    <m/>
    <n v="1"/>
    <m/>
    <s v="Transportador por: CABALLERO DANNY ALBEIRO. Placa: MTT123. Cédula Conductor: 91458875. Nombre Conductor: DANNY CABALLERO. Celular Conductor: 3108125063"/>
    <s v="CABALLERO DANNY ALBEIRO"/>
    <s v="Km 5 Vía Cereté a Ciénaga de Oro, Córdoba  Carrera 3 No. 2-80 Vereda la Zorra, Cienaga de Oro.  Via Cereté -Cienaga de Oro"/>
    <s v="CIÉNAGA DE ORO"/>
    <s v="LIZARAZO MORENO EDWIN HORACIO"/>
    <s v="NATHALIA PLATA"/>
    <d v="2025-03-20T14:28:28"/>
    <x v="0"/>
    <n v="1"/>
  </r>
  <r>
    <s v="DS-25030098"/>
    <d v="2025-03-20T00:00:00"/>
    <x v="2049"/>
    <d v="2025-03-20T00:00:00"/>
    <d v="2025-03-20T08:23:07"/>
    <s v="OP:2025-00166.003"/>
    <s v="INSUMOS Y CONSUMIBLES"/>
    <s v="ALIMENTOS FINCA S.A.S. [Ciénaga de Oro - Cerete]"/>
    <s v="Soldadura 7018"/>
    <s v="1.4.05.07 | Soldadura"/>
    <s v="SOL-7018-1/8"/>
    <s v="SOLDADURA 7018 1/8 WEST ARCO WEST ARCO"/>
    <n v="1"/>
    <m/>
    <m/>
    <n v="1"/>
    <m/>
    <s v="Transportador por: CABALLERO DANNY ALBEIRO. Placa: MTT123. Cédula Conductor: 91458875. Nombre Conductor: DANNY CABALLERO. Celular Conductor: 3108125063"/>
    <s v="CABALLERO DANNY ALBEIRO"/>
    <s v="Km 5 Vía Cereté a Ciénaga de Oro, Córdoba  Carrera 3 No. 2-80 Vereda la Zorra, Cienaga de Oro.  Via Cereté -Cienaga de Oro"/>
    <s v="CIÉNAGA DE ORO"/>
    <s v="LIZARAZO MORENO EDWIN HORACIO"/>
    <s v="NATHALIA PLATA"/>
    <d v="2025-03-20T14:28:28"/>
    <x v="0"/>
    <n v="0"/>
  </r>
  <r>
    <s v="DS-25030098"/>
    <d v="2025-03-20T00:00:00"/>
    <x v="2049"/>
    <d v="2025-03-20T00:00:00"/>
    <d v="2025-03-20T08:23:07"/>
    <s v="OP:2025-00166.003"/>
    <s v="INSUMOS Y CONSUMIBLES"/>
    <s v="ALIMENTOS FINCA S.A.S. [Ciénaga de Oro - Cerete]"/>
    <s v="Soldadura WEST RODE"/>
    <s v="1.4.05.07 | Soldadura"/>
    <s v="SOL-2212-1/8"/>
    <s v="SOLDADURA WEST RODE 2212 1/8 WEST ARCO WEST ARCO"/>
    <n v="20"/>
    <m/>
    <m/>
    <n v="20"/>
    <m/>
    <s v="Transportador por: CABALLERO DANNY ALBEIRO. Placa: MTT123. Cédula Conductor: 91458875. Nombre Conductor: DANNY CABALLERO. Celular Conductor: 3108125063"/>
    <s v="CABALLERO DANNY ALBEIRO"/>
    <s v="Km 5 Vía Cereté a Ciénaga de Oro, Córdoba  Carrera 3 No. 2-80 Vereda la Zorra, Cienaga de Oro.  Via Cereté -Cienaga de Oro"/>
    <s v="CIÉNAGA DE ORO"/>
    <s v="LIZARAZO MORENO EDWIN HORACIO"/>
    <s v="NATHALIA PLATA"/>
    <d v="2025-03-20T14:28:28"/>
    <x v="0"/>
    <n v="0"/>
  </r>
  <r>
    <s v="DS-25030098"/>
    <d v="2025-03-20T00:00:00"/>
    <x v="2049"/>
    <d v="2025-03-20T00:00:00"/>
    <d v="2025-03-20T08:23:07"/>
    <s v="OP:2025-00166.003"/>
    <s v="INSUMOS Y CONSUMIBLES"/>
    <s v="ALIMENTOS FINCA S.A.S. [Ciénaga de Oro - Cerete]"/>
    <s v="Elementos de Protección"/>
    <s v="1.4.55.12 | Materiales y Suministros para MO"/>
    <s v="MAS-DES.KN5"/>
    <s v="MASCARILLA DESECHABLE N95 - 5 CAPAS"/>
    <n v="15"/>
    <m/>
    <m/>
    <n v="15"/>
    <m/>
    <s v="Transportador por: CABALLERO DANNY ALBEIRO. Placa: MTT123. Cédula Conductor: 91458875. Nombre Conductor: DANNY CABALLERO. Celular Conductor: 3108125063"/>
    <s v="CABALLERO DANNY ALBEIRO"/>
    <s v="Km 5 Vía Cereté a Ciénaga de Oro, Córdoba  Carrera 3 No. 2-80 Vereda la Zorra, Cienaga de Oro.  Via Cereté -Cienaga de Oro"/>
    <s v="CIÉNAGA DE ORO"/>
    <s v="LIZARAZO MORENO EDWIN HORACIO"/>
    <s v="NATHALIA PLATA"/>
    <d v="2025-03-20T14:28:28"/>
    <x v="0"/>
    <n v="0"/>
  </r>
  <r>
    <s v="DS-25030098"/>
    <d v="2025-03-20T00:00:00"/>
    <x v="2049"/>
    <d v="2025-03-20T00:00:00"/>
    <d v="2025-03-20T08:23:07"/>
    <s v="OP:2025-00166.003"/>
    <s v="INSUMOS Y CONSUMIBLES"/>
    <s v="ALIMENTOS FINCA S.A.S. [Ciénaga de Oro - Cerete]"/>
    <s v="Materiales y Suministros"/>
    <s v="1.4.55.20 | Materiales y Suministros"/>
    <s v="LUB-ANT.8ONZ"/>
    <s v="LUBRICANTE PENETRANTE AFLOJADOR DE TUERCAS Y TORNILLOS ANTIOXIDANTE X 8 ONZAS REF: REST PI Ref: REST PI"/>
    <n v="2"/>
    <m/>
    <m/>
    <n v="2"/>
    <m/>
    <s v="Transportador por: CABALLERO DANNY ALBEIRO. Placa: MTT123. Cédula Conductor: 91458875. Nombre Conductor: DANNY CABALLERO. Celular Conductor: 3108125063"/>
    <s v="CABALLERO DANNY ALBEIRO"/>
    <s v="Km 5 Vía Cereté a Ciénaga de Oro, Córdoba  Carrera 3 No. 2-80 Vereda la Zorra, Cienaga de Oro.  Via Cereté -Cienaga de Oro"/>
    <s v="CIÉNAGA DE ORO"/>
    <s v="LIZARAZO MORENO EDWIN HORACIO"/>
    <s v="NATHALIA PLATA"/>
    <d v="2025-03-20T14:28:28"/>
    <x v="0"/>
    <n v="0"/>
  </r>
  <r>
    <s v="DS-25030098"/>
    <d v="2025-03-20T00:00:00"/>
    <x v="2049"/>
    <d v="2025-03-20T00:00:00"/>
    <d v="2025-03-20T08:23:07"/>
    <s v="OP:2025-00166.003"/>
    <s v="INSUMOS Y CONSUMIBLES"/>
    <s v="ALIMENTOS FINCA S.A.S. [Ciénaga de Oro - Cerete]"/>
    <s v="Guantes"/>
    <s v="1.4.55.12 | Materiales y Suministros para MO"/>
    <s v="GUA-POL.G40.9"/>
    <s v="GUANTE G40 POLIURETANO MANTENIMIENTO # 9"/>
    <n v="15"/>
    <m/>
    <m/>
    <n v="15"/>
    <m/>
    <s v="Transportador por: CABALLERO DANNY ALBEIRO. Placa: MTT123. Cédula Conductor: 91458875. Nombre Conductor: DANNY CABALLERO. Celular Conductor: 3108125063"/>
    <s v="CABALLERO DANNY ALBEIRO"/>
    <s v="Km 5 Vía Cereté a Ciénaga de Oro, Córdoba  Carrera 3 No. 2-80 Vereda la Zorra, Cienaga de Oro.  Via Cereté -Cienaga de Oro"/>
    <s v="CIÉNAGA DE ORO"/>
    <s v="LIZARAZO MORENO EDWIN HORACIO"/>
    <s v="NATHALIA PLATA"/>
    <d v="2025-03-20T14:28:28"/>
    <x v="0"/>
    <n v="0"/>
  </r>
  <r>
    <s v="DS-25030098"/>
    <d v="2025-03-20T00:00:00"/>
    <x v="2049"/>
    <d v="2025-03-20T00:00:00"/>
    <d v="2025-03-20T08:23:07"/>
    <s v="OP:2025-00166.003"/>
    <s v="INSUMOS Y CONSUMIBLES"/>
    <s v="ALIMENTOS FINCA S.A.S. [Ciénaga de Oro - Cerete]"/>
    <s v="Disco Varios"/>
    <s v="1.4.55.20 | Materiales y Suministros"/>
    <s v="DISCO-3M-6-80"/>
    <s v="DISCO 3M 6&quot; ASPIRACION LIMPIA GRANO 80 3M"/>
    <n v="2"/>
    <m/>
    <m/>
    <n v="2"/>
    <m/>
    <s v="Transportador por: CABALLERO DANNY ALBEIRO. Placa: MTT123. Cédula Conductor: 91458875. Nombre Conductor: DANNY CABALLERO. Celular Conductor: 3108125063"/>
    <s v="CABALLERO DANNY ALBEIRO"/>
    <s v="Km 5 Vía Cereté a Ciénaga de Oro, Córdoba  Carrera 3 No. 2-80 Vereda la Zorra, Cienaga de Oro.  Via Cereté -Cienaga de Oro"/>
    <s v="CIÉNAGA DE ORO"/>
    <s v="LIZARAZO MORENO EDWIN HORACIO"/>
    <s v="NATHALIA PLATA"/>
    <d v="2025-03-20T14:28:28"/>
    <x v="0"/>
    <n v="0"/>
  </r>
  <r>
    <s v="DS-25030098"/>
    <d v="2025-03-20T00:00:00"/>
    <x v="2049"/>
    <d v="2025-03-20T00:00:00"/>
    <d v="2025-03-20T08:23:07"/>
    <s v="OP:2025-00166.003"/>
    <s v="INSUMOS Y CONSUMIBLES"/>
    <s v="ALIMENTOS FINCA S.A.S. [Ciénaga de Oro - Cerete]"/>
    <s v="Elementos de Protección"/>
    <s v="1.4.55.12 | Materiales y Suministros para MO"/>
    <s v="ACE-CAR.PULIR"/>
    <s v="ACETATO CARETA DE PULIR BORDE METALICO"/>
    <n v="1"/>
    <m/>
    <m/>
    <n v="1"/>
    <m/>
    <s v="Transportador por: CABALLERO DANNY ALBEIRO. Placa: MTT123. Cédula Conductor: 91458875. Nombre Conductor: DANNY CABALLERO. Celular Conductor: 3108125063"/>
    <s v="CABALLERO DANNY ALBEIRO"/>
    <s v="Km 5 Vía Cereté a Ciénaga de Oro, Córdoba  Carrera 3 No. 2-80 Vereda la Zorra, Cienaga de Oro.  Via Cereté -Cienaga de Oro"/>
    <s v="CIÉNAGA DE ORO"/>
    <s v="LIZARAZO MORENO EDWIN HORACIO"/>
    <s v="NATHALIA PLATA"/>
    <d v="2025-03-20T14:28:28"/>
    <x v="0"/>
    <n v="0"/>
  </r>
  <r>
    <s v="DS-25030101"/>
    <d v="2025-03-21T00:00:00"/>
    <x v="2050"/>
    <d v="2025-03-21T00:00:00"/>
    <d v="2025-03-21T07:28:35"/>
    <s v="OP:2024-00232.002"/>
    <s v="MONTAJE  DE ESTRUCTURA METÁLICA EN ACERO ESTRUCTURAL  A-709 / A500 GRADO C"/>
    <s v="UNION TEMPORAL CONEXION CARRIZAL [Bogotá D.C.]"/>
    <s v="Soldadura Diversos"/>
    <s v="1.4.05.07 | Soldadura"/>
    <s v="SOL-WIZ.532"/>
    <s v="SOLDADURA WIZ 818 C3 X 4.0MM X 350 (5/32&quot;)"/>
    <n v="20"/>
    <m/>
    <m/>
    <n v="20"/>
    <s v="SITIO DE MONTAJE PUENTE COSTADO CHIMITA"/>
    <s v="Transportador por: UNION TEMPORAL CONEXION CARRIZAL [Bogotá D.C.]. Placa: UCT123. Cédula Conductor: 901772446. Nombre Conductor: UNION TEMPORAL CONEXION CARRIZAL [Bogotá D.C.]. Celular Conductor: 3148810937"/>
    <s v="UNION TEMPORAL CONEXION CARRIZAL"/>
    <s v="AV CL 26 69 63 OF 303"/>
    <s v="BOGOTÁ. D.C."/>
    <s v="USCATEGUI ECHEVERRIA JULIAN HERNANDO"/>
    <s v="ANDRES GULUMA"/>
    <d v="2025-03-21T07:33:34"/>
    <x v="0"/>
    <n v="0"/>
  </r>
  <r>
    <s v="DS-25030105"/>
    <d v="2025-03-22T00:00:00"/>
    <x v="2051"/>
    <d v="2025-03-22T00:00:00"/>
    <d v="2025-03-20T16:49:21"/>
    <s v="OP:2025-00065.019"/>
    <s v="MANO DE OBRA DE TECNICO DE MANTENIMIENTO"/>
    <s v="ITALCOL SA [Girón]"/>
    <s v="Elementos de Protección"/>
    <s v="1.4.55.12 | Materiales y Suministros para MO"/>
    <s v="VID-NEG.11"/>
    <s v="VIDRIO NEGRO # 11 DE 108 MM X 50 MM"/>
    <n v="10"/>
    <m/>
    <m/>
    <n v="10"/>
    <m/>
    <s v="Transportador por: ROJAS CABALLERO JHON ALEXIS. Placa: BVG095. Cédula Conductor: 1102386536. Nombre Conductor: JHON ROJAS. Celular Conductor: 3157512690"/>
    <s v="ROJAS CABALLERO JHON ALEXIS"/>
    <s v="KM 6 VIA GIRON"/>
    <s v="GIRÓN"/>
    <s v="BALLESTEROS RUGELES MANUEL FERNANDO"/>
    <s v="ANDRES GULUMA"/>
    <d v="2025-03-22T08:27:55"/>
    <x v="0"/>
    <n v="0"/>
  </r>
  <r>
    <s v="DS-25030105"/>
    <d v="2025-03-22T00:00:00"/>
    <x v="2051"/>
    <d v="2025-03-22T00:00:00"/>
    <d v="2025-03-20T16:49:21"/>
    <s v="OP:2025-00065.019"/>
    <s v="MANO DE OBRA DE TECNICO DE MANTENIMIENTO"/>
    <s v="ITALCOL SA [Girón]"/>
    <s v="Elementos de Protección"/>
    <s v="1.4.55.12 | Materiales y Suministros para MO"/>
    <s v="VID-CLA.108"/>
    <s v="VIDRIO CLARO DE 108 MM X 50 MM"/>
    <n v="20"/>
    <m/>
    <m/>
    <n v="20"/>
    <m/>
    <s v="Transportador por: ROJAS CABALLERO JHON ALEXIS. Placa: BVG095. Cédula Conductor: 1102386536. Nombre Conductor: JHON ROJAS. Celular Conductor: 3157512690"/>
    <s v="ROJAS CABALLERO JHON ALEXIS"/>
    <s v="KM 6 VIA GIRON"/>
    <s v="GIRÓN"/>
    <s v="BALLESTEROS RUGELES MANUEL FERNANDO"/>
    <s v="ANDRES GULUMA"/>
    <d v="2025-03-22T08:27:55"/>
    <x v="0"/>
    <n v="0"/>
  </r>
  <r>
    <s v="DS-25030105"/>
    <d v="2025-03-22T00:00:00"/>
    <x v="2051"/>
    <d v="2025-03-22T00:00:00"/>
    <d v="2025-03-20T16:49:21"/>
    <s v="OP:2025-00065.019"/>
    <s v="MANO DE OBRA DE TECNICO DE MANTENIMIENTO"/>
    <s v="ITALCOL SA [Girón]"/>
    <s v="Elementos de Protección"/>
    <s v="1.4.55.12 | Materiales y Suministros para MO"/>
    <s v="MAS-DES.KN5"/>
    <s v="MASCARILLA DESECHABLE N95 - 5 CAPAS"/>
    <n v="30"/>
    <m/>
    <m/>
    <n v="30"/>
    <m/>
    <s v="Transportador por: ROJAS CABALLERO JHON ALEXIS. Placa: BVG095. Cédula Conductor: 1102386536. Nombre Conductor: JHON ROJAS. Celular Conductor: 3157512690"/>
    <s v="ROJAS CABALLERO JHON ALEXIS"/>
    <s v="KM 6 VIA GIRON"/>
    <s v="GIRÓN"/>
    <s v="BALLESTEROS RUGELES MANUEL FERNANDO"/>
    <s v="ANDRES GULUMA"/>
    <d v="2025-03-22T08:27:55"/>
    <x v="0"/>
    <n v="0"/>
  </r>
  <r>
    <s v="DS-25030105"/>
    <d v="2025-03-22T00:00:00"/>
    <x v="2051"/>
    <d v="2025-03-22T00:00:00"/>
    <d v="2025-03-20T16:49:21"/>
    <s v="OP:2025-00065.019"/>
    <s v="MANO DE OBRA DE TECNICO DE MANTENIMIENTO"/>
    <s v="ITALCOL SA [Girón]"/>
    <s v="Guantes"/>
    <s v="1.4.55.12 | Materiales y Suministros para MO"/>
    <s v="GUA-POL.G40.9"/>
    <s v="GUANTE G40 POLIURETANO MANTENIMIENTO # 9"/>
    <n v="30"/>
    <m/>
    <m/>
    <n v="30"/>
    <m/>
    <s v="Transportador por: ROJAS CABALLERO JHON ALEXIS. Placa: BVG095. Cédula Conductor: 1102386536. Nombre Conductor: JHON ROJAS. Celular Conductor: 3157512690"/>
    <s v="ROJAS CABALLERO JHON ALEXIS"/>
    <s v="KM 6 VIA GIRON"/>
    <s v="GIRÓN"/>
    <s v="BALLESTEROS RUGELES MANUEL FERNANDO"/>
    <s v="ANDRES GULUMA"/>
    <d v="2025-03-22T08:27:55"/>
    <x v="0"/>
    <n v="0"/>
  </r>
  <r>
    <s v="DS-25030105"/>
    <d v="2025-03-22T00:00:00"/>
    <x v="2051"/>
    <d v="2025-03-22T00:00:00"/>
    <d v="2025-03-20T16:49:21"/>
    <s v="OP:2025-00065.019"/>
    <s v="MANO DE OBRA DE TECNICO DE MANTENIMIENTO"/>
    <s v="ITALCOL SA [Girón]"/>
    <s v="Guantes"/>
    <s v="1.4.55.12 | Materiales y Suministros para MO"/>
    <s v="GUA-LAR.TIP.ING.LAR"/>
    <s v="GUANTE TIPO INGENIERO EN VAQUETA LARGO"/>
    <n v="15"/>
    <m/>
    <m/>
    <n v="15"/>
    <m/>
    <s v="Transportador por: ROJAS CABALLERO JHON ALEXIS. Placa: BVG095. Cédula Conductor: 1102386536. Nombre Conductor: JHON ROJAS. Celular Conductor: 3157512690"/>
    <s v="ROJAS CABALLERO JHON ALEXIS"/>
    <s v="KM 6 VIA GIRON"/>
    <s v="GIRÓN"/>
    <s v="BALLESTEROS RUGELES MANUEL FERNANDO"/>
    <s v="ANDRES GULUMA"/>
    <d v="2025-03-22T08:27:55"/>
    <x v="0"/>
    <n v="0"/>
  </r>
  <r>
    <s v="DS-25030105"/>
    <d v="2025-03-22T00:00:00"/>
    <x v="2051"/>
    <d v="2025-03-22T00:00:00"/>
    <d v="2025-03-20T16:49:21"/>
    <s v="OP:2025-00065.019"/>
    <s v="MANO DE OBRA DE TECNICO DE MANTENIMIENTO"/>
    <s v="ITALCOL SA [Girón]"/>
    <s v="Elementos de Protección"/>
    <s v="1.4.55.12 | Materiales y Suministros para MO"/>
    <s v="GAF-TRA.SPYFLEX"/>
    <s v="GAFAS ANTIEMPAÑANTES TRANSPARENTES REF. SPYFLEX Ref: 352451600040"/>
    <n v="15"/>
    <m/>
    <m/>
    <n v="15"/>
    <m/>
    <s v="Transportador por: ROJAS CABALLERO JHON ALEXIS. Placa: BVG095. Cédula Conductor: 1102386536. Nombre Conductor: JHON ROJAS. Celular Conductor: 3157512690"/>
    <s v="ROJAS CABALLERO JHON ALEXIS"/>
    <s v="KM 6 VIA GIRON"/>
    <s v="GIRÓN"/>
    <s v="BALLESTEROS RUGELES MANUEL FERNANDO"/>
    <s v="ANDRES GULUMA"/>
    <d v="2025-03-22T08:27:55"/>
    <x v="0"/>
    <n v="0"/>
  </r>
  <r>
    <s v="DS-25030106"/>
    <d v="2025-03-22T00:00:00"/>
    <x v="2052"/>
    <d v="2025-03-22T00:00:00"/>
    <d v="2025-03-20T17:27:39"/>
    <s v="OP:2025-00065.019"/>
    <s v="MANO DE OBRA DE TECNICO DE MANTENIMIENTO"/>
    <s v="ITALCOL SA [Girón]"/>
    <s v="Elementos de Protección Contracaídas"/>
    <s v="1.4.55.12 | Materiales y Suministros para MO"/>
    <s v="ESL-REG.POS"/>
    <s v="ESLINGA SENCILLA DE POSICIONAMIENTO Y/O RESTRICCION EN REATA PLANA DE 1.8 METROS SAF Ref: 301S-SA-2P"/>
    <n v="2"/>
    <m/>
    <m/>
    <n v="2"/>
    <s v="PH-25030207"/>
    <s v="Transportador por: ROJAS CABALLERO JHON ALEXIS. Placa: BVG095. Cédula Conductor: 1102386536. Nombre Conductor: JHON ROJAS. Celular Conductor: 3157512690"/>
    <s v="ROJAS CABALLERO JHON ALEXIS"/>
    <s v="KM 6 VIA GIRON"/>
    <s v="GIRÓN"/>
    <s v="BALLESTEROS RUGELES MANUEL FERNANDO"/>
    <s v="JORGE ROMAN"/>
    <d v="2025-03-22T08:37:51"/>
    <x v="0"/>
    <n v="0"/>
  </r>
  <r>
    <s v="DS-25030106"/>
    <d v="2025-03-22T00:00:00"/>
    <x v="2052"/>
    <d v="2025-03-22T00:00:00"/>
    <d v="2025-03-20T17:27:39"/>
    <s v="OP:2025-00065.019"/>
    <s v="MANO DE OBRA DE TECNICO DE MANTENIMIENTO"/>
    <s v="ITALCOL SA [Girón]"/>
    <s v="Elementos de Protección Contracaídas"/>
    <s v="1.4.55.12 | Materiales y Suministros para MO"/>
    <s v="ESL-ENY.301YRA2G1P"/>
    <s v="ESLINGA EN Y REGULABLE EN REATA PLANA DE DETENCION DE CAIDAS CON PAQUETE ABSORBEDOR SAF Ref: 301YR-A-2G1P"/>
    <n v="4"/>
    <m/>
    <m/>
    <n v="4"/>
    <s v="PH-25030207"/>
    <s v="Transportador por: ROJAS CABALLERO JHON ALEXIS. Placa: BVG095. Cédula Conductor: 1102386536. Nombre Conductor: JHON ROJAS. Celular Conductor: 3157512690"/>
    <s v="ROJAS CABALLERO JHON ALEXIS"/>
    <s v="KM 6 VIA GIRON"/>
    <s v="GIRÓN"/>
    <s v="BALLESTEROS RUGELES MANUEL FERNANDO"/>
    <s v="JORGE ROMAN"/>
    <d v="2025-03-22T08:37:51"/>
    <x v="0"/>
    <n v="0"/>
  </r>
  <r>
    <s v="DS-25030106"/>
    <d v="2025-03-22T00:00:00"/>
    <x v="2052"/>
    <d v="2025-03-22T00:00:00"/>
    <d v="2025-03-20T17:27:39"/>
    <s v="OP:2025-00065.019"/>
    <s v="MANO DE OBRA DE TECNICO DE MANTENIMIENTO"/>
    <s v="ITALCOL SA [Girón]"/>
    <s v="Equipos de Emergencia"/>
    <s v="1.4.55.20 | Materiales y Suministros"/>
    <s v="BOT-TIP.BEM"/>
    <s v="BOTIQUIN TIPO B (SIN ALCOHOL Y CON TENSIOMETRO DIGITAL)"/>
    <n v="1"/>
    <m/>
    <m/>
    <n v="1"/>
    <s v="PH-25030207"/>
    <s v="Transportador por: ROJAS CABALLERO JHON ALEXIS. Placa: BVG095. Cédula Conductor: 1102386536. Nombre Conductor: JHON ROJAS. Celular Conductor: 3157512690"/>
    <s v="ROJAS CABALLERO JHON ALEXIS"/>
    <s v="KM 6 VIA GIRON"/>
    <s v="GIRÓN"/>
    <s v="BALLESTEROS RUGELES MANUEL FERNANDO"/>
    <s v="JORGE ROMAN"/>
    <d v="2025-03-22T08:37:51"/>
    <x v="0"/>
    <n v="0"/>
  </r>
  <r>
    <s v="DS-25030106"/>
    <d v="2025-03-22T00:00:00"/>
    <x v="2052"/>
    <d v="2025-03-22T00:00:00"/>
    <d v="2025-03-20T17:27:39"/>
    <s v="OP:2025-00065.019"/>
    <s v="MANO DE OBRA DE TECNICO DE MANTENIMIENTO"/>
    <s v="ITALCOL SA [Girón]"/>
    <s v="Elementos de Protección Contracaídas"/>
    <s v="1.4.55.12 | Materiales y Suministros para MO"/>
    <s v="ARN-MUL.4PTOS"/>
    <s v="ARNES MULTIPROPOSITO,  CRUZADO DE 4 PUNTOS Ref: 402-MT-X4"/>
    <n v="4"/>
    <m/>
    <m/>
    <n v="4"/>
    <s v="PH-25030207"/>
    <s v="Transportador por: ROJAS CABALLERO JHON ALEXIS. Placa: BVG095. Cédula Conductor: 1102386536. Nombre Conductor: JHON ROJAS. Celular Conductor: 3157512690"/>
    <s v="ROJAS CABALLERO JHON ALEXIS"/>
    <s v="KM 6 VIA GIRON"/>
    <s v="GIRÓN"/>
    <s v="BALLESTEROS RUGELES MANUEL FERNANDO"/>
    <s v="JORGE ROMAN"/>
    <d v="2025-03-22T08:37:51"/>
    <x v="0"/>
    <n v="0"/>
  </r>
  <r>
    <s v="DS-25030109"/>
    <d v="2025-03-22T00:00:00"/>
    <x v="2051"/>
    <d v="2025-03-22T00:00:00"/>
    <d v="2025-03-20T16:49:21"/>
    <s v="OP:2025-00065.019"/>
    <s v="MANO DE OBRA DE TECNICO DE MANTENIMIENTO"/>
    <s v="ITALCOL SA [Girón]"/>
    <s v="Soldadura 7018"/>
    <s v="1.4.05.07 | Soldadura"/>
    <s v="SOL-7018-1/8"/>
    <s v="SOLDADURA 7018 1/8 WEST ARCO WEST ARCO"/>
    <n v="40"/>
    <m/>
    <m/>
    <n v="40"/>
    <m/>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0"/>
  </r>
  <r>
    <s v="DS-25030109"/>
    <d v="2025-03-22T00:00:00"/>
    <x v="2051"/>
    <d v="2025-03-22T00:00:00"/>
    <d v="2025-03-20T16:49:21"/>
    <s v="OP:2025-00065.019"/>
    <s v="MANO DE OBRA DE TECNICO DE MANTENIMIENTO"/>
    <s v="ITALCOL SA [Girón]"/>
    <s v="Soldadura 6010"/>
    <s v="1.4.05.07 | Soldadura"/>
    <s v="SOL-6010-1/8"/>
    <s v="SOLDADURA 6010 1/8 WEST ARCO WEST ARCO"/>
    <n v="30"/>
    <m/>
    <m/>
    <n v="30"/>
    <m/>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0"/>
  </r>
  <r>
    <s v="DS-25030109"/>
    <d v="2025-03-22T00:00:00"/>
    <x v="2051"/>
    <d v="2025-03-22T00:00:00"/>
    <d v="2025-03-20T16:49:21"/>
    <s v="OP:2025-00065.019"/>
    <s v="MANO DE OBRA DE TECNICO DE MANTENIMIENTO"/>
    <s v="ITALCOL SA [Girón]"/>
    <s v="Grata"/>
    <s v="1.4.55.20 | Materiales y Suministros"/>
    <s v="GRA-PLA-41/2X"/>
    <s v="GRATA PLANA ENTORCHADA 4 1/2&quot; X 5/8&quot; X 1/2&quot;"/>
    <n v="20"/>
    <m/>
    <m/>
    <n v="20"/>
    <m/>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0"/>
  </r>
  <r>
    <s v="DS-25030109"/>
    <d v="2025-03-22T00:00:00"/>
    <x v="2051"/>
    <d v="2025-03-22T00:00:00"/>
    <d v="2025-03-20T16:49:21"/>
    <s v="OP:2025-00065.019"/>
    <s v="MANO DE OBRA DE TECNICO DE MANTENIMIENTO"/>
    <s v="ITALCOL SA [Girón]"/>
    <s v="Disco de Pulir"/>
    <s v="1.4.55.20 | Materiales y Suministros"/>
    <s v="DISCO-PULIR-1/4"/>
    <s v="DISCO DESBASTE 7&quot; X 1/4&quot; X 7/8&quot; A24T TIPO 27 Ref: CLAVE 906"/>
    <n v="15"/>
    <m/>
    <m/>
    <n v="15"/>
    <m/>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0"/>
  </r>
  <r>
    <s v="DS-25030109"/>
    <d v="2025-03-22T00:00:00"/>
    <x v="2051"/>
    <d v="2025-03-22T00:00:00"/>
    <d v="2025-03-20T16:49:21"/>
    <s v="OP:2025-00065.019"/>
    <s v="MANO DE OBRA DE TECNICO DE MANTENIMIENTO"/>
    <s v="ITALCOL SA [Girón]"/>
    <s v="Disco de Corte"/>
    <s v="1.4.55.20 | Materiales y Suministros"/>
    <s v="DISCO-CORTE-4 1"/>
    <s v="DISCO CORTE 4 1/2&quot; X 1/16&quot; X 7/8&quot; A46T TIPO 1 Ref: CLAVE 422"/>
    <n v="30"/>
    <m/>
    <m/>
    <n v="30"/>
    <m/>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0"/>
  </r>
  <r>
    <s v="DS-25030109"/>
    <d v="2025-03-22T00:00:00"/>
    <x v="2051"/>
    <d v="2025-03-22T00:00:00"/>
    <d v="2025-03-20T16:49:21"/>
    <s v="OP:2025-00065.019"/>
    <s v="MANO DE OBRA DE TECNICO DE MANTENIMIENTO"/>
    <s v="ITALCOL SA [Girón]"/>
    <s v="Disco de Corte"/>
    <s v="1.4.55.20 | Materiales y Suministros"/>
    <s v="DISCO-CORTE-1/1"/>
    <s v="DISCO CORTE 7&quot; X 1/16&quot; X 7/8&quot; A46T TIPO 42 ABRACOL Ref: CLAVE 443"/>
    <n v="30"/>
    <m/>
    <m/>
    <n v="30"/>
    <m/>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0"/>
  </r>
  <r>
    <s v="DS-25030109"/>
    <d v="2025-03-22T00:00:00"/>
    <x v="2052"/>
    <d v="2025-03-22T00:00:00"/>
    <d v="2025-03-20T17:27:39"/>
    <s v="OP:2025-00065.019"/>
    <s v="MANO DE OBRA DE TECNICO DE MANTENIMIENTO"/>
    <s v="ITALCOL SA [Girón]"/>
    <s v="Eléctricos"/>
    <s v="1.4.05.16 | Eléctricos y Electrónicos"/>
    <s v="TOM-AER.15A.LEVIN.AMAR"/>
    <s v="TOMA AEREA 15 AMPERIOS 125V - AMARILLA - CON POLO A TIERA LEVINTON REF: 515-CV LEVINTON Ref: 515-CV"/>
    <n v="2"/>
    <m/>
    <m/>
    <n v="2"/>
    <s v="ASIGNAR HERRAMIENTA A WILMER SANDOVAL"/>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1"/>
    <n v="1"/>
  </r>
  <r>
    <s v="DS-25030109"/>
    <d v="2025-03-22T00:00:00"/>
    <x v="2052"/>
    <d v="2025-03-22T00:00:00"/>
    <d v="2025-03-20T17:27:39"/>
    <s v="OP:2025-00065.019"/>
    <s v="MANO DE OBRA DE TECNICO DE MANTENIMIENTO"/>
    <s v="ITALCOL SA [Girón]"/>
    <s v="Consumible Maquinaria y Equipos"/>
    <s v="1.4.55.20 | Materiales y Suministros"/>
    <s v="TOM-32A.4X440V"/>
    <s v="TOMA AEREA 4 X 32 AMPERIOS 440V IP44 ROJA VCP REF: TAR32/224-6 VCP Ref: TAR32/224-6"/>
    <n v="2"/>
    <m/>
    <m/>
    <n v="2"/>
    <s v="ASIGNAR HERRAMIENTA A WILMER SANDOVAL"/>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1"/>
  </r>
  <r>
    <s v="DS-25030109"/>
    <d v="2025-03-22T00:00:00"/>
    <x v="2052"/>
    <d v="2025-03-22T00:00:00"/>
    <d v="2025-03-20T17:27:39"/>
    <s v="OP:2025-00065.019"/>
    <s v="MANO DE OBRA DE TECNICO DE MANTENIMIENTO"/>
    <s v="ITALCOL SA [Girón]"/>
    <s v="Consumible Maquinaria y Equipos"/>
    <s v="1.4.55.20 | Materiales y Suministros"/>
    <s v="CLA-32A.4X440"/>
    <s v="CLAVIJA 4 X 32 AMPERIOS 440V IP44 ROJA VCP Ref: CLA327024-6"/>
    <n v="2"/>
    <m/>
    <m/>
    <n v="2"/>
    <s v="ASIGNAR HERRAMIENTA A WILMER SANDOVAL"/>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0"/>
  </r>
  <r>
    <s v="DS-25030109"/>
    <d v="2025-03-22T00:00:00"/>
    <x v="2052"/>
    <d v="2025-03-22T00:00:00"/>
    <d v="2025-03-20T17:27:39"/>
    <s v="OP:2025-00065.019"/>
    <s v="MANO DE OBRA DE TECNICO DE MANTENIMIENTO"/>
    <s v="ITALCOL SA [Girón]"/>
    <s v="Eléctricos"/>
    <s v="1.4.05.16 | Eléctricos y Electrónicos"/>
    <s v="CLA-15A."/>
    <s v="CLAVIJA 15 AMPERIOS 125 VOLTIOS CON POLO A TIERRA REF. 515-PV LEVINTON"/>
    <n v="2"/>
    <m/>
    <m/>
    <n v="2"/>
    <s v="ASIGNAR HERRAMIENTA A WILMER SANDOVAL"/>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1"/>
    <n v="1"/>
  </r>
  <r>
    <s v="DS-25030109"/>
    <d v="2025-03-22T00:00:00"/>
    <x v="2052"/>
    <d v="2025-03-22T00:00:00"/>
    <d v="2025-03-20T17:27:39"/>
    <s v="OP:2025-00065.019"/>
    <s v="MANO DE OBRA DE TECNICO DE MANTENIMIENTO"/>
    <s v="ITALCOL SA [Girón]"/>
    <s v="Elementos de Protección"/>
    <s v="1.4.55.12 | Materiales y Suministros para MO"/>
    <s v="CAR-SOL."/>
    <s v="CARETA PARA SOLDAR (PARA MONTAJES)"/>
    <n v="4"/>
    <m/>
    <m/>
    <n v="4"/>
    <s v="ASIGNAR HERRAMIENTA A WILMER SANDOVAL"/>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1"/>
  </r>
  <r>
    <s v="DS-25030109"/>
    <d v="2025-03-22T00:00:00"/>
    <x v="2053"/>
    <d v="2025-03-22T00:00:00"/>
    <d v="2025-03-20T18:24:52"/>
    <s v="OP:2025-00065.018"/>
    <s v="LIMPIEZA Y PINTURA DE ESTRUCTURA DE SOPORTE PARA LAS TOLVAS DE GRANEL ESGR 5050 5 X 5 M ALTURA 11 M MODULO DE 4 TOLVAS [NO NSR-10] ESGR 5050"/>
    <s v="ITALCOL SA [Girón]"/>
    <s v="Tuerca Hexágona Galvanizada"/>
    <s v="1.4.05.08 | Tornillería"/>
    <s v="TUE-5/8.GALV.A194.2H"/>
    <s v="TUERCA HEX 5/8 - GALVANIZADA  REF. A194 GRADO 2H 11 HILOS"/>
    <n v="56"/>
    <m/>
    <m/>
    <n v="56"/>
    <s v="FAVOR ENVIAR EN EL CAMIÓN QUE VA PARA ITALCOL GIRÓN PLANTA 02"/>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0"/>
  </r>
  <r>
    <s v="DS-25030109"/>
    <d v="2025-03-22T00:00:00"/>
    <x v="2053"/>
    <d v="2025-03-22T00:00:00"/>
    <d v="2025-03-20T18:24:52"/>
    <s v="OP:2025-00065.018"/>
    <s v="LIMPIEZA Y PINTURA DE ESTRUCTURA DE SOPORTE PARA LAS TOLVAS DE GRANEL ESGR 5050 5 X 5 M ALTURA 11 M MODULO DE 4 TOLVAS [NO NSR-10] ESGR 5050"/>
    <s v="ITALCOL SA [Girón]"/>
    <s v="Tuerca Hexágona Galvanizada"/>
    <s v="1.4.05.08 | Tornillería"/>
    <s v="TUE-1GA.A194.GR.2H"/>
    <s v="TUERCA HEX 1 - GALVANIZADA REF. A194 GRADO 2H - 8HPP"/>
    <n v="32"/>
    <m/>
    <m/>
    <n v="32"/>
    <s v="FAVOR ENVIAR EN EL CAMIÓN QUE VA PARA ITALCOL GIRÓN PLANTA 02"/>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0"/>
  </r>
  <r>
    <s v="DS-25030109"/>
    <d v="2025-03-22T00:00:00"/>
    <x v="2053"/>
    <d v="2025-03-22T00:00:00"/>
    <d v="2025-03-20T18:24:52"/>
    <s v="OP:2025-00065.018"/>
    <s v="LIMPIEZA Y PINTURA DE ESTRUCTURA DE SOPORTE PARA LAS TOLVAS DE GRANEL ESGR 5050 5 X 5 M ALTURA 11 M MODULO DE 4 TOLVAS [NO NSR-10] ESGR 5050"/>
    <s v="ITALCOL SA [Girón]"/>
    <s v="Tornillo Hexágono"/>
    <s v="1.4.05.08 | Tornillería"/>
    <s v="TOR-5/8.1.1/2.GAL.A325T1"/>
    <s v="TORNILLO HEX 5/8 X 1 1/2  GALVANIZADO REF. A325 TIPO 1"/>
    <n v="56"/>
    <m/>
    <m/>
    <n v="56"/>
    <s v="FAVOR ENVIAR EN EL CAMIÓN QUE VA PARA ITALCOL GIRÓN PLANTA 02"/>
    <s v="Transportador por: ROJAS CABALLERO JHON ALEXIS. Placa: BVG095. Cédula Conductor: 1102386536. Nombre Conductor: JHON ROJAS. Celular Conductor: 3157512690"/>
    <s v="ROJAS CABALLERO JHON ALEXIS"/>
    <s v="KM 6 VIA GIRON"/>
    <s v="GIRÓN"/>
    <s v="BALLESTEROS RUGELES MANUEL FERNANDO"/>
    <s v="ANDRES GULUMA"/>
    <d v="2025-03-22T11:25:28"/>
    <x v="0"/>
    <n v="0"/>
  </r>
  <r>
    <s v="DS-25030110"/>
    <d v="2025-03-22T00:00:00"/>
    <x v="2054"/>
    <d v="2025-03-20T00:00:00"/>
    <d v="2025-03-20T07:59:14"/>
    <s v="OP:2024-00515.062"/>
    <s v="TORRE SECCIÓN 1.2m x 1.2m x 2.0m TO20 1212"/>
    <s v="BIOENA SAS [Bogotá D.C.]"/>
    <s v="Tuerca Hexágona Galvanizada"/>
    <s v="1.4.05.08 | Tornillería"/>
    <s v="TUE-1GA.A194.GR.2H"/>
    <s v="TUERCA HEX 1 - GALVANIZADA REF. A194 GRADO 2H - 8HPP"/>
    <n v="36"/>
    <m/>
    <m/>
    <n v="36"/>
    <s v="Enviar por transportadora Envia // RECLAMAR EN OFICINA  // Fabian Fama CC 1.081.794.594 // 311 879 6475"/>
    <s v="GUIA ENVIA 064107154926 Transportador por: COLVANES SAS [Giron]. Placa: COL123. Cédula Conductor: 800185306. Nombre Conductor: COLVANES SAS [Giron]. Celular Conductor: 6084035"/>
    <s v="COLVANES SAS"/>
    <s v="Km 54, 1 Ruta del sol 3 Bosconia-Santa Marta, desviación vía a monterrubio Km 1, (Algarrobo. Magdalena)"/>
    <s v="BOGOTÁ. D.C."/>
    <s v="NIÑO DUARTE ARNULFO JAVIER"/>
    <s v="ANDRES GULUMA"/>
    <d v="2025-03-22T11:56:00"/>
    <x v="0"/>
    <n v="0"/>
  </r>
  <r>
    <s v="DS-25030110"/>
    <d v="2025-03-22T00:00:00"/>
    <x v="2054"/>
    <d v="2025-03-20T00:00:00"/>
    <d v="2025-03-20T07:59:14"/>
    <s v="OP:2024-00515.062"/>
    <s v="TORRE SECCIÓN 1.2m x 1.2m x 2.0m TO20 1212"/>
    <s v="BIOENA SAS [Bogotá D.C.]"/>
    <s v="Arandela Plana"/>
    <s v="1.4.05.08 | Tornillería"/>
    <s v="ARA-PLA.F4369.T1.1&quot;"/>
    <s v="ARANDELA PLANA Ø 1 REF. F4369 T1"/>
    <n v="36"/>
    <m/>
    <m/>
    <n v="36"/>
    <s v="Enviar por transportadora Envia // RECLAMAR EN OFICINA  // Fabian Fama CC 1.081.794.594 // 311 879 6475"/>
    <s v="GUIA ENVIA 064107154926 Transportador por: COLVANES SAS [Giron]. Placa: COL123. Cédula Conductor: 800185306. Nombre Conductor: COLVANES SAS [Giron]. Celular Conductor: 6084035"/>
    <s v="COLVANES SAS"/>
    <s v="Km 54, 1 Ruta del sol 3 Bosconia-Santa Marta, desviación vía a monterrubio Km 1, (Algarrobo. Magdalena)"/>
    <s v="BOGOTÁ. D.C."/>
    <s v="NIÑO DUARTE ARNULFO JAVIER"/>
    <s v="ANDRES GULUMA"/>
    <d v="2025-03-22T11:56:00"/>
    <x v="0"/>
    <n v="0"/>
  </r>
  <r>
    <s v="DS-25030112"/>
    <d v="2025-03-22T00:00:00"/>
    <x v="2055"/>
    <d v="2025-02-28T00:00:00"/>
    <d v="2025-02-27T09:55:38"/>
    <s v="OP:2024-00515.005"/>
    <s v="ELEVADOR DE CANGILONES GALVANIZADO  ELGV 3047, 32 M, 90 M3/HR, 32 M, 30 HP ELGV 51210"/>
    <s v="BIOENA SAS [Bogotá D.C.]"/>
    <s v="Tornillo Inox"/>
    <s v="1.4.05.08 | Tornillería"/>
    <s v="TOR-HEX.3/16.3/4"/>
    <s v="TORNILLO HEX INOX 3/16 X 3/4"/>
    <n v="100"/>
    <m/>
    <m/>
    <n v="100"/>
    <s v="PARA DESPACHAR EN EL PROXIMO ENVIO A BIOENA    (TORNILLERIA MONTAJE SENSORES DE ALINEACION)"/>
    <s v="GUIA ENVIA 064107154926 Transportador por: COLVANES SAS [Giron]. Placa: COL123. Cédula Conductor: 800185306. Nombre Conductor: COLVANES SAS [Giron]. Celular Conductor: 6084035"/>
    <s v="COLVANES SAS"/>
    <s v="Km 54, 1 Ruta del sol 3 Bosconia-Santa Marta, desviación vía a monterrubio Km 1, (Algarrobo. Magdalena)"/>
    <s v="BOGOTÁ. D.C."/>
    <s v="CACERES PAREDES SERGIO AUGUSTO"/>
    <s v="ANDRES GULUMA"/>
    <d v="2025-03-22T11:59:54"/>
    <x v="0"/>
    <n v="0"/>
  </r>
  <r>
    <s v="DS-25030112"/>
    <d v="2025-03-22T00:00:00"/>
    <x v="2055"/>
    <d v="2025-02-28T00:00:00"/>
    <d v="2025-02-27T09:55:38"/>
    <s v="OP:2024-00515.005"/>
    <s v="ELEVADOR DE CANGILONES GALVANIZADO  ELGV 3047, 32 M, 90 M3/HR, 32 M, 30 HP ELGV 51210"/>
    <s v="BIOENA SAS [Bogotá D.C.]"/>
    <s v="Tornillo Inox"/>
    <s v="1.4.05.08 | Tornillería"/>
    <s v="THE-316.1/2"/>
    <s v="TORNILLO HEX INOX 3/16 X 1/2"/>
    <n v="100"/>
    <m/>
    <m/>
    <n v="100"/>
    <s v="PARA DESPACHAR EN EL PROXIMO ENVIO A BIOENA    (TORNILLERIA MONTAJE SENSORES DE ALINEACION)"/>
    <s v="GUIA ENVIA 064107154926 Transportador por: COLVANES SAS [Giron]. Placa: COL123. Cédula Conductor: 800185306. Nombre Conductor: COLVANES SAS [Giron]. Celular Conductor: 6084035"/>
    <s v="COLVANES SAS"/>
    <s v="Km 54, 1 Ruta del sol 3 Bosconia-Santa Marta, desviación vía a monterrubio Km 1, (Algarrobo. Magdalena)"/>
    <s v="BOGOTÁ. D.C."/>
    <s v="CACERES PAREDES SERGIO AUGUSTO"/>
    <s v="ANDRES GULUMA"/>
    <d v="2025-03-22T11:59:54"/>
    <x v="0"/>
    <n v="0"/>
  </r>
  <r>
    <s v="DS-25030112"/>
    <d v="2025-03-22T00:00:00"/>
    <x v="2055"/>
    <d v="2025-02-28T00:00:00"/>
    <d v="2025-02-27T09:55:38"/>
    <s v="OP:2024-00515.005"/>
    <s v="ELEVADOR DE CANGILONES GALVANIZADO  ELGV 3047, 32 M, 90 M3/HR, 32 M, 30 HP ELGV 51210"/>
    <s v="BIOENA SAS [Bogotá D.C.]"/>
    <s v="Arandela Presión"/>
    <s v="1.4.05.08 | Tornillería"/>
    <s v="ARA-PRE.3/16"/>
    <s v="ARANDELA PRESION 3/16 INOX"/>
    <n v="100"/>
    <m/>
    <m/>
    <n v="100"/>
    <s v="PARA DESPACHAR EN EL PROXIMO ENVIO A BIOENA    (TORNILLERIA MONTAJE SENSORES DE ALINEACION)"/>
    <s v="GUIA ENVIA 064107154926 Transportador por: COLVANES SAS [Giron]. Placa: COL123. Cédula Conductor: 800185306. Nombre Conductor: COLVANES SAS [Giron]. Celular Conductor: 6084035"/>
    <s v="COLVANES SAS"/>
    <s v="Km 54, 1 Ruta del sol 3 Bosconia-Santa Marta, desviación vía a monterrubio Km 1, (Algarrobo. Magdalena)"/>
    <s v="BOGOTÁ. D.C."/>
    <s v="CACERES PAREDES SERGIO AUGUSTO"/>
    <s v="ANDRES GULUMA"/>
    <d v="2025-03-22T11:59:54"/>
    <x v="0"/>
    <n v="0"/>
  </r>
  <r>
    <s v="DS-25030116"/>
    <d v="2025-03-25T00:00:00"/>
    <x v="2056"/>
    <d v="2025-03-25T00:00:00"/>
    <d v="2025-03-21T17:11:58"/>
    <s v="OP:2024-00232.001"/>
    <s v="DISEÑO DE PLANOS TALLER FABRICACIÓN DE ESTRUCTURA METÁLICA EN ACERO ESTRUCTURAL A-709/ A500 GRADO C"/>
    <s v="UNION TEMPORAL CONEXION CARRIZAL [Bogotá D.C.]"/>
    <s v="Platina HR"/>
    <s v="1.4.05.04 | Perfilería"/>
    <s v="PLAH-1X1/4"/>
    <s v="PLATINA HR 1 X 1/4"/>
    <n v="162"/>
    <m/>
    <m/>
    <n v="162"/>
    <s v="Cl. 70 #1643, Vía Girón - Bucaramanga INDUSTRIAS ACEROS"/>
    <s v="Transportador por: TRANSPORTES CONDOR ANDINO S.A. Placa: SIT248. Cédula Conductor: 91350997. Nombre Conductor: JOSE ALIRIO RINCON BUENO. Celular Conductor: 311 5147190"/>
    <s v="TRANSPORTES CONDOR ANDINO S.A"/>
    <s v="AV CL 26 69 63 OF 303"/>
    <s v="BOGOTÁ. D.C."/>
    <s v="USCATEGUI ECHEVERRIA JULIAN HERNANDO"/>
    <s v="ANDRES GULUMA"/>
    <d v="2025-03-25T11:42:04"/>
    <x v="2"/>
    <n v="1"/>
  </r>
  <r>
    <s v="DS-25030118"/>
    <d v="2025-03-26T00:00:00"/>
    <x v="2057"/>
    <d v="2025-03-26T00:00:00"/>
    <d v="2025-03-26T10:34:15"/>
    <s v="OP:2025-00170.005"/>
    <s v="INSUMOS Y CONUSMIBLES PARA MOTAJE"/>
    <s v="AGROPECUARIA ALIAR SA [Floridablanca]"/>
    <s v="Materiales y Suministros"/>
    <s v="1.4.55.20 | Materiales y Suministros"/>
    <s v="WYP-ALL.X80"/>
    <s v="ESTOPA WYPALL X - 80  ROLLO 80 PAÑOS DE 42 CM X 28 CM"/>
    <n v="2"/>
    <m/>
    <m/>
    <n v="2"/>
    <s v="ENTREGAR A ROBINSON PARA MTTO EN ALIAR"/>
    <s v="Transportador por: TRANSPORTES TERRESTRES DE CARGA LTDA [BUCARAMANGA]. Placa: TAW639. Cédula Conductor: 91452181. Nombre Conductor: ENRRIQUE ESPINOSA DURAN. Celular Conductor: 3188977481"/>
    <s v="TRANSPORTES TERRESTRES DE CARGA LTDA"/>
    <s v="Km 88 Via Pto Lopez / Pto Gaitan Finca La Fazenda Puente Arimena - Departamento Meta"/>
    <s v="FLORIDABLANCA"/>
    <s v="LIZARAZO MORENO EDWIN HORACIO"/>
    <s v="NATHALIA PLATA"/>
    <d v="2025-03-26T15:49:35"/>
    <x v="0"/>
    <n v="1"/>
  </r>
  <r>
    <s v="DS-25030118"/>
    <d v="2025-03-26T00:00:00"/>
    <x v="2057"/>
    <d v="2025-03-26T00:00:00"/>
    <d v="2025-03-26T10:34:15"/>
    <s v="OP:2025-00170.005"/>
    <s v="INSUMOS Y CONUSMIBLES PARA MOTAJE"/>
    <s v="AGROPECUARIA ALIAR SA [Floridablanca]"/>
    <s v="Soldadura 7018"/>
    <s v="1.4.05.07 | Soldadura"/>
    <s v="SOL-7018-1/8"/>
    <s v="SOLDADURA 7018 1/8 WEST ARCO WEST ARCO"/>
    <n v="1"/>
    <m/>
    <m/>
    <n v="1"/>
    <s v="ENTREGAR A ROBINSON PARA MTTO EN ALIAR"/>
    <s v="Transportador por: TRANSPORTES TERRESTRES DE CARGA LTDA [BUCARAMANGA]. Placa: TAW639. Cédula Conductor: 91452181. Nombre Conductor: ENRRIQUE ESPINOSA DURAN. Celular Conductor: 3188977481"/>
    <s v="TRANSPORTES TERRESTRES DE CARGA LTDA"/>
    <s v="Km 88 Via Pto Lopez / Pto Gaitan Finca La Fazenda Puente Arimena - Departamento Meta"/>
    <s v="FLORIDABLANCA"/>
    <s v="LIZARAZO MORENO EDWIN HORACIO"/>
    <s v="NATHALIA PLATA"/>
    <d v="2025-03-26T15:49:35"/>
    <x v="0"/>
    <n v="0"/>
  </r>
  <r>
    <s v="DS-25030118"/>
    <d v="2025-03-26T00:00:00"/>
    <x v="2057"/>
    <d v="2025-03-26T00:00:00"/>
    <d v="2025-03-26T10:34:15"/>
    <s v="OP:2025-00170.005"/>
    <s v="INSUMOS Y CONUSMIBLES PARA MOTAJE"/>
    <s v="AGROPECUARIA ALIAR SA [Floridablanca]"/>
    <s v="Soldadura WEST RODE"/>
    <s v="1.4.05.07 | Soldadura"/>
    <s v="SOL-2212-1/8"/>
    <s v="SOLDADURA WEST RODE 2212 1/8 WEST ARCO WEST ARCO"/>
    <n v="20"/>
    <m/>
    <m/>
    <n v="20"/>
    <s v="ENTREGAR A ROBINSON PARA MTTO EN ALIAR"/>
    <s v="Transportador por: TRANSPORTES TERRESTRES DE CARGA LTDA [BUCARAMANGA]. Placa: TAW639. Cédula Conductor: 91452181. Nombre Conductor: ENRRIQUE ESPINOSA DURAN. Celular Conductor: 3188977481"/>
    <s v="TRANSPORTES TERRESTRES DE CARGA LTDA"/>
    <s v="Km 88 Via Pto Lopez / Pto Gaitan Finca La Fazenda Puente Arimena - Departamento Meta"/>
    <s v="FLORIDABLANCA"/>
    <s v="LIZARAZO MORENO EDWIN HORACIO"/>
    <s v="NATHALIA PLATA"/>
    <d v="2025-03-26T15:49:35"/>
    <x v="0"/>
    <n v="0"/>
  </r>
  <r>
    <s v="DS-25030118"/>
    <d v="2025-03-26T00:00:00"/>
    <x v="2057"/>
    <d v="2025-03-26T00:00:00"/>
    <d v="2025-03-26T10:34:15"/>
    <s v="OP:2025-00170.005"/>
    <s v="INSUMOS Y CONUSMIBLES PARA MOTAJE"/>
    <s v="AGROPECUARIA ALIAR SA [Floridablanca]"/>
    <s v="Elementos de Protección"/>
    <s v="1.4.55.12 | Materiales y Suministros para MO"/>
    <s v="MAS-DES.KN5"/>
    <s v="MASCARILLA DESECHABLE N95 - 5 CAPAS"/>
    <n v="12"/>
    <m/>
    <m/>
    <n v="12"/>
    <s v="ENTREGAR A ROBINSON PARA MTTO EN ALIAR"/>
    <s v="Transportador por: TRANSPORTES TERRESTRES DE CARGA LTDA [BUCARAMANGA]. Placa: TAW639. Cédula Conductor: 91452181. Nombre Conductor: ENRRIQUE ESPINOSA DURAN. Celular Conductor: 3188977481"/>
    <s v="TRANSPORTES TERRESTRES DE CARGA LTDA"/>
    <s v="Km 88 Via Pto Lopez / Pto Gaitan Finca La Fazenda Puente Arimena - Departamento Meta"/>
    <s v="FLORIDABLANCA"/>
    <s v="LIZARAZO MORENO EDWIN HORACIO"/>
    <s v="NATHALIA PLATA"/>
    <d v="2025-03-26T15:49:35"/>
    <x v="0"/>
    <n v="0"/>
  </r>
  <r>
    <s v="DS-25030118"/>
    <d v="2025-03-26T00:00:00"/>
    <x v="2057"/>
    <d v="2025-03-26T00:00:00"/>
    <d v="2025-03-26T10:34:15"/>
    <s v="OP:2025-00170.005"/>
    <s v="INSUMOS Y CONUSMIBLES PARA MOTAJE"/>
    <s v="AGROPECUARIA ALIAR SA [Floridablanca]"/>
    <s v="Materiales y Suministros"/>
    <s v="1.4.55.20 | Materiales y Suministros"/>
    <s v="LUB-ANT.8ONZ"/>
    <s v="LUBRICANTE PENETRANTE AFLOJADOR DE TUERCAS Y TORNILLOS ANTIOXIDANTE X 8 ONZAS REF: REST PI Ref: REST PI"/>
    <n v="2"/>
    <m/>
    <m/>
    <n v="2"/>
    <s v="ENTREGAR A ROBINSON PARA MTTO EN ALIAR"/>
    <s v="Transportador por: TRANSPORTES TERRESTRES DE CARGA LTDA [BUCARAMANGA]. Placa: TAW639. Cédula Conductor: 91452181. Nombre Conductor: ENRRIQUE ESPINOSA DURAN. Celular Conductor: 3188977481"/>
    <s v="TRANSPORTES TERRESTRES DE CARGA LTDA"/>
    <s v="Km 88 Via Pto Lopez / Pto Gaitan Finca La Fazenda Puente Arimena - Departamento Meta"/>
    <s v="FLORIDABLANCA"/>
    <s v="LIZARAZO MORENO EDWIN HORACIO"/>
    <s v="NATHALIA PLATA"/>
    <d v="2025-03-26T15:49:35"/>
    <x v="0"/>
    <n v="0"/>
  </r>
  <r>
    <s v="DS-25030118"/>
    <d v="2025-03-26T00:00:00"/>
    <x v="2057"/>
    <d v="2025-03-26T00:00:00"/>
    <d v="2025-03-26T10:34:15"/>
    <s v="OP:2025-00170.005"/>
    <s v="INSUMOS Y CONUSMIBLES PARA MOTAJE"/>
    <s v="AGROPECUARIA ALIAR SA [Floridablanca]"/>
    <s v="Guantes"/>
    <s v="1.4.55.12 | Materiales y Suministros para MO"/>
    <s v="GUA-POL.G40.9"/>
    <s v="GUANTE G40 POLIURETANO MANTENIMIENTO # 9"/>
    <n v="12"/>
    <m/>
    <m/>
    <n v="12"/>
    <s v="ENTREGAR A ROBINSON PARA MTTO EN ALIAR"/>
    <s v="Transportador por: TRANSPORTES TERRESTRES DE CARGA LTDA [BUCARAMANGA]. Placa: TAW639. Cédula Conductor: 91452181. Nombre Conductor: ENRRIQUE ESPINOSA DURAN. Celular Conductor: 3188977481"/>
    <s v="TRANSPORTES TERRESTRES DE CARGA LTDA"/>
    <s v="Km 88 Via Pto Lopez / Pto Gaitan Finca La Fazenda Puente Arimena - Departamento Meta"/>
    <s v="FLORIDABLANCA"/>
    <s v="LIZARAZO MORENO EDWIN HORACIO"/>
    <s v="NATHALIA PLATA"/>
    <d v="2025-03-26T15:49:35"/>
    <x v="0"/>
    <n v="0"/>
  </r>
  <r>
    <s v="DS-25030118"/>
    <d v="2025-03-26T00:00:00"/>
    <x v="2057"/>
    <d v="2025-03-26T00:00:00"/>
    <d v="2025-03-26T10:34:15"/>
    <s v="OP:2025-00170.005"/>
    <s v="INSUMOS Y CONUSMIBLES PARA MOTAJE"/>
    <s v="AGROPECUARIA ALIAR SA [Floridablanca]"/>
    <s v="Grata"/>
    <s v="1.4.55.20 | Materiales y Suministros"/>
    <s v="GRA-LIJ-60-6X2"/>
    <s v="GRATA DE LIJA GRANO 60 X 6 X 2 ABRACOL"/>
    <n v="1"/>
    <m/>
    <m/>
    <n v="1"/>
    <s v="ENTREGAR A ROBINSON PARA MTTO EN ALIAR"/>
    <s v="Transportador por: TRANSPORTES TERRESTRES DE CARGA LTDA [BUCARAMANGA]. Placa: TAW639. Cédula Conductor: 91452181. Nombre Conductor: ENRRIQUE ESPINOSA DURAN. Celular Conductor: 3188977481"/>
    <s v="TRANSPORTES TERRESTRES DE CARGA LTDA"/>
    <s v="Km 88 Via Pto Lopez / Pto Gaitan Finca La Fazenda Puente Arimena - Departamento Meta"/>
    <s v="FLORIDABLANCA"/>
    <s v="LIZARAZO MORENO EDWIN HORACIO"/>
    <s v="NATHALIA PLATA"/>
    <d v="2025-03-26T15:49:35"/>
    <x v="0"/>
    <n v="0"/>
  </r>
  <r>
    <s v="DS-25030118"/>
    <d v="2025-03-26T00:00:00"/>
    <x v="2057"/>
    <d v="2025-03-26T00:00:00"/>
    <d v="2025-03-26T10:34:15"/>
    <s v="OP:2025-00170.005"/>
    <s v="INSUMOS Y CONUSMIBLES PARA MOTAJE"/>
    <s v="AGROPECUARIA ALIAR SA [Floridablanca]"/>
    <s v="Disco Varios"/>
    <s v="1.4.55.20 | Materiales y Suministros"/>
    <s v="DISCO-3M-6-80"/>
    <s v="DISCO 3M 6&quot; ASPIRACION LIMPIA GRANO 80 3M"/>
    <n v="2"/>
    <m/>
    <m/>
    <n v="2"/>
    <s v="ENTREGAR A ROBINSON PARA MTTO EN ALIAR"/>
    <s v="Transportador por: TRANSPORTES TERRESTRES DE CARGA LTDA [BUCARAMANGA]. Placa: TAW639. Cédula Conductor: 91452181. Nombre Conductor: ENRRIQUE ESPINOSA DURAN. Celular Conductor: 3188977481"/>
    <s v="TRANSPORTES TERRESTRES DE CARGA LTDA"/>
    <s v="Km 88 Via Pto Lopez / Pto Gaitan Finca La Fazenda Puente Arimena - Departamento Meta"/>
    <s v="FLORIDABLANCA"/>
    <s v="LIZARAZO MORENO EDWIN HORACIO"/>
    <s v="NATHALIA PLATA"/>
    <d v="2025-03-26T15:49:35"/>
    <x v="0"/>
    <n v="0"/>
  </r>
  <r>
    <s v="DS-25030118"/>
    <d v="2025-03-26T00:00:00"/>
    <x v="2057"/>
    <d v="2025-03-26T00:00:00"/>
    <d v="2025-03-26T10:34:15"/>
    <s v="OP:2025-00170.005"/>
    <s v="INSUMOS Y CONUSMIBLES PARA MOTAJE"/>
    <s v="AGROPECUARIA ALIAR SA [Floridablanca]"/>
    <s v="Elementos de Protección"/>
    <s v="1.4.55.12 | Materiales y Suministros para MO"/>
    <s v="ACE-CAR.PULIR"/>
    <s v="ACETATO CARETA DE PULIR BORDE METALICO"/>
    <n v="1"/>
    <m/>
    <m/>
    <n v="1"/>
    <s v="ENTREGAR A ROBINSON PARA MTTO EN ALIAR"/>
    <s v="Transportador por: TRANSPORTES TERRESTRES DE CARGA LTDA [BUCARAMANGA]. Placa: TAW639. Cédula Conductor: 91452181. Nombre Conductor: ENRRIQUE ESPINOSA DURAN. Celular Conductor: 3188977481"/>
    <s v="TRANSPORTES TERRESTRES DE CARGA LTDA"/>
    <s v="Km 88 Via Pto Lopez / Pto Gaitan Finca La Fazenda Puente Arimena - Departamento Meta"/>
    <s v="FLORIDABLANCA"/>
    <s v="LIZARAZO MORENO EDWIN HORACIO"/>
    <s v="NATHALIA PLATA"/>
    <d v="2025-03-26T15:49:35"/>
    <x v="0"/>
    <n v="0"/>
  </r>
  <r>
    <s v="DS-25030120"/>
    <d v="2025-03-27T00:00:00"/>
    <x v="2058"/>
    <d v="2025-03-25T00:00:00"/>
    <d v="2025-03-25T10:24:56"/>
    <s v="OP:2025-00065.019"/>
    <s v="MANO DE OBRA DE TECNICO DE MANTENIMIENTO"/>
    <s v="ITALCOL SA [Girón]"/>
    <s v="Materiales y Suministros"/>
    <s v="1.4.55.20 | Materiales y Suministros"/>
    <s v="SIKA-221-BLA"/>
    <s v="SIKAFLEX 221 BLANCO X 370 GRAMOS / 300 ML SIKA"/>
    <n v="2"/>
    <m/>
    <m/>
    <n v="2"/>
    <s v="POR FAVOR ALISTAR PARA DESPACHAR A ITALCOL GIRON PLANTA 02"/>
    <s v="Transportador por: DE AVILA CANCHANO KEVIN JAVIER. Placa: GIV259. Cédula Conductor: 1152944027. Nombre Conductor: KEVIN DE AVILA. Celular Conductor: 000"/>
    <s v="DE AVILA CANCHANO KEVIN JAVIER"/>
    <s v="KM 6 VIA GIRON"/>
    <s v="GIRÓN"/>
    <s v="BALLESTEROS RUGELES MANUEL FERNANDO"/>
    <s v="NATHALIA PLATA"/>
    <d v="2025-03-27T08:23:57"/>
    <x v="0"/>
    <n v="0"/>
  </r>
  <r>
    <s v="DS-25030120"/>
    <d v="2025-03-27T00:00:00"/>
    <x v="2058"/>
    <d v="2025-03-25T00:00:00"/>
    <d v="2025-03-25T10:24:56"/>
    <s v="OP:2025-00065.019"/>
    <s v="MANO DE OBRA DE TECNICO DE MANTENIMIENTO"/>
    <s v="ITALCOL SA [Girón]"/>
    <s v="Envases y Empaques"/>
    <s v="1.4.55.25 | Envases y Empaques"/>
    <s v="PLA-TRA.6X3"/>
    <s v="PLASTICO TRANSPARENTE CAL 6 X 3 METROS DE ANCHO"/>
    <n v="2"/>
    <n v="10"/>
    <m/>
    <n v="20"/>
    <s v="POR FAVOR ALISTAR PARA DESPACHAR A ITALCOL GIRON PLANTA 02"/>
    <s v="Transportador por: DE AVILA CANCHANO KEVIN JAVIER. Placa: GIV259. Cédula Conductor: 1152944027. Nombre Conductor: KEVIN DE AVILA. Celular Conductor: 000"/>
    <s v="DE AVILA CANCHANO KEVIN JAVIER"/>
    <s v="KM 6 VIA GIRON"/>
    <s v="GIRÓN"/>
    <s v="BALLESTEROS RUGELES MANUEL FERNANDO"/>
    <s v="NATHALIA PLATA"/>
    <d v="2025-03-27T08:23:57"/>
    <x v="0"/>
    <n v="0"/>
  </r>
  <r>
    <s v="DS-25030120"/>
    <d v="2025-03-27T00:00:00"/>
    <x v="2058"/>
    <d v="2025-03-25T00:00:00"/>
    <d v="2025-03-25T10:24:56"/>
    <s v="OP:2025-00065.019"/>
    <s v="MANO DE OBRA DE TECNICO DE MANTENIMIENTO"/>
    <s v="ITALCOL SA [Girón]"/>
    <s v="Envases y Empaques"/>
    <s v="1.4.55.25 | Envases y Empaques"/>
    <s v="PLA-TRA.6X3"/>
    <s v="PLASTICO TRANSPARENTE CAL 6 X 3 METROS DE ANCHO"/>
    <n v="1"/>
    <n v="9"/>
    <m/>
    <n v="9"/>
    <s v="POR FAVOR ALISTAR PARA DESPACHAR A ITALCOL GIRON PLANTA 02"/>
    <s v="Transportador por: DE AVILA CANCHANO KEVIN JAVIER. Placa: GIV259. Cédula Conductor: 1152944027. Nombre Conductor: KEVIN DE AVILA. Celular Conductor: 000"/>
    <s v="DE AVILA CANCHANO KEVIN JAVIER"/>
    <s v="KM 6 VIA GIRON"/>
    <s v="GIRÓN"/>
    <s v="BALLESTEROS RUGELES MANUEL FERNANDO"/>
    <s v="NATHALIA PLATA"/>
    <d v="2025-03-27T08:23:57"/>
    <x v="0"/>
    <n v="0"/>
  </r>
  <r>
    <s v="DS-25030120"/>
    <d v="2025-03-27T00:00:00"/>
    <x v="2058"/>
    <d v="2025-03-25T00:00:00"/>
    <d v="2025-03-25T10:24:56"/>
    <s v="OP:2025-00065.019"/>
    <s v="MANO DE OBRA DE TECNICO DE MANTENIMIENTO"/>
    <s v="ITALCOL SA [Girón]"/>
    <s v="Elementos de Protección"/>
    <s v="1.4.55.12 | Materiales y Suministros para MO"/>
    <s v="GAF-SPY.GRI"/>
    <s v="GAFAS ANTIEMPAÑANTES SPYFLEX IN OUT REF: 352451600043 REF: 352451600043 Ref: 352451600043"/>
    <n v="5"/>
    <m/>
    <m/>
    <n v="5"/>
    <s v="POR FAVOR ALISTAR PARA DESPACHAR A ITALCOL GIRON PLANTA 02"/>
    <s v="Transportador por: DE AVILA CANCHANO KEVIN JAVIER. Placa: GIV259. Cédula Conductor: 1152944027. Nombre Conductor: KEVIN DE AVILA. Celular Conductor: 000"/>
    <s v="DE AVILA CANCHANO KEVIN JAVIER"/>
    <s v="KM 6 VIA GIRON"/>
    <s v="GIRÓN"/>
    <s v="BALLESTEROS RUGELES MANUEL FERNANDO"/>
    <s v="NATHALIA PLATA"/>
    <d v="2025-03-27T08:23:57"/>
    <x v="0"/>
    <n v="0"/>
  </r>
  <r>
    <s v="DS-25030120"/>
    <d v="2025-03-27T00:00:00"/>
    <x v="2058"/>
    <d v="2025-03-25T00:00:00"/>
    <d v="2025-03-25T10:24:56"/>
    <s v="OP:2025-00065.019"/>
    <s v="MANO DE OBRA DE TECNICO DE MANTENIMIENTO"/>
    <s v="ITALCOL SA [Girón]"/>
    <s v="Elementos de Protección"/>
    <s v="1.4.55.12 | Materiales y Suministros para MO"/>
    <s v="GAF-SPY.GRI"/>
    <s v="GAFAS ANTIEMPAÑANTES SPYFLEX IN OUT REF: 352451600043 REF: 352451600043 Ref: 352451600043"/>
    <n v="1"/>
    <m/>
    <m/>
    <n v="1"/>
    <s v="POR FAVOR ALISTAR PARA DESPACHAR A ITALCOL GIRON PLANTA 02"/>
    <s v="Transportador por: DE AVILA CANCHANO KEVIN JAVIER. Placa: GIV259. Cédula Conductor: 1152944027. Nombre Conductor: KEVIN DE AVILA. Celular Conductor: 000"/>
    <s v="DE AVILA CANCHANO KEVIN JAVIER"/>
    <s v="KM 6 VIA GIRON"/>
    <s v="GIRÓN"/>
    <s v="BALLESTEROS RUGELES MANUEL FERNANDO"/>
    <s v="NATHALIA PLATA"/>
    <d v="2025-03-27T08:23:57"/>
    <x v="0"/>
    <n v="0"/>
  </r>
  <r>
    <s v="DS-25030120"/>
    <d v="2025-03-27T00:00:00"/>
    <x v="2058"/>
    <d v="2025-03-25T00:00:00"/>
    <d v="2025-03-25T10:24:56"/>
    <s v="OP:2025-00065.019"/>
    <s v="MANO DE OBRA DE TECNICO DE MANTENIMIENTO"/>
    <s v="ITALCOL SA [Girón]"/>
    <s v="Elementos de Protección"/>
    <s v="1.4.55.12 | Materiales y Suministros para MO"/>
    <s v="GAF-NEG.SPYFLEX"/>
    <s v="GAFAS ANTIEMPAÑANTES NEGRAS REF. SPYFLEX Ref: 201020232"/>
    <n v="6"/>
    <m/>
    <m/>
    <n v="6"/>
    <s v="POR FAVOR ALISTAR PARA DESPACHAR A ITALCOL GIRON PLANTA 02"/>
    <s v="Transportador por: DE AVILA CANCHANO KEVIN JAVIER. Placa: GIV259. Cédula Conductor: 1152944027. Nombre Conductor: KEVIN DE AVILA. Celular Conductor: 000"/>
    <s v="DE AVILA CANCHANO KEVIN JAVIER"/>
    <s v="KM 6 VIA GIRON"/>
    <s v="GIRÓN"/>
    <s v="BALLESTEROS RUGELES MANUEL FERNANDO"/>
    <s v="NATHALIA PLATA"/>
    <d v="2025-03-27T08:23:57"/>
    <x v="0"/>
    <n v="0"/>
  </r>
  <r>
    <s v="DS-25030120"/>
    <d v="2025-03-27T00:00:00"/>
    <x v="2058"/>
    <d v="2025-03-25T00:00:00"/>
    <d v="2025-03-25T10:24:56"/>
    <s v="OP:2025-00065.019"/>
    <s v="MANO DE OBRA DE TECNICO DE MANTENIMIENTO"/>
    <s v="ITALCOL SA [Girón]"/>
    <s v="Disco de Pulir"/>
    <s v="1.4.55.20 | Materiales y Suministros"/>
    <s v="DISCO-PULIR-4"/>
    <s v="DISCO DESBASTE 4 1/2&quot; X 1/4&quot; X 7/8&quot; A24T TIPO 27 REF: CLAVE 904 Ref: CLAVE 904"/>
    <n v="15"/>
    <m/>
    <m/>
    <n v="15"/>
    <s v="POR FAVOR ALISTAR PARA DESPACHAR A ITALCOL GIRON PLANTA 02"/>
    <s v="Transportador por: DE AVILA CANCHANO KEVIN JAVIER. Placa: GIV259. Cédula Conductor: 1152944027. Nombre Conductor: KEVIN DE AVILA. Celular Conductor: 000"/>
    <s v="DE AVILA CANCHANO KEVIN JAVIER"/>
    <s v="KM 6 VIA GIRON"/>
    <s v="GIRÓN"/>
    <s v="BALLESTEROS RUGELES MANUEL FERNANDO"/>
    <s v="NATHALIA PLATA"/>
    <d v="2025-03-27T08:23:57"/>
    <x v="0"/>
    <n v="0"/>
  </r>
  <r>
    <s v="DS-25030120"/>
    <d v="2025-03-27T00:00:00"/>
    <x v="2058"/>
    <d v="2025-03-25T00:00:00"/>
    <d v="2025-03-25T10:24:56"/>
    <s v="OP:2025-00065.019"/>
    <s v="MANO DE OBRA DE TECNICO DE MANTENIMIENTO"/>
    <s v="ITALCOL SA [Girón]"/>
    <s v="Materiales y Suministros"/>
    <s v="1.4.55.20 | Materiales y Suministros"/>
    <s v="CIN-AIS.3/4X10"/>
    <s v="CINTA AISLANTE 3/4&quot; ( 19 MM ) X 18 METROS"/>
    <n v="2"/>
    <m/>
    <m/>
    <n v="2"/>
    <s v="POR FAVOR ALISTAR PARA DESPACHAR A ITALCOL GIRON PLANTA 02"/>
    <s v="Transportador por: DE AVILA CANCHANO KEVIN JAVIER. Placa: GIV259. Cédula Conductor: 1152944027. Nombre Conductor: KEVIN DE AVILA. Celular Conductor: 000"/>
    <s v="DE AVILA CANCHANO KEVIN JAVIER"/>
    <s v="KM 6 VIA GIRON"/>
    <s v="GIRÓN"/>
    <s v="BALLESTEROS RUGELES MANUEL FERNANDO"/>
    <s v="NATHALIA PLATA"/>
    <d v="2025-03-27T08:23:57"/>
    <x v="0"/>
    <n v="0"/>
  </r>
  <r>
    <s v="DS-25030120"/>
    <d v="2025-03-27T00:00:00"/>
    <x v="2058"/>
    <d v="2025-03-25T00:00:00"/>
    <d v="2025-03-25T10:24:56"/>
    <s v="OP:2025-00065.019"/>
    <s v="MANO DE OBRA DE TECNICO DE MANTENIMIENTO"/>
    <s v="ITALCOL SA [Girón]"/>
    <s v="Elementos de Protección"/>
    <s v="1.4.55.12 | Materiales y Suministros para MO"/>
    <s v="BAR-RIG.MEN."/>
    <s v="BARBUQUEJO RIGIDO MENTONERA PARA CASCO - 3 APOYOS ARM Ref: 09131"/>
    <n v="10"/>
    <m/>
    <m/>
    <n v="10"/>
    <s v="POR FAVOR ALISTAR PARA DESPACHAR A ITALCOL GIRON PLANTA 02"/>
    <s v="Transportador por: DE AVILA CANCHANO KEVIN JAVIER. Placa: GIV259. Cédula Conductor: 1152944027. Nombre Conductor: KEVIN DE AVILA. Celular Conductor: 000"/>
    <s v="DE AVILA CANCHANO KEVIN JAVIER"/>
    <s v="KM 6 VIA GIRON"/>
    <s v="GIRÓN"/>
    <s v="BALLESTEROS RUGELES MANUEL FERNANDO"/>
    <s v="NATHALIA PLATA"/>
    <d v="2025-03-27T08:23:57"/>
    <x v="0"/>
    <n v="0"/>
  </r>
  <r>
    <s v="DS-25030120"/>
    <d v="2025-03-27T00:00:00"/>
    <x v="2059"/>
    <d v="2025-03-26T00:00:00"/>
    <d v="2025-03-25T16:45:08"/>
    <s v="OP:2025-00065.019"/>
    <s v="MANO DE OBRA DE TECNICO DE MANTENIMIENTO"/>
    <s v="ITALCOL SA [Girón]"/>
    <s v="Materiales y Suministros"/>
    <s v="1.4.55.20 | Materiales y Suministros"/>
    <s v="BOT-AGU."/>
    <s v="BOTELLON DE AGUA X 20 LITROS"/>
    <n v="2"/>
    <m/>
    <m/>
    <n v="2"/>
    <s v="FAVOR ENVIAR PARA ITALCOL GIRÓN PLANTA 02"/>
    <s v="Transportador por: DE AVILA CANCHANO KEVIN JAVIER. Placa: GIV259. Cédula Conductor: 1152944027. Nombre Conductor: KEVIN DE AVILA. Celular Conductor: 000"/>
    <s v="DE AVILA CANCHANO KEVIN JAVIER"/>
    <s v="KM 6 VIA GIRON"/>
    <s v="GIRÓN"/>
    <s v="BALLESTEROS RUGELES MANUEL FERNANDO"/>
    <s v="NATHALIA PLATA"/>
    <d v="2025-03-27T08:23:57"/>
    <x v="0"/>
    <n v="0"/>
  </r>
  <r>
    <s v="DS-25030123"/>
    <d v="2025-03-27T00:00:00"/>
    <x v="2060"/>
    <d v="2025-03-26T00:00:00"/>
    <d v="2025-03-26T14:45:02"/>
    <s v="OP:2025-00076.001"/>
    <s v="TORNILLO BRISTOL 24 X 50MM"/>
    <s v="ALIMENTOS FINCA S.A.S. [Bucaramanga]"/>
    <s v="Tornillo M"/>
    <s v="1.4.05.08 | Tornillería"/>
    <s v="THE-M24.50M"/>
    <s v="TORNILLO HEX M24 X 50 MM - PASO 3 MM"/>
    <n v="30"/>
    <m/>
    <m/>
    <n v="30"/>
    <s v="SEGUN OC 1109754"/>
    <s v="Transportador por: DE AVILA CANCHANO KEVIN JAVIER. Placa: GIU259. Cédula Conductor: 1152944027. Nombre Conductor: KEVIN DE AVILA. Celular Conductor: 3158505444"/>
    <s v="DE AVILA CANCHANO KEVIN JAVIER"/>
    <s v="KM 3 VIA PALENQUE CAFE MADRID"/>
    <s v="BUCARAMANGA"/>
    <s v="LIZARAZO MORENO EDWIN HORACIO"/>
    <s v="ANDRES GULUMA"/>
    <d v="2025-03-28T08:48:21"/>
    <x v="0"/>
    <n v="0"/>
  </r>
  <r>
    <s v="DS-25030124"/>
    <d v="2025-03-27T00:00:00"/>
    <x v="2061"/>
    <d v="2025-03-26T00:00:00"/>
    <d v="2025-03-27T14:20:20"/>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3.4"/>
    <m/>
    <m/>
    <n v="3.4"/>
    <s v="Cl. 70 #1643, Vía Girón -- Bucaramanga INDUSTRIAS ACEROS"/>
    <s v="Transportador por: CAMACHO ACUÑA JHONNY STEVEN. Placa: SXR249. Cédula Conductor: 1101759781. Nombre Conductor: JHONNY CAMACHO. Celular Conductor: 3154597822"/>
    <s v="CAMACHO ACUÑA JHONNY STEVEN"/>
    <s v="AV CL 26 69 63 OF 303"/>
    <s v="BOGOTÁ. D.C."/>
    <s v="USCATEGUI ECHEVERRIA JULIAN HERNANDO"/>
    <s v="CESAR MUÑOZ"/>
    <d v="2025-03-27T14:43:26"/>
    <x v="0"/>
    <n v="0"/>
  </r>
  <r>
    <s v="DS-25030124"/>
    <d v="2025-03-27T00:00:00"/>
    <x v="2062"/>
    <d v="2025-03-27T00:00:00"/>
    <d v="2025-03-27T09:21:32"/>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16.600000000000001"/>
    <m/>
    <m/>
    <n v="16.600000000000001"/>
    <s v="Cl. 70 #1643, Vía Girón - Bucaramanga INDUSTRIAS ACEROS"/>
    <s v="Transportador por: CAMACHO ACUÑA JHONNY STEVEN. Placa: SXR249. Cédula Conductor: 1101759781. Nombre Conductor: JHONNY CAMACHO. Celular Conductor: 3154597822"/>
    <s v="CAMACHO ACUÑA JHONNY STEVEN"/>
    <s v="AV CL 26 69 63 OF 303"/>
    <s v="BOGOTÁ. D.C."/>
    <s v="USCATEGUI ECHEVERRIA JULIAN HERNANDO"/>
    <s v="CESAR MUÑOZ"/>
    <d v="2025-03-27T14:43:26"/>
    <x v="0"/>
    <n v="0"/>
  </r>
  <r>
    <s v="DS-25030124"/>
    <d v="2025-03-27T00:00:00"/>
    <x v="2062"/>
    <d v="2025-03-27T00:00:00"/>
    <d v="2025-03-27T09:21:32"/>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Cl. 70 #1643, Vía Girón - Bucaramanga INDUSTRIAS ACEROS"/>
    <s v="Transportador por: CAMACHO ACUÑA JHONNY STEVEN. Placa: SXR249. Cédula Conductor: 1101759781. Nombre Conductor: JHONNY CAMACHO. Celular Conductor: 3154597822"/>
    <s v="CAMACHO ACUÑA JHONNY STEVEN"/>
    <s v="AV CL 26 69 63 OF 303"/>
    <s v="BOGOTÁ. D.C."/>
    <s v="USCATEGUI ECHEVERRIA JULIAN HERNANDO"/>
    <s v="CESAR MUÑOZ"/>
    <d v="2025-03-27T14:43:26"/>
    <x v="0"/>
    <n v="0"/>
  </r>
  <r>
    <s v="DS-25030125"/>
    <d v="2025-03-27T00:00:00"/>
    <x v="2063"/>
    <d v="2025-03-27T00:00:00"/>
    <d v="2025-03-26T14:39:39"/>
    <s v="OP:2025-00169.001"/>
    <s v="ELEMENTOS COMPLEMENTARIOS PARA PINTURA DE TORRE DE PELETIZADO FAMSUN"/>
    <s v="ITALCOL SA [Barranquilla]"/>
    <s v="Materiales y Suministros"/>
    <s v="1.4.55.20 | Materiales y Suministros"/>
    <s v="WYP-ALL.X80"/>
    <s v="ESTOPA WYPALL X - 80  ROLLO 80 PAÑOS DE 42 CM X 28 CM"/>
    <n v="10"/>
    <m/>
    <m/>
    <n v="10"/>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Elementos de Protección"/>
    <s v="1.4.55.12 | Materiales y Suministros para MO"/>
    <s v="TRA-PRO.TYV."/>
    <s v="TRAJE DE PROTECCION TYVEK CLASIC REF. CHF5 MARCA DUPONT"/>
    <n v="30"/>
    <m/>
    <m/>
    <n v="30"/>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Materiales y Suministros"/>
    <s v="1.4.55.20 | Materiales y Suministros"/>
    <s v="ROD-FEL.5&quot;"/>
    <s v="RODILLO DE FELPA PARA PINTURA 5&quot;"/>
    <n v="6"/>
    <m/>
    <m/>
    <n v="6"/>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Elementos de Protección"/>
    <s v="1.4.55.12 | Materiales y Suministros para MO"/>
    <s v="PRE-FIL.5N11"/>
    <s v="PREFILTRO PARA MATERIAL PARTICULADO REF. 5N11 (N95)"/>
    <n v="4"/>
    <m/>
    <m/>
    <n v="4"/>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Pintura Esmalte"/>
    <s v="1.4.05.05 | Pintura"/>
    <s v="PIN-ESM.GRIS.TEL"/>
    <s v="PINTURA ESMALTE ALQUIDICO INDUSTRIAL ENAMEL SR - GRIS TELE 4 REF RAL 7047 Ref: RAL 7047"/>
    <n v="10"/>
    <m/>
    <m/>
    <n v="10"/>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Pintura Anticorrosiva"/>
    <s v="1.4.05.05 | Pintura"/>
    <s v="PIN-ANT.PRI"/>
    <s v="ANTICORROSIVO ALQUIDICO BIFUNCIONAL - COLOR GRIS SW Ref: RAL 7037 AGATE GREY"/>
    <n v="20"/>
    <m/>
    <m/>
    <n v="20"/>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Materiales y Suministros"/>
    <s v="1.4.55.20 | Materiales y Suministros"/>
    <s v="PAP-PER."/>
    <s v="PAPEL PERIODICO"/>
    <n v="3"/>
    <m/>
    <m/>
    <n v="3"/>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Materiales y Suministros"/>
    <s v="1.4.55.20 | Materiales y Suministros"/>
    <s v="MAS-POL.P1500"/>
    <s v="MASILLA POLIESTER P1500  - CON ENDURECEDOR Ref: 010826"/>
    <n v="1"/>
    <m/>
    <m/>
    <n v="1"/>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Materiales y Suministros"/>
    <s v="1.4.55.20 | Materiales y Suministros"/>
    <s v="LIJ-TRA.#36"/>
    <s v="LIJA DE TRAPO # 36 - ABRACOL"/>
    <n v="2"/>
    <m/>
    <m/>
    <n v="2"/>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Materiales y Suministros"/>
    <s v="1.4.55.20 | Materiales y Suministros"/>
    <s v="LIJ-AGU.80"/>
    <s v="LIJA DE AGUA # 80  - 9&quot; X 11&quot; ABRACOL Ref: CLAVE 1002"/>
    <n v="30"/>
    <m/>
    <m/>
    <n v="30"/>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Materiales y Suministros"/>
    <s v="1.4.55.20 | Materiales y Suministros"/>
    <s v="LIJ-AGU.180"/>
    <s v="LIJA DE AGUA # 180 - 9&quot; X 11&quot; ABRACOL REF: CLAVE 1006 ABRACOL Ref: CLAVE 1006"/>
    <n v="25"/>
    <m/>
    <m/>
    <n v="25"/>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Guantes"/>
    <s v="1.4.55.12 | Materiales y Suministros para MO"/>
    <s v="GUA-SOL.NIT.22X18"/>
    <s v="GUANTE SOLVEX EN NITRILO COLOR VERDE - CAL. 22 - 18 &quot; LARGO Ref: 37-185"/>
    <n v="6"/>
    <m/>
    <m/>
    <n v="6"/>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Materiales y Suministros"/>
    <s v="1.4.55.20 | Materiales y Suministros"/>
    <s v="EST-ANT.45L"/>
    <s v="ESTIBA ANTIDERRAME CAPACIDAD 45 LITR0S - 70 CMS X 70 CMS X 31 CMS"/>
    <n v="1"/>
    <m/>
    <m/>
    <n v="1"/>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Disco Varios"/>
    <s v="1.4.55.20 | Materiales y Suministros"/>
    <s v="DIS-FLA.4.1/2X7/8.GR.INT"/>
    <s v="DISCO FLAP 4 1/2&quot; X 7/8&quot; GRANO 60 BOSH"/>
    <n v="30"/>
    <m/>
    <m/>
    <n v="30"/>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Materiales y Suministros"/>
    <s v="1.4.55.20 | Materiales y Suministros"/>
    <s v="CIN-ENM.18X40"/>
    <s v="CINTA DE ENMASCARAR FERRETERA 3/4 (18 MM) X 40 METROS MARCA CELLUX"/>
    <n v="20"/>
    <m/>
    <m/>
    <n v="20"/>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Elementos de Protección"/>
    <s v="1.4.55.12 | Materiales y Suministros para MO"/>
    <s v="CAR-3MX.6003"/>
    <s v="CARTUCHO 3M 6003 PARA VAPORES ORGANICOS Y GASES ACIDOS"/>
    <n v="4"/>
    <m/>
    <m/>
    <n v="4"/>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3"/>
    <d v="2025-03-27T00:00:00"/>
    <d v="2025-03-26T14:39:39"/>
    <s v="OP:2025-00169.001"/>
    <s v="ELEMENTOS COMPLEMENTARIOS PARA PINTURA DE TORRE DE PELETIZADO FAMSUN"/>
    <s v="ITALCOL SA [Barranquilla]"/>
    <s v="Materiales y Suministros"/>
    <s v="1.4.55.20 | Materiales y Suministros"/>
    <s v="BRO-CHA.2&quot;"/>
    <s v="BROCHA 2&quot; - MARCA LA MONA"/>
    <n v="12"/>
    <m/>
    <m/>
    <n v="12"/>
    <s v="CONSUMIBLES PARA PINTURA"/>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4"/>
    <d v="2025-03-27T00:00:00"/>
    <d v="2025-03-26T12:10:04"/>
    <s v="OP:2025-00032.019"/>
    <s v="DUCTO DE CONEXION TRANSPORTADOR P0102-CAJAS COMPUERTAS P0103, P0104 Y CAJAS DE CAMBIOS P0105, P0106"/>
    <s v="ITALCOL SA [Barranquilla]"/>
    <s v="Tuerca Hexágona Zincada"/>
    <s v="1.4.05.08 | Tornillería"/>
    <s v="TUH-3/8"/>
    <s v="TUERCA HEX 3/8 ZINCADA"/>
    <n v="50"/>
    <m/>
    <m/>
    <n v="50"/>
    <s v="DESPACHO CONEXION DE TRCD A CAJAS DE CAMBIO PELETIZADO"/>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4"/>
    <d v="2025-03-27T00:00:00"/>
    <d v="2025-03-26T12:10:04"/>
    <s v="OP:2025-00032.019"/>
    <s v="DUCTO DE CONEXION TRANSPORTADOR P0102-CAJAS COMPUERTAS P0103, P0104 Y CAJAS DE CAMBIOS P0105, P0106"/>
    <s v="ITALCOL SA [Barranquilla]"/>
    <s v="Tornillo Hexágono"/>
    <s v="1.4.05.08 | Tornillería"/>
    <s v="THE-3/8X1"/>
    <s v="TORNILLO HEX 3/8 X 1 ZINCADO"/>
    <n v="50"/>
    <m/>
    <m/>
    <n v="50"/>
    <s v="DESPACHO CONEXION DE TRCD A CAJAS DE CAMBIO PELETIZADO"/>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5"/>
    <d v="2025-03-27T00:00:00"/>
    <d v="2025-03-26T12:14:17"/>
    <s v="OP:2025-00032.020"/>
    <s v="DUCTO DE CONEXION CAJAS DE CAMBIOS P0105;P0106 Y TOLVAS"/>
    <s v="ITALCOL SA [Barranquilla]"/>
    <s v="Tuerca Hexágona Zincada"/>
    <s v="1.4.05.08 | Tornillería"/>
    <s v="TUH-3/8"/>
    <s v="TUERCA HEX 3/8 ZINCADA"/>
    <n v="32"/>
    <m/>
    <m/>
    <n v="32"/>
    <s v="DESPACHO CONEXION DE CAJAS DE CAMBIO A TOLVAS DE PELETIZADO"/>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5"/>
    <d v="2025-03-27T00:00:00"/>
    <d v="2025-03-26T12:14:17"/>
    <s v="OP:2025-00032.020"/>
    <s v="DUCTO DE CONEXION CAJAS DE CAMBIOS P0105;P0106 Y TOLVAS"/>
    <s v="ITALCOL SA [Barranquilla]"/>
    <s v="Tornillo Hexágono"/>
    <s v="1.4.05.08 | Tornillería"/>
    <s v="THE-3/8X1"/>
    <s v="TORNILLO HEX 3/8 X 1 ZINCADO"/>
    <n v="32"/>
    <m/>
    <m/>
    <n v="32"/>
    <s v="DESPACHO CONEXION DE CAJAS DE CAMBIO A TOLVAS DE PELETIZADO"/>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6"/>
    <d v="2025-03-27T00:00:00"/>
    <d v="2025-03-26T12:18:16"/>
    <s v="OP:2025-00032.021"/>
    <s v="DUCTOS DE CONEXIÓN COMPUERTAS-TOLVA SOBRE PELETIZADORA"/>
    <s v="ITALCOL SA [Barranquilla]"/>
    <s v="Tuerca Hexágona Zincada"/>
    <s v="1.4.05.08 | Tornillería"/>
    <s v="TUH-3/8"/>
    <s v="TUERCA HEX 3/8 ZINCADA"/>
    <n v="24"/>
    <m/>
    <m/>
    <n v="24"/>
    <s v="DESPACHO CONEXION DE RASERAS A TOLVA DEL ALIMENTADOR"/>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6"/>
    <d v="2025-03-27T00:00:00"/>
    <d v="2025-03-26T12:18:16"/>
    <s v="OP:2025-00032.021"/>
    <s v="DUCTOS DE CONEXIÓN COMPUERTAS-TOLVA SOBRE PELETIZADORA"/>
    <s v="ITALCOL SA [Barranquilla]"/>
    <s v="Tornillo Hexágono"/>
    <s v="1.4.05.08 | Tornillería"/>
    <s v="THE-3/8X1"/>
    <s v="TORNILLO HEX 3/8 X 1 ZINCADO"/>
    <n v="24"/>
    <m/>
    <m/>
    <n v="24"/>
    <s v="DESPACHO CONEXION DE RASERAS A TOLVA DEL ALIMENTADOR"/>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6"/>
    <d v="2025-03-27T00:00:00"/>
    <d v="2025-03-26T12:18:16"/>
    <s v="OP:2025-00032.021"/>
    <s v="DUCTOS DE CONEXIÓN COMPUERTAS-TOLVA SOBRE PELETIZADORA"/>
    <s v="ITALCOL SA [Barranquilla]"/>
    <s v="Soldadura WEST RODE"/>
    <s v="1.4.05.07 | Soldadura"/>
    <s v="SOL-2212-1/8"/>
    <s v="SOLDADURA WEST RODE 2212 1/8 WEST ARCO WEST ARCO"/>
    <n v="50"/>
    <m/>
    <m/>
    <n v="50"/>
    <s v="DESPACHO CONEXION DE RASERAS A TOLVA DEL ALIMENTADOR"/>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7"/>
    <d v="2025-03-27T00:00:00"/>
    <d v="2025-03-26T12:31:13"/>
    <s v="OP:2025-00032.018"/>
    <s v="DUCTO DE CONEXIÓN DESDE MULTI-CICLON A SINFÍN DE FINOS"/>
    <s v="ITALCOL SA [Barranquilla]"/>
    <s v="Tuerca Hexágona Zincada"/>
    <s v="1.4.05.08 | Tornillería"/>
    <s v="TUH-5/16"/>
    <s v="TUERCA HEX 5/16 ZINCADA"/>
    <n v="8"/>
    <m/>
    <m/>
    <n v="8"/>
    <s v="DESPACHO CONEXION DE MULTICICLON A SINFIN DE FINOS"/>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7"/>
    <d v="2025-03-27T00:00:00"/>
    <d v="2025-03-26T12:31:13"/>
    <s v="OP:2025-00032.018"/>
    <s v="DUCTO DE CONEXIÓN DESDE MULTI-CICLON A SINFÍN DE FINOS"/>
    <s v="ITALCOL SA [Barranquilla]"/>
    <s v="Tuerca Hexágona Zincada"/>
    <s v="1.4.05.08 | Tornillería"/>
    <s v="TUH-3/8"/>
    <s v="TUERCA HEX 3/8 ZINCADA"/>
    <n v="20"/>
    <m/>
    <m/>
    <n v="20"/>
    <s v="DESPACHO CONEXION DE MULTICICLON A SINFIN DE FINOS"/>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7"/>
    <d v="2025-03-27T00:00:00"/>
    <d v="2025-03-26T12:31:13"/>
    <s v="OP:2025-00032.018"/>
    <s v="DUCTO DE CONEXIÓN DESDE MULTI-CICLON A SINFÍN DE FINOS"/>
    <s v="ITALCOL SA [Barranquilla]"/>
    <s v="Tornillo Hexágono"/>
    <s v="1.4.05.08 | Tornillería"/>
    <s v="THE-5/16X3/4"/>
    <s v="TORNILLO HEX 5/16 X 3/4 ZINCADO"/>
    <n v="8"/>
    <m/>
    <m/>
    <n v="8"/>
    <s v="DESPACHO CONEXION DE MULTICICLON A SINFIN DE FINOS"/>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7"/>
    <d v="2025-03-27T00:00:00"/>
    <d v="2025-03-26T12:31:13"/>
    <s v="OP:2025-00032.018"/>
    <s v="DUCTO DE CONEXIÓN DESDE MULTI-CICLON A SINFÍN DE FINOS"/>
    <s v="ITALCOL SA [Barranquilla]"/>
    <s v="Tornillo Hexágono"/>
    <s v="1.4.05.08 | Tornillería"/>
    <s v="THE-3/8X3/4"/>
    <s v="TORNILLO HEX 3/8 X 3/4 ZINCADO"/>
    <n v="20"/>
    <m/>
    <m/>
    <n v="20"/>
    <s v="DESPACHO CONEXION DE MULTICICLON A SINFIN DE FINOS"/>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68"/>
    <d v="2025-03-27T00:00:00"/>
    <d v="2025-03-26T12:42:03"/>
    <s v="OP:2025-00097.007"/>
    <s v="COMPUERTA NEUMATICA 700 X 400 CN70 0400"/>
    <s v="ITALCOL SA [Barranquilla]"/>
    <s v="Electro-Valvulas"/>
    <s v="1.4.05.17 | Neumático"/>
    <s v="ELE-5/2-1/4-M11"/>
    <s v="ELECTROVALVULA 5/2 VIAS X 1/4&quot; NPT 110 V MONOESTABLE"/>
    <n v="1"/>
    <m/>
    <m/>
    <n v="1"/>
    <s v="DESPACHO COMPUERTA NEUMATICA 340 X 700"/>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1"/>
    <n v="1"/>
  </r>
  <r>
    <s v="DS-25030125"/>
    <d v="2025-03-27T00:00:00"/>
    <x v="2069"/>
    <d v="2025-03-27T00:00:00"/>
    <d v="2025-03-26T14:20:38"/>
    <s v="OP:2025-00032.022"/>
    <s v="PLATAFORMA, ACCESO Y SOPORTES PARA TRANSPORTADOR DE CADENA P0131"/>
    <s v="ITALCOL SA [Barranquilla]"/>
    <s v="Perfiles U"/>
    <s v="1.4.05.04 | Perfilería"/>
    <s v="CANU-4"/>
    <s v="CANAL U 4 X 5.4 LIBRAS/PIE"/>
    <n v="42"/>
    <m/>
    <m/>
    <n v="42"/>
    <s v="DESPACHO CANAL U PARA SOPORTE CORREAS DE CERRAMIENTO"/>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2"/>
    <n v="1"/>
  </r>
  <r>
    <s v="DS-25030125"/>
    <d v="2025-03-27T00:00:00"/>
    <x v="2070"/>
    <d v="2025-03-27T00:00:00"/>
    <d v="2025-03-26T14:44:20"/>
    <s v="OP:2025-00032.022"/>
    <s v="PLATAFORMA, ACCESO Y SOPORTES PARA TRANSPORTADOR DE CADENA P0131"/>
    <s v="ITALCOL SA [Barranquilla]"/>
    <s v="Soldadura 7018"/>
    <s v="1.4.05.07 | Soldadura"/>
    <s v="SOL-7018-1/8"/>
    <s v="SOLDADURA 7018 1/8 WEST ARCO WEST ARCO"/>
    <n v="20"/>
    <m/>
    <m/>
    <n v="20"/>
    <s v="DESPACHO MATERIALES PARA PLATAFORMA TRANSPORTADOR"/>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1"/>
  </r>
  <r>
    <s v="DS-25030125"/>
    <d v="2025-03-27T00:00:00"/>
    <x v="2070"/>
    <d v="2025-03-27T00:00:00"/>
    <d v="2025-03-26T14:44:20"/>
    <s v="OP:2025-00032.022"/>
    <s v="PLATAFORMA, ACCESO Y SOPORTES PARA TRANSPORTADOR DE CADENA P0131"/>
    <s v="ITALCOL SA [Barranquilla]"/>
    <s v="Soldadura 6010"/>
    <s v="1.4.05.07 | Soldadura"/>
    <s v="SOL-6010-1/8"/>
    <s v="SOLDADURA 6010 1/8 WEST ARCO WEST ARCO"/>
    <n v="20"/>
    <m/>
    <m/>
    <n v="20"/>
    <s v="DESPACHO MATERIALES PARA PLATAFORMA TRANSPORTADOR"/>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70"/>
    <d v="2025-03-27T00:00:00"/>
    <d v="2025-03-26T14:44:20"/>
    <s v="OP:2025-00032.022"/>
    <s v="PLATAFORMA, ACCESO Y SOPORTES PARA TRANSPORTADOR DE CADENA P0131"/>
    <s v="ITALCOL SA [Barranquilla]"/>
    <s v="Lamina Alfajor"/>
    <s v="1.4.05.02 | Láminas"/>
    <s v="LAM-ALF-3MM-MT2"/>
    <s v="LAMINA ALFAJOR 3 MM Ref: 7225300000"/>
    <n v="5"/>
    <n v="1"/>
    <n v="3"/>
    <n v="15"/>
    <s v="DESPACHO MATERIALES PARA PLATAFORMA TRANSPORTADOR"/>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2"/>
    <n v="1"/>
  </r>
  <r>
    <s v="DS-25030125"/>
    <d v="2025-03-27T00:00:00"/>
    <x v="2070"/>
    <d v="2025-03-27T00:00:00"/>
    <d v="2025-03-26T14:44:20"/>
    <s v="OP:2025-00032.022"/>
    <s v="PLATAFORMA, ACCESO Y SOPORTES PARA TRANSPORTADOR DE CADENA P0131"/>
    <s v="ITALCOL SA [Barranquilla]"/>
    <s v="Perfiles U"/>
    <s v="1.4.05.04 | Perfilería"/>
    <s v="CANU-4"/>
    <s v="CANAL U 4 X 5.4 LIBRAS/PIE"/>
    <n v="48"/>
    <m/>
    <m/>
    <n v="48"/>
    <s v="DESPACHO MATERIALES PARA PLATAFORMA TRANSPORTADOR"/>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2"/>
    <n v="0"/>
  </r>
  <r>
    <s v="DS-25030125"/>
    <d v="2025-03-27T00:00:00"/>
    <x v="2070"/>
    <d v="2025-03-27T00:00:00"/>
    <d v="2025-03-26T14:44:20"/>
    <s v="OP:2025-00032.022"/>
    <s v="PLATAFORMA, ACCESO Y SOPORTES PARA TRANSPORTADOR DE CADENA P0131"/>
    <s v="ITALCOL SA [Barranquilla]"/>
    <s v="Perfiles U"/>
    <s v="1.4.05.04 | Perfilería"/>
    <s v="CANU-3"/>
    <s v="CANAL U 3 X 4.1 LIBRAS/PIE"/>
    <n v="48"/>
    <m/>
    <m/>
    <n v="48"/>
    <s v="DESPACHO MATERIALES PARA PLATAFORMA TRANSPORTADOR"/>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2"/>
    <n v="0"/>
  </r>
  <r>
    <s v="DS-25030125"/>
    <d v="2025-03-27T00:00:00"/>
    <x v="2070"/>
    <d v="2025-03-27T00:00:00"/>
    <d v="2025-03-26T14:44:20"/>
    <s v="OP:2025-00032.022"/>
    <s v="PLATAFORMA, ACCESO Y SOPORTES PARA TRANSPORTADOR DE CADENA P0131"/>
    <s v="ITALCOL SA [Barranquilla]"/>
    <s v="Angulo HR"/>
    <s v="1.4.05.04 | Perfilería"/>
    <s v="ANGH-2X1/4"/>
    <s v="ANGULO HR 2 X 1/4"/>
    <n v="36"/>
    <m/>
    <m/>
    <n v="36"/>
    <s v="DESPACHO MATERIALES PARA PLATAFORMA TRANSPORTADOR"/>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2"/>
    <n v="0"/>
  </r>
  <r>
    <s v="DS-25030125"/>
    <d v="2025-03-27T00:00:00"/>
    <x v="2071"/>
    <d v="2025-03-27T00:00:00"/>
    <d v="2025-03-27T09:25:23"/>
    <s v="OP:2024-00810.002"/>
    <s v="CONSUMIBLES DE MONTAJE"/>
    <s v="ITALCOL SA [Barranquilla]"/>
    <s v="Consumible Maquinaria y Equipos"/>
    <s v="1.4.55.20 | Materiales y Suministros"/>
    <s v="TOB-65A.220819"/>
    <s v="BOQUILLA PLASMA 65 AMP REF. 220819"/>
    <n v="5"/>
    <m/>
    <m/>
    <n v="5"/>
    <s v="DESPACHO CONSUMIBLES PARA MONTAJE"/>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1"/>
  </r>
  <r>
    <s v="DS-25030125"/>
    <d v="2025-03-27T00:00:00"/>
    <x v="2071"/>
    <d v="2025-03-27T00:00:00"/>
    <d v="2025-03-27T09:25:23"/>
    <s v="OP:2024-00810.002"/>
    <s v="CONSUMIBLES DE MONTAJE"/>
    <s v="ITALCOL SA [Barranquilla]"/>
    <s v="Materiales y Suministros"/>
    <s v="1.4.55.20 | Materiales y Suministros"/>
    <s v="LUB-ANT.8ONZ"/>
    <s v="LUBRICANTE PENETRANTE AFLOJADOR DE TUERCAS Y TORNILLOS ANTIOXIDANTE X 8 ONZAS REF: REST PI Ref: REST PI"/>
    <n v="2"/>
    <m/>
    <m/>
    <n v="2"/>
    <s v="DESPACHO CONSUMIBLES PARA MONTAJE"/>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71"/>
    <d v="2025-03-27T00:00:00"/>
    <d v="2025-03-27T09:25:23"/>
    <s v="OP:2024-00810.002"/>
    <s v="CONSUMIBLES DE MONTAJE"/>
    <s v="ITALCOL SA [Barranquilla]"/>
    <s v="Consumible Maquinaria y Equipos"/>
    <s v="1.4.55.20 | Materiales y Suministros"/>
    <s v="ELE-PLA.220842"/>
    <s v="ELECTRODO PARA PLASMA PMX 1650 REF. 220842"/>
    <n v="5"/>
    <m/>
    <m/>
    <n v="5"/>
    <s v="DESPACHO CONSUMIBLES PARA MONTAJE"/>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5"/>
    <d v="2025-03-27T00:00:00"/>
    <x v="2071"/>
    <d v="2025-03-27T00:00:00"/>
    <d v="2025-03-27T09:25:23"/>
    <s v="OP:2024-00810.002"/>
    <s v="CONSUMIBLES DE MONTAJE"/>
    <s v="ITALCOL SA [Barranquilla]"/>
    <s v="Disco de Pulir"/>
    <s v="1.4.55.20 | Materiales y Suministros"/>
    <s v="DISCO-PULIR-4"/>
    <s v="DISCO DESBASTE 4 1/2&quot; X 1/4&quot; X 7/8&quot; A24T TIPO 27 REF: CLAVE 904 Ref: CLAVE 904"/>
    <n v="20"/>
    <m/>
    <m/>
    <n v="20"/>
    <s v="DESPACHO CONSUMIBLES PARA MONTAJE"/>
    <s v="Transportador por: TRANSPORTES TERRESTRES DE CARGA LTDA [BUCARAMANGA]. Placa: WXK118. Cédula Conductor: 1098406057. Nombre Conductor: PEDRO JOVAN HIGUERA SILVA. Celular Conductor: 3148940204"/>
    <s v="TRANSPORTES TERRESTRES DE CARGA LTDA"/>
    <s v="CR 48  # 3 - 136  PUERTO RIVERPORT"/>
    <s v="BARRANQUILLA"/>
    <s v="PATIÑO SILVA MIGUEL LEONARDO"/>
    <s v="NATHALIA PLATA"/>
    <d v="2025-05-16T16:49:56"/>
    <x v="0"/>
    <n v="0"/>
  </r>
  <r>
    <s v="DS-25030127"/>
    <d v="2025-03-27T00:00:00"/>
    <x v="2072"/>
    <d v="2025-03-27T00:00:00"/>
    <d v="2025-03-27T14:35:08"/>
    <s v="OP:2025-00171.001"/>
    <s v="VISOR EN ACRILICO PARA TOLVA Ø 150MM"/>
    <s v="ITALCOL ZONA FRANCA SAS [Cartagena]"/>
    <s v="Varios Diversos"/>
    <s v="1.4.05.10 | Varios"/>
    <s v="VIS-LAM.ACRX150"/>
    <s v="VISOR EN LAMINA ACRILICO Ø 150 MM"/>
    <n v="6"/>
    <m/>
    <m/>
    <n v="6"/>
    <s v="enviar por tcc o envia asegurar por 600.000 pesos SEGUN OC 601-OCN-00000010"/>
    <s v="Transportador por: COLVANES SAS [Giron]. Placa: NA. Cédula Conductor: 800185306. Nombre Conductor: COLVANES SAS [Giron]. Celular Conductor: 6084035  ENVIA GUIA 064107169400"/>
    <s v="COLVANES SAS"/>
    <s v="KM 9 VIA MAMONAL ZF LA CANDELARIA II BG D 06"/>
    <s v="CARTAGENA DE INDIAS"/>
    <s v="LIZARAZO MORENO EDWIN HORACIO"/>
    <s v="ANDRES GULUMA"/>
    <d v="2025-03-27T16:39:10"/>
    <x v="0"/>
    <n v="0"/>
  </r>
  <r>
    <s v="DS-25030129"/>
    <d v="2025-03-27T00:00:00"/>
    <x v="2073"/>
    <d v="2025-03-27T00:00:00"/>
    <d v="2025-03-27T17:11:51"/>
    <s v="OP:2025-00172.004"/>
    <s v="INSUMOS Y CONSUMILBLES"/>
    <s v="ITALCOL DE OCCIDENTE S.A. [Palmira]"/>
    <s v="Materiales y Suministros"/>
    <s v="1.4.55.20 | Materiales y Suministros"/>
    <s v="WYP-ALL.X80"/>
    <s v="ESTOPA WYPALL X - 80  ROLLO 80 PAÑOS DE 42 CM X 28 CM"/>
    <n v="1"/>
    <m/>
    <m/>
    <n v="1"/>
    <m/>
    <s v="Transportador por: ITALCOL DE OCCIDENTE S.A. [Palmira]. Placa: 1. Cédula Conductor: 91239768. Nombre Conductor: NORVEY DIAZ. Celular Conductor: 1"/>
    <s v="ITALCOL DE OCCIDENTE S.A."/>
    <s v="KM 20 AUTOPISTA NORTE VIA KM 11 RECTA PALMIRA CALI"/>
    <s v="PALMIRA"/>
    <s v="LIZARAZO MORENO EDWIN HORACIO"/>
    <s v="FABIO AVILA"/>
    <d v="2025-03-28T10:03:27"/>
    <x v="0"/>
    <n v="0"/>
  </r>
  <r>
    <s v="DS-25030129"/>
    <d v="2025-03-27T00:00:00"/>
    <x v="2073"/>
    <d v="2025-03-27T00:00:00"/>
    <d v="2025-03-27T17:11:51"/>
    <s v="OP:2025-00172.004"/>
    <s v="INSUMOS Y CONSUMILBLES"/>
    <s v="ITALCOL DE OCCIDENTE S.A. [Palmira]"/>
    <s v="Elementos de Protección"/>
    <s v="1.4.55.12 | Materiales y Suministros para MO"/>
    <s v="MAS-DES.KN5"/>
    <s v="MASCARILLA DESECHABLE N95 - 5 CAPAS"/>
    <n v="12"/>
    <m/>
    <m/>
    <n v="12"/>
    <m/>
    <s v="Transportador por: ITALCOL DE OCCIDENTE S.A. [Palmira]. Placa: 1. Cédula Conductor: 91239768. Nombre Conductor: NORVEY DIAZ. Celular Conductor: 1"/>
    <s v="ITALCOL DE OCCIDENTE S.A."/>
    <s v="KM 20 AUTOPISTA NORTE VIA KM 11 RECTA PALMIRA CALI"/>
    <s v="PALMIRA"/>
    <s v="LIZARAZO MORENO EDWIN HORACIO"/>
    <s v="FABIO AVILA"/>
    <d v="2025-03-28T10:03:27"/>
    <x v="0"/>
    <n v="0"/>
  </r>
  <r>
    <s v="DS-25030129"/>
    <d v="2025-03-27T00:00:00"/>
    <x v="2073"/>
    <d v="2025-03-27T00:00:00"/>
    <d v="2025-03-27T17:11:51"/>
    <s v="OP:2025-00172.004"/>
    <s v="INSUMOS Y CONSUMILBLES"/>
    <s v="ITALCOL DE OCCIDENTE S.A. [Palmira]"/>
    <s v="Guantes"/>
    <s v="1.4.55.12 | Materiales y Suministros para MO"/>
    <s v="GUA-POL.G40.9"/>
    <s v="GUANTE G40 POLIURETANO MANTENIMIENTO # 9"/>
    <n v="12"/>
    <m/>
    <m/>
    <n v="12"/>
    <m/>
    <s v="Transportador por: ITALCOL DE OCCIDENTE S.A. [Palmira]. Placa: 1. Cédula Conductor: 91239768. Nombre Conductor: NORVEY DIAZ. Celular Conductor: 1"/>
    <s v="ITALCOL DE OCCIDENTE S.A."/>
    <s v="KM 20 AUTOPISTA NORTE VIA KM 11 RECTA PALMIRA CALI"/>
    <s v="PALMIRA"/>
    <s v="LIZARAZO MORENO EDWIN HORACIO"/>
    <s v="FABIO AVILA"/>
    <d v="2025-03-28T10:03:27"/>
    <x v="0"/>
    <n v="0"/>
  </r>
  <r>
    <s v="DS-25030130"/>
    <d v="2025-03-28T00:00:00"/>
    <x v="2061"/>
    <d v="2025-03-26T00:00:00"/>
    <d v="2025-03-27T14:20:20"/>
    <s v="OP:2024-00232.001"/>
    <s v="DISEÑO DE PLANOS TALLER FABRICACIÓN DE ESTRUCTURA METÁLICA EN ACERO ESTRUCTURAL A-709/ A500 GRADO C"/>
    <s v="UNION TEMPORAL CONEXION CARRIZAL [Bogotá D.C.]"/>
    <s v="Soldadura Diversos"/>
    <s v="1.4.05.07 | Soldadura"/>
    <s v="SOL-FIL.045"/>
    <s v="SOLDADURA TUBULAR FILARC PZ 6138 X 0.045&quot; E81T1-NI1M"/>
    <n v="16"/>
    <m/>
    <m/>
    <n v="16"/>
    <s v="Cl. 70 #1643, Vía Girón -- Bucaramanga INDUSTRIAS ACEROS"/>
    <s v="Transportador por: DE AVILA CANCHANO KEVIN JAVIER. Placa: GIU259. Cédula Conductor: 1152944027. Nombre Conductor: KEVIN DE AVILA. Celular Conductor: 3158505444"/>
    <s v="DE AVILA CANCHANO KEVIN JAVIER"/>
    <s v="AV CL 26 69 63 OF 303"/>
    <s v="BOGOTÁ. D.C."/>
    <s v="USCATEGUI ECHEVERRIA JULIAN HERNANDO"/>
    <s v="ANDRES GULUMA"/>
    <d v="2025-03-28T08:42:46"/>
    <x v="0"/>
    <n v="0"/>
  </r>
  <r>
    <s v="DS-25030130"/>
    <d v="2025-03-28T00:00:00"/>
    <x v="2061"/>
    <d v="2025-03-26T00:00:00"/>
    <d v="2025-03-27T14:20:20"/>
    <s v="OP:2024-00232.001"/>
    <s v="DISEÑO DE PLANOS TALLER FABRICACIÓN DE ESTRUCTURA METÁLICA EN ACERO ESTRUCTURAL A-709/ A500 GRADO C"/>
    <s v="UNION TEMPORAL CONEXION CARRIZAL [Bogotá D.C.]"/>
    <s v="Soldadura Diversos"/>
    <s v="1.4.05.07 | Soldadura"/>
    <s v="SOL-FIL.045"/>
    <s v="SOLDADURA TUBULAR FILARC PZ 6138 X 0.045&quot; E81T1-NI1M"/>
    <n v="112"/>
    <m/>
    <m/>
    <n v="112"/>
    <s v="Cl. 70 #1643, Vía Girón -- Bucaramanga INDUSTRIAS ACEROS"/>
    <s v="Transportador por: DE AVILA CANCHANO KEVIN JAVIER. Placa: GIU259. Cédula Conductor: 1152944027. Nombre Conductor: KEVIN DE AVILA. Celular Conductor: 3158505444"/>
    <s v="DE AVILA CANCHANO KEVIN JAVIER"/>
    <s v="AV CL 26 69 63 OF 303"/>
    <s v="BOGOTÁ. D.C."/>
    <s v="USCATEGUI ECHEVERRIA JULIAN HERNANDO"/>
    <s v="ANDRES GULUMA"/>
    <d v="2025-03-28T08:42:46"/>
    <x v="0"/>
    <n v="0"/>
  </r>
  <r>
    <s v="DS-25030130"/>
    <d v="2025-03-28T00:00:00"/>
    <x v="2061"/>
    <d v="2025-03-26T00:00:00"/>
    <d v="2025-03-27T14:20:20"/>
    <s v="OP:2024-00232.001"/>
    <s v="DISEÑO DE PLANOS TALLER FABRICACIÓN DE ESTRUCTURA METÁLICA EN ACERO ESTRUCTURAL A-709/ A500 GRADO C"/>
    <s v="UNION TEMPORAL CONEXION CARRIZAL [Bogotá D.C.]"/>
    <s v="Soldadura Diversos"/>
    <s v="1.4.05.07 | Soldadura"/>
    <s v="SOL-FIL.045"/>
    <s v="SOLDADURA TUBULAR FILARC PZ 6138 X 0.045&quot; E81T1-NI1M"/>
    <n v="32"/>
    <m/>
    <m/>
    <n v="32"/>
    <s v="Cl. 70 #1643, Vía Girón -- Bucaramanga INDUSTRIAS ACEROS"/>
    <s v="Transportador por: DE AVILA CANCHANO KEVIN JAVIER. Placa: GIU259. Cédula Conductor: 1152944027. Nombre Conductor: KEVIN DE AVILA. Celular Conductor: 3158505444"/>
    <s v="DE AVILA CANCHANO KEVIN JAVIER"/>
    <s v="AV CL 26 69 63 OF 303"/>
    <s v="BOGOTÁ. D.C."/>
    <s v="USCATEGUI ECHEVERRIA JULIAN HERNANDO"/>
    <s v="ANDRES GULUMA"/>
    <d v="2025-03-28T08:42:46"/>
    <x v="0"/>
    <n v="0"/>
  </r>
  <r>
    <s v="DS-25030130"/>
    <d v="2025-03-28T00:00:00"/>
    <x v="2061"/>
    <d v="2025-03-26T00:00:00"/>
    <d v="2025-03-27T14:20:20"/>
    <s v="OP:2024-00232.001"/>
    <s v="DISEÑO DE PLANOS TALLER FABRICACIÓN DE ESTRUCTURA METÁLICA EN ACERO ESTRUCTURAL A-709/ A500 GRADO C"/>
    <s v="UNION TEMPORAL CONEXION CARRIZAL [Bogotá D.C.]"/>
    <s v="Soldadura Diversos"/>
    <s v="1.4.05.07 | Soldadura"/>
    <s v="SOL-80N.116"/>
    <s v="SOLDADURA TUBULAR DUAL SHIELD II 80-NI1 H4 DE 1/16&quot;  E81T1-NI1M"/>
    <n v="15"/>
    <m/>
    <m/>
    <n v="15"/>
    <s v="Cl. 70 #1643, Vía Girón -- Bucaramanga INDUSTRIAS ACEROS"/>
    <s v="Transportador por: DE AVILA CANCHANO KEVIN JAVIER. Placa: GIU259. Cédula Conductor: 1152944027. Nombre Conductor: KEVIN DE AVILA. Celular Conductor: 3158505444"/>
    <s v="DE AVILA CANCHANO KEVIN JAVIER"/>
    <s v="AV CL 26 69 63 OF 303"/>
    <s v="BOGOTÁ. D.C."/>
    <s v="USCATEGUI ECHEVERRIA JULIAN HERNANDO"/>
    <s v="ANDRES GULUMA"/>
    <d v="2025-03-28T08:42:46"/>
    <x v="0"/>
    <n v="0"/>
  </r>
  <r>
    <s v="DS-25030130"/>
    <d v="2025-03-28T00:00:00"/>
    <x v="2061"/>
    <d v="2025-03-26T00:00:00"/>
    <d v="2025-03-27T14:20:20"/>
    <s v="OP:2024-00232.001"/>
    <s v="DISEÑO DE PLANOS TALLER FABRICACIÓN DE ESTRUCTURA METÁLICA EN ACERO ESTRUCTURAL A-709/ A500 GRADO C"/>
    <s v="UNION TEMPORAL CONEXION CARRIZAL [Bogotá D.C.]"/>
    <s v="Pintura Epoxica"/>
    <s v="1.4.05.05 | Pintura"/>
    <s v="SIG-PPG.278"/>
    <s v="PINTURA EPOXICA SIGMAFAST 278 BAS RAL (A) Ref: 00324217"/>
    <n v="15"/>
    <m/>
    <m/>
    <n v="15"/>
    <s v="Cl. 70 #1643, Vía Girón -- Bucaramanga INDUSTRIAS ACEROS"/>
    <s v="Transportador por: DE AVILA CANCHANO KEVIN JAVIER. Placa: GIU259. Cédula Conductor: 1152944027. Nombre Conductor: KEVIN DE AVILA. Celular Conductor: 3158505444"/>
    <s v="DE AVILA CANCHANO KEVIN JAVIER"/>
    <s v="AV CL 26 69 63 OF 303"/>
    <s v="BOGOTÁ. D.C."/>
    <s v="USCATEGUI ECHEVERRIA JULIAN HERNANDO"/>
    <s v="ANDRES GULUMA"/>
    <d v="2025-03-28T08:42:46"/>
    <x v="0"/>
    <n v="0"/>
  </r>
  <r>
    <s v="DS-25030130"/>
    <d v="2025-03-28T00:00:00"/>
    <x v="2061"/>
    <d v="2025-03-26T00:00:00"/>
    <d v="2025-03-27T14:20:20"/>
    <s v="OP:2024-00232.001"/>
    <s v="DISEÑO DE PLANOS TALLER FABRICACIÓN DE ESTRUCTURA METÁLICA EN ACERO ESTRUCTURAL A-709/ A500 GRADO C"/>
    <s v="UNION TEMPORAL CONEXION CARRIZAL [Bogotá D.C.]"/>
    <s v="Pintura Epoxica"/>
    <s v="1.4.05.05 | Pintura"/>
    <s v="PPG-SIG.278"/>
    <s v="PINTURA EPOXICA SIGMAFAST 278 HRD (B) PPG Ref: 00323232CO"/>
    <n v="5"/>
    <m/>
    <m/>
    <n v="5"/>
    <s v="Cl. 70 #1643, Vía Girón -- Bucaramanga INDUSTRIAS ACEROS"/>
    <s v="Transportador por: DE AVILA CANCHANO KEVIN JAVIER. Placa: GIU259. Cédula Conductor: 1152944027. Nombre Conductor: KEVIN DE AVILA. Celular Conductor: 3158505444"/>
    <s v="DE AVILA CANCHANO KEVIN JAVIER"/>
    <s v="AV CL 26 69 63 OF 303"/>
    <s v="BOGOTÁ. D.C."/>
    <s v="USCATEGUI ECHEVERRIA JULIAN HERNANDO"/>
    <s v="ANDRES GULUMA"/>
    <d v="2025-03-28T08:42:46"/>
    <x v="0"/>
    <n v="0"/>
  </r>
  <r>
    <s v="DS-25030130"/>
    <d v="2025-03-28T00:00:00"/>
    <x v="2061"/>
    <d v="2025-03-26T00:00:00"/>
    <d v="2025-03-27T14:20:20"/>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16.600000000000001"/>
    <m/>
    <m/>
    <n v="16.600000000000001"/>
    <s v="Cl. 70 #1643, Vía Girón -- Bucaramanga INDUSTRIAS ACEROS"/>
    <s v="Transportador por: DE AVILA CANCHANO KEVIN JAVIER. Placa: GIU259. Cédula Conductor: 1152944027. Nombre Conductor: KEVIN DE AVILA. Celular Conductor: 3158505444"/>
    <s v="DE AVILA CANCHANO KEVIN JAVIER"/>
    <s v="AV CL 26 69 63 OF 303"/>
    <s v="BOGOTÁ. D.C."/>
    <s v="USCATEGUI ECHEVERRIA JULIAN HERNANDO"/>
    <s v="ANDRES GULUMA"/>
    <d v="2025-03-28T08:42:46"/>
    <x v="0"/>
    <n v="0"/>
  </r>
  <r>
    <s v="DS-25030130"/>
    <d v="2025-03-28T00:00:00"/>
    <x v="2061"/>
    <d v="2025-03-26T00:00:00"/>
    <d v="2025-03-27T14:20:20"/>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3.4"/>
    <m/>
    <m/>
    <n v="3.4"/>
    <s v="Cl. 70 #1643, Vía Girón -- Bucaramanga INDUSTRIAS ACEROS"/>
    <s v="Transportador por: DE AVILA CANCHANO KEVIN JAVIER. Placa: GIU259. Cédula Conductor: 1152944027. Nombre Conductor: KEVIN DE AVILA. Celular Conductor: 3158505444"/>
    <s v="DE AVILA CANCHANO KEVIN JAVIER"/>
    <s v="AV CL 26 69 63 OF 303"/>
    <s v="BOGOTÁ. D.C."/>
    <s v="USCATEGUI ECHEVERRIA JULIAN HERNANDO"/>
    <s v="ANDRES GULUMA"/>
    <d v="2025-03-28T08:42:46"/>
    <x v="0"/>
    <n v="0"/>
  </r>
  <r>
    <s v="DS-25030131"/>
    <d v="2025-03-28T00:00:00"/>
    <x v="2058"/>
    <d v="2025-03-25T00:00:00"/>
    <d v="2025-03-25T10:24:56"/>
    <s v="OP:2025-00065.019"/>
    <s v="MANO DE OBRA DE TECNICO DE MANTENIMIENTO"/>
    <s v="ITALCOL SA [Girón]"/>
    <s v="Tornillo Hexágono"/>
    <s v="1.4.05.08 | Tornillería"/>
    <s v="TOR-5/8.X2.GALV.A325.T1"/>
    <s v="TORNILLO HEX 5/8 X 2 - GALVANIZADO REF. A325 TIPO 1"/>
    <n v="56"/>
    <m/>
    <m/>
    <n v="56"/>
    <s v="POR FAVOR ALISTAR PARA DESPACHAR A ITALCOL GIRON PLANTA 02"/>
    <s v="Transportador por: DE AVILA CANCHANO KEVIN JAVIER. Placa: GIU259. Cédula Conductor: 1152944027. Nombre Conductor: KEVIN DE AVILA. Celular Conductor: 3158505444"/>
    <s v="DE AVILA CANCHANO KEVIN JAVIER"/>
    <s v="KM 6 VIA GIRON"/>
    <s v="GIRÓN"/>
    <s v="BALLESTEROS RUGELES MANUEL FERNANDO"/>
    <s v="ANDRES GULUMA"/>
    <d v="2025-03-28T09:17:38"/>
    <x v="0"/>
    <n v="0"/>
  </r>
  <r>
    <s v="DS-25030131"/>
    <d v="2025-03-28T00:00:00"/>
    <x v="2074"/>
    <d v="2025-03-28T00:00:00"/>
    <d v="2025-03-27T18:53:53"/>
    <s v="OP:2025-00065.030"/>
    <s v="ADECUACION A ACCESO ESCALERA DE PELDAÑOS CON 1 DESCANSO PARA ESTRUCTURA DE TORRE DESPACHO GRANEL (NIVEL 00 A +7M)"/>
    <s v="ITALCOL SA [Girón]"/>
    <s v="Tuerca Hexágona Zincada"/>
    <s v="1.4.05.08 | Tornillería"/>
    <s v="TUH-1/2"/>
    <s v="TUERCA HEX 1/2 ZINCADA"/>
    <n v="70"/>
    <m/>
    <m/>
    <n v="70"/>
    <s v="FAVOR ENVIAR PARA ITALCOL GIRÓN PLANTA 02"/>
    <s v="Transportador por: DE AVILA CANCHANO KEVIN JAVIER. Placa: GIU259. Cédula Conductor: 1152944027. Nombre Conductor: KEVIN DE AVILA. Celular Conductor: 3158505444"/>
    <s v="DE AVILA CANCHANO KEVIN JAVIER"/>
    <s v="KM 6 VIA GIRON"/>
    <s v="GIRÓN"/>
    <s v="BALLESTEROS RUGELES MANUEL FERNANDO"/>
    <s v="ANDRES GULUMA"/>
    <d v="2025-03-28T09:17:38"/>
    <x v="0"/>
    <n v="0"/>
  </r>
  <r>
    <s v="DS-25030131"/>
    <d v="2025-03-28T00:00:00"/>
    <x v="2074"/>
    <d v="2025-03-28T00:00:00"/>
    <d v="2025-03-27T18:53:53"/>
    <s v="OP:2025-00065.030"/>
    <s v="ADECUACION A ACCESO ESCALERA DE PELDAÑOS CON 1 DESCANSO PARA ESTRUCTURA DE TORRE DESPACHO GRANEL (NIVEL 00 A +7M)"/>
    <s v="ITALCOL SA [Girón]"/>
    <s v="Tornillo Hexágono"/>
    <s v="1.4.05.08 | Tornillería"/>
    <s v="THE-1/2X1 1/4"/>
    <s v="TORNILLO HEX 1/2 X 1 1/4 ZINCADO"/>
    <n v="70"/>
    <m/>
    <m/>
    <n v="70"/>
    <s v="FAVOR ENVIAR PARA ITALCOL GIRÓN PLANTA 02"/>
    <s v="Transportador por: DE AVILA CANCHANO KEVIN JAVIER. Placa: GIU259. Cédula Conductor: 1152944027. Nombre Conductor: KEVIN DE AVILA. Celular Conductor: 3158505444"/>
    <s v="DE AVILA CANCHANO KEVIN JAVIER"/>
    <s v="KM 6 VIA GIRON"/>
    <s v="GIRÓN"/>
    <s v="BALLESTEROS RUGELES MANUEL FERNANDO"/>
    <s v="ANDRES GULUMA"/>
    <d v="2025-03-28T09:17:38"/>
    <x v="0"/>
    <n v="0"/>
  </r>
  <r>
    <s v="DS-25030131"/>
    <d v="2025-03-28T00:00:00"/>
    <x v="2075"/>
    <d v="2025-03-28T00:00:00"/>
    <d v="2025-03-28T08:05:30"/>
    <s v="OP:2025-00065.019"/>
    <s v="MANO DE OBRA DE TECNICO DE MANTENIMIENTO"/>
    <s v="ITALCOL SA [Girón]"/>
    <s v="Elementos de Protección"/>
    <s v="1.4.55.12 | Materiales y Suministros para MO"/>
    <s v="MAS-DES.KN5"/>
    <s v="MASCARILLA DESECHABLE N95 - 5 CAPAS"/>
    <n v="50"/>
    <m/>
    <m/>
    <n v="50"/>
    <s v="FAVOR ENVIAR A ITALCOL GIRÓN PLANTA 02"/>
    <s v="Transportador por: DE AVILA CANCHANO KEVIN JAVIER. Placa: GIU259. Cédula Conductor: 1152944027. Nombre Conductor: KEVIN DE AVILA. Celular Conductor: 3158505444"/>
    <s v="DE AVILA CANCHANO KEVIN JAVIER"/>
    <s v="KM 6 VIA GIRON"/>
    <s v="GIRÓN"/>
    <s v="BALLESTEROS RUGELES MANUEL FERNANDO"/>
    <s v="ANDRES GULUMA"/>
    <d v="2025-03-28T09:17:38"/>
    <x v="0"/>
    <n v="0"/>
  </r>
  <r>
    <s v="DS-25030131"/>
    <d v="2025-03-28T00:00:00"/>
    <x v="2075"/>
    <d v="2025-03-28T00:00:00"/>
    <d v="2025-03-28T08:05:30"/>
    <s v="OP:2025-00065.019"/>
    <s v="MANO DE OBRA DE TECNICO DE MANTENIMIENTO"/>
    <s v="ITALCOL SA [Girón]"/>
    <s v="Guantes"/>
    <s v="1.4.55.12 | Materiales y Suministros para MO"/>
    <s v="GUA-POL.G40.9"/>
    <s v="GUANTE G40 POLIURETANO MANTENIMIENTO # 9"/>
    <n v="30"/>
    <m/>
    <m/>
    <n v="30"/>
    <s v="FAVOR ENVIAR A ITALCOL GIRÓN PLANTA 02"/>
    <s v="Transportador por: DE AVILA CANCHANO KEVIN JAVIER. Placa: GIU259. Cédula Conductor: 1152944027. Nombre Conductor: KEVIN DE AVILA. Celular Conductor: 3158505444"/>
    <s v="DE AVILA CANCHANO KEVIN JAVIER"/>
    <s v="KM 6 VIA GIRON"/>
    <s v="GIRÓN"/>
    <s v="BALLESTEROS RUGELES MANUEL FERNANDO"/>
    <s v="ANDRES GULUMA"/>
    <d v="2025-03-28T09:17:38"/>
    <x v="0"/>
    <n v="0"/>
  </r>
  <r>
    <s v="DS-25030132"/>
    <d v="2025-03-28T00:00:00"/>
    <x v="2076"/>
    <d v="2025-03-28T00:00:00"/>
    <d v="2025-03-28T10:58:58"/>
    <s v="OP:2025-00174.002"/>
    <s v="MALLA RIGIDA GALVANIZADA 7/8 PARA MARCO SUP DE ZARANDA 143C"/>
    <s v="ALIMENTOS FINCA S.A.S. [Bucaramanga]"/>
    <s v="Malla Rigida"/>
    <s v="1.4.05.02 | Láminas"/>
    <s v="MAL-RIG-14-7/8"/>
    <s v="MALLA RIGIDA CAL. 14 - HUECO Ø 7/8&quot;"/>
    <n v="1"/>
    <n v="1.46"/>
    <n v="1.64"/>
    <n v="2.3944000000000001"/>
    <s v="ENTREGAR A MANTENIMIENTO FINCA GIRON SEGUN OT 238823"/>
    <s v="Transportador por: NAVAS NARIÑO REYNALDO. Placa: BVG095. Cédula Conductor: 91238062. Nombre Conductor: REYNALDO NAVAS. Celular Conductor: 3158505444"/>
    <s v="NAVAS NARIÑO REYNALDO"/>
    <s v="KM 3 VIA PALENQUE CAFE MADRID"/>
    <s v="BUCARAMANGA"/>
    <s v="LIZARAZO MORENO EDWIN HORACIO"/>
    <s v="ANDRES GULUMA"/>
    <d v="2025-03-28T13:45:56"/>
    <x v="2"/>
    <n v="1"/>
  </r>
  <r>
    <s v="DS-25030132"/>
    <d v="2025-03-28T00:00:00"/>
    <x v="2076"/>
    <d v="2025-03-28T00:00:00"/>
    <d v="2025-03-28T10:58:58"/>
    <s v="OP:2025-00174.002"/>
    <s v="MALLA RIGIDA GALVANIZADA 7/8 PARA MARCO SUP DE ZARANDA 143C"/>
    <s v="ALIMENTOS FINCA S.A.S. [Bucaramanga]"/>
    <s v="Malla Rigida"/>
    <s v="1.4.05.02 | Láminas"/>
    <s v="MAL-RIG-14-7/8"/>
    <s v="MALLA RIGIDA CAL. 14 - HUECO Ø 7/8&quot;"/>
    <n v="1"/>
    <n v="1.46"/>
    <n v="1.45"/>
    <n v="2.117"/>
    <s v="ENTREGAR A MANTENIMIENTO FINCA GIRON SEGUN OT 238823"/>
    <s v="Transportador por: NAVAS NARIÑO REYNALDO. Placa: BVG095. Cédula Conductor: 91238062. Nombre Conductor: REYNALDO NAVAS. Celular Conductor: 3158505444"/>
    <s v="NAVAS NARIÑO REYNALDO"/>
    <s v="KM 3 VIA PALENQUE CAFE MADRID"/>
    <s v="BUCARAMANGA"/>
    <s v="LIZARAZO MORENO EDWIN HORACIO"/>
    <s v="ANDRES GULUMA"/>
    <d v="2025-03-28T13:45:56"/>
    <x v="2"/>
    <n v="0"/>
  </r>
  <r>
    <s v="DS-25030134"/>
    <d v="2025-03-28T00:00:00"/>
    <x v="2077"/>
    <d v="2025-03-28T00:00:00"/>
    <d v="2025-03-28T14:18:31"/>
    <s v="OP:2023-00206.071"/>
    <s v="ITEM 427: CONJUNTO DE SOPORTE PARA LOS EQUIPOS"/>
    <s v="PUERTO BAHIA COLOMBIA DE URABA S.A [Antioquia]"/>
    <s v="Tuerca Hexágona Galvanizada"/>
    <s v="1.4.05.08 | Tornillería"/>
    <s v="THE-8MM.125"/>
    <s v="TUERCA HEX DE SEGURIDAD M8 - PASO 1.25MM ZINCADA"/>
    <n v="1000"/>
    <m/>
    <m/>
    <n v="1000"/>
    <s v="PARA DESPACHAR EN LA TURBO QUE VA PARA PUERTO ANTIOQUIA    (TUERCAS CANGILONE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1"/>
  </r>
  <r>
    <s v="DS-25030134"/>
    <d v="2025-03-28T00:00:00"/>
    <x v="2078"/>
    <d v="2025-03-28T00:00:00"/>
    <d v="2025-03-28T14:26:30"/>
    <s v="OP:2023-00438.010"/>
    <s v="MONTAJE SECCION DESPACHO SHM - SERGIO"/>
    <s v="PUERTO BAHIA COLOMBIA DE URABA S.A [Antioquia]"/>
    <s v="Materiales y Suministros"/>
    <s v="1.4.55.20 | Materiales y Suministros"/>
    <s v="WYP-ALL.X80"/>
    <s v="ESTOPA WYPALL X - 80  ROLLO 80 PAÑOS DE 42 CM X 28 CM"/>
    <n v="1"/>
    <m/>
    <m/>
    <n v="1"/>
    <s v="PARA DESPACHAR EN LA TURBO QUE VA PARA PUERTO ANTIOQUIA    (CONSUMIBLE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78"/>
    <d v="2025-03-28T00:00:00"/>
    <d v="2025-03-28T14:26:30"/>
    <s v="OP:2023-00438.010"/>
    <s v="MONTAJE SECCION DESPACHO SHM - SERGIO"/>
    <s v="PUERTO BAHIA COLOMBIA DE URABA S.A [Antioquia]"/>
    <s v="Elementos de Protección"/>
    <s v="1.4.55.12 | Materiales y Suministros para MO"/>
    <s v="TRA-PRO.TYV."/>
    <s v="TRAJE DE PROTECCION TYVEK CLASIC REF. CHF5 MARCA DUPONT"/>
    <n v="3"/>
    <m/>
    <m/>
    <n v="3"/>
    <s v="PARA DESPACHAR EN LA TURBO QUE VA PARA PUERTO ANTIOQUIA    (CONSUMIBLE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78"/>
    <d v="2025-03-28T00:00:00"/>
    <d v="2025-03-28T14:26:30"/>
    <s v="OP:2023-00438.010"/>
    <s v="MONTAJE SECCION DESPACHO SHM - SERGIO"/>
    <s v="PUERTO BAHIA COLOMBIA DE URABA S.A [Antioquia]"/>
    <s v="Materiales y Suministros"/>
    <s v="1.4.55.20 | Materiales y Suministros"/>
    <s v="ROD-FEL.3&quot;"/>
    <s v="RODILLO DE FELPA PARA PINTURA 3&quot;"/>
    <n v="1"/>
    <m/>
    <m/>
    <n v="1"/>
    <s v="PARA DESPACHAR EN LA TURBO QUE VA PARA PUERTO ANTIOQUIA    (CONSUMIBLE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78"/>
    <d v="2025-03-28T00:00:00"/>
    <d v="2025-03-28T14:26:30"/>
    <s v="OP:2023-00438.010"/>
    <s v="MONTAJE SECCION DESPACHO SHM - SERGIO"/>
    <s v="PUERTO BAHIA COLOMBIA DE URABA S.A [Antioquia]"/>
    <s v="Pintura Esmalte"/>
    <s v="1.4.05.05 | Pintura"/>
    <s v="ESM-URE.CMA"/>
    <s v="ESMALTE URETANO AR + CATALIZADOR URETANO AR -KIT (A:B=5:1) SIKA RAL 9006 Ref: 782228"/>
    <n v="2"/>
    <m/>
    <m/>
    <n v="2"/>
    <s v="PARA DESPACHAR EN LA TURBO QUE VA PARA PUERTO ANTIOQUIA    (CONSUMIBLE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78"/>
    <d v="2025-03-28T00:00:00"/>
    <d v="2025-03-28T14:26:30"/>
    <s v="OP:2023-00438.010"/>
    <s v="MONTAJE SECCION DESPACHO SHM - SERGIO"/>
    <s v="PUERTO BAHIA COLOMBIA DE URABA S.A [Antioquia]"/>
    <s v="Disco de Corte"/>
    <s v="1.4.55.20 | Materiales y Suministros"/>
    <s v="DIS-COR.7.1/16"/>
    <s v="DISCO CORTE 7&quot; X 1/16&quot; X 7/8&quot; A46T TIPO1 REF: CLAVE 423 Ref: CLAVE 423"/>
    <n v="20"/>
    <m/>
    <m/>
    <n v="20"/>
    <s v="PARA DESPACHAR EN LA TURBO QUE VA PARA PUERTO ANTIOQUIA    (CONSUMIBLE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78"/>
    <d v="2025-03-28T00:00:00"/>
    <d v="2025-03-28T14:26:30"/>
    <s v="OP:2023-00438.010"/>
    <s v="MONTAJE SECCION DESPACHO SHM - SERGIO"/>
    <s v="PUERTO BAHIA COLOMBIA DE URABA S.A [Antioquia]"/>
    <s v="Disco de Corte"/>
    <s v="1.4.55.20 | Materiales y Suministros"/>
    <s v="DISCO-CORTE-4 1"/>
    <s v="DISCO CORTE 4 1/2&quot; X 1/16&quot; X 7/8&quot; A46T TIPO 1 Ref: CLAVE 422"/>
    <n v="27"/>
    <m/>
    <m/>
    <n v="27"/>
    <s v="PARA DESPACHAR EN LA TURBO QUE VA PARA PUERTO ANTIOQUIA    (CONSUMIBLE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79"/>
    <d v="2025-03-28T00:00:00"/>
    <d v="2025-03-28T14:29:09"/>
    <s v="OP:2023-00438.004"/>
    <s v="MONTAJE SECCION DESPACHO - SERGIO"/>
    <s v="PUERTO BAHIA COLOMBIA DE URABA S.A [Antioquia]"/>
    <s v="Pintura Esmalte"/>
    <s v="1.4.05.05 | Pintura"/>
    <s v="PIN-ESM.ALQ.AMAR"/>
    <s v="PINTURA ESMALTE ALQUIDICO INDUSTRIAL ENAMEL SR - AMARILLO SW Ref: RAL 1003"/>
    <n v="1"/>
    <m/>
    <m/>
    <n v="1"/>
    <s v="PARA DESPACHAR EN LA TURBO QUE VA PARA PUERTO ANTIOQUIA    (CONSUMIBLE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0"/>
    <d v="2025-03-28T00:00:00"/>
    <d v="2025-03-28T14:32:33"/>
    <s v="OP:2023-00206.164"/>
    <s v="ITEM 916: CONJUNTO DE DUCTOS Y ACCESORIOS DE INTERCONEXION Ø381MM PARA EVACUAR EL ELEVADOR HACIA EL SILO, INCLUYE FRENOS"/>
    <s v="PUERTO BAHIA COLOMBIA DE URABA S.A [Antioquia]"/>
    <s v="Tuerca de Seguridad"/>
    <s v="1.4.05.08 | Tornillería"/>
    <s v="TUE-SEG-3/8"/>
    <s v="TUERCA DE SEGURIDAD 3/8 ZINCADA"/>
    <n v="4"/>
    <m/>
    <m/>
    <n v="4"/>
    <s v="PARA DESPACHAR EN LA TURBO QUE VA PARA PUERTO ANTIOQUIA    (TORNILLERIA DUCTOS 28-29 + SOPORTES GUAY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0"/>
    <d v="2025-03-28T00:00:00"/>
    <d v="2025-03-28T14:32:33"/>
    <s v="OP:2023-00206.164"/>
    <s v="ITEM 916: CONJUNTO DE DUCTOS Y ACCESORIOS DE INTERCONEXION Ø381MM PARA EVACUAR EL ELEVADOR HACIA EL SILO, INCLUYE FRENOS"/>
    <s v="PUERTO BAHIA COLOMBIA DE URABA S.A [Antioquia]"/>
    <s v="Tuerca Hexágona Galvanizada"/>
    <s v="1.4.05.08 | Tornillería"/>
    <s v="TUE-5/8.GALV.A194.2H"/>
    <s v="TUERCA HEX 5/8 - GALVANIZADA  REF. A194 GRADO 2H 11 HILOS"/>
    <n v="40"/>
    <m/>
    <m/>
    <n v="40"/>
    <s v="PARA DESPACHAR EN LA TURBO QUE VA PARA PUERTO ANTIOQUIA    (TORNILLERIA DUCTOS 28-29 + SOPORTES GUAY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0"/>
    <d v="2025-03-28T00:00:00"/>
    <d v="2025-03-28T14:32:33"/>
    <s v="OP:2023-00206.164"/>
    <s v="ITEM 916: CONJUNTO DE DUCTOS Y ACCESORIOS DE INTERCONEXION Ø381MM PARA EVACUAR EL ELEVADOR HACIA EL SILO, INCLUYE FRENOS"/>
    <s v="PUERTO BAHIA COLOMBIA DE URABA S.A [Antioquia]"/>
    <s v="Tornillo Hexágono"/>
    <s v="1.4.05.08 | Tornillería"/>
    <s v="THE-5/8.2.1/2GALV."/>
    <s v="TORNILLO HEX 5/8 X 2 1/2 - GALVANIZADO REF. A325 TIPO 1"/>
    <n v="40"/>
    <m/>
    <m/>
    <n v="40"/>
    <s v="PARA DESPACHAR EN LA TURBO QUE VA PARA PUERTO ANTIOQUIA    (TORNILLERIA DUCTOS 28-29 + SOPORTES GUAY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0"/>
    <d v="2025-03-28T00:00:00"/>
    <d v="2025-03-28T14:32:33"/>
    <s v="OP:2023-00206.164"/>
    <s v="ITEM 916: CONJUNTO DE DUCTOS Y ACCESORIOS DE INTERCONEXION Ø381MM PARA EVACUAR EL ELEVADOR HACIA EL SILO, INCLUYE FRENOS"/>
    <s v="PUERTO BAHIA COLOMBIA DE URABA S.A [Antioquia]"/>
    <s v="Tornillo Hexágono"/>
    <s v="1.4.05.08 | Tornillería"/>
    <s v="THE-3/8X2"/>
    <s v="TORNILLO HEX 3/8 X 2  ZINCADO"/>
    <n v="4"/>
    <m/>
    <m/>
    <n v="4"/>
    <s v="PARA DESPACHAR EN LA TURBO QUE VA PARA PUERTO ANTIOQUIA    (TORNILLERIA DUCTOS 28-29 + SOPORTES GUAY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0"/>
    <d v="2025-03-28T00:00:00"/>
    <d v="2025-03-28T14:32:33"/>
    <s v="OP:2023-00206.164"/>
    <s v="ITEM 916: CONJUNTO DE DUCTOS Y ACCESORIOS DE INTERCONEXION Ø381MM PARA EVACUAR EL ELEVADOR HACIA EL SILO, INCLUYE FRENOS"/>
    <s v="PUERTO BAHIA COLOMBIA DE URABA S.A [Antioquia]"/>
    <s v="Tuerca Hexágona Galvanizada"/>
    <s v="1.4.05.08 | Tornillería"/>
    <s v="THE-1/2.G.A194"/>
    <s v="TUERCA HEX 1/2 - GALVANIZADA REF,  A194 GRADO 2H 13HPP"/>
    <n v="56"/>
    <m/>
    <m/>
    <n v="56"/>
    <s v="PARA DESPACHAR EN LA TURBO QUE VA PARA PUERTO ANTIOQUIA    (TORNILLERIA DUCTOS 28-29 + SOPORTES GUAY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0"/>
    <d v="2025-03-28T00:00:00"/>
    <d v="2025-03-28T14:32:33"/>
    <s v="OP:2023-00206.164"/>
    <s v="ITEM 916: CONJUNTO DE DUCTOS Y ACCESORIOS DE INTERCONEXION Ø381MM PARA EVACUAR EL ELEVADOR HACIA EL SILO, INCLUYE FRENOS"/>
    <s v="PUERTO BAHIA COLOMBIA DE URABA S.A [Antioquia]"/>
    <s v="Tornillo Hexágono"/>
    <s v="1.4.05.08 | Tornillería"/>
    <s v="THE-1/2.2GL..A325"/>
    <s v="TORNILLO HEX 1/2 X 2 - GALVANIZADO REF. A325 TIPO 1"/>
    <n v="56"/>
    <m/>
    <m/>
    <n v="56"/>
    <s v="PARA DESPACHAR EN LA TURBO QUE VA PARA PUERTO ANTIOQUIA    (TORNILLERIA DUCTOS 28-29 + SOPORTES GUAY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0"/>
    <d v="2025-03-28T00:00:00"/>
    <d v="2025-03-28T14:32:33"/>
    <s v="OP:2023-00206.164"/>
    <s v="ITEM 916: CONJUNTO DE DUCTOS Y ACCESORIOS DE INTERCONEXION Ø381MM PARA EVACUAR EL ELEVADOR HACIA EL SILO, INCLUYE FRENOS"/>
    <s v="PUERTO BAHIA COLOMBIA DE URABA S.A [Antioquia]"/>
    <s v="Varios Diversos"/>
    <s v="1.4.05.10 | Varios"/>
    <s v="LON-CAM.15CMS"/>
    <s v="LONA CAMIONERA SUPER TRUCK X 15 CMS ANCHO"/>
    <n v="4.4000000000000004"/>
    <m/>
    <m/>
    <n v="4.4000000000000004"/>
    <s v="PARA DESPACHAR EN LA TURBO QUE VA PARA PUERTO ANTIOQUIA    (TORNILLERIA DUCTOS 28-29 + SOPORTES GUAY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0"/>
    <d v="2025-03-28T00:00:00"/>
    <d v="2025-03-28T14:32:33"/>
    <s v="OP:2023-00206.164"/>
    <s v="ITEM 916: CONJUNTO DE DUCTOS Y ACCESORIOS DE INTERCONEXION Ø381MM PARA EVACUAR EL ELEVADOR HACIA EL SILO, INCLUYE FRENOS"/>
    <s v="PUERTO BAHIA COLOMBIA DE URABA S.A [Antioquia]"/>
    <s v="Arandela Plana"/>
    <s v="1.4.05.08 | Tornillería"/>
    <s v="APL-5/8"/>
    <s v="ARANDELA PLANA 5/8 ZINCADA"/>
    <n v="40"/>
    <m/>
    <m/>
    <n v="40"/>
    <s v="PARA DESPACHAR EN LA TURBO QUE VA PARA PUERTO ANTIOQUIA    (TORNILLERIA DUCTOS 28-29 + SOPORTES GUAY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0"/>
    <d v="2025-03-28T00:00:00"/>
    <d v="2025-03-28T14:32:33"/>
    <s v="OP:2023-00206.164"/>
    <s v="ITEM 916: CONJUNTO DE DUCTOS Y ACCESORIOS DE INTERCONEXION Ø381MM PARA EVACUAR EL ELEVADOR HACIA EL SILO, INCLUYE FRENOS"/>
    <s v="PUERTO BAHIA COLOMBIA DE URABA S.A [Antioquia]"/>
    <s v="Arandela Plana"/>
    <s v="1.4.05.08 | Tornillería"/>
    <s v="APL-3/8"/>
    <s v="ARANDELA PLANA 3/8 ZINCADA"/>
    <n v="4"/>
    <m/>
    <m/>
    <n v="4"/>
    <s v="PARA DESPACHAR EN LA TURBO QUE VA PARA PUERTO ANTIOQUIA    (TORNILLERIA DUCTOS 28-29 + SOPORTES GUAY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0"/>
    <d v="2025-03-28T00:00:00"/>
    <d v="2025-03-28T14:32:33"/>
    <s v="OP:2023-00206.164"/>
    <s v="ITEM 916: CONJUNTO DE DUCTOS Y ACCESORIOS DE INTERCONEXION Ø381MM PARA EVACUAR EL ELEVADOR HACIA EL SILO, INCLUYE FRENOS"/>
    <s v="PUERTO BAHIA COLOMBIA DE URABA S.A [Antioquia]"/>
    <s v="Arandela Plana"/>
    <s v="1.4.05.08 | Tornillería"/>
    <s v="APL-1/2"/>
    <s v="ARANDELA PLANA 1/2 ZINCADA"/>
    <n v="112"/>
    <m/>
    <m/>
    <n v="112"/>
    <s v="PARA DESPACHAR EN LA TURBO QUE VA PARA PUERTO ANTIOQUIA    (TORNILLERIA DUCTOS 28-29 + SOPORTES GUAY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1"/>
    <d v="2025-03-28T00:00:00"/>
    <d v="2025-03-28T14:35:34"/>
    <s v="OP:2023-00206.161"/>
    <s v="ITEM 914: DUCTOS PARA INTERCONEXION DE LA TRAMPA MAGNETICA"/>
    <s v="PUERTO BAHIA COLOMBIA DE URABA S.A [Antioquia]"/>
    <s v="Tuerca de Seguridad"/>
    <s v="1.4.05.08 | Tornillería"/>
    <s v="TUE-SEG-3/8"/>
    <s v="TUERCA DE SEGURIDAD 3/8 ZINCADA"/>
    <n v="8"/>
    <m/>
    <m/>
    <n v="8"/>
    <s v="PARA DESPACHAR EN LA TURBO QUE VA PARA PUERTO ANTIOQUIA    (TORNILLERIA TRANSICIONES 68-69-70-71)"/>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1"/>
    <d v="2025-03-28T00:00:00"/>
    <d v="2025-03-28T14:35:34"/>
    <s v="OP:2023-00206.161"/>
    <s v="ITEM 914: DUCTOS PARA INTERCONEXION DE LA TRAMPA MAGNETICA"/>
    <s v="PUERTO BAHIA COLOMBIA DE URABA S.A [Antioquia]"/>
    <s v="Tuerca Hexágona Galvanizada"/>
    <s v="1.4.05.08 | Tornillería"/>
    <s v="TUE-HEX.3/8"/>
    <s v="TUERCA HEX 3/8 UNC GRADO 5 GALVANIZADA EN CALIENTE"/>
    <n v="48"/>
    <m/>
    <m/>
    <n v="48"/>
    <s v="PARA DESPACHAR EN LA TURBO QUE VA PARA PUERTO ANTIOQUIA    (TORNILLERIA TRANSICIONES 68-69-70-71)"/>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1"/>
    <d v="2025-03-28T00:00:00"/>
    <d v="2025-03-28T14:35:34"/>
    <s v="OP:2023-00206.161"/>
    <s v="ITEM 914: DUCTOS PARA INTERCONEXION DE LA TRAMPA MAGNETICA"/>
    <s v="PUERTO BAHIA COLOMBIA DE URABA S.A [Antioquia]"/>
    <s v="Tornillo Grado"/>
    <s v="1.4.05.08 | Tornillería"/>
    <s v="TOR-HEX.3/8"/>
    <s v="TORNILLO HEX 3/8 X 1 1/2 UNC GRADO 5 GALVANIZADO EN CALIENTE"/>
    <n v="48"/>
    <m/>
    <m/>
    <n v="48"/>
    <s v="PARA DESPACHAR EN LA TURBO QUE VA PARA PUERTO ANTIOQUIA    (TORNILLERIA TRANSICIONES 68-69-70-71)"/>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1"/>
    <d v="2025-03-28T00:00:00"/>
    <d v="2025-03-28T14:35:34"/>
    <s v="OP:2023-00206.161"/>
    <s v="ITEM 914: DUCTOS PARA INTERCONEXION DE LA TRAMPA MAGNETICA"/>
    <s v="PUERTO BAHIA COLOMBIA DE URABA S.A [Antioquia]"/>
    <s v="Tornillo Grado"/>
    <s v="1.4.05.08 | Tornillería"/>
    <s v="THE-3/8.114"/>
    <s v="TORNILLO HEX 3/8 X 1 1/4 UNC GRADO 5 GALVANIZADO EN CALIENTE"/>
    <n v="8"/>
    <m/>
    <m/>
    <n v="8"/>
    <s v="PARA DESPACHAR EN LA TURBO QUE VA PARA PUERTO ANTIOQUIA    (TORNILLERIA TRANSICIONES 68-69-70-71)"/>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1"/>
    <d v="2025-03-28T00:00:00"/>
    <d v="2025-03-28T14:35:34"/>
    <s v="OP:2023-00206.161"/>
    <s v="ITEM 914: DUCTOS PARA INTERCONEXION DE LA TRAMPA MAGNETICA"/>
    <s v="PUERTO BAHIA COLOMBIA DE URABA S.A [Antioquia]"/>
    <s v="Tuerca Hexágona Galvanizada"/>
    <s v="1.4.05.08 | Tornillería"/>
    <s v="THE-1/2.G.A194"/>
    <s v="TUERCA HEX 1/2 - GALVANIZADA REF,  A194 GRADO 2H 13HPP"/>
    <n v="84"/>
    <m/>
    <m/>
    <n v="84"/>
    <s v="PARA DESPACHAR EN LA TURBO QUE VA PARA PUERTO ANTIOQUIA    (TORNILLERIA TRANSICIONES 68-69-70-71)"/>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1"/>
    <d v="2025-03-28T00:00:00"/>
    <d v="2025-03-28T14:35:34"/>
    <s v="OP:2023-00206.161"/>
    <s v="ITEM 914: DUCTOS PARA INTERCONEXION DE LA TRAMPA MAGNETICA"/>
    <s v="PUERTO BAHIA COLOMBIA DE URABA S.A [Antioquia]"/>
    <s v="Tornillo Hexágono"/>
    <s v="1.4.05.08 | Tornillería"/>
    <s v="THE-1/2.1.1/2.G.A325T1"/>
    <s v="TORNILLO HEX 1/2 X 1 1/2 - GALVANIZADO REF. A325 TIPO 1"/>
    <n v="84"/>
    <m/>
    <m/>
    <n v="84"/>
    <s v="PARA DESPACHAR EN LA TURBO QUE VA PARA PUERTO ANTIOQUIA    (TORNILLERIA TRANSICIONES 68-69-70-71)"/>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1"/>
    <d v="2025-03-28T00:00:00"/>
    <d v="2025-03-28T14:35:34"/>
    <s v="OP:2023-00206.161"/>
    <s v="ITEM 914: DUCTOS PARA INTERCONEXION DE LA TRAMPA MAGNETICA"/>
    <s v="PUERTO BAHIA COLOMBIA DE URABA S.A [Antioquia]"/>
    <s v="Varios Diversos"/>
    <s v="1.4.05.10 | Varios"/>
    <s v="LON-CAM-25CM"/>
    <s v="LONA CAMIONERA SUPER TRUCK X 25 CMS ANCHO"/>
    <n v="8"/>
    <m/>
    <m/>
    <n v="8"/>
    <s v="PARA DESPACHAR EN LA TURBO QUE VA PARA PUERTO ANTIOQUIA    (TORNILLERIA TRANSICIONES 68-69-70-71)"/>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1"/>
    <d v="2025-03-28T00:00:00"/>
    <d v="2025-03-28T14:35:34"/>
    <s v="OP:2023-00206.161"/>
    <s v="ITEM 914: DUCTOS PARA INTERCONEXION DE LA TRAMPA MAGNETICA"/>
    <s v="PUERTO BAHIA COLOMBIA DE URABA S.A [Antioquia]"/>
    <s v="Arandela Plana"/>
    <s v="1.4.05.08 | Tornillería"/>
    <s v="APL-3/8"/>
    <s v="ARANDELA PLANA 3/8 ZINCADA"/>
    <n v="48"/>
    <m/>
    <m/>
    <n v="48"/>
    <s v="PARA DESPACHAR EN LA TURBO QUE VA PARA PUERTO ANTIOQUIA    (TORNILLERIA TRANSICIONES 68-69-70-71)"/>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1"/>
    <d v="2025-03-28T00:00:00"/>
    <d v="2025-03-28T14:35:34"/>
    <s v="OP:2023-00206.161"/>
    <s v="ITEM 914: DUCTOS PARA INTERCONEXION DE LA TRAMPA MAGNETICA"/>
    <s v="PUERTO BAHIA COLOMBIA DE URABA S.A [Antioquia]"/>
    <s v="Arandela Plana"/>
    <s v="1.4.05.08 | Tornillería"/>
    <s v="APL-1/2"/>
    <s v="ARANDELA PLANA 1/2 ZINCADA"/>
    <n v="40"/>
    <m/>
    <m/>
    <n v="40"/>
    <s v="PARA DESPACHAR EN LA TURBO QUE VA PARA PUERTO ANTIOQUIA    (TORNILLERIA TRANSICIONES 68-69-70-71)"/>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2"/>
    <d v="2025-03-28T00:00:00"/>
    <d v="2025-03-28T14:39:37"/>
    <s v="OP:2023-00206.071"/>
    <s v="ITEM 427: CONJUNTO DE SOPORTE PARA LOS EQUIPOS"/>
    <s v="PUERTO BAHIA COLOMBIA DE URABA S.A [Antioquia]"/>
    <s v="Tuerca Hexágona Galvanizada"/>
    <s v="1.4.05.08 | Tornillería"/>
    <s v="TUE-5/8.GALV.A194.2H"/>
    <s v="TUERCA HEX 5/8 - GALVANIZADA  REF. A194 GRADO 2H 11 HILOS"/>
    <n v="95"/>
    <m/>
    <m/>
    <n v="95"/>
    <s v="PARA DESPACHAR EN LA TURBO QUE VA PARA PUERTO ANTIOQUIA    (MODIFICACION RIOSTR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2"/>
    <d v="2025-03-28T00:00:00"/>
    <d v="2025-03-28T14:39:37"/>
    <s v="OP:2023-00206.071"/>
    <s v="ITEM 427: CONJUNTO DE SOPORTE PARA LOS EQUIPOS"/>
    <s v="PUERTO BAHIA COLOMBIA DE URABA S.A [Antioquia]"/>
    <s v="Tornillo Hexágono"/>
    <s v="1.4.05.08 | Tornillería"/>
    <s v="TOR-5/8.X2.GALV.A325.T1"/>
    <s v="TORNILLO HEX 5/8 X 2 - GALVANIZADO REF. A325 TIPO 1"/>
    <n v="95"/>
    <m/>
    <m/>
    <n v="95"/>
    <s v="PARA DESPACHAR EN LA TURBO QUE VA PARA PUERTO ANTIOQUIA    (MODIFICACION RIOSTRAS)"/>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Zincada"/>
    <s v="1.4.05.08 | Tornillería"/>
    <s v="TUH-3/8"/>
    <s v="TUERCA HEX 3/8 ZINCADA"/>
    <n v="120"/>
    <m/>
    <m/>
    <n v="12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Zincada"/>
    <s v="1.4.05.08 | Tornillería"/>
    <s v="TUH-3/8"/>
    <s v="TUERCA HEX 3/8 ZINCADA"/>
    <n v="8"/>
    <m/>
    <m/>
    <n v="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Zincada"/>
    <s v="1.4.05.08 | Tornillería"/>
    <s v="TUH-3/8"/>
    <s v="TUERCA HEX 3/8 ZINCADA"/>
    <n v="18"/>
    <m/>
    <m/>
    <n v="1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Zincada"/>
    <s v="1.4.05.08 | Tornillería"/>
    <s v="TUH-3/8"/>
    <s v="TUERCA HEX 3/8 ZINCADA"/>
    <n v="6"/>
    <m/>
    <m/>
    <n v="6"/>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Zincada"/>
    <s v="1.4.05.08 | Tornillería"/>
    <s v="TUH-1/2"/>
    <s v="TUERCA HEX 1/2 ZINCADA"/>
    <n v="48"/>
    <m/>
    <m/>
    <n v="4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Zincada"/>
    <s v="1.4.05.08 | Tornillería"/>
    <s v="TUH-1/2"/>
    <s v="TUERCA HEX 1/2 ZINCADA"/>
    <n v="54"/>
    <m/>
    <m/>
    <n v="54"/>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Zincada"/>
    <s v="1.4.05.08 | Tornillería"/>
    <s v="TUH-1/2"/>
    <s v="TUERCA HEX 1/2 ZINCADA"/>
    <n v="8"/>
    <m/>
    <m/>
    <n v="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de Seguridad"/>
    <s v="1.4.05.08 | Tornillería"/>
    <s v="TUE-SEG-3/8"/>
    <s v="TUERCA DE SEGURIDAD 3/8 ZINCADA"/>
    <n v="120"/>
    <m/>
    <m/>
    <n v="12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de Seguridad"/>
    <s v="1.4.05.08 | Tornillería"/>
    <s v="TUE-SEG-3/8"/>
    <s v="TUERCA DE SEGURIDAD 3/8 ZINCADA"/>
    <n v="18"/>
    <m/>
    <m/>
    <n v="1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de Seguridad"/>
    <s v="1.4.05.08 | Tornillería"/>
    <s v="TUE-SEG-3/8"/>
    <s v="TUERCA DE SEGURIDAD 3/8 ZINCADA"/>
    <n v="8"/>
    <m/>
    <m/>
    <n v="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de Seguridad"/>
    <s v="1.4.05.08 | Tornillería"/>
    <s v="TUE-SEG-3/8"/>
    <s v="TUERCA DE SEGURIDAD 3/8 ZINCADA"/>
    <n v="6"/>
    <m/>
    <m/>
    <n v="6"/>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Galvanizada"/>
    <s v="1.4.05.08 | Tornillería"/>
    <s v="TUE-HEX.3/8"/>
    <s v="TUERCA HEX 3/8 UNC GRADO 5 GALVANIZADA EN CALIENTE"/>
    <n v="60"/>
    <m/>
    <m/>
    <n v="6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Fijación"/>
    <s v="1.4.05.08 | Tornillería"/>
    <s v="TOR-FIJ.AUT.1/4X1.1/2"/>
    <s v="TORNILLO DE FIJACION AUTOPERFORANTE 1/4 X 1 1/2 - CON EMPAQUE"/>
    <n v="120"/>
    <m/>
    <m/>
    <n v="12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Fijación"/>
    <s v="1.4.05.08 | Tornillería"/>
    <s v="TOR-FIJ.AUT.1/4X1.1/2"/>
    <s v="TORNILLO DE FIJACION AUTOPERFORANTE 1/4 X 1 1/2 - CON EMPAQUE"/>
    <n v="20"/>
    <m/>
    <m/>
    <n v="2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Fijación"/>
    <s v="1.4.05.08 | Tornillería"/>
    <s v="TOR-FIJ.AUT.1/4X1.1/2"/>
    <s v="TORNILLO DE FIJACION AUTOPERFORANTE 1/4 X 1 1/2 - CON EMPAQUE"/>
    <n v="20"/>
    <m/>
    <m/>
    <n v="2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3/8X2"/>
    <s v="TORNILLO HEX 3/8 X 2  ZINCADO"/>
    <n v="8"/>
    <m/>
    <m/>
    <n v="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3/8X2"/>
    <s v="TORNILLO HEX 3/8 X 2  ZINCADO"/>
    <n v="18"/>
    <m/>
    <m/>
    <n v="1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3/8X2"/>
    <s v="TORNILLO HEX 3/8 X 2  ZINCADO"/>
    <n v="6"/>
    <m/>
    <m/>
    <n v="6"/>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3/8X2"/>
    <s v="TORNILLO HEX 3/8 X 2  ZINCADO"/>
    <n v="120"/>
    <m/>
    <m/>
    <n v="12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Grado"/>
    <s v="1.4.05.08 | Tornillería"/>
    <s v="THE-3/8.114"/>
    <s v="TORNILLO HEX 3/8 X 1 1/4 UNC GRADO 5 GALVANIZADO EN CALIENTE"/>
    <n v="60"/>
    <m/>
    <m/>
    <n v="6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1/2X1 1/4"/>
    <s v="TORNILLO HEX 1/2 X 1 1/4 ZINCADO"/>
    <n v="24"/>
    <m/>
    <m/>
    <n v="24"/>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1/2X1 1/4"/>
    <s v="TORNILLO HEX 1/2 X 1 1/4 ZINCADO"/>
    <n v="20"/>
    <m/>
    <m/>
    <n v="2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1/2X1"/>
    <s v="TORNILLO HEX 1/2 X 1 ZINCADO"/>
    <n v="48"/>
    <m/>
    <m/>
    <n v="4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1/2X1"/>
    <s v="TORNILLO HEX 1/2 X 1 ZINCADO"/>
    <n v="18"/>
    <m/>
    <m/>
    <n v="1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Galvanizada"/>
    <s v="1.4.05.08 | Tornillería"/>
    <s v="THE-1/2.G.A194"/>
    <s v="TUERCA HEX 1/2 - GALVANIZADA REF,  A194 GRADO 2H 13HPP"/>
    <n v="174"/>
    <m/>
    <m/>
    <n v="174"/>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Galvanizada"/>
    <s v="1.4.05.08 | Tornillería"/>
    <s v="THE-1/2.G.A194"/>
    <s v="TUERCA HEX 1/2 - GALVANIZADA REF,  A194 GRADO 2H 13HPP"/>
    <n v="16"/>
    <m/>
    <m/>
    <n v="16"/>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Galvanizada"/>
    <s v="1.4.05.08 | Tornillería"/>
    <s v="THE-1/2.G.A194"/>
    <s v="TUERCA HEX 1/2 - GALVANIZADA REF,  A194 GRADO 2H 13HPP"/>
    <n v="48"/>
    <m/>
    <m/>
    <n v="4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uerca Hexágona Galvanizada"/>
    <s v="1.4.05.08 | Tornillería"/>
    <s v="THE-1/2.G.A194"/>
    <s v="TUERCA HEX 1/2 - GALVANIZADA REF,  A194 GRADO 2H 13HPP"/>
    <n v="20"/>
    <m/>
    <m/>
    <n v="2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1/2.1.1/4.G.A325"/>
    <s v="TORNILLO HEX 1/2 X 1 1/4 - GALVANIZADO REF. A325 TIPO 1"/>
    <n v="144"/>
    <m/>
    <m/>
    <n v="144"/>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1/2.1.1/2.G.A325T1"/>
    <s v="TORNILLO HEX 1/2 X 1 1/2 - GALVANIZADO REF. A325 TIPO 1"/>
    <n v="30"/>
    <m/>
    <m/>
    <n v="3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1/2.1.1/2.G.A325T1"/>
    <s v="TORNILLO HEX 1/2 X 1 1/2 - GALVANIZADO REF. A325 TIPO 1"/>
    <n v="20"/>
    <m/>
    <m/>
    <n v="2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1/2.1.1/2.G.A325T1"/>
    <s v="TORNILLO HEX 1/2 X 1 1/2 - GALVANIZADO REF. A325 TIPO 1"/>
    <n v="48"/>
    <m/>
    <m/>
    <n v="4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Tornillo Hexágono"/>
    <s v="1.4.05.08 | Tornillería"/>
    <s v="THE-1/2.1.1/2.G.A325T1"/>
    <s v="TORNILLO HEX 1/2 X 1 1/2 - GALVANIZADO REF. A325 TIPO 1"/>
    <n v="16"/>
    <m/>
    <m/>
    <n v="16"/>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Varios Diversos"/>
    <s v="1.4.05.10 | Varios"/>
    <s v="PLA-PLA-60X60"/>
    <s v="PLATAFORMA PLASTICA FILTRAFACIL 60 X 60 N - PRECEBO COLOR NEGRO - MARCA ESTRA REF: 4-1009812 - REF: 4-1009812 - Ref: 4-1009812 -"/>
    <n v="3"/>
    <m/>
    <m/>
    <n v="3"/>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Varios Diversos"/>
    <s v="1.4.05.10 | Varios"/>
    <s v="PLA-PLA-60X60"/>
    <s v="PLATAFORMA PLASTICA FILTRAFACIL 60 X 60 N - PRECEBO COLOR NEGRO - MARCA ESTRA REF: 4-1009812 - REF: 4-1009812 - Ref: 4-1009812 -"/>
    <n v="4"/>
    <m/>
    <m/>
    <n v="4"/>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Varios Diversos"/>
    <s v="1.4.05.10 | Varios"/>
    <s v="PLA-PLA-60X60"/>
    <s v="PLATAFORMA PLASTICA FILTRAFACIL 60 X 60 N - PRECEBO COLOR NEGRO - MARCA ESTRA REF: 4-1009812 - REF: 4-1009812 - Ref: 4-1009812 -"/>
    <n v="2"/>
    <m/>
    <m/>
    <n v="2"/>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Varios Diversos"/>
    <s v="1.4.05.10 | Varios"/>
    <s v="PLA-PLA-60X60"/>
    <s v="PLATAFORMA PLASTICA FILTRAFACIL 60 X 60 N - PRECEBO COLOR NEGRO - MARCA ESTRA REF: 4-1009812 - REF: 4-1009812 - Ref: 4-1009812 -"/>
    <n v="24"/>
    <m/>
    <m/>
    <n v="24"/>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Varios Diversos"/>
    <s v="1.4.05.10 | Varios"/>
    <s v="CRA-FIJ.GAL"/>
    <s v="GRAPAS DE FIJACION TIPO CLIP GALVANIZADO"/>
    <n v="36"/>
    <m/>
    <m/>
    <n v="36"/>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Arandela Plana"/>
    <s v="1.4.05.08 | Tornillería"/>
    <s v="APL-3/8"/>
    <s v="ARANDELA PLANA 3/8 ZINCADA"/>
    <n v="360"/>
    <m/>
    <m/>
    <n v="36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Arandela Plana"/>
    <s v="1.4.05.08 | Tornillería"/>
    <s v="APL-3/8"/>
    <s v="ARANDELA PLANA 3/8 ZINCADA"/>
    <n v="36"/>
    <m/>
    <m/>
    <n v="36"/>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Arandela Plana"/>
    <s v="1.4.05.08 | Tornillería"/>
    <s v="APL-3/8"/>
    <s v="ARANDELA PLANA 3/8 ZINCADA"/>
    <n v="8"/>
    <m/>
    <m/>
    <n v="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Arandela Plana"/>
    <s v="1.4.05.08 | Tornillería"/>
    <s v="APL-3/8"/>
    <s v="ARANDELA PLANA 3/8 ZINCADA"/>
    <n v="12"/>
    <m/>
    <m/>
    <n v="12"/>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Arandela Plana"/>
    <s v="1.4.05.08 | Tornillería"/>
    <s v="APL-1/2"/>
    <s v="ARANDELA PLANA 1/2 ZINCADA"/>
    <n v="50"/>
    <m/>
    <m/>
    <n v="50"/>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Arandela Plana"/>
    <s v="1.4.05.08 | Tornillería"/>
    <s v="APL-1/2"/>
    <s v="ARANDELA PLANA 1/2 ZINCADA"/>
    <n v="48"/>
    <m/>
    <m/>
    <n v="4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Arandela Plana"/>
    <s v="1.4.05.08 | Tornillería"/>
    <s v="APL-1/2"/>
    <s v="ARANDELA PLANA 1/2 ZINCADA"/>
    <n v="48"/>
    <m/>
    <m/>
    <n v="48"/>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Arandela Plana"/>
    <s v="1.4.05.08 | Tornillería"/>
    <s v="APL-1/2"/>
    <s v="ARANDELA PLANA 1/2 ZINCADA"/>
    <n v="192"/>
    <m/>
    <m/>
    <n v="192"/>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4"/>
    <d v="2025-03-28T00:00:00"/>
    <x v="2083"/>
    <d v="2025-03-28T00:00:00"/>
    <d v="2025-03-28T14:44:57"/>
    <s v="OP:2023-00206.071"/>
    <s v="ITEM 427: CONJUNTO DE SOPORTE PARA LOS EQUIPOS"/>
    <s v="PUERTO BAHIA COLOMBIA DE URABA S.A [Antioquia]"/>
    <s v="Anclaje Expansivo"/>
    <s v="1.4.05.08 | Tornillería"/>
    <s v="ANC-EXP-1/2X3"/>
    <s v="ANCLAJE EXPANSIVO 1/2 X 3"/>
    <n v="4"/>
    <m/>
    <m/>
    <n v="4"/>
    <s v="PARA DESPACHAR EN LA TURBO QUE VA PARA PUERTO ANTIOQUIA    (TORNILLERIA ESCALERAS AAA-BBB-CCC-MODULO TRAMPA)"/>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CACERES PAREDES SERGIO AUGUSTO"/>
    <s v="NATHALIA PLATA"/>
    <d v="2025-03-28T18:30:40"/>
    <x v="0"/>
    <n v="0"/>
  </r>
  <r>
    <s v="DS-25030135"/>
    <d v="2025-03-28T00:00:00"/>
    <x v="2084"/>
    <d v="2025-03-28T00:00:00"/>
    <d v="2025-03-28T12:05:02"/>
    <s v="OP:2023-00438.009"/>
    <s v="MONTAJE SECCION DESCARGUE SHM - NESTOR"/>
    <s v="PUERTO BAHIA COLOMBIA DE URABA S.A [Antioquia]"/>
    <s v="Materiales y Suministros"/>
    <s v="1.4.55.20 | Materiales y Suministros"/>
    <s v="WYP-ALL.X80"/>
    <s v="ESTOPA WYPALL X - 80  ROLLO 80 PAÑOS DE 42 CM X 28 CM"/>
    <n v="1"/>
    <m/>
    <m/>
    <n v="1"/>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Elementos de Protección"/>
    <s v="1.4.55.12 | Materiales y Suministros para MO"/>
    <s v="TRA-PRO.TYV."/>
    <s v="TRAJE DE PROTECCION TYVEK CLASIC REF. CHF5 MARCA DUPONT"/>
    <n v="3"/>
    <m/>
    <m/>
    <n v="3"/>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Soldadura 7018"/>
    <s v="1.4.05.07 | Soldadura"/>
    <s v="SOL-7018-1/8"/>
    <s v="SOLDADURA 7018 1/8 WEST ARCO WEST ARCO"/>
    <n v="15"/>
    <m/>
    <m/>
    <n v="15"/>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Soldadura 6010"/>
    <s v="1.4.05.07 | Soldadura"/>
    <s v="SOL-6010-1/8"/>
    <s v="SOLDADURA 6010 1/8 WEST ARCO WEST ARCO"/>
    <n v="30"/>
    <m/>
    <m/>
    <n v="30"/>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Materiales y Suministros"/>
    <s v="1.4.55.20 | Materiales y Suministros"/>
    <s v="ROD-FEL.3&quot;"/>
    <s v="RODILLO DE FELPA PARA PINTURA 3&quot;"/>
    <n v="1"/>
    <m/>
    <m/>
    <n v="1"/>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Pintura Esmalte"/>
    <s v="1.4.05.05 | Pintura"/>
    <s v="PIN-ESM.ALQ.AMAR"/>
    <s v="PINTURA ESMALTE ALQUIDICO INDUSTRIAL ENAMEL SR - AMARILLO SW Ref: RAL 1003"/>
    <n v="1"/>
    <m/>
    <m/>
    <n v="1"/>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Pintura Esmalte"/>
    <s v="1.4.05.05 | Pintura"/>
    <s v="ESM-URE.CMA"/>
    <s v="ESMALTE URETANO AR + CATALIZADOR URETANO AR -KIT (A:B=5:1) SIKA RAL 9006 Ref: 782228"/>
    <n v="3"/>
    <m/>
    <m/>
    <n v="3"/>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Disco de Corte"/>
    <s v="1.4.55.20 | Materiales y Suministros"/>
    <s v="DIS-COR.7.1/16"/>
    <s v="DISCO CORTE 7&quot; X 1/16&quot; X 7/8&quot; A46T TIPO1 REF: CLAVE 423 Ref: CLAVE 423"/>
    <n v="20"/>
    <m/>
    <m/>
    <n v="20"/>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Disco de Corte"/>
    <s v="1.4.55.20 | Materiales y Suministros"/>
    <s v="DISCO-CORTE-4 1"/>
    <s v="DISCO CORTE 4 1/2&quot; X 1/16&quot; X 7/8&quot; A46T TIPO 1 Ref: CLAVE 422"/>
    <n v="30"/>
    <m/>
    <m/>
    <n v="30"/>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Broca"/>
    <s v="1.4.55.15 | Herramienta Desechable"/>
    <s v="BRO-HSS.3/16"/>
    <s v="BROCA CILINDRICA Ø 3/16&quot;"/>
    <n v="10"/>
    <m/>
    <m/>
    <n v="10"/>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Broca"/>
    <s v="1.4.55.15 | Herramienta Desechable"/>
    <s v="BRO-HSS.13/32"/>
    <s v="BROCA CILINDRICA Ø 13/32&quot;"/>
    <n v="2"/>
    <m/>
    <m/>
    <n v="2"/>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Materiales y Suministros"/>
    <s v="1.4.55.20 | Materiales y Suministros"/>
    <s v="BRO-21/.2."/>
    <s v="BROCHA 2 1/2&quot; - MARCA LA MONA"/>
    <n v="3"/>
    <m/>
    <m/>
    <n v="3"/>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4"/>
    <d v="2025-03-28T00:00:00"/>
    <d v="2025-03-28T12:05:02"/>
    <s v="OP:2023-00438.009"/>
    <s v="MONTAJE SECCION DESCARGUE SHM - NESTOR"/>
    <s v="PUERTO BAHIA COLOMBIA DE URABA S.A [Antioquia]"/>
    <s v="Pintura Diversos"/>
    <s v="1.4.05.05 | Pintura"/>
    <s v="AJU-URE."/>
    <s v="DISOLVENTE ( AJUSTADOR ) URETANO SIKA REF: T598802-60 SIKA REF: T598802-60 SIKA Ref: T598802-60"/>
    <n v="5"/>
    <m/>
    <m/>
    <n v="5"/>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0"/>
    <n v="0"/>
  </r>
  <r>
    <s v="DS-25030135"/>
    <d v="2025-03-28T00:00:00"/>
    <x v="2085"/>
    <d v="2025-03-28T00:00:00"/>
    <d v="2025-03-28T12:17:00"/>
    <s v="OP:2023-00206.149"/>
    <s v="ITEM 904: COMPUERTA NEUMATICA 400 X 1200 CN40 1200"/>
    <s v="PUERTO BAHIA COLOMBIA DE URABA S.A [Antioquia]"/>
    <s v="Mangueras Neumáticas"/>
    <s v="1.4.05.17 | Neumático"/>
    <s v="MAN-NEU-10MM"/>
    <s v="MANGUERA NEUMATICA Ø 10 MM OD"/>
    <n v="40"/>
    <m/>
    <m/>
    <n v="40"/>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1"/>
    <n v="1"/>
  </r>
  <r>
    <s v="DS-25030135"/>
    <d v="2025-03-28T00:00:00"/>
    <x v="2086"/>
    <d v="2025-03-28T00:00:00"/>
    <d v="2025-03-28T15:25:55"/>
    <s v="OP:2023-00206.187"/>
    <s v="ITEM 939: CONJUNTO DE DUCTOS Y ACCESORIOS DE INTERCONEXION"/>
    <s v="PUERTO BAHIA COLOMBIA DE URABA S.A [Antioquia]"/>
    <s v="Lamina HR"/>
    <s v="1.4.05.02 | Láminas"/>
    <s v="LHR-4.5MM-MT2"/>
    <s v="LAMINA HR 4.5 MM - 5 MM CAL. 3/16&quot;"/>
    <n v="1"/>
    <n v="1.22"/>
    <n v="2.44"/>
    <n v="2.9767999999999999"/>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MEJIA CORTES NESTOR DARIO"/>
    <s v="NATHALIA PLATA"/>
    <d v="2025-03-31T10:27:02"/>
    <x v="2"/>
    <n v="1"/>
  </r>
  <r>
    <s v="DS-25030136"/>
    <d v="2025-03-28T00:00:00"/>
    <x v="1931"/>
    <d v="2025-02-28T00:00:00"/>
    <d v="2025-02-27T17:15:23"/>
    <s v="OP:2023-00438.008"/>
    <s v="MONTAJE SECCION CARGUE SHM - PEDRO"/>
    <s v="PUERTO BAHIA COLOMBIA DE URABA S.A [Antioquia]"/>
    <s v="Broca"/>
    <s v="1.4.55.15 | Herramienta Desechable"/>
    <s v="BRO-Ø5/.32"/>
    <s v="BROCA CILINDRICA Ø 5/32&quot;"/>
    <n v="1"/>
    <m/>
    <m/>
    <n v="1"/>
    <s v="DESPACHO CAMIÓN VIERNES 28 FEBRERO"/>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1"/>
  </r>
  <r>
    <s v="DS-25030136"/>
    <d v="2025-03-28T00:00:00"/>
    <x v="1970"/>
    <d v="2025-03-08T00:00:00"/>
    <d v="2025-03-08T08:31:46"/>
    <s v="OP:2023-00206.105"/>
    <s v="ITEM 702: BANDA CERRADA CERO EMISIONES BDCR 4245, 800 TPH, 66.7 M, 75 HP"/>
    <s v="PUERTO BAHIA COLOMBIA DE URABA S.A [Antioquia]"/>
    <s v="Tuerca de Seguridad"/>
    <s v="1.4.05.08 | Tornillería"/>
    <s v="TUE-SEG-3/16"/>
    <s v="TUERCA DE SEGURIDAD 3/16 ZINCADA"/>
    <n v="20"/>
    <m/>
    <m/>
    <n v="20"/>
    <s v="DESPACHO DIRECTO APUERTO ANTIOQUIA SÁBADO 8 DE MARZO DE 2025"/>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1971"/>
    <d v="2025-03-08T00:00:00"/>
    <d v="2025-03-08T08:49:34"/>
    <s v="OP:2023-00206.106"/>
    <s v="ITEM 703: DESCARGA INTERMEDIA GALVANIZADA._x000a_ITEM 704: CAJA DE CAMBIO NEUMATICA PARA LA DESCARGA INTERMEDIA"/>
    <s v="PUERTO BAHIA COLOMBIA DE URABA S.A [Antioquia]"/>
    <s v="Tornillo Grado"/>
    <s v="1.4.05.08 | Tornillería"/>
    <s v="THE-3/8.114"/>
    <s v="TORNILLO HEX 3/8 X 1 1/4 UNC GRADO 5 GALVANIZADO EN CALIENTE"/>
    <n v="800"/>
    <m/>
    <m/>
    <n v="800"/>
    <s v="DESPACHO DIRECTO APUERTO ANTIOQUIA SÁBADO 8 DE MARZO DE 2025"/>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2087"/>
    <d v="2025-03-28T00:00:00"/>
    <d v="2025-03-28T11:37:39"/>
    <s v="OP:2023-00438.008"/>
    <s v="MONTAJE SECCION CARGUE SHM - PEDRO"/>
    <s v="PUERTO BAHIA COLOMBIA DE URABA S.A [Antioquia]"/>
    <s v="Materiales y Suministros"/>
    <s v="1.4.55.20 | Materiales y Suministros"/>
    <s v="WYP-ALL.X80"/>
    <s v="ESTOPA WYPALL X - 80  ROLLO 80 PAÑOS DE 42 CM X 28 CM"/>
    <n v="2"/>
    <m/>
    <m/>
    <n v="2"/>
    <s v="DESPACHO PARA VIERNES 28 DE MARZO DE 2025"/>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2087"/>
    <d v="2025-03-28T00:00:00"/>
    <d v="2025-03-28T11:37:39"/>
    <s v="OP:2023-00438.008"/>
    <s v="MONTAJE SECCION CARGUE SHM - PEDRO"/>
    <s v="PUERTO BAHIA COLOMBIA DE URABA S.A [Antioquia]"/>
    <s v="Elementos de Protección"/>
    <s v="1.4.55.12 | Materiales y Suministros para MO"/>
    <s v="TRA-PRO.TYV."/>
    <s v="TRAJE DE PROTECCION TYVEK CLASIC REF. CHF5 MARCA DUPONT"/>
    <n v="6"/>
    <m/>
    <m/>
    <n v="6"/>
    <s v="DESPACHO PARA VIERNES 28 DE MARZO DE 2025"/>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2087"/>
    <d v="2025-03-28T00:00:00"/>
    <d v="2025-03-28T11:37:39"/>
    <s v="OP:2023-00438.008"/>
    <s v="MONTAJE SECCION CARGUE SHM - PEDRO"/>
    <s v="PUERTO BAHIA COLOMBIA DE URABA S.A [Antioquia]"/>
    <s v="Materiales y Suministros"/>
    <s v="1.4.55.20 | Materiales y Suministros"/>
    <s v="ROD-FEL.3&quot;"/>
    <s v="RODILLO DE FELPA PARA PINTURA 3&quot;"/>
    <n v="2"/>
    <m/>
    <m/>
    <n v="2"/>
    <s v="DESPACHO PARA VIERNES 28 DE MARZO DE 2025"/>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2087"/>
    <d v="2025-03-28T00:00:00"/>
    <d v="2025-03-28T11:37:39"/>
    <s v="OP:2023-00438.008"/>
    <s v="MONTAJE SECCION CARGUE SHM - PEDRO"/>
    <s v="PUERTO BAHIA COLOMBIA DE URABA S.A [Antioquia]"/>
    <s v="Pintura Esmalte"/>
    <s v="1.4.05.05 | Pintura"/>
    <s v="ESM-URE.CMA"/>
    <s v="ESMALTE URETANO AR + CATALIZADOR URETANO AR -KIT (A:B=5:1) SIKA RAL 9006 Ref: 782228"/>
    <n v="5"/>
    <m/>
    <m/>
    <n v="5"/>
    <s v="DESPACHO PARA VIERNES 28 DE MARZO DE 2025"/>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2087"/>
    <d v="2025-03-28T00:00:00"/>
    <d v="2025-03-28T11:37:39"/>
    <s v="OP:2023-00438.008"/>
    <s v="MONTAJE SECCION CARGUE SHM - PEDRO"/>
    <s v="PUERTO BAHIA COLOMBIA DE URABA S.A [Antioquia]"/>
    <s v="Disco de Corte"/>
    <s v="1.4.55.20 | Materiales y Suministros"/>
    <s v="DIS-COR.7.1/16"/>
    <s v="DISCO CORTE 7&quot; X 1/16&quot; X 7/8&quot; A46T TIPO1 REF: CLAVE 423 Ref: CLAVE 423"/>
    <n v="40"/>
    <m/>
    <m/>
    <n v="40"/>
    <s v="DESPACHO PARA VIERNES 28 DE MARZO DE 2025"/>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2087"/>
    <d v="2025-03-28T00:00:00"/>
    <d v="2025-03-28T11:37:39"/>
    <s v="OP:2023-00438.008"/>
    <s v="MONTAJE SECCION CARGUE SHM - PEDRO"/>
    <s v="PUERTO BAHIA COLOMBIA DE URABA S.A [Antioquia]"/>
    <s v="Disco de Corte"/>
    <s v="1.4.55.20 | Materiales y Suministros"/>
    <s v="DISCO-CORTE-4 1"/>
    <s v="DISCO CORTE 4 1/2&quot; X 1/16&quot; X 7/8&quot; A46T TIPO 1 Ref: CLAVE 422"/>
    <n v="40"/>
    <m/>
    <m/>
    <n v="40"/>
    <s v="DESPACHO PARA VIERNES 28 DE MARZO DE 2025"/>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2087"/>
    <d v="2025-03-28T00:00:00"/>
    <d v="2025-03-28T11:37:39"/>
    <s v="OP:2023-00438.008"/>
    <s v="MONTAJE SECCION CARGUE SHM - PEDRO"/>
    <s v="PUERTO BAHIA COLOMBIA DE URABA S.A [Antioquia]"/>
    <s v="Catalizadores"/>
    <s v="1.4.05.05 | Pintura"/>
    <s v="CAT-SIK.PRIM.FZ"/>
    <s v="CATALIZADOR SIKACOR PRIMER FZ COMPONENTE B (A:B=1:1) Ref: T096526-82"/>
    <n v="5"/>
    <m/>
    <m/>
    <n v="5"/>
    <s v="DESPACHO PARA VIERNES 28 DE MARZO DE 2025"/>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2087"/>
    <d v="2025-03-28T00:00:00"/>
    <d v="2025-03-28T11:37:39"/>
    <s v="OP:2023-00438.008"/>
    <s v="MONTAJE SECCION CARGUE SHM - PEDRO"/>
    <s v="PUERTO BAHIA COLOMBIA DE URABA S.A [Antioquia]"/>
    <s v="Pintura Diversos"/>
    <s v="1.4.05.05 | Pintura"/>
    <s v="AJU-URE."/>
    <s v="DISOLVENTE ( AJUSTADOR ) URETANO SIKA REF: T598802-60 SIKA REF: T598802-60 SIKA Ref: T598802-60"/>
    <n v="3"/>
    <m/>
    <m/>
    <n v="3"/>
    <s v="DESPACHO PARA VIERNES 28 DE MARZO DE 2025"/>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2087"/>
    <d v="2025-03-28T00:00:00"/>
    <d v="2025-03-28T11:37:39"/>
    <s v="OP:2023-00438.008"/>
    <s v="MONTAJE SECCION CARGUE SHM - PEDRO"/>
    <s v="PUERTO BAHIA COLOMBIA DE URABA S.A [Antioquia]"/>
    <s v="Pintura Epoxica"/>
    <s v="1.4.05.05 | Pintura"/>
    <s v="AJU-EPO.T598702-80"/>
    <s v="AJUSTADOR EPOXICO REF. T598702-80 SIKA"/>
    <n v="4"/>
    <m/>
    <m/>
    <n v="4"/>
    <s v="DESPACHO PARA VIERNES 28 DE MARZO DE 2025"/>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2088"/>
    <d v="2025-03-28T00:00:00"/>
    <d v="2025-03-28T15:21:10"/>
    <s v="OP:2023-00206.115"/>
    <s v="ITEM 714: DUCTOS Y ACCESORIOS DE INTERCONEXION"/>
    <s v="PUERTO BAHIA COLOMBIA DE URABA S.A [Antioquia]"/>
    <s v="Tuerca Hexágona Galvanizada"/>
    <s v="1.4.05.08 | Tornillería"/>
    <s v="THE-1/2.G.A194"/>
    <s v="TUERCA HEX 1/2 - GALVANIZADA REF,  A194 GRADO 2H 13HPP"/>
    <n v="300"/>
    <m/>
    <m/>
    <n v="300"/>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6"/>
    <d v="2025-03-28T00:00:00"/>
    <x v="2088"/>
    <d v="2025-03-28T00:00:00"/>
    <d v="2025-03-28T15:21:10"/>
    <s v="OP:2023-00206.115"/>
    <s v="ITEM 714: DUCTOS Y ACCESORIOS DE INTERCONEXION"/>
    <s v="PUERTO BAHIA COLOMBIA DE URABA S.A [Antioquia]"/>
    <s v="Tornillo Hexágono"/>
    <s v="1.4.05.08 | Tornillería"/>
    <s v="THE-1/2.2.1/2.A325"/>
    <s v="TORNILLO HEX 1/2 X 2 1/2 - GALVANIZADO REF. A325 TIPO 1"/>
    <n v="300"/>
    <m/>
    <m/>
    <n v="300"/>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PAREDES VACA PEDRO LUIS"/>
    <s v="NATHALIA PLATA"/>
    <d v="2025-03-28T18:41:15"/>
    <x v="0"/>
    <n v="0"/>
  </r>
  <r>
    <s v="DS-25030137"/>
    <d v="2025-03-28T00:00:00"/>
    <x v="2089"/>
    <d v="2025-03-28T00:00:00"/>
    <d v="2025-03-28T11:37:53"/>
    <s v="OP:2023-00206.004"/>
    <s v="ITEM 303: CONSTRUCCION DEL CERRAMIENTO PARA LAS DOS TOLVAS DE RECIBO, 53 M X 10 M POR 6.0 M DE ALTURA"/>
    <s v="PUERTO BAHIA COLOMBIA DE URABA S.A [Antioquia]"/>
    <s v="Materiales y Suministros"/>
    <s v="1.4.55.20 | Materiales y Suministros"/>
    <s v="WYP-ALL.X80"/>
    <s v="ESTOPA WYPALL X - 80  ROLLO 80 PAÑOS DE 42 CM X 28 CM"/>
    <n v="1"/>
    <m/>
    <m/>
    <n v="1"/>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VALBUENA PEREZ ELKIN YESID"/>
    <s v="NATHALIA PLATA"/>
    <d v="2025-03-28T18:42:57"/>
    <x v="0"/>
    <n v="0"/>
  </r>
  <r>
    <s v="DS-25030137"/>
    <d v="2025-03-28T00:00:00"/>
    <x v="2089"/>
    <d v="2025-03-28T00:00:00"/>
    <d v="2025-03-28T11:37:53"/>
    <s v="OP:2023-00206.004"/>
    <s v="ITEM 303: CONSTRUCCION DEL CERRAMIENTO PARA LAS DOS TOLVAS DE RECIBO, 53 M X 10 M POR 6.0 M DE ALTURA"/>
    <s v="PUERTO BAHIA COLOMBIA DE URABA S.A [Antioquia]"/>
    <s v="Elementos de Protección"/>
    <s v="1.4.55.12 | Materiales y Suministros para MO"/>
    <s v="TRA-PRO.TYV."/>
    <s v="TRAJE DE PROTECCION TYVEK CLASIC REF. CHF5 MARCA DUPONT"/>
    <n v="3"/>
    <m/>
    <m/>
    <n v="3"/>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VALBUENA PEREZ ELKIN YESID"/>
    <s v="NATHALIA PLATA"/>
    <d v="2025-03-28T18:42:57"/>
    <x v="0"/>
    <n v="0"/>
  </r>
  <r>
    <s v="DS-25030137"/>
    <d v="2025-03-28T00:00:00"/>
    <x v="2089"/>
    <d v="2025-03-28T00:00:00"/>
    <d v="2025-03-28T11:37:53"/>
    <s v="OP:2023-00206.004"/>
    <s v="ITEM 303: CONSTRUCCION DEL CERRAMIENTO PARA LAS DOS TOLVAS DE RECIBO, 53 M X 10 M POR 6.0 M DE ALTURA"/>
    <s v="PUERTO BAHIA COLOMBIA DE URABA S.A [Antioquia]"/>
    <s v="Materiales y Suministros"/>
    <s v="1.4.55.20 | Materiales y Suministros"/>
    <s v="ROD-FEL.3&quot;"/>
    <s v="RODILLO DE FELPA PARA PINTURA 3&quot;"/>
    <n v="1"/>
    <m/>
    <m/>
    <n v="1"/>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VALBUENA PEREZ ELKIN YESID"/>
    <s v="NATHALIA PLATA"/>
    <d v="2025-03-28T18:42:57"/>
    <x v="0"/>
    <n v="0"/>
  </r>
  <r>
    <s v="DS-25030137"/>
    <d v="2025-03-28T00:00:00"/>
    <x v="2089"/>
    <d v="2025-03-28T00:00:00"/>
    <d v="2025-03-28T11:37:53"/>
    <s v="OP:2023-00206.004"/>
    <s v="ITEM 303: CONSTRUCCION DEL CERRAMIENTO PARA LAS DOS TOLVAS DE RECIBO, 53 M X 10 M POR 6.0 M DE ALTURA"/>
    <s v="PUERTO BAHIA COLOMBIA DE URABA S.A [Antioquia]"/>
    <s v="Pintura Esmalte"/>
    <s v="1.4.05.05 | Pintura"/>
    <s v="ESM-URE.CMA"/>
    <s v="ESMALTE URETANO AR + CATALIZADOR URETANO AR -KIT (A:B=5:1) SIKA RAL 9006 Ref: 782228"/>
    <n v="5"/>
    <m/>
    <m/>
    <n v="5"/>
    <m/>
    <s v="Transportador por: TRANSPORTES TERRESTRES DE CARGA LTDA [BUCARAMANGA]. Placa: LPK537. Cédula Conductor: 1005296789. Nombre Conductor: BRAYAN DAVID MAYORGA ROJAS. Celular Conductor: 3164595573"/>
    <s v="TRANSPORTES TERRESTRES DE CARGA LTDA"/>
    <s v="VEREDA EL CANAL CORR NUEVA COLONIA, TURBO, ANTIOQUIA"/>
    <s v="TURBO"/>
    <s v="VALBUENA PEREZ ELKIN YESID"/>
    <s v="NATHALIA PLATA"/>
    <d v="2025-03-28T18:42:57"/>
    <x v="0"/>
    <n v="0"/>
  </r>
  <r>
    <s v="DS-25030138"/>
    <d v="2025-03-29T00:00:00"/>
    <x v="2090"/>
    <d v="2025-03-28T00:00:00"/>
    <d v="2025-03-28T14:38:12"/>
    <s v="OP:2025-00079.001"/>
    <s v="MORDAZA ENSACADORA Ø 250 MM"/>
    <s v="ITALCOL SA [Girón]"/>
    <s v="Sensores"/>
    <s v="1.4.05.16 | Eléctricos y Electrónicos"/>
    <s v="SEN-IND-18X8-20"/>
    <s v="SENSOR INDUCTIVO Ø 18 MM X 8 MM ALCANCE 2 HILOS 100 - 240 VAC NORMALMENTE ABIERTO AUTONICS Ref: PR18-8AO"/>
    <n v="3"/>
    <m/>
    <m/>
    <n v="3"/>
    <s v="ENVIAR POR ENVIA"/>
    <s v="Transportador por: DE AVILA CANCHANO KEVIN JAVIER. Placa: BVG095. Cédula Conductor: 1152944027. Nombre Conductor: KEVIN DE AVILA. Celular Conductor: 3158505444"/>
    <s v="DE AVILA CANCHANO KEVIN JAVIER"/>
    <s v="KM 6 VIA GIRON"/>
    <s v="GIRÓN"/>
    <s v="LIZARAZO MORENO EDWIN HORACIO"/>
    <s v="ANDRES GULUMA"/>
    <d v="2025-03-29T10:12:35"/>
    <x v="1"/>
    <n v="1"/>
  </r>
  <r>
    <s v="DS-25030138"/>
    <d v="2025-03-29T00:00:00"/>
    <x v="2090"/>
    <d v="2025-03-28T00:00:00"/>
    <d v="2025-03-28T14:38:12"/>
    <s v="OP:2025-00079.001"/>
    <s v="MORDAZA ENSACADORA Ø 250 MM"/>
    <s v="ITALCOL SA [Girón]"/>
    <s v="Racores"/>
    <s v="1.4.05.17 | Neumático"/>
    <s v="RAC-ROS.ENL"/>
    <s v="RACOR CODO Ø 1/4 X Ø 8 MM O.D P/N: 153049 FESTO Ref: QSL-1/4-8"/>
    <n v="10"/>
    <m/>
    <m/>
    <n v="10"/>
    <s v="ENVIAR POR ENVIA"/>
    <s v="Transportador por: DE AVILA CANCHANO KEVIN JAVIER. Placa: BVG095. Cédula Conductor: 1152944027. Nombre Conductor: KEVIN DE AVILA. Celular Conductor: 3158505444"/>
    <s v="DE AVILA CANCHANO KEVIN JAVIER"/>
    <s v="KM 6 VIA GIRON"/>
    <s v="GIRÓN"/>
    <s v="LIZARAZO MORENO EDWIN HORACIO"/>
    <s v="ANDRES GULUMA"/>
    <d v="2025-03-29T10:12:35"/>
    <x v="1"/>
    <n v="0"/>
  </r>
  <r>
    <s v="DS-25030138"/>
    <d v="2025-03-29T00:00:00"/>
    <x v="2090"/>
    <d v="2025-03-28T00:00:00"/>
    <d v="2025-03-28T14:38:12"/>
    <s v="OP:2025-00079.001"/>
    <s v="MORDAZA ENSACADORA Ø 250 MM"/>
    <s v="ITALCOL SA [Girón]"/>
    <s v="Horquillas Neumáticos"/>
    <s v="1.4.05.17 | Neumático"/>
    <s v="HOR-40M.SG-M12 X 1.25"/>
    <s v="HORQUILLA PASADOR PARA CILINDRO Ø 40 MM P/N: 6145 FESTO Ref: SG-M12 X 1.25"/>
    <n v="2"/>
    <m/>
    <m/>
    <n v="2"/>
    <s v="ENVIAR POR ENVIA"/>
    <s v="Transportador por: DE AVILA CANCHANO KEVIN JAVIER. Placa: BVG095. Cédula Conductor: 1152944027. Nombre Conductor: KEVIN DE AVILA. Celular Conductor: 3158505444"/>
    <s v="DE AVILA CANCHANO KEVIN JAVIER"/>
    <s v="KM 6 VIA GIRON"/>
    <s v="GIRÓN"/>
    <s v="LIZARAZO MORENO EDWIN HORACIO"/>
    <s v="ANDRES GULUMA"/>
    <d v="2025-03-29T10:12:35"/>
    <x v="1"/>
    <n v="0"/>
  </r>
  <r>
    <s v="DS-25030138"/>
    <d v="2025-03-29T00:00:00"/>
    <x v="2090"/>
    <d v="2025-03-28T00:00:00"/>
    <d v="2025-03-28T14:38:12"/>
    <s v="OP:2025-00079.001"/>
    <s v="MORDAZA ENSACADORA Ø 250 MM"/>
    <s v="ITALCOL SA [Girón]"/>
    <s v="Cilindros"/>
    <s v="1.4.05.17 | Neumático"/>
    <s v="CIL-NEU.DSBC-40-120-PPVA-N3"/>
    <s v="CILINDRO NEUMATICO Ø 40 MM X 120 MM P/N: 1462834 FESTO Ref: DSBC-40-120-PPVA-N3"/>
    <n v="2"/>
    <m/>
    <m/>
    <n v="2"/>
    <s v="ENVIAR POR ENVIA"/>
    <s v="Transportador por: DE AVILA CANCHANO KEVIN JAVIER. Placa: BVG095. Cédula Conductor: 1152944027. Nombre Conductor: KEVIN DE AVILA. Celular Conductor: 3158505444"/>
    <s v="DE AVILA CANCHANO KEVIN JAVIER"/>
    <s v="KM 6 VIA GIRON"/>
    <s v="GIRÓN"/>
    <s v="LIZARAZO MORENO EDWIN HORACIO"/>
    <s v="ANDRES GULUMA"/>
    <d v="2025-03-29T10:12:35"/>
    <x v="1"/>
    <n v="0"/>
  </r>
  <r>
    <s v="DS-25030139"/>
    <d v="2025-03-31T00:00:00"/>
    <x v="2091"/>
    <d v="2025-03-28T00:00:00"/>
    <d v="2025-03-28T15:14:02"/>
    <s v="OP:2025-00065.017"/>
    <s v="LIMPIEZA, REPARACION Y PINTURA DE BATERIA DE CUATRO TOLVAS DE DEPOSITO SOBRE LA PELETIZADORA TVPL 5050 0405 TVPL 505004."/>
    <s v="ITALCOL SA [Girón]"/>
    <s v="Tuerca Milimétrica"/>
    <s v="1.4.05.08 | Tornillería"/>
    <s v="TUE-M-10X1.50"/>
    <s v="TUERCA M10 X PASO 1.50MM - FLANGE"/>
    <n v="4261"/>
    <m/>
    <m/>
    <n v="4261"/>
    <m/>
    <s v="Transportador por: Jefferson Fabián Rodríguez _x000a_. Placa: XLE448. Cédula Conductor: 1098727657. Nombre Conductor: Jefferson Fabián Rodríguez _x000a_. Celular Conductor: 3225856464"/>
    <s v="Jefferson Fabián Rodríguez"/>
    <s v="KM 6 VIA GIRON"/>
    <s v="GIRÓN"/>
    <s v="BALLESTEROS RUGELES MANUEL FERNANDO"/>
    <s v="JORGE ROMAN"/>
    <d v="2025-04-01T07:38:43"/>
    <x v="0"/>
    <n v="1"/>
  </r>
  <r>
    <s v="DS-25030139"/>
    <d v="2025-03-31T00:00:00"/>
    <x v="2091"/>
    <d v="2025-03-28T00:00:00"/>
    <d v="2025-03-28T15:14:02"/>
    <s v="OP:2025-00065.017"/>
    <s v="LIMPIEZA, REPARACION Y PINTURA DE BATERIA DE CUATRO TOLVAS DE DEPOSITO SOBRE LA PELETIZADORA TVPL 5050 0405 TVPL 505004."/>
    <s v="ITALCOL SA [Girón]"/>
    <s v="Tuerca Milimétrica"/>
    <s v="1.4.05.08 | Tornillería"/>
    <s v="TUE-M-10X1.50"/>
    <s v="TUERCA M10 X PASO 1.50MM - FLANGE"/>
    <n v="1440"/>
    <m/>
    <m/>
    <n v="1440"/>
    <m/>
    <s v="Transportador por: Jefferson Fabián Rodríguez _x000a_. Placa: XLE448. Cédula Conductor: 1098727657. Nombre Conductor: Jefferson Fabián Rodríguez _x000a_. Celular Conductor: 3225856464"/>
    <s v="Jefferson Fabián Rodríguez"/>
    <s v="KM 6 VIA GIRON"/>
    <s v="GIRÓN"/>
    <s v="BALLESTEROS RUGELES MANUEL FERNANDO"/>
    <s v="JORGE ROMAN"/>
    <d v="2025-04-01T07:38:43"/>
    <x v="0"/>
    <n v="0"/>
  </r>
  <r>
    <s v="DS-25030139"/>
    <d v="2025-03-31T00:00:00"/>
    <x v="2091"/>
    <d v="2025-03-28T00:00:00"/>
    <d v="2025-03-28T15:14:02"/>
    <s v="OP:2025-00065.017"/>
    <s v="LIMPIEZA, REPARACION Y PINTURA DE BATERIA DE CUATRO TOLVAS DE DEPOSITO SOBRE LA PELETIZADORA TVPL 5050 0405 TVPL 505004."/>
    <s v="ITALCOL SA [Girón]"/>
    <s v="Tornillo M"/>
    <s v="1.4.05.08 | Tornillería"/>
    <s v="TOR-M10X30"/>
    <s v="TORNILLO HEX M10 X 30MM - PASO 1.5MM - FLANGE"/>
    <n v="1800"/>
    <m/>
    <m/>
    <n v="1800"/>
    <m/>
    <s v="Transportador por: Jefferson Fabián Rodríguez _x000a_. Placa: XLE448. Cédula Conductor: 1098727657. Nombre Conductor: Jefferson Fabián Rodríguez _x000a_. Celular Conductor: 3225856464"/>
    <s v="Jefferson Fabián Rodríguez"/>
    <s v="KM 6 VIA GIRON"/>
    <s v="GIRÓN"/>
    <s v="BALLESTEROS RUGELES MANUEL FERNANDO"/>
    <s v="JORGE ROMAN"/>
    <d v="2025-04-01T07:38:43"/>
    <x v="0"/>
    <n v="0"/>
  </r>
  <r>
    <s v="DS-25030139"/>
    <d v="2025-03-31T00:00:00"/>
    <x v="2091"/>
    <d v="2025-03-28T00:00:00"/>
    <d v="2025-03-28T15:14:02"/>
    <s v="OP:2025-00065.017"/>
    <s v="LIMPIEZA, REPARACION Y PINTURA DE BATERIA DE CUATRO TOLVAS DE DEPOSITO SOBRE LA PELETIZADORA TVPL 5050 0405 TVPL 505004."/>
    <s v="ITALCOL SA [Girón]"/>
    <s v="Tornillo M"/>
    <s v="1.4.05.08 | Tornillería"/>
    <s v="TOR-M10X30"/>
    <s v="TORNILLO HEX M10 X 30MM - PASO 1.5MM - FLANGE"/>
    <n v="1440"/>
    <m/>
    <m/>
    <n v="1440"/>
    <m/>
    <s v="Transportador por: Jefferson Fabián Rodríguez _x000a_. Placa: XLE448. Cédula Conductor: 1098727657. Nombre Conductor: Jefferson Fabián Rodríguez _x000a_. Celular Conductor: 3225856464"/>
    <s v="Jefferson Fabián Rodríguez"/>
    <s v="KM 6 VIA GIRON"/>
    <s v="GIRÓN"/>
    <s v="BALLESTEROS RUGELES MANUEL FERNANDO"/>
    <s v="JORGE ROMAN"/>
    <d v="2025-04-01T07:38:43"/>
    <x v="0"/>
    <n v="0"/>
  </r>
  <r>
    <s v="DS-25030139"/>
    <d v="2025-03-31T00:00:00"/>
    <x v="2091"/>
    <d v="2025-03-28T00:00:00"/>
    <d v="2025-03-28T15:14:02"/>
    <s v="OP:2025-00065.017"/>
    <s v="LIMPIEZA, REPARACION Y PINTURA DE BATERIA DE CUATRO TOLVAS DE DEPOSITO SOBRE LA PELETIZADORA TVPL 5050 0405 TVPL 505004."/>
    <s v="ITALCOL SA [Girón]"/>
    <s v="Materiales y Suministros"/>
    <s v="1.4.55.20 | Materiales y Suministros"/>
    <s v="SIKALASTO-95-OR"/>
    <s v="CHICLE SIKALASTOMER 95 OR 2.7 MM ESPESOR X 15.24 METROS"/>
    <n v="26"/>
    <m/>
    <m/>
    <n v="26"/>
    <m/>
    <s v="Transportador por: Jefferson Fabián Rodríguez _x000a_. Placa: XLE448. Cédula Conductor: 1098727657. Nombre Conductor: Jefferson Fabián Rodríguez _x000a_. Celular Conductor: 3225856464"/>
    <s v="Jefferson Fabián Rodríguez"/>
    <s v="KM 6 VIA GIRON"/>
    <s v="GIRÓN"/>
    <s v="BALLESTEROS RUGELES MANUEL FERNANDO"/>
    <s v="JORGE ROMAN"/>
    <d v="2025-04-01T07:38:43"/>
    <x v="0"/>
    <n v="0"/>
  </r>
  <r>
    <s v="DS-25030139"/>
    <d v="2025-03-31T00:00:00"/>
    <x v="2091"/>
    <d v="2025-03-28T00:00:00"/>
    <d v="2025-03-28T15:14:02"/>
    <s v="OP:2025-00065.017"/>
    <s v="LIMPIEZA, REPARACION Y PINTURA DE BATERIA DE CUATRO TOLVAS DE DEPOSITO SOBRE LA PELETIZADORA TVPL 5050 0405 TVPL 505004."/>
    <s v="ITALCOL SA [Girón]"/>
    <s v="Empaques"/>
    <s v="1.4.05.10 | Varios"/>
    <s v="EMP-CAU-SIL-3/8"/>
    <s v="EMPAQUE DE CAUCHO Ø 3/8 PARA SILO/TOPE"/>
    <n v="2950"/>
    <m/>
    <m/>
    <n v="2950"/>
    <m/>
    <s v="Transportador por: Jefferson Fabián Rodríguez _x000a_. Placa: XLE448. Cédula Conductor: 1098727657. Nombre Conductor: Jefferson Fabián Rodríguez _x000a_. Celular Conductor: 3225856464"/>
    <s v="Jefferson Fabián Rodríguez"/>
    <s v="KM 6 VIA GIRON"/>
    <s v="GIRÓN"/>
    <s v="BALLESTEROS RUGELES MANUEL FERNANDO"/>
    <s v="JORGE ROMAN"/>
    <d v="2025-04-01T07:38:43"/>
    <x v="0"/>
    <n v="0"/>
  </r>
  <r>
    <s v="DS-25030139"/>
    <d v="2025-03-31T00:00:00"/>
    <x v="2092"/>
    <d v="2025-03-31T00:00:00"/>
    <d v="2025-03-31T08:25:55"/>
    <s v="OP:2025-00065.030"/>
    <s v="ADECUACION A ACCESO ESCALERA DE PELDAÑOS CON 1 DESCANSO PARA ESTRUCTURA DE TORRE DESPACHO GRANEL (NIVEL 00 A +7M)"/>
    <s v="ITALCOL SA [Girón]"/>
    <s v="Tuerca Hexágona Zincada"/>
    <s v="1.4.05.08 | Tornillería"/>
    <s v="TUH-1/2"/>
    <s v="TUERCA HEX 1/2 ZINCADA"/>
    <n v="84"/>
    <m/>
    <m/>
    <n v="84"/>
    <m/>
    <s v="Transportador por: Jefferson Fabián Rodríguez _x000a_. Placa: XLE448. Cédula Conductor: 1098727657. Nombre Conductor: Jefferson Fabián Rodríguez _x000a_. Celular Conductor: 3225856464"/>
    <s v="Jefferson Fabián Rodríguez"/>
    <s v="KM 6 VIA GIRON"/>
    <s v="GIRÓN"/>
    <s v="BALLESTEROS RUGELES MANUEL FERNANDO"/>
    <s v="JORGE ROMAN"/>
    <d v="2025-04-01T07:38:43"/>
    <x v="0"/>
    <n v="0"/>
  </r>
  <r>
    <s v="DS-25030139"/>
    <d v="2025-03-31T00:00:00"/>
    <x v="2092"/>
    <d v="2025-03-31T00:00:00"/>
    <d v="2025-03-31T08:25:55"/>
    <s v="OP:2025-00065.030"/>
    <s v="ADECUACION A ACCESO ESCALERA DE PELDAÑOS CON 1 DESCANSO PARA ESTRUCTURA DE TORRE DESPACHO GRANEL (NIVEL 00 A +7M)"/>
    <s v="ITALCOL SA [Girón]"/>
    <s v="Tuerca Hexágona Zincada"/>
    <s v="1.4.05.08 | Tornillería"/>
    <s v="TUH-1/2"/>
    <s v="TUERCA HEX 1/2 ZINCADA"/>
    <n v="20"/>
    <m/>
    <m/>
    <n v="20"/>
    <m/>
    <s v="Transportador por: Jefferson Fabián Rodríguez _x000a_. Placa: XLE448. Cédula Conductor: 1098727657. Nombre Conductor: Jefferson Fabián Rodríguez _x000a_. Celular Conductor: 3225856464"/>
    <s v="Jefferson Fabián Rodríguez"/>
    <s v="KM 6 VIA GIRON"/>
    <s v="GIRÓN"/>
    <s v="BALLESTEROS RUGELES MANUEL FERNANDO"/>
    <s v="JORGE ROMAN"/>
    <d v="2025-04-01T07:38:43"/>
    <x v="0"/>
    <n v="0"/>
  </r>
  <r>
    <s v="DS-25030139"/>
    <d v="2025-03-31T00:00:00"/>
    <x v="2092"/>
    <d v="2025-03-31T00:00:00"/>
    <d v="2025-03-31T08:25:55"/>
    <s v="OP:2025-00065.030"/>
    <s v="ADECUACION A ACCESO ESCALERA DE PELDAÑOS CON 1 DESCANSO PARA ESTRUCTURA DE TORRE DESPACHO GRANEL (NIVEL 00 A +7M)"/>
    <s v="ITALCOL SA [Girón]"/>
    <s v="Tornillo Hexágono"/>
    <s v="1.4.05.08 | Tornillería"/>
    <s v="THE-1/2X1 1/4"/>
    <s v="TORNILLO HEX 1/2 X 1 1/4 ZINCADO"/>
    <n v="84"/>
    <m/>
    <m/>
    <n v="84"/>
    <m/>
    <s v="Transportador por: Jefferson Fabián Rodríguez _x000a_. Placa: XLE448. Cédula Conductor: 1098727657. Nombre Conductor: Jefferson Fabián Rodríguez _x000a_. Celular Conductor: 3225856464"/>
    <s v="Jefferson Fabián Rodríguez"/>
    <s v="KM 6 VIA GIRON"/>
    <s v="GIRÓN"/>
    <s v="BALLESTEROS RUGELES MANUEL FERNANDO"/>
    <s v="JORGE ROMAN"/>
    <d v="2025-04-01T07:38:43"/>
    <x v="0"/>
    <n v="0"/>
  </r>
  <r>
    <s v="DS-25030139"/>
    <d v="2025-03-31T00:00:00"/>
    <x v="2092"/>
    <d v="2025-03-31T00:00:00"/>
    <d v="2025-03-31T08:25:55"/>
    <s v="OP:2025-00065.030"/>
    <s v="ADECUACION A ACCESO ESCALERA DE PELDAÑOS CON 1 DESCANSO PARA ESTRUCTURA DE TORRE DESPACHO GRANEL (NIVEL 00 A +7M)"/>
    <s v="ITALCOL SA [Girón]"/>
    <s v="Tornillo Hexágono"/>
    <s v="1.4.05.08 | Tornillería"/>
    <s v="THE-1/2X1 1/4"/>
    <s v="TORNILLO HEX 1/2 X 1 1/4 ZINCADO"/>
    <n v="20"/>
    <m/>
    <m/>
    <n v="20"/>
    <m/>
    <s v="Transportador por: Jefferson Fabián Rodríguez _x000a_. Placa: XLE448. Cédula Conductor: 1098727657. Nombre Conductor: Jefferson Fabián Rodríguez _x000a_. Celular Conductor: 3225856464"/>
    <s v="Jefferson Fabián Rodríguez"/>
    <s v="KM 6 VIA GIRON"/>
    <s v="GIRÓN"/>
    <s v="BALLESTEROS RUGELES MANUEL FERNANDO"/>
    <s v="JORGE ROMAN"/>
    <d v="2025-04-01T07:38:43"/>
    <x v="0"/>
    <n v="0"/>
  </r>
  <r>
    <s v="DS-25040003"/>
    <d v="2025-04-01T00:00:00"/>
    <x v="1956"/>
    <d v="2025-03-05T00:00:00"/>
    <d v="2025-03-05T16:10:27"/>
    <s v="OP:2025-00137.001"/>
    <s v="INTERVENCION DE TRANSPORTADOR DE CADENA CARGUE SILOS DE FONDO PLANO - MANO DE OBRA"/>
    <s v="ALIMENTOS FINCA S.A.S. [Itagui]"/>
    <s v="Elementos de Protección"/>
    <s v="1.4.55.12 | Materiales y Suministros para MO"/>
    <s v="MAS-DES.KN5"/>
    <s v="MASCARILLA DESECHABLE N95 - 5 CAPAS"/>
    <n v="5"/>
    <m/>
    <m/>
    <n v="5"/>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17"/>
    <d v="2025-03-14T00:00:00"/>
    <d v="2025-03-14T08:49:11"/>
    <s v="OP:2024-00736.017"/>
    <s v="TORRE DE SOPORTE TRSP 4025"/>
    <s v="ALIMENTOS FINCA S.A.S. [Itagui]"/>
    <s v="Tuerca Hexágona Galvanizada"/>
    <s v="1.4.05.08 | Tornillería"/>
    <s v="TUE-HEX.114"/>
    <s v="TUERCA HEX Ø 1 1/4 GALVANIZADA  A194 8 HPP GRADO 2H"/>
    <n v="32"/>
    <m/>
    <m/>
    <n v="32"/>
    <s v="ESTIBA"/>
    <s v="Transportador por: JULIAN  ANCIZAR CORREA TOBON. Placa: TKC958. Cédula Conductor: 70194433. Nombre Conductor: JULIAN  ANCIZAR CORREA TOBON. Celular Conductor: 3187796407"/>
    <s v="JULIAN  ANCIZAR CORREA TOBON"/>
    <s v="CL 36 56 76"/>
    <s v="ITAGÜÍ"/>
    <s v="ARENAS SANTOS NICOLAS"/>
    <s v="ANDRES GULUMA"/>
    <d v="2025-04-07T10:03:08"/>
    <x v="0"/>
    <n v="0"/>
  </r>
  <r>
    <s v="DS-25040003"/>
    <d v="2025-04-01T00:00:00"/>
    <x v="2018"/>
    <d v="2025-03-14T00:00:00"/>
    <d v="2025-03-14T15:10:13"/>
    <s v="OP:2024-00736.018"/>
    <s v="ESCALERA DE PELDAÑOS NIVEL +0.00 MTS A NIVEL +31.00 MTS"/>
    <s v="ALIMENTOS FINCA S.A.S. [Itagui]"/>
    <s v="Arandela Presión"/>
    <s v="1.4.05.08 | Tornillería"/>
    <s v="APR-1/2"/>
    <s v="ARANDELA PRESION 1/2 ZINCADA"/>
    <n v="1000"/>
    <m/>
    <m/>
    <n v="1000"/>
    <s v="ESTIBA"/>
    <s v="Transportador por: JULIAN  ANCIZAR CORREA TOBON. Placa: TKC958. Cédula Conductor: 70194433. Nombre Conductor: JULIAN  ANCIZAR CORREA TOBON. Celular Conductor: 3187796407"/>
    <s v="JULIAN  ANCIZAR CORREA TOBON"/>
    <s v="CL 36 56 76"/>
    <s v="ITAGÜÍ"/>
    <s v="ARENAS SANTOS NICOLAS"/>
    <s v="ANDRES GULUMA"/>
    <d v="2025-04-07T10:03:08"/>
    <x v="0"/>
    <n v="0"/>
  </r>
  <r>
    <s v="DS-25040003"/>
    <d v="2025-04-01T00:00:00"/>
    <x v="2093"/>
    <d v="2025-03-29T00:00:00"/>
    <d v="2025-03-26T11:54:35"/>
    <s v="OP:2024-00738.006"/>
    <s v="MANO DE OBRA DE TECNICO ESPECIALISTA EN MONTAJE"/>
    <s v="ALIMENTOS FINCA S.A.S. [Itagui]"/>
    <s v="Mangueras Neumáticas"/>
    <s v="1.4.05.17 | Neumático"/>
    <s v="MAN-NEU-8MM"/>
    <s v="MANGUERA NEUMATICA Ø 8 MM OD"/>
    <n v="20"/>
    <m/>
    <m/>
    <n v="2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1"/>
    <n v="1"/>
  </r>
  <r>
    <s v="DS-25040003"/>
    <d v="2025-04-01T00:00:00"/>
    <x v="2094"/>
    <d v="2025-04-01T00:00:00"/>
    <d v="2025-04-01T07:21:45"/>
    <s v="OP:2024-00736.022"/>
    <s v="PORTICO SOPORTE PASARELA 7 MT PEGP 7000"/>
    <s v="ALIMENTOS FINCA S.A.S. [Itagui]"/>
    <s v="Tuerca Milimétrica"/>
    <s v="1.4.05.08 | Tornillería"/>
    <s v="TUE-M10.BIC"/>
    <s v="TUERCA HEX M10 PASO 1.50 GALVANIZADA GRADO 8.8 (BICROMATIZADA)"/>
    <n v="660"/>
    <m/>
    <m/>
    <n v="66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1"/>
  </r>
  <r>
    <s v="DS-25040003"/>
    <d v="2025-04-01T00:00:00"/>
    <x v="2094"/>
    <d v="2025-04-01T00:00:00"/>
    <d v="2025-04-01T07:21:45"/>
    <s v="OP:2024-00736.022"/>
    <s v="PORTICO SOPORTE PASARELA 7 MT PEGP 7000"/>
    <s v="ALIMENTOS FINCA S.A.S. [Itagui]"/>
    <s v="Tornillo M"/>
    <s v="1.4.05.08 | Tornillería"/>
    <s v="TOR-M10X30G-5"/>
    <s v="TORNILLO HEX M10 X 30MM - PASO 1.5MM - GRADO 5"/>
    <n v="660"/>
    <m/>
    <m/>
    <n v="66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4"/>
    <d v="2025-04-01T00:00:00"/>
    <d v="2025-04-01T07:21:45"/>
    <s v="OP:2024-00736.022"/>
    <s v="PORTICO SOPORTE PASARELA 7 MT PEGP 7000"/>
    <s v="ALIMENTOS FINCA S.A.S. [Itagui]"/>
    <s v="Empaques"/>
    <s v="1.4.05.10 | Varios"/>
    <s v="EMP-CAU-SIL-3/8"/>
    <s v="EMPAQUE DE CAUCHO Ø 3/8 PARA SILO/TOPE"/>
    <n v="520"/>
    <m/>
    <m/>
    <n v="52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4"/>
    <d v="2025-04-01T00:00:00"/>
    <d v="2025-04-01T07:21:45"/>
    <s v="OP:2024-00736.022"/>
    <s v="PORTICO SOPORTE PASARELA 7 MT PEGP 7000"/>
    <s v="ALIMENTOS FINCA S.A.S. [Itagui]"/>
    <s v="Arandela Plana"/>
    <s v="1.4.05.08 | Tornillería"/>
    <s v="APL-M10."/>
    <s v="ARANDELA PLANA M10"/>
    <n v="660"/>
    <m/>
    <m/>
    <n v="66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5"/>
    <d v="2025-04-01T00:00:00"/>
    <d v="2025-04-01T07:48:58"/>
    <s v="OP:2024-00736.034"/>
    <s v="PORTICO ESTRUCTURAL GALVANIZADO PARA PLATAFORMA"/>
    <s v="ALIMENTOS FINCA S.A.S. [Itagui]"/>
    <s v="Tuerca Milimétrica"/>
    <s v="1.4.05.08 | Tornillería"/>
    <s v="TUE-M10.BIC"/>
    <s v="TUERCA HEX M10 PASO 1.50 GALVANIZADA GRADO 8.8 (BICROMATIZADA)"/>
    <n v="820"/>
    <m/>
    <m/>
    <n v="82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5"/>
    <d v="2025-04-01T00:00:00"/>
    <d v="2025-04-01T07:48:58"/>
    <s v="OP:2024-00736.034"/>
    <s v="PORTICO ESTRUCTURAL GALVANIZADO PARA PLATAFORMA"/>
    <s v="ALIMENTOS FINCA S.A.S. [Itagui]"/>
    <s v="Tuerca Hexágona Galvanizada"/>
    <s v="1.4.05.08 | Tornillería"/>
    <s v="TUE-5/8.GALV.A194.2H"/>
    <s v="TUERCA HEX 5/8 - GALVANIZADA  REF. A194 GRADO 2H 11 HILOS"/>
    <n v="60"/>
    <m/>
    <m/>
    <n v="6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5"/>
    <d v="2025-04-01T00:00:00"/>
    <d v="2025-04-01T07:48:58"/>
    <s v="OP:2024-00736.034"/>
    <s v="PORTICO ESTRUCTURAL GALVANIZADO PARA PLATAFORMA"/>
    <s v="ALIMENTOS FINCA S.A.S. [Itagui]"/>
    <s v="Tornillo M"/>
    <s v="1.4.05.08 | Tornillería"/>
    <s v="TOR-M10X30G-5"/>
    <s v="TORNILLO HEX M10 X 30MM - PASO 1.5MM - GRADO 5"/>
    <n v="820"/>
    <m/>
    <m/>
    <n v="82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5"/>
    <d v="2025-04-01T00:00:00"/>
    <d v="2025-04-01T07:48:58"/>
    <s v="OP:2024-00736.034"/>
    <s v="PORTICO ESTRUCTURAL GALVANIZADO PARA PLATAFORMA"/>
    <s v="ALIMENTOS FINCA S.A.S. [Itagui]"/>
    <s v="Tornillo Hexágono"/>
    <s v="1.4.05.08 | Tornillería"/>
    <s v="TOR-5/8.1.1/2.GAL.A325T1"/>
    <s v="TORNILLO HEX 5/8 X 1 1/2  GALVANIZADO REF. A325 TIPO 1"/>
    <n v="60"/>
    <m/>
    <m/>
    <n v="6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5"/>
    <d v="2025-04-01T00:00:00"/>
    <d v="2025-04-01T07:48:58"/>
    <s v="OP:2024-00736.034"/>
    <s v="PORTICO ESTRUCTURAL GALVANIZADO PARA PLATAFORMA"/>
    <s v="ALIMENTOS FINCA S.A.S. [Itagui]"/>
    <s v="Tuerca Hexágona Galvanizada"/>
    <s v="1.4.05.08 | Tornillería"/>
    <s v="THE-1/2.G.A194"/>
    <s v="TUERCA HEX 1/2 - GALVANIZADA REF,  A194 GRADO 2H 13HPP"/>
    <n v="436"/>
    <m/>
    <m/>
    <n v="436"/>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5"/>
    <d v="2025-04-01T00:00:00"/>
    <d v="2025-04-01T07:48:58"/>
    <s v="OP:2024-00736.034"/>
    <s v="PORTICO ESTRUCTURAL GALVANIZADO PARA PLATAFORMA"/>
    <s v="ALIMENTOS FINCA S.A.S. [Itagui]"/>
    <s v="Tornillo Hexágono"/>
    <s v="1.4.05.08 | Tornillería"/>
    <s v="THE-1/2.1.1/4.G.A325"/>
    <s v="TORNILLO HEX 1/2 X 1 1/4 - GALVANIZADO REF. A325 TIPO 1"/>
    <n v="436"/>
    <m/>
    <m/>
    <n v="436"/>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5"/>
    <d v="2025-04-01T00:00:00"/>
    <d v="2025-04-01T07:48:58"/>
    <s v="OP:2024-00736.034"/>
    <s v="PORTICO ESTRUCTURAL GALVANIZADO PARA PLATAFORMA"/>
    <s v="ALIMENTOS FINCA S.A.S. [Itagui]"/>
    <s v="Arandela Plana"/>
    <s v="1.4.05.08 | Tornillería"/>
    <s v="APL-M10."/>
    <s v="ARANDELA PLANA M10"/>
    <n v="820"/>
    <m/>
    <m/>
    <n v="82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5"/>
    <d v="2025-04-01T00:00:00"/>
    <d v="2025-04-01T07:48:58"/>
    <s v="OP:2024-00736.034"/>
    <s v="PORTICO ESTRUCTURAL GALVANIZADO PARA PLATAFORMA"/>
    <s v="ALIMENTOS FINCA S.A.S. [Itagui]"/>
    <s v="Arandela Plana"/>
    <s v="1.4.05.08 | Tornillería"/>
    <s v="APL-5/8.436"/>
    <s v="ARANDELA PLANA Ø 5/8&quot; ASTM F436 GALVANIZADA EN CALIENTE"/>
    <n v="60"/>
    <m/>
    <m/>
    <n v="6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5"/>
    <d v="2025-04-01T00:00:00"/>
    <d v="2025-04-01T07:48:58"/>
    <s v="OP:2024-00736.034"/>
    <s v="PORTICO ESTRUCTURAL GALVANIZADO PARA PLATAFORMA"/>
    <s v="ALIMENTOS FINCA S.A.S. [Itagui]"/>
    <s v="Arandela Plana"/>
    <s v="1.4.05.08 | Tornillería"/>
    <s v="APL-1/2.436"/>
    <s v="ARANDELA PLANA Ø 1/2&quot; ASTM F436 GALVANIZADA EN CALIENTE"/>
    <n v="436"/>
    <m/>
    <m/>
    <n v="436"/>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3"/>
    <d v="2025-04-01T00:00:00"/>
    <x v="2096"/>
    <d v="2025-04-01T00:00:00"/>
    <d v="2025-04-01T09:36:07"/>
    <s v="OP:2024-00736.032"/>
    <s v="PASARELA DE SERVICIO GALVANIZADA X2 (TRCD SOBRE SILOS)"/>
    <s v="ALIMENTOS FINCA S.A.S. [Itagui]"/>
    <s v="Tornillo Hexágono"/>
    <s v="1.4.05.08 | Tornillería"/>
    <s v="THE-5/16X3/4"/>
    <s v="TORNILLO HEX 5/16 X 3/4 ZINCADO"/>
    <n v="150"/>
    <m/>
    <m/>
    <n v="150"/>
    <s v="ESTIBA"/>
    <s v="Transportador por: JULIAN  ANCIZAR CORREA TOBON. Placa: TKC958. Cédula Conductor: 70194433. Nombre Conductor: JULIAN  ANCIZAR CORREA TOBON. Celular Conductor: 3187796407"/>
    <s v="JULIAN  ANCIZAR CORREA TOBON"/>
    <s v="CL 36 56 76"/>
    <s v="ITAGÜÍ"/>
    <s v="CRISTANCHO MOGOLLON ALVARO ANDRES"/>
    <s v="ANDRES GULUMA"/>
    <d v="2025-04-07T10:03:08"/>
    <x v="0"/>
    <n v="0"/>
  </r>
  <r>
    <s v="DS-25040004"/>
    <d v="2025-04-01T00:00:00"/>
    <x v="2097"/>
    <d v="2025-04-01T00:00:00"/>
    <d v="2025-04-01T10:08:04"/>
    <s v="OP:2025-00178.001"/>
    <s v="PERSONAL PARA MONTAJE DE HOUSING"/>
    <s v="ITALCOL SA [Barranquilla]"/>
    <s v="Materiales y Suministros"/>
    <s v="1.4.55.20 | Materiales y Suministros"/>
    <s v="WYP-ALL.X80"/>
    <s v="ESTOPA WYPALL X - 80  ROLLO 80 PAÑOS DE 42 CM X 28 CM"/>
    <n v="1"/>
    <m/>
    <m/>
    <n v="1"/>
    <m/>
    <s v="Transportador por: DE AVILA CANCHANO KEVIN JAVIER. Placa: NZT492. Cédula Conductor: 1152944027. Nombre Conductor: KEVIN DE AVILA. Celular Conductor: 123"/>
    <s v="DE AVILA CANCHANO KEVIN JAVIER"/>
    <s v="CR 48  # 3 - 136  PUERTO RIVERPORT"/>
    <s v="BARRANQUILLA"/>
    <s v="LIZARAZO MORENO EDWIN HORACIO"/>
    <s v="ANDRES GULUMA"/>
    <d v="2025-04-01T17:07:05"/>
    <x v="0"/>
    <n v="0"/>
  </r>
  <r>
    <s v="DS-25040004"/>
    <d v="2025-04-01T00:00:00"/>
    <x v="2097"/>
    <d v="2025-04-01T00:00:00"/>
    <d v="2025-04-01T10:08:04"/>
    <s v="OP:2025-00178.001"/>
    <s v="PERSONAL PARA MONTAJE DE HOUSING"/>
    <s v="ITALCOL SA [Barranquilla]"/>
    <s v="Elementos de Protección"/>
    <s v="1.4.55.12 | Materiales y Suministros para MO"/>
    <s v="MAS-DES.KN5"/>
    <s v="MASCARILLA DESECHABLE N95 - 5 CAPAS"/>
    <n v="8"/>
    <m/>
    <m/>
    <n v="8"/>
    <m/>
    <s v="Transportador por: DE AVILA CANCHANO KEVIN JAVIER. Placa: NZT492. Cédula Conductor: 1152944027. Nombre Conductor: KEVIN DE AVILA. Celular Conductor: 123"/>
    <s v="DE AVILA CANCHANO KEVIN JAVIER"/>
    <s v="CR 48  # 3 - 136  PUERTO RIVERPORT"/>
    <s v="BARRANQUILLA"/>
    <s v="LIZARAZO MORENO EDWIN HORACIO"/>
    <s v="ANDRES GULUMA"/>
    <d v="2025-04-01T17:07:05"/>
    <x v="0"/>
    <n v="0"/>
  </r>
  <r>
    <s v="DS-25040004"/>
    <d v="2025-04-01T00:00:00"/>
    <x v="2097"/>
    <d v="2025-04-01T00:00:00"/>
    <d v="2025-04-01T10:08:04"/>
    <s v="OP:2025-00178.001"/>
    <s v="PERSONAL PARA MONTAJE DE HOUSING"/>
    <s v="ITALCOL SA [Barranquilla]"/>
    <s v="Materiales y Suministros"/>
    <s v="1.4.55.20 | Materiales y Suministros"/>
    <s v="LUB-ANT.8ONZ"/>
    <s v="LUBRICANTE PENETRANTE AFLOJADOR DE TUERCAS Y TORNILLOS ANTIOXIDANTE X 8 ONZAS REF: REST PI Ref: REST PI"/>
    <n v="2"/>
    <m/>
    <m/>
    <n v="2"/>
    <m/>
    <s v="Transportador por: DE AVILA CANCHANO KEVIN JAVIER. Placa: NZT492. Cédula Conductor: 1152944027. Nombre Conductor: KEVIN DE AVILA. Celular Conductor: 123"/>
    <s v="DE AVILA CANCHANO KEVIN JAVIER"/>
    <s v="CR 48  # 3 - 136  PUERTO RIVERPORT"/>
    <s v="BARRANQUILLA"/>
    <s v="LIZARAZO MORENO EDWIN HORACIO"/>
    <s v="ANDRES GULUMA"/>
    <d v="2025-04-01T17:07:05"/>
    <x v="0"/>
    <n v="0"/>
  </r>
  <r>
    <s v="DS-25040004"/>
    <d v="2025-04-01T00:00:00"/>
    <x v="2097"/>
    <d v="2025-04-01T00:00:00"/>
    <d v="2025-04-01T10:08:04"/>
    <s v="OP:2025-00178.001"/>
    <s v="PERSONAL PARA MONTAJE DE HOUSING"/>
    <s v="ITALCOL SA [Barranquilla]"/>
    <s v="Guantes"/>
    <s v="1.4.55.12 | Materiales y Suministros para MO"/>
    <s v="GUA-POL.G40.9"/>
    <s v="GUANTE G40 POLIURETANO MANTENIMIENTO # 9"/>
    <n v="8"/>
    <m/>
    <m/>
    <n v="8"/>
    <m/>
    <s v="Transportador por: DE AVILA CANCHANO KEVIN JAVIER. Placa: NZT492. Cédula Conductor: 1152944027. Nombre Conductor: KEVIN DE AVILA. Celular Conductor: 123"/>
    <s v="DE AVILA CANCHANO KEVIN JAVIER"/>
    <s v="CR 48  # 3 - 136  PUERTO RIVERPORT"/>
    <s v="BARRANQUILLA"/>
    <s v="LIZARAZO MORENO EDWIN HORACIO"/>
    <s v="ANDRES GULUMA"/>
    <d v="2025-04-01T17:07:05"/>
    <x v="0"/>
    <n v="0"/>
  </r>
  <r>
    <s v="DS-25040004"/>
    <d v="2025-04-01T00:00:00"/>
    <x v="2097"/>
    <d v="2025-04-01T00:00:00"/>
    <d v="2025-04-01T10:08:04"/>
    <s v="OP:2025-00178.001"/>
    <s v="PERSONAL PARA MONTAJE DE HOUSING"/>
    <s v="ITALCOL SA [Barranquilla]"/>
    <s v="Elementos de Protección"/>
    <s v="1.4.55.12 | Materiales y Suministros para MO"/>
    <s v="GAF-TRA.SPYFLEX"/>
    <s v="GAFAS ANTIEMPAÑANTES TRANSPARENTES REF. SPYFLEX Ref: 352451600040"/>
    <n v="4"/>
    <m/>
    <m/>
    <n v="4"/>
    <m/>
    <s v="Transportador por: DE AVILA CANCHANO KEVIN JAVIER. Placa: NZT492. Cédula Conductor: 1152944027. Nombre Conductor: KEVIN DE AVILA. Celular Conductor: 123"/>
    <s v="DE AVILA CANCHANO KEVIN JAVIER"/>
    <s v="CR 48  # 3 - 136  PUERTO RIVERPORT"/>
    <s v="BARRANQUILLA"/>
    <s v="LIZARAZO MORENO EDWIN HORACIO"/>
    <s v="ANDRES GULUMA"/>
    <d v="2025-04-01T17:07:05"/>
    <x v="0"/>
    <n v="0"/>
  </r>
  <r>
    <s v="DS-25040004"/>
    <d v="2025-04-01T00:00:00"/>
    <x v="2097"/>
    <d v="2025-04-01T00:00:00"/>
    <d v="2025-04-01T10:08:04"/>
    <s v="OP:2025-00178.001"/>
    <s v="PERSONAL PARA MONTAJE DE HOUSING"/>
    <s v="ITALCOL SA [Barranquilla]"/>
    <s v="Elementos de Protección"/>
    <s v="1.4.55.12 | Materiales y Suministros para MO"/>
    <s v="CAS-TIP.1.AMA."/>
    <s v="CASCO DIELECTRICO CON RACHET - COLOR AMARILLO ARM Ref: A1300RC"/>
    <n v="4"/>
    <m/>
    <m/>
    <n v="4"/>
    <m/>
    <s v="Transportador por: DE AVILA CANCHANO KEVIN JAVIER. Placa: NZT492. Cédula Conductor: 1152944027. Nombre Conductor: KEVIN DE AVILA. Celular Conductor: 123"/>
    <s v="DE AVILA CANCHANO KEVIN JAVIER"/>
    <s v="CR 48  # 3 - 136  PUERTO RIVERPORT"/>
    <s v="BARRANQUILLA"/>
    <s v="LIZARAZO MORENO EDWIN HORACIO"/>
    <s v="ANDRES GULUMA"/>
    <d v="2025-04-01T17:07:05"/>
    <x v="0"/>
    <n v="0"/>
  </r>
  <r>
    <s v="DS-25040008"/>
    <d v="2025-04-01T00:00:00"/>
    <x v="2087"/>
    <d v="2025-03-28T00:00:00"/>
    <d v="2025-03-28T11:37:39"/>
    <s v="OP:2023-00438.008"/>
    <s v="MONTAJE SECCION CARGUE SHM - PEDRO"/>
    <s v="PUERTO BAHIA COLOMBIA DE URABA S.A [Antioquia]"/>
    <s v="Materiales y Suministros"/>
    <s v="1.4.55.20 | Materiales y Suministros"/>
    <s v="BRO-21/.2."/>
    <s v="BROCHA 2 1/2&quot; - MARCA LA MONA"/>
    <n v="3"/>
    <m/>
    <m/>
    <n v="3"/>
    <s v="DESPACHO PARA VIERNES 28 DE MARZO DE 2025"/>
    <s v="GUIA ENVIA 064107186370 Transportador por: COLVANES SAS [Giron]. Placa: COL123. Cédula Conductor: 800185306. Nombre Conductor: COLVANES SAS [Giron]. Celular Conductor: 6084035"/>
    <s v="COLVANES SAS"/>
    <s v="VEREDA EL CANAL CORR NUEVA COLONIA, TURBO, ANTIOQUIA"/>
    <s v="TURBO"/>
    <s v="PAREDES VACA PEDRO LUIS"/>
    <s v="ANDRES GULUMA"/>
    <d v="2025-04-01T16:35:10"/>
    <x v="0"/>
    <n v="0"/>
  </r>
  <r>
    <s v="DS-25040008"/>
    <d v="2025-04-01T00:00:00"/>
    <x v="2088"/>
    <d v="2025-03-28T00:00:00"/>
    <d v="2025-03-28T15:21:10"/>
    <s v="OP:2023-00206.115"/>
    <s v="ITEM 714: DUCTOS Y ACCESORIOS DE INTERCONEXION"/>
    <s v="PUERTO BAHIA COLOMBIA DE URABA S.A [Antioquia]"/>
    <s v="Tuerca Hexágona Galvanizada"/>
    <s v="1.4.05.08 | Tornillería"/>
    <s v="THE-3/8.A194"/>
    <s v="TUERCA HEX 3/8 - GALVANIZADA REF,  A194 GRADO 2H 16HPP"/>
    <n v="200"/>
    <m/>
    <m/>
    <n v="200"/>
    <m/>
    <s v="GUIA ENVIA 064107186370 Transportador por: COLVANES SAS [Giron]. Placa: COL123. Cédula Conductor: 800185306. Nombre Conductor: COLVANES SAS [Giron]. Celular Conductor: 6084035"/>
    <s v="COLVANES SAS"/>
    <s v="VEREDA EL CANAL CORR NUEVA COLONIA, TURBO, ANTIOQUIA"/>
    <s v="TURBO"/>
    <s v="PAREDES VACA PEDRO LUIS"/>
    <s v="ANDRES GULUMA"/>
    <d v="2025-04-01T16:35:10"/>
    <x v="0"/>
    <n v="0"/>
  </r>
  <r>
    <s v="DS-25040008"/>
    <d v="2025-04-01T00:00:00"/>
    <x v="2088"/>
    <d v="2025-03-28T00:00:00"/>
    <d v="2025-03-28T15:21:10"/>
    <s v="OP:2023-00206.115"/>
    <s v="ITEM 714: DUCTOS Y ACCESORIOS DE INTERCONEXION"/>
    <s v="PUERTO BAHIA COLOMBIA DE URABA S.A [Antioquia]"/>
    <s v="Tornillo Grado"/>
    <s v="1.4.05.08 | Tornillería"/>
    <s v="THE-3/8.114"/>
    <s v="TORNILLO HEX 3/8 X 1 1/4 UNC GRADO 5 GALVANIZADO EN CALIENTE"/>
    <n v="200"/>
    <m/>
    <m/>
    <n v="200"/>
    <m/>
    <s v="GUIA ENVIA 064107186370 Transportador por: COLVANES SAS [Giron]. Placa: COL123. Cédula Conductor: 800185306. Nombre Conductor: COLVANES SAS [Giron]. Celular Conductor: 6084035"/>
    <s v="COLVANES SAS"/>
    <s v="VEREDA EL CANAL CORR NUEVA COLONIA, TURBO, ANTIOQUIA"/>
    <s v="TURBO"/>
    <s v="PAREDES VACA PEDRO LUIS"/>
    <s v="ANDRES GULUMA"/>
    <d v="2025-04-01T16:35:10"/>
    <x v="0"/>
    <n v="0"/>
  </r>
  <r>
    <s v="DS-25040008"/>
    <d v="2025-04-01T00:00:00"/>
    <x v="2098"/>
    <d v="2025-03-31T00:00:00"/>
    <d v="2025-03-31T17:13:01"/>
    <s v="OP:2023-00438.008"/>
    <s v="MONTAJE SECCION CARGUE SHM - PEDRO"/>
    <s v="PUERTO BAHIA COLOMBIA DE URABA S.A [Antioquia]"/>
    <s v="Pintura Anticorrosiva"/>
    <s v="1.4.05.05 | Pintura"/>
    <s v="SIK-PRI.FZ.G.C"/>
    <s v="SIKACOR PRIMER FZ GRIS CLARO COMPONENTE A (A:B=1:1) SIKA REF. T096426-36"/>
    <n v="5"/>
    <m/>
    <m/>
    <n v="5"/>
    <s v="DESPACHAR EN EL SIGUIENTE ENVÍO A PUERTO ANTIOQUIA POR TRANSPORTADORA O VEHÍCULO"/>
    <s v="GUIA ENVIA 064107186370 Transportador por: COLVANES SAS [Giron]. Placa: COL123. Cédula Conductor: 800185306. Nombre Conductor: COLVANES SAS [Giron]. Celular Conductor: 6084035"/>
    <s v="COLVANES SAS"/>
    <s v="VEREDA EL CANAL CORR NUEVA COLONIA, TURBO, ANTIOQUIA"/>
    <s v="TURBO"/>
    <s v="PAREDES VACA PEDRO LUIS"/>
    <s v="ANDRES GULUMA"/>
    <d v="2025-04-01T16:35:10"/>
    <x v="0"/>
    <n v="0"/>
  </r>
  <r>
    <s v="DS-25040008"/>
    <d v="2025-04-01T00:00:00"/>
    <x v="2099"/>
    <d v="2025-04-01T00:00:00"/>
    <d v="2025-04-01T12:12:50"/>
    <s v="OP:2023-00206.212"/>
    <s v="SENSORES TRANSPORTADORES DE BANDA"/>
    <s v="PUERTO BAHIA COLOMBIA DE URABA S.A [Antioquia]"/>
    <s v="Eléctricos"/>
    <s v="1.4.05.16 | Eléctricos y Electrónicos"/>
    <s v="ANC-PAS.100"/>
    <s v="ANCLA TOPE GUAYA PARA SWITCH DE SEGURIDAD DE GUAYA 4B COMPONENTS REF: PAS100"/>
    <n v="40"/>
    <m/>
    <m/>
    <n v="40"/>
    <s v="PARA DESPACHAR POR TRANSPORTADORA EN EL SIGUIENTE DESPACHO DIRECTO A PUERTO ANTIOQUIA"/>
    <s v="GUIA ENVIA 064107186370 Transportador por: COLVANES SAS [Giron]. Placa: COL123. Cédula Conductor: 800185306. Nombre Conductor: COLVANES SAS [Giron]. Celular Conductor: 6084035"/>
    <s v="COLVANES SAS"/>
    <s v="VEREDA EL CANAL CORR NUEVA COLONIA, TURBO, ANTIOQUIA"/>
    <s v="TURBO"/>
    <s v="PAREDES VACA PEDRO LUIS"/>
    <s v="ANDRES GULUMA"/>
    <d v="2025-04-01T16:35:10"/>
    <x v="1"/>
    <n v="1"/>
  </r>
  <r>
    <s v="DS-25040008"/>
    <d v="2025-04-01T00:00:00"/>
    <x v="2100"/>
    <d v="2025-04-01T00:00:00"/>
    <d v="2025-04-01T12:14:34"/>
    <s v="OP:2023-00206.207"/>
    <s v="REPUESTOS TRANSPORTADORES DE BANDA CERRADA"/>
    <s v="PUERTO BAHIA COLOMBIA DE URABA S.A [Antioquia]"/>
    <s v="Eléctricos"/>
    <s v="1.4.05.16 | Eléctricos y Electrónicos"/>
    <s v="ANC-PAS.100"/>
    <s v="ANCLA TOPE GUAYA PARA SWITCH DE SEGURIDAD DE GUAYA 4B COMPONENTS REF: PAS100"/>
    <n v="4"/>
    <m/>
    <m/>
    <n v="4"/>
    <s v="PARA DESPACHAR POR TRANSPORTADORA EN EL SIGUIENTE DESPACHO DIRECTO A PUERTO ANTIOQUIA"/>
    <s v="GUIA ENVIA 064107186370 Transportador por: COLVANES SAS [Giron]. Placa: COL123. Cédula Conductor: 800185306. Nombre Conductor: COLVANES SAS [Giron]. Celular Conductor: 6084035"/>
    <s v="COLVANES SAS"/>
    <s v="VEREDA EL CANAL CORR NUEVA COLONIA, TURBO, ANTIOQUIA"/>
    <s v="TURBO"/>
    <s v="PAREDES VACA PEDRO LUIS"/>
    <s v="ANDRES GULUMA"/>
    <d v="2025-04-01T16:35:10"/>
    <x v="1"/>
    <n v="0"/>
  </r>
  <r>
    <s v="DS-25040009"/>
    <d v="2025-04-01T00:00:00"/>
    <x v="2101"/>
    <d v="2025-03-31T00:00:00"/>
    <d v="2025-03-31T09:07:30"/>
    <s v="OP:2023-00708.000"/>
    <s v="Actividades Generales OP 2023-00708"/>
    <s v="PUERTO BAHIA COLOMBIA DE URABA S.A [Antioquia]"/>
    <s v="Materiales y Suministros"/>
    <s v="1.4.55.20 | Materiales y Suministros"/>
    <s v="WYP-ALL.X80"/>
    <s v="ESTOPA WYPALL X - 80  ROLLO 80 PAÑOS DE 42 CM X 28 CM"/>
    <n v="2"/>
    <m/>
    <m/>
    <n v="2"/>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1"/>
  </r>
  <r>
    <s v="DS-25040009"/>
    <d v="2025-04-01T00:00:00"/>
    <x v="2101"/>
    <d v="2025-03-31T00:00:00"/>
    <d v="2025-03-31T09:07:30"/>
    <s v="OP:2023-00708.000"/>
    <s v="Actividades Generales OP 2023-00708"/>
    <s v="PUERTO BAHIA COLOMBIA DE URABA S.A [Antioquia]"/>
    <s v="Elementos de Protección"/>
    <s v="1.4.55.12 | Materiales y Suministros para MO"/>
    <s v="VID-CLA.108"/>
    <s v="VIDRIO CLARO DE 108 MM X 50 MM"/>
    <n v="10"/>
    <m/>
    <m/>
    <n v="10"/>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Elementos de Protección"/>
    <s v="1.4.55.12 | Materiales y Suministros para MO"/>
    <s v="RES-750.SILIC3M"/>
    <s v="RESPIRADOR 3M 7502 DE SILICONA SUAVIZADA - TALLA M"/>
    <n v="3"/>
    <m/>
    <m/>
    <n v="3"/>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Elementos de Protección"/>
    <s v="1.4.55.12 | Materiales y Suministros para MO"/>
    <s v="PRO-AUD.TAP.9092."/>
    <s v="PROTECTOR AUDITIVO TIPO TAPON CON ESTUCHE"/>
    <n v="15"/>
    <m/>
    <m/>
    <n v="15"/>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Elementos de Protección"/>
    <s v="1.4.55.12 | Materiales y Suministros para MO"/>
    <s v="PRE-FIL.5N11"/>
    <s v="PREFILTRO PARA MATERIAL PARTICULADO REF. 5N11 (N95)"/>
    <n v="5"/>
    <m/>
    <m/>
    <n v="5"/>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Elementos de Protección"/>
    <s v="1.4.55.12 | Materiales y Suministros para MO"/>
    <s v="MAS-DES.KN5"/>
    <s v="MASCARILLA DESECHABLE N95 - 5 CAPAS"/>
    <n v="20"/>
    <m/>
    <m/>
    <n v="20"/>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Herramienta Desechable"/>
    <s v="1.4.55.15 | Herramienta Desechable"/>
    <s v="LIM-ROT.SF-5.1/4"/>
    <s v="LIMA ROTATIVA TUNGSTENO SF-5 1/4&quot; A X 1/2&quot; LONG (FRESA)"/>
    <n v="2"/>
    <m/>
    <m/>
    <n v="2"/>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Materiales y Suministros"/>
    <s v="1.4.55.20 | Materiales y Suministros"/>
    <s v="LIJ-AGU.80"/>
    <s v="LIJA DE AGUA # 80  - 9&quot; X 11&quot; ABRACOL Ref: CLAVE 1002"/>
    <n v="10"/>
    <m/>
    <m/>
    <n v="10"/>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Materiales y Suministros"/>
    <s v="1.4.55.20 | Materiales y Suministros"/>
    <s v="LIJ-AGU.1200"/>
    <s v="LIJA DE AGUA # 1200 - 9&quot; X 11&quot; ABRACOL REF: CLAVE 1016 ABRACOL Ref: CLAVE 1016"/>
    <n v="6"/>
    <m/>
    <m/>
    <n v="6"/>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Guantes"/>
    <s v="1.4.55.12 | Materiales y Suministros para MO"/>
    <s v="GUA-SOL.NIT.22X18"/>
    <s v="GUANTE SOLVEX EN NITRILO COLOR VERDE - CAL. 22 - 18 &quot; LARGO Ref: 37-185"/>
    <n v="3"/>
    <m/>
    <m/>
    <n v="3"/>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Guantes"/>
    <s v="1.4.55.12 | Materiales y Suministros para MO"/>
    <s v="GUA-POL.G40.9"/>
    <s v="GUANTE G40 POLIURETANO MANTENIMIENTO # 9"/>
    <n v="60"/>
    <m/>
    <m/>
    <n v="60"/>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Grata"/>
    <s v="1.4.55.20 | Materiales y Suministros"/>
    <s v="GRA-1/4.TA1"/>
    <s v="GRATA CON ESPIGO 1/4 PARA TALADRO 1&quot; ENTORCHADA"/>
    <n v="4"/>
    <m/>
    <m/>
    <n v="4"/>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Elementos de Protección"/>
    <s v="1.4.55.12 | Materiales y Suministros para MO"/>
    <s v="GAF-TRA.SPYFLEX"/>
    <s v="GAFAS ANTIEMPAÑANTES TRANSPARENTES REF. SPYFLEX Ref: 352451600040"/>
    <n v="24"/>
    <m/>
    <m/>
    <n v="24"/>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Elementos de Protección"/>
    <s v="1.4.55.12 | Materiales y Suministros para MO"/>
    <s v="GAF-NEG.SPYFLEX"/>
    <s v="GAFAS ANTIEMPAÑANTES NEGRAS REF. SPYFLEX Ref: 201020232"/>
    <n v="36"/>
    <m/>
    <m/>
    <n v="36"/>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Elementos de Protección"/>
    <s v="1.4.55.12 | Materiales y Suministros para MO"/>
    <s v="FIL-PAR.2097071843M"/>
    <s v="FILTRO PARA PARTICULAS REF. 2097 07184 MARCA 3M (P100)"/>
    <n v="10"/>
    <m/>
    <m/>
    <n v="10"/>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Disco Varios"/>
    <s v="1.4.55.20 | Materiales y Suministros"/>
    <s v="DISCO-3M-6-180"/>
    <s v="DISCO 3M 6&quot; ASPIRACION LIMPIA GRANO 180 3M"/>
    <n v="50"/>
    <m/>
    <m/>
    <n v="50"/>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Materiales y Suministros"/>
    <s v="1.4.55.20 | Materiales y Suministros"/>
    <s v="CIN-SEÑ.PELX500MTS"/>
    <s v="CINTA DE SEÑALIZACION PELIGRO X 500 METROS"/>
    <n v="1"/>
    <m/>
    <m/>
    <n v="1"/>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Materiales y Suministros"/>
    <s v="1.4.55.20 | Materiales y Suministros"/>
    <s v="CIN-SEÑ.PELX100MTS"/>
    <s v="CINTA DE SEÑALIZACION PELIGRO X 100 METROS"/>
    <n v="3"/>
    <m/>
    <m/>
    <n v="3"/>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Materiales y Suministros"/>
    <s v="1.4.55.20 | Materiales y Suministros"/>
    <s v="CIN-ENM.18X40"/>
    <s v="CINTA DE ENMASCARAR FERRETERA 3/4 (18 MM) X 40 METROS MARCA CELLUX"/>
    <n v="15"/>
    <m/>
    <m/>
    <n v="15"/>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Materiales y Suministros"/>
    <s v="1.4.55.20 | Materiales y Suministros"/>
    <s v="CIN-AIS.3/4X10"/>
    <s v="CINTA AISLANTE 3/4&quot; ( 19 MM ) X 18 METROS"/>
    <n v="2"/>
    <m/>
    <m/>
    <n v="2"/>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Broca"/>
    <s v="1.4.55.15 | Herramienta Desechable"/>
    <s v="BRO-HSS.1/2"/>
    <s v="BROCA CILINDRICA Ø 1/2&quot;"/>
    <n v="3"/>
    <m/>
    <m/>
    <n v="3"/>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Materiales y Suministros"/>
    <s v="1.4.55.20 | Materiales y Suministros"/>
    <s v="BRO-3&quot; ."/>
    <s v="BROCHA 3&quot; - MARCA LA MONA"/>
    <n v="3"/>
    <m/>
    <m/>
    <n v="3"/>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Broca"/>
    <s v="1.4.55.15 | Herramienta Desechable"/>
    <s v="BRO-1/4."/>
    <s v="BROCA CILINDRICA Ø 1/4&quot;"/>
    <n v="4"/>
    <m/>
    <m/>
    <n v="4"/>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09"/>
    <d v="2025-04-01T00:00:00"/>
    <x v="2101"/>
    <d v="2025-03-31T00:00:00"/>
    <d v="2025-03-31T09:07:30"/>
    <s v="OP:2023-00708.000"/>
    <s v="Actividades Generales OP 2023-00708"/>
    <s v="PUERTO BAHIA COLOMBIA DE URABA S.A [Antioquia]"/>
    <s v="Elementos de Protección"/>
    <s v="1.4.55.12 | Materiales y Suministros para MO"/>
    <s v="BAR-RIG.MEN."/>
    <s v="BARBUQUEJO RIGIDO MENTONERA PARA CASCO - 3 APOYOS ARM Ref: 09131"/>
    <n v="20"/>
    <m/>
    <m/>
    <n v="20"/>
    <s v="DESPACHO POR TRANSPORTADORA"/>
    <s v="GUIA ENVIA 064107186370 Transportador por: COLVANES SAS [Giron]. Placa: COL123. Cédula Conductor: 800185306. Nombre Conductor: COLVANES SAS [Giron]. Celular Conductor: 6084035"/>
    <s v="COLVANES SAS"/>
    <s v="VEREDA EL CANAL CORR NUEVA COLONIA, TURBO, ANTIOQUIA"/>
    <s v="TURBO"/>
    <s v="ARCHILA OCHOA PEDRO JULIO"/>
    <s v="ANDRES GULUMA"/>
    <d v="2025-04-01T16:37:31"/>
    <x v="0"/>
    <n v="0"/>
  </r>
  <r>
    <s v="DS-25040010"/>
    <d v="2025-04-01T00:00:00"/>
    <x v="2078"/>
    <d v="2025-03-28T00:00:00"/>
    <d v="2025-03-28T14:26:30"/>
    <s v="OP:2023-00438.010"/>
    <s v="MONTAJE SECCION DESPACHO SHM - SERGIO"/>
    <s v="PUERTO BAHIA COLOMBIA DE URABA S.A [Antioquia]"/>
    <s v="Materiales y Suministros"/>
    <s v="1.4.55.20 | Materiales y Suministros"/>
    <s v="BRO-21/.2."/>
    <s v="BROCHA 2 1/2&quot; - MARCA LA MONA"/>
    <n v="3"/>
    <m/>
    <m/>
    <n v="3"/>
    <s v="PARA DESPACHAR EN LA TURBO QUE VA PARA PUERTO ANTIOQUIA    (CONSUMIBLES)"/>
    <s v="GUIA ENVIA 064107186370 Transportador por: COLVANES SAS [Giron]. Placa: COL123. Cédula Conductor: 800185306. Nombre Conductor: COLVANES SAS [Giron]. Celular Conductor: 6084035"/>
    <s v="COLVANES SAS"/>
    <s v="VEREDA EL CANAL CORR NUEVA COLONIA, TURBO, ANTIOQUIA"/>
    <s v="TURBO"/>
    <s v="CACERES PAREDES SERGIO AUGUSTO"/>
    <s v="ANDRES GULUMA"/>
    <d v="2025-04-01T17:08:17"/>
    <x v="0"/>
    <n v="0"/>
  </r>
  <r>
    <s v="DS-25040010"/>
    <d v="2025-04-01T00:00:00"/>
    <x v="2102"/>
    <d v="2025-03-31T00:00:00"/>
    <d v="2025-03-31T09:21:15"/>
    <s v="OP:2023-00206.209"/>
    <s v="RESPUESTOS ELEVADORES DE CANGILONES 800 TPH"/>
    <s v="PUERTO BAHIA COLOMBIA DE URABA S.A [Antioquia]"/>
    <s v="Correas"/>
    <s v="1.4.05.19 | Transmisión"/>
    <s v="COR-TRA.8VX"/>
    <s v="CORREA TRAPEZOIDAL 8VX 1250 SK MARCA DODGE"/>
    <n v="7"/>
    <m/>
    <m/>
    <n v="7"/>
    <s v="PARA DESPACHAR PARA PUERTO ANTIOQUIA POR TRANSPORTADORA    (CORREAS REPUESTO)"/>
    <s v="GUIA ENVIA 064107186370 Transportador por: COLVANES SAS [Giron]. Placa: COL123. Cédula Conductor: 800185306. Nombre Conductor: COLVANES SAS [Giron]. Celular Conductor: 6084035"/>
    <s v="COLVANES SAS"/>
    <s v="VEREDA EL CANAL CORR NUEVA COLONIA, TURBO, ANTIOQUIA"/>
    <s v="TURBO"/>
    <s v="CACERES PAREDES SERGIO AUGUSTO"/>
    <s v="ANDRES GULUMA"/>
    <d v="2025-04-01T17:08:17"/>
    <x v="4"/>
    <n v="1"/>
  </r>
  <r>
    <s v="DS-25040010"/>
    <d v="2025-04-01T00:00:00"/>
    <x v="2103"/>
    <d v="2025-03-31T00:00:00"/>
    <d v="2025-03-31T10:45:29"/>
    <s v="OP:2023-00438.004"/>
    <s v="MONTAJE SECCION DESPACHO - SERGIO"/>
    <s v="PUERTO BAHIA COLOMBIA DE URABA S.A [Antioquia]"/>
    <s v="Catalizadores"/>
    <s v="1.4.05.05 | Pintura"/>
    <s v="CAT-SIK.PRIM.FZ"/>
    <s v="CATALIZADOR SIKACOR PRIMER FZ COMPONENTE B (A:B=1:1) Ref: T096526-82"/>
    <n v="1"/>
    <m/>
    <m/>
    <n v="1"/>
    <s v="PARA DESPACHAR PARA PUERTO ANTIOQUIA POR TRANSPORTADORA    (COMPONENTE B BASE EPOXICA)"/>
    <s v="GUIA ENVIA 064107186370 Transportador por: COLVANES SAS [Giron]. Placa: COL123. Cédula Conductor: 800185306. Nombre Conductor: COLVANES SAS [Giron]. Celular Conductor: 6084035"/>
    <s v="COLVANES SAS"/>
    <s v="VEREDA EL CANAL CORR NUEVA COLONIA, TURBO, ANTIOQUIA"/>
    <s v="TURBO"/>
    <s v="CACERES PAREDES SERGIO AUGUSTO"/>
    <s v="ANDRES GULUMA"/>
    <d v="2025-04-01T17:08:17"/>
    <x v="0"/>
    <n v="1"/>
  </r>
  <r>
    <s v="DS-25040010"/>
    <d v="2025-04-01T00:00:00"/>
    <x v="2104"/>
    <d v="2025-03-31T00:00:00"/>
    <d v="2025-03-31T16:37:43"/>
    <s v="OP:2023-00438.004"/>
    <s v="MONTAJE SECCION DESPACHO - SERGIO"/>
    <s v="PUERTO BAHIA COLOMBIA DE URABA S.A [Antioquia]"/>
    <s v="Pintura Anticorrosiva"/>
    <s v="1.4.05.05 | Pintura"/>
    <s v="SIK-PRI.FZ.G.C"/>
    <s v="SIKACOR PRIMER FZ GRIS CLARO COMPONENTE A (A:B=1:1) SIKA REF. T096426-36"/>
    <n v="1"/>
    <m/>
    <m/>
    <n v="1"/>
    <s v="PARA DESPACHAR PARA PUERTO ANTIOQUIA POR TRANSPORTADORA    (COMPONENTE A DEL PRIMER FZ)"/>
    <s v="GUIA ENVIA 064107186370 Transportador por: COLVANES SAS [Giron]. Placa: COL123. Cédula Conductor: 800185306. Nombre Conductor: COLVANES SAS [Giron]. Celular Conductor: 6084035"/>
    <s v="COLVANES SAS"/>
    <s v="VEREDA EL CANAL CORR NUEVA COLONIA, TURBO, ANTIOQUIA"/>
    <s v="TURBO"/>
    <s v="CACERES PAREDES SERGIO AUGUSTO"/>
    <s v="ANDRES GULUMA"/>
    <d v="2025-04-01T17:08:17"/>
    <x v="0"/>
    <n v="0"/>
  </r>
  <r>
    <s v="DS-25040011"/>
    <d v="2025-04-01T00:00:00"/>
    <x v="2084"/>
    <d v="2025-03-28T00:00:00"/>
    <d v="2025-03-28T12:05:02"/>
    <s v="OP:2023-00438.009"/>
    <s v="MONTAJE SECCION DESCARGUE SHM - NESTOR"/>
    <s v="PUERTO BAHIA COLOMBIA DE URABA S.A [Antioquia]"/>
    <s v="Broca"/>
    <s v="1.4.55.15 | Herramienta Desechable"/>
    <s v="BRO-HSS.3/16"/>
    <s v="BROCA CILINDRICA Ø 3/16&quot;"/>
    <n v="5"/>
    <m/>
    <m/>
    <n v="5"/>
    <m/>
    <s v="GUIA ENVIA 064107186370 Transportador por: COLVANES SAS [Giron]. Placa: COL123. Cédula Conductor: 800185306. Nombre Conductor: COLVANES SAS [Giron]. Celular Conductor: 6084035"/>
    <s v="COLVANES SAS"/>
    <s v="VEREDA EL CANAL CORR NUEVA COLONIA, TURBO, ANTIOQUIA"/>
    <s v="TURBO"/>
    <s v="MEJIA CORTES NESTOR DARIO"/>
    <s v="ANDRES GULUMA"/>
    <d v="2025-04-01T16:45:28"/>
    <x v="0"/>
    <n v="0"/>
  </r>
  <r>
    <s v="DS-25040011"/>
    <d v="2025-04-01T00:00:00"/>
    <x v="2084"/>
    <d v="2025-03-28T00:00:00"/>
    <d v="2025-03-28T12:05:02"/>
    <s v="OP:2023-00438.009"/>
    <s v="MONTAJE SECCION DESCARGUE SHM - NESTOR"/>
    <s v="PUERTO BAHIA COLOMBIA DE URABA S.A [Antioquia]"/>
    <s v="Broca"/>
    <s v="1.4.55.15 | Herramienta Desechable"/>
    <s v="BRO-HSS.13/32"/>
    <s v="BROCA CILINDRICA Ø 13/32&quot;"/>
    <n v="8"/>
    <m/>
    <m/>
    <n v="8"/>
    <m/>
    <s v="GUIA ENVIA 064107186370 Transportador por: COLVANES SAS [Giron]. Placa: COL123. Cédula Conductor: 800185306. Nombre Conductor: COLVANES SAS [Giron]. Celular Conductor: 6084035"/>
    <s v="COLVANES SAS"/>
    <s v="VEREDA EL CANAL CORR NUEVA COLONIA, TURBO, ANTIOQUIA"/>
    <s v="TURBO"/>
    <s v="MEJIA CORTES NESTOR DARIO"/>
    <s v="ANDRES GULUMA"/>
    <d v="2025-04-01T16:45:28"/>
    <x v="0"/>
    <n v="0"/>
  </r>
  <r>
    <s v="DS-25040011"/>
    <d v="2025-04-01T00:00:00"/>
    <x v="2105"/>
    <d v="2025-03-31T00:00:00"/>
    <d v="2025-03-31T11:02:40"/>
    <s v="OP:2023-00438.009"/>
    <s v="MONTAJE SECCION DESCARGUE SHM - NESTOR"/>
    <s v="PUERTO BAHIA COLOMBIA DE URABA S.A [Antioquia]"/>
    <s v="Pintura Anticorrosiva"/>
    <s v="1.4.05.05 | Pintura"/>
    <s v="SIK-PRI.FZ.G.C"/>
    <s v="SIKACOR PRIMER FZ GRIS CLARO COMPONENTE A (A:B=1:1) SIKA REF. T096426-36"/>
    <n v="1"/>
    <m/>
    <m/>
    <n v="1"/>
    <s v="Favor despachar por transportadora"/>
    <s v="GUIA ENVIA 064107186370 Transportador por: COLVANES SAS [Giron]. Placa: COL123. Cédula Conductor: 800185306. Nombre Conductor: COLVANES SAS [Giron]. Celular Conductor: 6084035"/>
    <s v="COLVANES SAS"/>
    <s v="VEREDA EL CANAL CORR NUEVA COLONIA, TURBO, ANTIOQUIA"/>
    <s v="TURBO"/>
    <s v="MEJIA CORTES NESTOR DARIO"/>
    <s v="ANDRES GULUMA"/>
    <d v="2025-04-01T16:45:28"/>
    <x v="0"/>
    <n v="0"/>
  </r>
  <r>
    <s v="DS-25040011"/>
    <d v="2025-04-01T00:00:00"/>
    <x v="2105"/>
    <d v="2025-03-31T00:00:00"/>
    <d v="2025-03-31T11:02:40"/>
    <s v="OP:2023-00438.009"/>
    <s v="MONTAJE SECCION DESCARGUE SHM - NESTOR"/>
    <s v="PUERTO BAHIA COLOMBIA DE URABA S.A [Antioquia]"/>
    <s v="Catalizadores"/>
    <s v="1.4.05.05 | Pintura"/>
    <s v="CAT-SIK.PRIM.FZ"/>
    <s v="CATALIZADOR SIKACOR PRIMER FZ COMPONENTE B (A:B=1:1) Ref: T096526-82"/>
    <n v="1"/>
    <m/>
    <m/>
    <n v="1"/>
    <s v="Favor despachar por transportadora"/>
    <s v="GUIA ENVIA 064107186370 Transportador por: COLVANES SAS [Giron]. Placa: COL123. Cédula Conductor: 800185306. Nombre Conductor: COLVANES SAS [Giron]. Celular Conductor: 6084035"/>
    <s v="COLVANES SAS"/>
    <s v="VEREDA EL CANAL CORR NUEVA COLONIA, TURBO, ANTIOQUIA"/>
    <s v="TURBO"/>
    <s v="MEJIA CORTES NESTOR DARIO"/>
    <s v="ANDRES GULUMA"/>
    <d v="2025-04-01T16:45:28"/>
    <x v="0"/>
    <n v="0"/>
  </r>
  <r>
    <s v="DS-25040011"/>
    <d v="2025-04-01T00:00:00"/>
    <x v="2106"/>
    <d v="2025-03-31T00:00:00"/>
    <d v="2025-03-31T15:01:46"/>
    <s v="OP:2023-00438.009"/>
    <s v="MONTAJE SECCION DESCARGUE SHM - NESTOR"/>
    <s v="PUERTO BAHIA COLOMBIA DE URABA S.A [Antioquia]"/>
    <s v="Anclaje Expansivo"/>
    <s v="1.4.05.08 | Tornillería"/>
    <s v="ANC-EXP-1/2X3"/>
    <s v="ANCLAJE EXPANSIVO 1/2 X 3"/>
    <n v="50"/>
    <m/>
    <m/>
    <n v="50"/>
    <m/>
    <s v="GUIA ENVIA 064107186370 Transportador por: COLVANES SAS [Giron]. Placa: COL123. Cédula Conductor: 800185306. Nombre Conductor: COLVANES SAS [Giron]. Celular Conductor: 6084035"/>
    <s v="COLVANES SAS"/>
    <s v="VEREDA EL CANAL CORR NUEVA COLONIA, TURBO, ANTIOQUIA"/>
    <s v="TURBO"/>
    <s v="MEJIA CORTES NESTOR DARIO"/>
    <s v="ANDRES GULUMA"/>
    <d v="2025-04-01T16:45:28"/>
    <x v="0"/>
    <n v="0"/>
  </r>
  <r>
    <s v="DS-25040012"/>
    <d v="2025-04-02T00:00:00"/>
    <x v="2059"/>
    <d v="2025-03-26T00:00:00"/>
    <d v="2025-03-25T16:45:08"/>
    <s v="OP:2025-00065.019"/>
    <s v="MANO DE OBRA DE TECNICO DE MANTENIMIENTO"/>
    <s v="ITALCOL SA [Girón]"/>
    <s v="Materiales y Suministros"/>
    <s v="1.4.55.20 | Materiales y Suministros"/>
    <s v="BOT-AGU."/>
    <s v="BOTELLON DE AGUA X 20 LITROS"/>
    <n v="5"/>
    <m/>
    <m/>
    <n v="5"/>
    <s v="FAVOR ENVIAR PARA ITALCOL GIRÓN PLANTA 02"/>
    <s v="Transportador por: NAVAS NARIÑO REYNALDO. Placa: BVG095. Cédula Conductor: 91238062. Nombre Conductor: REYNALDO NAVAS. Celular Conductor: 3158505444"/>
    <s v="NAVAS NARIÑO REYNALDO"/>
    <s v="KM 6 VIA GIRON"/>
    <s v="GIRÓN"/>
    <s v="BALLESTEROS RUGELES MANUEL FERNANDO"/>
    <s v="SERGIO RODRIGUEZ"/>
    <d v="2025-04-02T07:40:38"/>
    <x v="0"/>
    <n v="0"/>
  </r>
  <r>
    <s v="DS-25040014"/>
    <d v="2025-04-02T00:00:00"/>
    <x v="2107"/>
    <d v="2025-04-02T00:00:00"/>
    <d v="2025-04-01T08:02:54"/>
    <s v="OP:2025-00169.001"/>
    <s v="ELEMENTOS COMPLEMENTARIOS PARA PINTURA DE TORRE DE PELETIZADO FAMSUN"/>
    <s v="ITALCOL SA [Barranquilla]"/>
    <s v="Materiales y Suministros"/>
    <s v="1.4.55.20 | Materiales y Suministros"/>
    <s v="VAS-PLA.GFC-501"/>
    <s v="VASO PLASTICO PARA PISTOLA REF. GFC-501"/>
    <n v="1"/>
    <m/>
    <m/>
    <n v="1"/>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7"/>
    <d v="2025-04-02T00:00:00"/>
    <d v="2025-04-01T08:02:54"/>
    <s v="OP:2025-00169.001"/>
    <s v="ELEMENTOS COMPLEMENTARIOS PARA PINTURA DE TORRE DE PELETIZADO FAMSUN"/>
    <s v="ITALCOL SA [Barranquilla]"/>
    <s v="Elementos de Protección"/>
    <s v="1.4.55.12 | Materiales y Suministros para MO"/>
    <s v="TRA-PRO.TYV."/>
    <s v="TRAJE DE PROTECCION TYVEK CLASIC REF. CHF5 MARCA DUPONT"/>
    <n v="20"/>
    <m/>
    <m/>
    <n v="2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7"/>
    <d v="2025-04-02T00:00:00"/>
    <d v="2025-04-01T08:02:54"/>
    <s v="OP:2025-00169.001"/>
    <s v="ELEMENTOS COMPLEMENTARIOS PARA PINTURA DE TORRE DE PELETIZADO FAMSUN"/>
    <s v="ITALCOL SA [Barranquilla]"/>
    <s v="Elementos de Protección"/>
    <s v="1.4.55.12 | Materiales y Suministros para MO"/>
    <s v="RET-3MP.POLVO.NEBL.501"/>
    <s v="RETENEDOR PARA CARTUCHO CON FILTRO 3M REF. 501"/>
    <n v="10"/>
    <m/>
    <m/>
    <n v="1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7"/>
    <d v="2025-04-02T00:00:00"/>
    <d v="2025-04-01T08:02:54"/>
    <s v="OP:2025-00169.001"/>
    <s v="ELEMENTOS COMPLEMENTARIOS PARA PINTURA DE TORRE DE PELETIZADO FAMSUN"/>
    <s v="ITALCOL SA [Barranquilla]"/>
    <s v="Elementos de Protección"/>
    <s v="1.4.55.12 | Materiales y Suministros para MO"/>
    <s v="PRE-FIL.5N11"/>
    <s v="PREFILTRO PARA MATERIAL PARTICULADO REF. 5N11 (N95)"/>
    <n v="10"/>
    <m/>
    <m/>
    <n v="1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7"/>
    <d v="2025-04-02T00:00:00"/>
    <d v="2025-04-01T08:02:54"/>
    <s v="OP:2025-00169.001"/>
    <s v="ELEMENTOS COMPLEMENTARIOS PARA PINTURA DE TORRE DE PELETIZADO FAMSUN"/>
    <s v="ITALCOL SA [Barranquilla]"/>
    <s v="Pintura Esmalte"/>
    <s v="1.4.05.05 | Pintura"/>
    <s v="PIN-ESM.GRIS.TEL"/>
    <s v="PINTURA ESMALTE ALQUIDICO INDUSTRIAL ENAMEL SR - GRIS TELE 4 REF RAL 7047 Ref: RAL 7047"/>
    <n v="22"/>
    <m/>
    <m/>
    <n v="22"/>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7"/>
    <d v="2025-04-02T00:00:00"/>
    <d v="2025-04-01T08:02:54"/>
    <s v="OP:2025-00169.001"/>
    <s v="ELEMENTOS COMPLEMENTARIOS PARA PINTURA DE TORRE DE PELETIZADO FAMSUN"/>
    <s v="ITALCOL SA [Barranquilla]"/>
    <s v="Pintura Esmalte"/>
    <s v="1.4.05.05 | Pintura"/>
    <s v="PIN-ESM.ALQ.BL"/>
    <s v="PINTURA ESMALTE ALQUIDICO INDUSTRIAL ENAMEL SR - BLANCO REF: RAL 9003 REF: RAL 9003 REF: RAL 9003 REF: RAL 9003 Ref: RAL 9003"/>
    <n v="15"/>
    <m/>
    <m/>
    <n v="15"/>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7"/>
    <d v="2025-04-02T00:00:00"/>
    <d v="2025-04-01T08:02:54"/>
    <s v="OP:2025-00169.001"/>
    <s v="ELEMENTOS COMPLEMENTARIOS PARA PINTURA DE TORRE DE PELETIZADO FAMSUN"/>
    <s v="ITALCOL SA [Barranquilla]"/>
    <s v="Disco Varios"/>
    <s v="1.4.55.20 | Materiales y Suministros"/>
    <s v="DISCO-3M-6-180"/>
    <s v="DISCO 3M 6&quot; ASPIRACION LIMPIA GRANO 180 3M"/>
    <n v="150"/>
    <m/>
    <m/>
    <n v="15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7"/>
    <d v="2025-04-02T00:00:00"/>
    <d v="2025-04-01T08:02:54"/>
    <s v="OP:2025-00169.001"/>
    <s v="ELEMENTOS COMPLEMENTARIOS PARA PINTURA DE TORRE DE PELETIZADO FAMSUN"/>
    <s v="ITALCOL SA [Barranquilla]"/>
    <s v="Elementos de Protección"/>
    <s v="1.4.55.12 | Materiales y Suministros para MO"/>
    <s v="CAR-3MX.6003"/>
    <s v="CARTUCHO 3M 6003 PARA VAPORES ORGANICOS Y GASES ACIDOS"/>
    <n v="5"/>
    <m/>
    <m/>
    <n v="5"/>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7"/>
    <d v="2025-04-02T00:00:00"/>
    <d v="2025-04-01T08:02:54"/>
    <s v="OP:2025-00169.001"/>
    <s v="ELEMENTOS COMPLEMENTARIOS PARA PINTURA DE TORRE DE PELETIZADO FAMSUN"/>
    <s v="ITALCOL SA [Barranquilla]"/>
    <s v="Pintura Anticorrosiva"/>
    <s v="1.4.05.05 | Pintura"/>
    <s v="ANT-PPG.GRI"/>
    <s v="ANTICORROSIVO ALQUIDICO SIGMARINE 28 GRIS"/>
    <n v="100"/>
    <m/>
    <m/>
    <n v="10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8"/>
    <d v="2025-04-02T00:00:00"/>
    <d v="2025-04-01T08:07:54"/>
    <s v="OP:2024-00810.002"/>
    <s v="CONSUMIBLES DE MONTAJE"/>
    <s v="ITALCOL SA [Barranquilla]"/>
    <s v="Elementos de Protección"/>
    <s v="1.4.55.12 | Materiales y Suministros para MO"/>
    <s v="MAS-DES.KN5"/>
    <s v="MASCARILLA DESECHABLE N95 - 5 CAPAS"/>
    <n v="200"/>
    <m/>
    <m/>
    <n v="20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8"/>
    <d v="2025-04-02T00:00:00"/>
    <d v="2025-04-01T08:07:54"/>
    <s v="OP:2024-00810.002"/>
    <s v="CONSUMIBLES DE MONTAJE"/>
    <s v="ITALCOL SA [Barranquilla]"/>
    <s v="Disco de Corte"/>
    <s v="1.4.55.20 | Materiales y Suministros"/>
    <s v="DISCO-CORTE-4 1"/>
    <s v="DISCO CORTE 4 1/2&quot; X 1/16&quot; X 7/8&quot; A46T TIPO 1 Ref: CLAVE 422"/>
    <n v="50"/>
    <m/>
    <m/>
    <n v="5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8"/>
    <d v="2025-04-02T00:00:00"/>
    <d v="2025-04-01T08:07:54"/>
    <s v="OP:2024-00810.002"/>
    <s v="CONSUMIBLES DE MONTAJE"/>
    <s v="ITALCOL SA [Barranquilla]"/>
    <s v="Disco de Corte"/>
    <s v="1.4.55.20 | Materiales y Suministros"/>
    <s v="DISCO-CORTE-1/1"/>
    <s v="DISCO CORTE 7&quot; X 1/16&quot; X 7/8&quot; A46T TIPO 42 ABRACOL Ref: CLAVE 443"/>
    <n v="50"/>
    <m/>
    <m/>
    <n v="5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9"/>
    <d v="2025-04-02T00:00:00"/>
    <d v="2025-04-01T09:18:44"/>
    <s v="OP:2025-00032.023"/>
    <s v="DUCTO DE CONEXION SINFIN P0134- CAJA DE CAMBIOS P0135"/>
    <s v="ITALCOL SA [Barranquilla]"/>
    <s v="Tuerca Hexágona Zincada"/>
    <s v="1.4.05.08 | Tornillería"/>
    <s v="TUH-3/8"/>
    <s v="TUERCA HEX 3/8 ZINCADA"/>
    <n v="100"/>
    <m/>
    <m/>
    <n v="10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09"/>
    <d v="2025-04-02T00:00:00"/>
    <d v="2025-04-01T09:18:44"/>
    <s v="OP:2025-00032.023"/>
    <s v="DUCTO DE CONEXION SINFIN P0134- CAJA DE CAMBIOS P0135"/>
    <s v="ITALCOL SA [Barranquilla]"/>
    <s v="Tornillo Hexágono"/>
    <s v="1.4.05.08 | Tornillería"/>
    <s v="THE-3/8X1"/>
    <s v="TORNILLO HEX 3/8 X 1 ZINCADO"/>
    <n v="100"/>
    <m/>
    <m/>
    <n v="10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0"/>
    <d v="2025-04-02T00:00:00"/>
    <d v="2025-04-01T09:23:18"/>
    <s v="OP:2025-00032.025"/>
    <s v="DUCTO DE CONEXIÓN DESDE ELEVADOR P0130 – TRANSPORTADOR DE CADENA P0131"/>
    <s v="ITALCOL SA [Barranquilla]"/>
    <s v="Tuerca Hexágona Zincada"/>
    <s v="1.4.05.08 | Tornillería"/>
    <s v="TUH-3/8"/>
    <s v="TUERCA HEX 3/8 ZINCADA"/>
    <n v="40"/>
    <m/>
    <m/>
    <n v="4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0"/>
    <d v="2025-04-02T00:00:00"/>
    <d v="2025-04-01T09:23:18"/>
    <s v="OP:2025-00032.025"/>
    <s v="DUCTO DE CONEXIÓN DESDE ELEVADOR P0130 – TRANSPORTADOR DE CADENA P0131"/>
    <s v="ITALCOL SA [Barranquilla]"/>
    <s v="Tornillo Hexágono"/>
    <s v="1.4.05.08 | Tornillería"/>
    <s v="THE-3/8X1"/>
    <s v="TORNILLO HEX 3/8 X 1 ZINCADO"/>
    <n v="40"/>
    <m/>
    <m/>
    <n v="4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1"/>
    <d v="2025-04-02T00:00:00"/>
    <d v="2025-04-01T09:33:19"/>
    <s v="OP:2025-00032.026"/>
    <s v="DUCTO DE CONEXIÓN DESDE TRANSPORTADOR DE CADENA P0131– ZARANDA P0132"/>
    <s v="ITALCOL SA [Barranquilla]"/>
    <s v="Tuerca Hexágona Zincada"/>
    <s v="1.4.05.08 | Tornillería"/>
    <s v="TUH-3/8"/>
    <s v="TUERCA HEX 3/8 ZINCADA"/>
    <n v="20"/>
    <m/>
    <m/>
    <n v="2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1"/>
    <d v="2025-04-02T00:00:00"/>
    <d v="2025-04-01T09:33:19"/>
    <s v="OP:2025-00032.026"/>
    <s v="DUCTO DE CONEXIÓN DESDE TRANSPORTADOR DE CADENA P0131– ZARANDA P0132"/>
    <s v="ITALCOL SA [Barranquilla]"/>
    <s v="Tuerca Hexágona Zincada"/>
    <s v="1.4.05.08 | Tornillería"/>
    <s v="TUH-1/4"/>
    <s v="TUERCA HEX 1/4 ZINCADA"/>
    <n v="10"/>
    <m/>
    <m/>
    <n v="1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1"/>
    <d v="2025-04-02T00:00:00"/>
    <d v="2025-04-01T09:33:19"/>
    <s v="OP:2025-00032.026"/>
    <s v="DUCTO DE CONEXIÓN DESDE TRANSPORTADOR DE CADENA P0131– ZARANDA P0132"/>
    <s v="ITALCOL SA [Barranquilla]"/>
    <s v="Tornillo Hexágono"/>
    <s v="1.4.05.08 | Tornillería"/>
    <s v="THE-3/8X1"/>
    <s v="TORNILLO HEX 3/8 X 1 ZINCADO"/>
    <n v="20"/>
    <m/>
    <m/>
    <n v="2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1"/>
    <d v="2025-04-02T00:00:00"/>
    <d v="2025-04-01T09:33:19"/>
    <s v="OP:2025-00032.026"/>
    <s v="DUCTO DE CONEXIÓN DESDE TRANSPORTADOR DE CADENA P0131– ZARANDA P0132"/>
    <s v="ITALCOL SA [Barranquilla]"/>
    <s v="Tornillo Hexágono"/>
    <s v="1.4.05.08 | Tornillería"/>
    <s v="THE-1/4X1 1/2"/>
    <s v="TORNILLO HEX 1/4 X 1 1/2 ZINCADO"/>
    <n v="10"/>
    <m/>
    <m/>
    <n v="1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1"/>
    <d v="2025-04-02T00:00:00"/>
    <d v="2025-04-01T09:33:19"/>
    <s v="OP:2025-00032.026"/>
    <s v="DUCTO DE CONEXIÓN DESDE TRANSPORTADOR DE CADENA P0131– ZARANDA P0132"/>
    <s v="ITALCOL SA [Barranquilla]"/>
    <s v="Varios Diversos"/>
    <s v="1.4.05.10 | Varios"/>
    <s v="LON-CAM.120CMS"/>
    <s v="LONA CAMIONERA SUPER TRUCK X 120 CMS ANCHO"/>
    <n v="0.5"/>
    <m/>
    <m/>
    <n v="0.5"/>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2"/>
    <d v="2025-04-02T00:00:00"/>
    <d v="2025-04-01T09:44:49"/>
    <s v="OP:2025-00032.027"/>
    <s v="DUCTO DE CONEXION ZARANDA P0132-A SINFIN DE FINOS P0134"/>
    <s v="ITALCOL SA [Barranquilla]"/>
    <s v="Tuerca Hexágona Zincada"/>
    <s v="1.4.05.08 | Tornillería"/>
    <s v="TUH-3/8"/>
    <s v="TUERCA HEX 3/8 ZINCADA"/>
    <n v="80"/>
    <m/>
    <m/>
    <n v="8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2"/>
    <d v="2025-04-02T00:00:00"/>
    <d v="2025-04-01T09:44:49"/>
    <s v="OP:2025-00032.027"/>
    <s v="DUCTO DE CONEXION ZARANDA P0132-A SINFIN DE FINOS P0134"/>
    <s v="ITALCOL SA [Barranquilla]"/>
    <s v="Tornillo Hexágono"/>
    <s v="1.4.05.08 | Tornillería"/>
    <s v="THE-3/8X1"/>
    <s v="TORNILLO HEX 3/8 X 1 ZINCADO"/>
    <n v="80"/>
    <m/>
    <m/>
    <n v="8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2"/>
    <d v="2025-04-02T00:00:00"/>
    <d v="2025-04-01T09:44:49"/>
    <s v="OP:2025-00032.027"/>
    <s v="DUCTO DE CONEXION ZARANDA P0132-A SINFIN DE FINOS P0134"/>
    <s v="ITALCOL SA [Barranquilla]"/>
    <s v="Varios Diversos"/>
    <s v="1.4.05.10 | Varios"/>
    <s v="LON-CAM.120CMS"/>
    <s v="LONA CAMIONERA SUPER TRUCK X 120 CMS ANCHO"/>
    <n v="0.5"/>
    <m/>
    <m/>
    <n v="0.5"/>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3"/>
    <d v="2025-04-02T00:00:00"/>
    <d v="2025-04-01T09:48:42"/>
    <s v="OP:2025-00032.028"/>
    <s v="DUCTO DE CONEXION ZARANDA P0132 - CAJAS DE CAMBIOS P0136; P0137 Y P0133"/>
    <s v="ITALCOL SA [Barranquilla]"/>
    <s v="Tuerca Hexágona Zincada"/>
    <s v="1.4.05.08 | Tornillería"/>
    <s v="TUH-3/8"/>
    <s v="TUERCA HEX 3/8 ZINCADA"/>
    <n v="32"/>
    <m/>
    <m/>
    <n v="32"/>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3"/>
    <d v="2025-04-02T00:00:00"/>
    <d v="2025-04-01T09:48:42"/>
    <s v="OP:2025-00032.028"/>
    <s v="DUCTO DE CONEXION ZARANDA P0132 - CAJAS DE CAMBIOS P0136; P0137 Y P0133"/>
    <s v="ITALCOL SA [Barranquilla]"/>
    <s v="Tuerca Hexágona Zincada"/>
    <s v="1.4.05.08 | Tornillería"/>
    <s v="TUH-3/8"/>
    <s v="TUERCA HEX 3/8 ZINCADA"/>
    <n v="40"/>
    <m/>
    <m/>
    <n v="4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3"/>
    <d v="2025-04-02T00:00:00"/>
    <d v="2025-04-01T09:48:42"/>
    <s v="OP:2025-00032.028"/>
    <s v="DUCTO DE CONEXION ZARANDA P0132 - CAJAS DE CAMBIOS P0136; P0137 Y P0133"/>
    <s v="ITALCOL SA [Barranquilla]"/>
    <s v="Tuerca de Seguridad"/>
    <s v="1.4.05.08 | Tornillería"/>
    <s v="TUE-SEG-3/8"/>
    <s v="TUERCA DE SEGURIDAD 3/8 ZINCADA"/>
    <n v="8"/>
    <m/>
    <m/>
    <n v="8"/>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3"/>
    <d v="2025-04-02T00:00:00"/>
    <d v="2025-04-01T09:48:42"/>
    <s v="OP:2025-00032.028"/>
    <s v="DUCTO DE CONEXION ZARANDA P0132 - CAJAS DE CAMBIOS P0136; P0137 Y P0133"/>
    <s v="ITALCOL SA [Barranquilla]"/>
    <s v="Tornillo Hexágono"/>
    <s v="1.4.05.08 | Tornillería"/>
    <s v="THE-3/8X1 1/2"/>
    <s v="TORNILLO HEX 3/8 X 1 1/2 ZINCADO"/>
    <n v="8"/>
    <m/>
    <m/>
    <n v="8"/>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3"/>
    <d v="2025-04-02T00:00:00"/>
    <d v="2025-04-01T09:48:42"/>
    <s v="OP:2025-00032.028"/>
    <s v="DUCTO DE CONEXION ZARANDA P0132 - CAJAS DE CAMBIOS P0136; P0137 Y P0133"/>
    <s v="ITALCOL SA [Barranquilla]"/>
    <s v="Tornillo Hexágono"/>
    <s v="1.4.05.08 | Tornillería"/>
    <s v="THE-3/8X1"/>
    <s v="TORNILLO HEX 3/8 X 1 ZINCADO"/>
    <n v="32"/>
    <m/>
    <m/>
    <n v="32"/>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3"/>
    <d v="2025-04-02T00:00:00"/>
    <d v="2025-04-01T09:48:42"/>
    <s v="OP:2025-00032.028"/>
    <s v="DUCTO DE CONEXION ZARANDA P0132 - CAJAS DE CAMBIOS P0136; P0137 Y P0133"/>
    <s v="ITALCOL SA [Barranquilla]"/>
    <s v="Tornillo Hexágono"/>
    <s v="1.4.05.08 | Tornillería"/>
    <s v="THE-3/8X1"/>
    <s v="TORNILLO HEX 3/8 X 1 ZINCADO"/>
    <n v="40"/>
    <m/>
    <m/>
    <n v="4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3"/>
    <d v="2025-04-02T00:00:00"/>
    <d v="2025-04-01T09:48:42"/>
    <s v="OP:2025-00032.028"/>
    <s v="DUCTO DE CONEXION ZARANDA P0132 - CAJAS DE CAMBIOS P0136; P0137 Y P0133"/>
    <s v="ITALCOL SA [Barranquilla]"/>
    <s v="Varios Diversos"/>
    <s v="1.4.05.10 | Varios"/>
    <s v="LON-CAM-20CM"/>
    <s v="LONA CAMIONERA SUPER TRUCK X 20 CMS ANCHO"/>
    <n v="2"/>
    <m/>
    <m/>
    <n v="2"/>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4"/>
    <d v="2025-04-02T00:00:00"/>
    <d v="2025-04-01T09:52:05"/>
    <s v="OP:2025-00032.029"/>
    <s v="DUCTO DE CONEXION CAJAS DE CAMBIO P0136; P0137 A CAJA DE CAMBIO P0138"/>
    <s v="ITALCOL SA [Barranquilla]"/>
    <s v="Tuerca Hexágona Zincada"/>
    <s v="1.4.05.08 | Tornillería"/>
    <s v="TUH-3/8"/>
    <s v="TUERCA HEX 3/8 ZINCADA"/>
    <n v="55"/>
    <m/>
    <m/>
    <n v="55"/>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4"/>
    <d v="2025-04-02T00:00:00"/>
    <d v="2025-04-01T09:52:05"/>
    <s v="OP:2025-00032.029"/>
    <s v="DUCTO DE CONEXION CAJAS DE CAMBIO P0136; P0137 A CAJA DE CAMBIO P0138"/>
    <s v="ITALCOL SA [Barranquilla]"/>
    <s v="Tornillo Hexágono"/>
    <s v="1.4.05.08 | Tornillería"/>
    <s v="THE-3/8X1"/>
    <s v="TORNILLO HEX 3/8 X 1 ZINCADO"/>
    <n v="55"/>
    <m/>
    <m/>
    <n v="55"/>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5"/>
    <d v="2025-04-02T00:00:00"/>
    <d v="2025-04-01T10:00:01"/>
    <s v="OP:2025-00032.030"/>
    <s v="DUCTO DE CONEXION CAJA DE CAMBIOS P0137- CAJA DE CAMBIOS P0133"/>
    <s v="ITALCOL SA [Barranquilla]"/>
    <s v="Tuerca Hexágona Zincada"/>
    <s v="1.4.05.08 | Tornillería"/>
    <s v="TUH-3/8"/>
    <s v="TUERCA HEX 3/8 ZINCADA"/>
    <n v="80"/>
    <m/>
    <m/>
    <n v="8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5"/>
    <d v="2025-04-02T00:00:00"/>
    <d v="2025-04-01T10:00:01"/>
    <s v="OP:2025-00032.030"/>
    <s v="DUCTO DE CONEXION CAJA DE CAMBIOS P0137- CAJA DE CAMBIOS P0133"/>
    <s v="ITALCOL SA [Barranquilla]"/>
    <s v="Tornillo Hexágono"/>
    <s v="1.4.05.08 | Tornillería"/>
    <s v="THE-3/8X1"/>
    <s v="TORNILLO HEX 3/8 X 1 ZINCADO"/>
    <n v="80"/>
    <m/>
    <m/>
    <n v="8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6"/>
    <d v="2025-04-02T00:00:00"/>
    <d v="2025-04-01T10:05:25"/>
    <s v="OP:2025-00032.031"/>
    <s v="DUCTO DE CONEXION CAJA DE CAMBIOS P0136-PUNTO A (SINFIN DE FINOS)"/>
    <s v="ITALCOL SA [Barranquilla]"/>
    <s v="Tuerca Hexágona Zincada"/>
    <s v="1.4.05.08 | Tornillería"/>
    <s v="TUH-3/8"/>
    <s v="TUERCA HEX 3/8 ZINCADA"/>
    <n v="60"/>
    <m/>
    <m/>
    <n v="6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6"/>
    <d v="2025-04-02T00:00:00"/>
    <d v="2025-04-01T10:05:25"/>
    <s v="OP:2025-00032.031"/>
    <s v="DUCTO DE CONEXION CAJA DE CAMBIOS P0136-PUNTO A (SINFIN DE FINOS)"/>
    <s v="ITALCOL SA [Barranquilla]"/>
    <s v="Tornillo Hexágono"/>
    <s v="1.4.05.08 | Tornillería"/>
    <s v="THE-3/8X1"/>
    <s v="TORNILLO HEX 3/8 X 1 ZINCADO"/>
    <n v="60"/>
    <m/>
    <m/>
    <n v="6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7"/>
    <d v="2025-04-02T00:00:00"/>
    <d v="2025-04-01T14:14:51"/>
    <s v="OP:2025-00097.009"/>
    <s v="TRANSPORTADOR DE CADENA TRCD 3426 165 M3/H, 25.4 M, 10 HP TRCD 3426"/>
    <s v="ITALCOL SA [Barranquilla]"/>
    <s v="Tuerca Hexágona Zincada"/>
    <s v="1.4.05.08 | Tornillería"/>
    <s v="TUH-3/8"/>
    <s v="TUERCA HEX 3/8 ZINCADA"/>
    <n v="20"/>
    <m/>
    <m/>
    <n v="2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7"/>
    <d v="2025-04-02T00:00:00"/>
    <d v="2025-04-01T14:14:51"/>
    <s v="OP:2025-00097.009"/>
    <s v="TRANSPORTADOR DE CADENA TRCD 3426 165 M3/H, 25.4 M, 10 HP TRCD 3426"/>
    <s v="ITALCOL SA [Barranquilla]"/>
    <s v="Tornillo Hexágono"/>
    <s v="1.4.05.08 | Tornillería"/>
    <s v="THE-3/8X1"/>
    <s v="TORNILLO HEX 3/8 X 1 ZINCADO"/>
    <n v="20"/>
    <m/>
    <m/>
    <n v="2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8"/>
    <d v="2025-04-02T00:00:00"/>
    <d v="2025-04-01T15:29:24"/>
    <s v="OP:2025-00032.033"/>
    <s v="DUCTO DE CONEXION CAJA DE CAMBIOS P0138 A TOLVA ENGRASE"/>
    <s v="ITALCOL SA [Barranquilla]"/>
    <s v="Tuerca Hexágona Zincada"/>
    <s v="1.4.05.08 | Tornillería"/>
    <s v="TUH-3/8"/>
    <s v="TUERCA HEX 3/8 ZINCADA"/>
    <n v="75"/>
    <m/>
    <m/>
    <n v="75"/>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8"/>
    <d v="2025-04-02T00:00:00"/>
    <d v="2025-04-01T15:29:24"/>
    <s v="OP:2025-00032.033"/>
    <s v="DUCTO DE CONEXION CAJA DE CAMBIOS P0138 A TOLVA ENGRASE"/>
    <s v="ITALCOL SA [Barranquilla]"/>
    <s v="Tornillo Hexágono"/>
    <s v="1.4.05.08 | Tornillería"/>
    <s v="THE-3/8X1"/>
    <s v="TORNILLO HEX 3/8 X 1 ZINCADO"/>
    <n v="75"/>
    <m/>
    <m/>
    <n v="75"/>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9"/>
    <d v="2025-04-02T00:00:00"/>
    <d v="2025-04-01T15:34:09"/>
    <s v="OP:2025-00032.034"/>
    <s v="DUCTO DE CONEXION CAJA DE CAMBIOS P0138 A DUCTO QUE CARGA EL TRANSPORTADOR DE POSENGRASE P0145"/>
    <s v="ITALCOL SA [Barranquilla]"/>
    <s v="Tuerca Hexágona Zincada"/>
    <s v="1.4.05.08 | Tornillería"/>
    <s v="TUH-3/8"/>
    <s v="TUERCA HEX 3/8 ZINCADA"/>
    <n v="30"/>
    <m/>
    <m/>
    <n v="3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19"/>
    <d v="2025-04-02T00:00:00"/>
    <d v="2025-04-01T15:34:09"/>
    <s v="OP:2025-00032.034"/>
    <s v="DUCTO DE CONEXION CAJA DE CAMBIOS P0138 A DUCTO QUE CARGA EL TRANSPORTADOR DE POSENGRASE P0145"/>
    <s v="ITALCOL SA [Barranquilla]"/>
    <s v="Tornillo Hexágono"/>
    <s v="1.4.05.08 | Tornillería"/>
    <s v="THE-3/8X1"/>
    <s v="TORNILLO HEX 3/8 X 1 ZINCADO"/>
    <n v="30"/>
    <m/>
    <m/>
    <n v="3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20"/>
    <d v="2025-04-02T00:00:00"/>
    <d v="2025-04-01T15:38:25"/>
    <s v="OP:2025-00032.035"/>
    <s v="DUCTO DE CONEXIÓN DEL POST ENGRASE A TRANSPORTADOR P0145"/>
    <s v="ITALCOL SA [Barranquilla]"/>
    <s v="Tuerca Hexágona Zincada"/>
    <s v="1.4.05.08 | Tornillería"/>
    <s v="TUH-3/8"/>
    <s v="TUERCA HEX 3/8 ZINCADA"/>
    <n v="50"/>
    <m/>
    <m/>
    <n v="5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20"/>
    <d v="2025-04-02T00:00:00"/>
    <d v="2025-04-01T15:38:25"/>
    <s v="OP:2025-00032.035"/>
    <s v="DUCTO DE CONEXIÓN DEL POST ENGRASE A TRANSPORTADOR P0145"/>
    <s v="ITALCOL SA [Barranquilla]"/>
    <s v="Tornillo Hexágono"/>
    <s v="1.4.05.08 | Tornillería"/>
    <s v="THE-3/8X1"/>
    <s v="TORNILLO HEX 3/8 X 1 ZINCADO"/>
    <n v="50"/>
    <m/>
    <m/>
    <n v="5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21"/>
    <d v="2025-04-02T00:00:00"/>
    <d v="2025-04-01T15:44:31"/>
    <s v="OP:2025-00097.002"/>
    <s v="DUCTO DE CONEXION ENGRASADOR -  ELEVADOR DE CANGILONES 104 METALTECO"/>
    <s v="ITALCOL SA [Barranquilla]"/>
    <s v="Tuerca Hexágona Zincada"/>
    <s v="1.4.05.08 | Tornillería"/>
    <s v="TUH-3/8"/>
    <s v="TUERCA HEX 3/8 ZINCADA"/>
    <n v="40"/>
    <m/>
    <m/>
    <n v="4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4"/>
    <d v="2025-04-02T00:00:00"/>
    <x v="2121"/>
    <d v="2025-04-02T00:00:00"/>
    <d v="2025-04-01T15:44:31"/>
    <s v="OP:2025-00097.002"/>
    <s v="DUCTO DE CONEXION ENGRASADOR -  ELEVADOR DE CANGILONES 104 METALTECO"/>
    <s v="ITALCOL SA [Barranquilla]"/>
    <s v="Tornillo Hexágono"/>
    <s v="1.4.05.08 | Tornillería"/>
    <s v="THE-3/8X1"/>
    <s v="TORNILLO HEX 3/8 X 1 ZINCADO"/>
    <n v="40"/>
    <m/>
    <m/>
    <n v="40"/>
    <m/>
    <s v="Transportador por: TRANSPORTES CONDOR ANDINO S.A. Placa: KQR590. Cédula Conductor: 1078346982. Nombre Conductor: GERMAN YESID GUAQUETA CRISTANCHO. Celular Conductor: 313 3766887"/>
    <s v="TRANSPORTES CONDOR ANDINO S.A"/>
    <s v="CR 48  # 3 - 136  PUERTO RIVERPORT"/>
    <s v="BARRANQUILLA"/>
    <s v="PATIÑO SILVA MIGUEL LEONARDO"/>
    <s v="LINA PADILLA"/>
    <d v="2025-04-02T16:51:49"/>
    <x v="0"/>
    <n v="0"/>
  </r>
  <r>
    <s v="DS-25040019"/>
    <d v="2025-04-02T00:00:00"/>
    <x v="2122"/>
    <d v="2025-04-02T00:00:00"/>
    <d v="2025-04-02T11:07:27"/>
    <s v="OP:2025-00065.019"/>
    <s v="MANO DE OBRA DE TECNICO DE MANTENIMIENTO"/>
    <s v="ITALCOL SA [Girón]"/>
    <s v="Disco de Corte"/>
    <s v="1.4.55.20 | Materiales y Suministros"/>
    <s v="DISCO-CORTE-4 1"/>
    <s v="DISCO CORTE 4 1/2&quot; X 1/16&quot; X 7/8&quot; A46T TIPO 1 Ref: CLAVE 422"/>
    <n v="20"/>
    <m/>
    <m/>
    <n v="20"/>
    <s v="ENVIAR A ITALCOL GIRÓN PLANTA 02"/>
    <s v="Transportador por: CARGA MASIVA SAS [Itagüi]. Placa: WTI463. Cédula Conductor: 91225186. Nombre Conductor: RAFAEL RUEDA PRADA. Celular Conductor: 315633213"/>
    <s v="CARGA MASIVA SAS"/>
    <s v="KM 6 VIA GIRON"/>
    <s v="GIRÓN"/>
    <s v="BALLESTEROS RUGELES MANUEL FERNANDO"/>
    <s v="LINA PADILLA"/>
    <d v="2025-04-02T15:02:55"/>
    <x v="0"/>
    <n v="0"/>
  </r>
  <r>
    <s v="DS-25040019"/>
    <d v="2025-04-02T00:00:00"/>
    <x v="2122"/>
    <d v="2025-04-02T00:00:00"/>
    <d v="2025-04-02T11:07:27"/>
    <s v="OP:2025-00065.019"/>
    <s v="MANO DE OBRA DE TECNICO DE MANTENIMIENTO"/>
    <s v="ITALCOL SA [Girón]"/>
    <s v="Perfiles U"/>
    <s v="1.4.05.04 | Perfilería"/>
    <s v="CANU-6"/>
    <s v="CANAL U 6 X 8.2 LIBRAS/PIE"/>
    <n v="6"/>
    <m/>
    <m/>
    <n v="6"/>
    <s v="ENVIAR A ITALCOL GIRÓN PLANTA 02"/>
    <s v="Transportador por: CARGA MASIVA SAS [Itagüi]. Placa: WTI463. Cédula Conductor: 91225186. Nombre Conductor: RAFAEL RUEDA PRADA. Celular Conductor: 315633213"/>
    <s v="CARGA MASIVA SAS"/>
    <s v="KM 6 VIA GIRON"/>
    <s v="GIRÓN"/>
    <s v="BALLESTEROS RUGELES MANUEL FERNANDO"/>
    <s v="LINA PADILLA"/>
    <d v="2025-04-02T15:02:55"/>
    <x v="2"/>
    <n v="1"/>
  </r>
  <r>
    <s v="DS-25040022"/>
    <d v="2025-04-03T00:00:00"/>
    <x v="2123"/>
    <d v="2025-04-03T00:00:00"/>
    <d v="2025-04-02T16:26:07"/>
    <s v="OP:2024-00232.001"/>
    <s v="DISEÑO DE PLANOS TALLER FABRICACIÓN DE ESTRUCTURA METÁLICA EN ACERO ESTRUCTURAL A-709/ A500 GRADO C"/>
    <s v="UNION TEMPORAL CONEXION CARRIZAL [Bogotá D.C.]"/>
    <s v="Pintura Epoxica"/>
    <s v="1.4.05.05 | Pintura"/>
    <s v="SIG-HRD.105"/>
    <s v="PINTURA EPOXICA SIGMAZINC 105 HRD (B) Ref: 00332383CO"/>
    <n v="4"/>
    <m/>
    <m/>
    <n v="4"/>
    <s v="Cl. 70 #1643, Vía Girón, Bucaramanga INDUSTRIAS ACEROS"/>
    <s v="Transportador por: NAVAS NARIÑO REYNALDO. Placa: GIV259. Cédula Conductor: 91238062. Nombre Conductor: REYNALDO NAVAS. Celular Conductor: 00000000"/>
    <s v="NAVAS NARIÑO REYNALDO"/>
    <s v="AV CL 26 69 63 OF 303"/>
    <s v="BOGOTÁ. D.C."/>
    <s v="USCATEGUI ECHEVERRIA JULIAN HERNANDO"/>
    <s v="NATHALIA PLATA"/>
    <d v="2025-04-04T10:08:08"/>
    <x v="0"/>
    <n v="1"/>
  </r>
  <r>
    <s v="DS-25040022"/>
    <d v="2025-04-03T00:00:00"/>
    <x v="2123"/>
    <d v="2025-04-03T00:00:00"/>
    <d v="2025-04-02T16:26:07"/>
    <s v="OP:2024-00232.001"/>
    <s v="DISEÑO DE PLANOS TALLER FABRICACIÓN DE ESTRUCTURA METÁLICA EN ACERO ESTRUCTURAL A-709/ A500 GRADO C"/>
    <s v="UNION TEMPORAL CONEXION CARRIZAL [Bogotá D.C.]"/>
    <s v="Pintura Epoxica"/>
    <s v="1.4.05.05 | Pintura"/>
    <s v="SIG-105.GRE"/>
    <s v="PINTURA EPOXICA SIGMAZINC 105 BASE GREY (A) Ref: 00332382CO"/>
    <n v="16"/>
    <m/>
    <m/>
    <n v="16"/>
    <s v="Cl. 70 #1643, Vía Girón, Bucaramanga INDUSTRIAS ACEROS"/>
    <s v="Transportador por: NAVAS NARIÑO REYNALDO. Placa: GIV259. Cédula Conductor: 91238062. Nombre Conductor: REYNALDO NAVAS. Celular Conductor: 00000000"/>
    <s v="NAVAS NARIÑO REYNALDO"/>
    <s v="AV CL 26 69 63 OF 303"/>
    <s v="BOGOTÁ. D.C."/>
    <s v="USCATEGUI ECHEVERRIA JULIAN HERNANDO"/>
    <s v="NATHALIA PLATA"/>
    <d v="2025-04-04T10:08:08"/>
    <x v="0"/>
    <n v="0"/>
  </r>
  <r>
    <s v="DS-25040022"/>
    <d v="2025-04-03T00:00:00"/>
    <x v="2123"/>
    <d v="2025-04-03T00:00:00"/>
    <d v="2025-04-02T16:26:07"/>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Cl. 70 #1643, Vía Girón, Bucaramanga INDUSTRIAS ACEROS"/>
    <s v="Transportador por: NAVAS NARIÑO REYNALDO. Placa: GIV259. Cédula Conductor: 91238062. Nombre Conductor: REYNALDO NAVAS. Celular Conductor: 00000000"/>
    <s v="NAVAS NARIÑO REYNALDO"/>
    <s v="AV CL 26 69 63 OF 303"/>
    <s v="BOGOTÁ. D.C."/>
    <s v="USCATEGUI ECHEVERRIA JULIAN HERNANDO"/>
    <s v="NATHALIA PLATA"/>
    <d v="2025-04-04T10:08:08"/>
    <x v="0"/>
    <n v="0"/>
  </r>
  <r>
    <s v="DS-25040022"/>
    <d v="2025-04-03T00:00:00"/>
    <x v="2124"/>
    <d v="2025-04-03T00:00:00"/>
    <d v="2025-04-03T14:32:25"/>
    <s v="OP:2024-00232.001"/>
    <s v="DISEÑO DE PLANOS TALLER FABRICACIÓN DE ESTRUCTURA METÁLICA EN ACERO ESTRUCTURAL A-709/ A500 GRADO C"/>
    <s v="UNION TEMPORAL CONEXION CARRIZAL [Bogotá D.C.]"/>
    <s v="Soldadura Diversos"/>
    <s v="1.4.05.07 | Soldadura"/>
    <s v="SOL-FIL.045"/>
    <s v="SOLDADURA TUBULAR FILARC PZ 6138 X 0.045&quot; E81T1-NI1M"/>
    <n v="80"/>
    <m/>
    <m/>
    <n v="80"/>
    <s v="Cl. 70 #1643, Vía Girón - Bucaramanga INDUSTRIAS ACEROS"/>
    <s v="Transportador por: NAVAS NARIÑO REYNALDO. Placa: GIV259. Cédula Conductor: 91238062. Nombre Conductor: REYNALDO NAVAS. Celular Conductor: 00000000"/>
    <s v="NAVAS NARIÑO REYNALDO"/>
    <s v="AV CL 26 69 63 OF 303"/>
    <s v="BOGOTÁ. D.C."/>
    <s v="USCATEGUI ECHEVERRIA JULIAN HERNANDO"/>
    <s v="NATHALIA PLATA"/>
    <d v="2025-04-04T10:08:08"/>
    <x v="0"/>
    <n v="0"/>
  </r>
  <r>
    <s v="DS-25040027"/>
    <d v="2025-04-03T00:00:00"/>
    <x v="2125"/>
    <d v="2025-04-03T00:00:00"/>
    <d v="2025-04-02T14:44:01"/>
    <s v="OP:2024-00766.047"/>
    <s v="TRANSPORTADOR DE CADENA TRCD 2526 110 M3/H, 11.3 M, 5 HP"/>
    <s v="AVICOLA NACIONAL S.A. - AVINAL S.A. [El Carmen de Viboral]"/>
    <s v="Tuerca Hexágona Zincada"/>
    <s v="1.4.05.08 | Tornillería"/>
    <s v="TUH-3/8"/>
    <s v="TUERCA HEX 3/8 ZINCADA"/>
    <n v="40"/>
    <m/>
    <m/>
    <n v="40"/>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5"/>
    <d v="2025-04-03T00:00:00"/>
    <d v="2025-04-02T14:44:01"/>
    <s v="OP:2024-00766.047"/>
    <s v="TRANSPORTADOR DE CADENA TRCD 2526 110 M3/H, 11.3 M, 5 HP"/>
    <s v="AVICOLA NACIONAL S.A. - AVINAL S.A. [El Carmen de Viboral]"/>
    <s v="Tuerca Hexágona Zincada"/>
    <s v="1.4.05.08 | Tornillería"/>
    <s v="TUH-3/8"/>
    <s v="TUERCA HEX 3/8 ZINCADA"/>
    <n v="50"/>
    <m/>
    <m/>
    <n v="50"/>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5"/>
    <d v="2025-04-03T00:00:00"/>
    <d v="2025-04-02T14:44:01"/>
    <s v="OP:2024-00766.047"/>
    <s v="TRANSPORTADOR DE CADENA TRCD 2526 110 M3/H, 11.3 M, 5 HP"/>
    <s v="AVICOLA NACIONAL S.A. - AVINAL S.A. [El Carmen de Viboral]"/>
    <s v="Tornillo Hexágono"/>
    <s v="1.4.05.08 | Tornillería"/>
    <s v="THE-3/8X3/4"/>
    <s v="TORNILLO HEX 3/8 X 3/4 ZINCADO"/>
    <n v="26"/>
    <m/>
    <m/>
    <n v="26"/>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5"/>
    <d v="2025-04-03T00:00:00"/>
    <d v="2025-04-02T14:44:01"/>
    <s v="OP:2024-00766.047"/>
    <s v="TRANSPORTADOR DE CADENA TRCD 2526 110 M3/H, 11.3 M, 5 HP"/>
    <s v="AVICOLA NACIONAL S.A. - AVINAL S.A. [El Carmen de Viboral]"/>
    <s v="Tornillo Hexágono"/>
    <s v="1.4.05.08 | Tornillería"/>
    <s v="THE-3/8X3/4"/>
    <s v="TORNILLO HEX 3/8 X 3/4 ZINCADO"/>
    <n v="64"/>
    <m/>
    <m/>
    <n v="64"/>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5"/>
    <d v="2025-04-03T00:00:00"/>
    <d v="2025-04-02T14:44:01"/>
    <s v="OP:2024-00766.047"/>
    <s v="TRANSPORTADOR DE CADENA TRCD 2526 110 M3/H, 11.3 M, 5 HP"/>
    <s v="AVICOLA NACIONAL S.A. - AVINAL S.A. [El Carmen de Viboral]"/>
    <s v="Varios Diversos"/>
    <s v="1.4.05.10 | Varios"/>
    <s v="CIN-ESP-PVC-24X"/>
    <s v="CINTA ESPUMA EN PVC 24 MM X 5 MM"/>
    <n v="13.8"/>
    <m/>
    <m/>
    <n v="13.8"/>
    <s v="CAJA 2"/>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5"/>
    <d v="2025-04-03T00:00:00"/>
    <d v="2025-04-02T14:44:01"/>
    <s v="OP:2024-00766.047"/>
    <s v="TRANSPORTADOR DE CADENA TRCD 2526 110 M3/H, 11.3 M, 5 HP"/>
    <s v="AVICOLA NACIONAL S.A. - AVINAL S.A. [El Carmen de Viboral]"/>
    <s v="Varios Diversos"/>
    <s v="1.4.05.10 | Varios"/>
    <s v="CIN-ESP-PVC-24X"/>
    <s v="CINTA ESPUMA EN PVC 24 MM X 5 MM"/>
    <n v="2"/>
    <m/>
    <m/>
    <n v="2"/>
    <s v="CAJA 2"/>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6"/>
    <d v="2025-04-03T00:00:00"/>
    <d v="2025-04-02T15:04:47"/>
    <s v="OP:2024-00766.066"/>
    <s v="TRANSPORTADOR DE CADENA TRCD 2526, 110 M3/H, 10.1 M, 3.0 HP.(R) TRCD 2526"/>
    <s v="AVICOLA NACIONAL S.A. - AVINAL S.A. [El Carmen de Viboral]"/>
    <s v="Tuerca Hexágona Zincada"/>
    <s v="1.4.05.08 | Tornillería"/>
    <s v="TUH-3/8"/>
    <s v="TUERCA HEX 3/8 ZINCADA"/>
    <n v="106"/>
    <m/>
    <m/>
    <n v="106"/>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6"/>
    <d v="2025-04-03T00:00:00"/>
    <d v="2025-04-02T15:04:47"/>
    <s v="OP:2024-00766.066"/>
    <s v="TRANSPORTADOR DE CADENA TRCD 2526, 110 M3/H, 10.1 M, 3.0 HP.(R) TRCD 2526"/>
    <s v="AVICOLA NACIONAL S.A. - AVINAL S.A. [El Carmen de Viboral]"/>
    <s v="Tuerca Hexágona Zincada"/>
    <s v="1.4.05.08 | Tornillería"/>
    <s v="TUH-3/8"/>
    <s v="TUERCA HEX 3/8 ZINCADA"/>
    <n v="9"/>
    <m/>
    <m/>
    <n v="9"/>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6"/>
    <d v="2025-04-03T00:00:00"/>
    <d v="2025-04-02T15:04:47"/>
    <s v="OP:2024-00766.066"/>
    <s v="TRANSPORTADOR DE CADENA TRCD 2526, 110 M3/H, 10.1 M, 3.0 HP.(R) TRCD 2526"/>
    <s v="AVICOLA NACIONAL S.A. - AVINAL S.A. [El Carmen de Viboral]"/>
    <s v="Tornillo Hexágono"/>
    <s v="1.4.05.08 | Tornillería"/>
    <s v="THE-3/8X3/4"/>
    <s v="TORNILLO HEX 3/8 X 3/4 ZINCADO"/>
    <n v="115"/>
    <m/>
    <m/>
    <n v="115"/>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6"/>
    <d v="2025-04-03T00:00:00"/>
    <d v="2025-04-02T15:04:47"/>
    <s v="OP:2024-00766.066"/>
    <s v="TRANSPORTADOR DE CADENA TRCD 2526, 110 M3/H, 10.1 M, 3.0 HP.(R) TRCD 2526"/>
    <s v="AVICOLA NACIONAL S.A. - AVINAL S.A. [El Carmen de Viboral]"/>
    <s v="Varios Diversos"/>
    <s v="1.4.05.10 | Varios"/>
    <s v="CIN-ESP-PVC-24X"/>
    <s v="CINTA ESPUMA EN PVC 24 MM X 5 MM"/>
    <n v="14.2"/>
    <m/>
    <m/>
    <n v="14.2"/>
    <s v="CAJA 2"/>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7"/>
    <d v="2025-04-03T00:00:00"/>
    <d v="2025-04-02T15:26:51"/>
    <s v="OP:2024-00766.066"/>
    <s v="TRANSPORTADOR DE CADENA TRCD 2526, 110 M3/H, 10.1 M, 3.0 HP.(R) TRCD 2526"/>
    <s v="AVICOLA NACIONAL S.A. - AVINAL S.A. [El Carmen de Viboral]"/>
    <s v="Tuerca Hexágona Zincada"/>
    <s v="1.4.05.08 | Tornillería"/>
    <s v="TUH-3/8"/>
    <s v="TUERCA HEX 3/8 ZINCADA"/>
    <n v="58"/>
    <m/>
    <m/>
    <n v="58"/>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7"/>
    <d v="2025-04-03T00:00:00"/>
    <d v="2025-04-02T15:26:51"/>
    <s v="OP:2024-00766.066"/>
    <s v="TRANSPORTADOR DE CADENA TRCD 2526, 110 M3/H, 10.1 M, 3.0 HP.(R) TRCD 2526"/>
    <s v="AVICOLA NACIONAL S.A. - AVINAL S.A. [El Carmen de Viboral]"/>
    <s v="Tuerca Hexágona Zincada"/>
    <s v="1.4.05.08 | Tornillería"/>
    <s v="TUH-3/8"/>
    <s v="TUERCA HEX 3/8 ZINCADA"/>
    <n v="32"/>
    <m/>
    <m/>
    <n v="32"/>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7"/>
    <d v="2025-04-03T00:00:00"/>
    <d v="2025-04-02T15:26:51"/>
    <s v="OP:2024-00766.066"/>
    <s v="TRANSPORTADOR DE CADENA TRCD 2526, 110 M3/H, 10.1 M, 3.0 HP.(R) TRCD 2526"/>
    <s v="AVICOLA NACIONAL S.A. - AVINAL S.A. [El Carmen de Viboral]"/>
    <s v="Tornillo Hexágono"/>
    <s v="1.4.05.08 | Tornillería"/>
    <s v="THE-3/8X3/4"/>
    <s v="TORNILLO HEX 3/8 X 3/4 ZINCADO"/>
    <n v="90"/>
    <m/>
    <m/>
    <n v="90"/>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7"/>
    <d v="2025-04-03T00:00:00"/>
    <d v="2025-04-02T15:26:51"/>
    <s v="OP:2024-00766.066"/>
    <s v="TRANSPORTADOR DE CADENA TRCD 2526, 110 M3/H, 10.1 M, 3.0 HP.(R) TRCD 2526"/>
    <s v="AVICOLA NACIONAL S.A. - AVINAL S.A. [El Carmen de Viboral]"/>
    <s v="Varios Diversos"/>
    <s v="1.4.05.10 | Varios"/>
    <s v="CIN-ESP-PVC-24X"/>
    <s v="CINTA ESPUMA EN PVC 24 MM X 5 MM"/>
    <n v="18.600000000000001"/>
    <m/>
    <m/>
    <n v="18.600000000000001"/>
    <s v="CAJA 2"/>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8"/>
    <d v="2025-04-03T00:00:00"/>
    <d v="2025-04-03T07:58:07"/>
    <s v="OP:2024-00766.069"/>
    <s v="ELEVADOR DE CANGILONES ELCG 2495, 80 M3/H, 17.3 M, 10 HP [F] ELCG 2495"/>
    <s v="AVICOLA NACIONAL S.A. - AVINAL S.A. [El Carmen de Viboral]"/>
    <s v="Tuerca Hexágona Zincada"/>
    <s v="1.4.05.08 | Tornillería"/>
    <s v="TUH-3/8"/>
    <s v="TUERCA HEX 3/8 ZINCADA"/>
    <n v="226"/>
    <m/>
    <m/>
    <n v="226"/>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8"/>
    <d v="2025-04-03T00:00:00"/>
    <d v="2025-04-03T07:58:07"/>
    <s v="OP:2024-00766.069"/>
    <s v="ELEVADOR DE CANGILONES ELCG 2495, 80 M3/H, 17.3 M, 10 HP [F] ELCG 2495"/>
    <s v="AVICOLA NACIONAL S.A. - AVINAL S.A. [El Carmen de Viboral]"/>
    <s v="Tuerca Hexágona Zincada"/>
    <s v="1.4.05.08 | Tornillería"/>
    <s v="TUH-1/2"/>
    <s v="TUERCA HEX 1/2 ZINCADA"/>
    <n v="3"/>
    <m/>
    <m/>
    <n v="3"/>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8"/>
    <d v="2025-04-03T00:00:00"/>
    <d v="2025-04-03T07:58:07"/>
    <s v="OP:2024-00766.069"/>
    <s v="ELEVADOR DE CANGILONES ELCG 2495, 80 M3/H, 17.3 M, 10 HP [F] ELCG 2495"/>
    <s v="AVICOLA NACIONAL S.A. - AVINAL S.A. [El Carmen de Viboral]"/>
    <s v="Tuerca Hexágona Zincada"/>
    <s v="1.4.05.08 | Tornillería"/>
    <s v="TUH-1/2"/>
    <s v="TUERCA HEX 1/2 ZINCADA"/>
    <n v="5"/>
    <m/>
    <m/>
    <n v="5"/>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8"/>
    <d v="2025-04-03T00:00:00"/>
    <d v="2025-04-03T07:58:07"/>
    <s v="OP:2024-00766.069"/>
    <s v="ELEVADOR DE CANGILONES ELCG 2495, 80 M3/H, 17.3 M, 10 HP [F] ELCG 2495"/>
    <s v="AVICOLA NACIONAL S.A. - AVINAL S.A. [El Carmen de Viboral]"/>
    <s v="Tuerca Hexágona Galvanizada"/>
    <s v="1.4.05.08 | Tornillería"/>
    <s v="TUE-5/8.GALV.A194.2H"/>
    <s v="TUERCA HEX 5/8 - GALVANIZADA  REF. A194 GRADO 2H 11 HILOS"/>
    <n v="4"/>
    <m/>
    <m/>
    <n v="4"/>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8"/>
    <d v="2025-04-03T00:00:00"/>
    <d v="2025-04-03T07:58:07"/>
    <s v="OP:2024-00766.069"/>
    <s v="ELEVADOR DE CANGILONES ELCG 2495, 80 M3/H, 17.3 M, 10 HP [F] ELCG 2495"/>
    <s v="AVICOLA NACIONAL S.A. - AVINAL S.A. [El Carmen de Viboral]"/>
    <s v="Tuerca Hexágona Galvanizada"/>
    <s v="1.4.05.08 | Tornillería"/>
    <s v="TUE-5/8.GALV.A194.2H"/>
    <s v="TUERCA HEX 5/8 - GALVANIZADA  REF. A194 GRADO 2H 11 HILOS"/>
    <n v="4"/>
    <m/>
    <m/>
    <n v="4"/>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8"/>
    <d v="2025-04-03T00:00:00"/>
    <d v="2025-04-03T07:58:07"/>
    <s v="OP:2024-00766.069"/>
    <s v="ELEVADOR DE CANGILONES ELCG 2495, 80 M3/H, 17.3 M, 10 HP [F] ELCG 2495"/>
    <s v="AVICOLA NACIONAL S.A. - AVINAL S.A. [El Carmen de Viboral]"/>
    <s v="Tornillo Cangilón"/>
    <s v="1.4.05.08 | Tornillería"/>
    <s v="TOR-CAN.1/4.11/4.TA"/>
    <s v="TORNILLO PARA CANGILON 1/4 X 1 1/4 CON TUERCA Y ARANDELA GALVANIZADO"/>
    <n v="560"/>
    <m/>
    <m/>
    <n v="560"/>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8"/>
    <d v="2025-04-03T00:00:00"/>
    <d v="2025-04-03T07:58:07"/>
    <s v="OP:2024-00766.069"/>
    <s v="ELEVADOR DE CANGILONES ELCG 2495, 80 M3/H, 17.3 M, 10 HP [F] ELCG 2495"/>
    <s v="AVICOLA NACIONAL S.A. - AVINAL S.A. [El Carmen de Viboral]"/>
    <s v="Tornillo Cangilón"/>
    <s v="1.4.05.08 | Tornillería"/>
    <s v="TOR-CAN.1/4.11/2.TA"/>
    <s v="TORNILLO PARA CANGILON 1/4 X 1 1/2 CON TUERCA Y ARANDELA GALVANIZADO"/>
    <n v="30"/>
    <m/>
    <m/>
    <n v="30"/>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8"/>
    <d v="2025-04-03T00:00:00"/>
    <d v="2025-04-03T07:58:07"/>
    <s v="OP:2024-00766.069"/>
    <s v="ELEVADOR DE CANGILONES ELCG 2495, 80 M3/H, 17.3 M, 10 HP [F] ELCG 2495"/>
    <s v="AVICOLA NACIONAL S.A. - AVINAL S.A. [El Carmen de Viboral]"/>
    <s v="Tornillo Hexágono"/>
    <s v="1.4.05.08 | Tornillería"/>
    <s v="THE-3/8X1"/>
    <s v="TORNILLO HEX 3/8 X 1 ZINCADO"/>
    <n v="226"/>
    <m/>
    <m/>
    <n v="226"/>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8"/>
    <d v="2025-04-03T00:00:00"/>
    <d v="2025-04-03T07:58:07"/>
    <s v="OP:2024-00766.069"/>
    <s v="ELEVADOR DE CANGILONES ELCG 2495, 80 M3/H, 17.3 M, 10 HP [F] ELCG 2495"/>
    <s v="AVICOLA NACIONAL S.A. - AVINAL S.A. [El Carmen de Viboral]"/>
    <s v="Tornillo Hexágono"/>
    <s v="1.4.05.08 | Tornillería"/>
    <s v="THE-1/2X1"/>
    <s v="TORNILLO HEX 1/2 X 1 ZINCADO"/>
    <n v="8"/>
    <m/>
    <m/>
    <n v="8"/>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8"/>
    <d v="2025-04-03T00:00:00"/>
    <d v="2025-04-03T07:58:07"/>
    <s v="OP:2024-00766.069"/>
    <s v="ELEVADOR DE CANGILONES ELCG 2495, 80 M3/H, 17.3 M, 10 HP [F] ELCG 2495"/>
    <s v="AVICOLA NACIONAL S.A. - AVINAL S.A. [El Carmen de Viboral]"/>
    <s v="Cangilones"/>
    <s v="1.4.05.14 | Bandas"/>
    <s v="CAN-PLA.9X5MX"/>
    <s v="CANGILON PLASTICO 9 X 5 - REF. HD - STAX  MAXILIFT"/>
    <n v="196"/>
    <m/>
    <m/>
    <n v="196"/>
    <s v="PPC"/>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4"/>
    <n v="1"/>
  </r>
  <r>
    <s v="DS-25040027"/>
    <d v="2025-04-03T00:00:00"/>
    <x v="2128"/>
    <d v="2025-04-03T00:00:00"/>
    <d v="2025-04-03T07:58:07"/>
    <s v="OP:2024-00766.069"/>
    <s v="ELEVADOR DE CANGILONES ELCG 2495, 80 M3/H, 17.3 M, 10 HP [F] ELCG 2495"/>
    <s v="AVICOLA NACIONAL S.A. - AVINAL S.A. [El Carmen de Viboral]"/>
    <s v="Arandela Plana"/>
    <s v="1.4.05.08 | Tornillería"/>
    <s v="APL-5/8"/>
    <s v="ARANDELA PLANA 5/8 ZINCADA"/>
    <n v="8"/>
    <m/>
    <m/>
    <n v="8"/>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1"/>
  </r>
  <r>
    <s v="DS-25040027"/>
    <d v="2025-04-03T00:00:00"/>
    <x v="2129"/>
    <d v="2025-04-03T00:00:00"/>
    <d v="2025-04-03T07:45:59"/>
    <s v="OP:2024-00766.049"/>
    <s v="ELEVADOR DE CANGILONES 20&quot; X 8&quot; X 5&quot; ELCG 2085, 80 M3/H, 18.5 M, 10.0 HP[R] ELCG 2085"/>
    <s v="AVICOLA NACIONAL S.A. - AVINAL S.A. [El Carmen de Viboral]"/>
    <s v="Tuerca Hexágona Zincada"/>
    <s v="1.4.05.08 | Tornillería"/>
    <s v="TUH-3/8"/>
    <s v="TUERCA HEX 3/8 ZINCADA"/>
    <n v="290"/>
    <m/>
    <m/>
    <n v="290"/>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9"/>
    <d v="2025-04-03T00:00:00"/>
    <d v="2025-04-03T07:45:59"/>
    <s v="OP:2024-00766.049"/>
    <s v="ELEVADOR DE CANGILONES 20&quot; X 8&quot; X 5&quot; ELCG 2085, 80 M3/H, 18.5 M, 10.0 HP[R] ELCG 2085"/>
    <s v="AVICOLA NACIONAL S.A. - AVINAL S.A. [El Carmen de Viboral]"/>
    <s v="Tuerca Hexágona Zincada"/>
    <s v="1.4.05.08 | Tornillería"/>
    <s v="TUH-1/2"/>
    <s v="TUERCA HEX 1/2 ZINCADA"/>
    <n v="10"/>
    <m/>
    <m/>
    <n v="10"/>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9"/>
    <d v="2025-04-03T00:00:00"/>
    <d v="2025-04-03T07:45:59"/>
    <s v="OP:2024-00766.049"/>
    <s v="ELEVADOR DE CANGILONES 20&quot; X 8&quot; X 5&quot; ELCG 2085, 80 M3/H, 18.5 M, 10.0 HP[R] ELCG 2085"/>
    <s v="AVICOLA NACIONAL S.A. - AVINAL S.A. [El Carmen de Viboral]"/>
    <s v="Tuerca Hexágona Galvanizada"/>
    <s v="1.4.05.08 | Tornillería"/>
    <s v="TUE-5/8.GALV.A194.2H"/>
    <s v="TUERCA HEX 5/8 - GALVANIZADA  REF. A194 GRADO 2H 11 HILOS"/>
    <n v="8"/>
    <m/>
    <m/>
    <n v="8"/>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9"/>
    <d v="2025-04-03T00:00:00"/>
    <d v="2025-04-03T07:45:59"/>
    <s v="OP:2024-00766.049"/>
    <s v="ELEVADOR DE CANGILONES 20&quot; X 8&quot; X 5&quot; ELCG 2085, 80 M3/H, 18.5 M, 10.0 HP[R] ELCG 2085"/>
    <s v="AVICOLA NACIONAL S.A. - AVINAL S.A. [El Carmen de Viboral]"/>
    <s v="Tornillo Cangilón"/>
    <s v="1.4.05.08 | Tornillería"/>
    <s v="TOR-CAN.1/4.11/4.TA"/>
    <s v="TORNILLO PARA CANGILON 1/4 X 1 1/4 CON TUERCA Y ARANDELA GALVANIZADO"/>
    <n v="706"/>
    <m/>
    <m/>
    <n v="706"/>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9"/>
    <d v="2025-04-03T00:00:00"/>
    <d v="2025-04-03T07:45:59"/>
    <s v="OP:2024-00766.049"/>
    <s v="ELEVADOR DE CANGILONES 20&quot; X 8&quot; X 5&quot; ELCG 2085, 80 M3/H, 18.5 M, 10.0 HP[R] ELCG 2085"/>
    <s v="AVICOLA NACIONAL S.A. - AVINAL S.A. [El Carmen de Viboral]"/>
    <s v="Tornillo Cangilón"/>
    <s v="1.4.05.08 | Tornillería"/>
    <s v="TOR-CAN.1/4.11/2.TA"/>
    <s v="TORNILLO PARA CANGILON 1/4 X 1 1/2 CON TUERCA Y ARANDELA GALVANIZADO"/>
    <n v="30"/>
    <m/>
    <m/>
    <n v="30"/>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9"/>
    <d v="2025-04-03T00:00:00"/>
    <d v="2025-04-03T07:45:59"/>
    <s v="OP:2024-00766.049"/>
    <s v="ELEVADOR DE CANGILONES 20&quot; X 8&quot; X 5&quot; ELCG 2085, 80 M3/H, 18.5 M, 10.0 HP[R] ELCG 2085"/>
    <s v="AVICOLA NACIONAL S.A. - AVINAL S.A. [El Carmen de Viboral]"/>
    <s v="Tornillo Hexágono"/>
    <s v="1.4.05.08 | Tornillería"/>
    <s v="THE-3/8X1"/>
    <s v="TORNILLO HEX 3/8 X 1 ZINCADO"/>
    <n v="264"/>
    <m/>
    <m/>
    <n v="264"/>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9"/>
    <d v="2025-04-03T00:00:00"/>
    <d v="2025-04-03T07:45:59"/>
    <s v="OP:2024-00766.049"/>
    <s v="ELEVADOR DE CANGILONES 20&quot; X 8&quot; X 5&quot; ELCG 2085, 80 M3/H, 18.5 M, 10.0 HP[R] ELCG 2085"/>
    <s v="AVICOLA NACIONAL S.A. - AVINAL S.A. [El Carmen de Viboral]"/>
    <s v="Tornillo Hexágono"/>
    <s v="1.4.05.08 | Tornillería"/>
    <s v="THE-3/8X1"/>
    <s v="TORNILLO HEX 3/8 X 1 ZINCADO"/>
    <n v="26"/>
    <m/>
    <m/>
    <n v="26"/>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9"/>
    <d v="2025-04-03T00:00:00"/>
    <d v="2025-04-03T07:45:59"/>
    <s v="OP:2024-00766.049"/>
    <s v="ELEVADOR DE CANGILONES 20&quot; X 8&quot; X 5&quot; ELCG 2085, 80 M3/H, 18.5 M, 10.0 HP[R] ELCG 2085"/>
    <s v="AVICOLA NACIONAL S.A. - AVINAL S.A. [El Carmen de Viboral]"/>
    <s v="Tornillo Hexágono"/>
    <s v="1.4.05.08 | Tornillería"/>
    <s v="THE-1/2X1"/>
    <s v="TORNILLO HEX 1/2 X 1 ZINCADO"/>
    <n v="10"/>
    <m/>
    <m/>
    <n v="10"/>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29"/>
    <d v="2025-04-03T00:00:00"/>
    <d v="2025-04-03T07:45:59"/>
    <s v="OP:2024-00766.049"/>
    <s v="ELEVADOR DE CANGILONES 20&quot; X 8&quot; X 5&quot; ELCG 2085, 80 M3/H, 18.5 M, 10.0 HP[R] ELCG 2085"/>
    <s v="AVICOLA NACIONAL S.A. - AVINAL S.A. [El Carmen de Viboral]"/>
    <s v="Cangilones"/>
    <s v="1.4.05.14 | Bandas"/>
    <s v="CAN-PLA.7X5"/>
    <s v="CANGILON PLASTICO 7 X 5 - MAXILIFT REF: HD - STAX REF: HD - STAX REF: HD - STAX Ref: HD - STAX"/>
    <n v="244"/>
    <m/>
    <m/>
    <n v="244"/>
    <s v="PPC"/>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4"/>
    <n v="1"/>
  </r>
  <r>
    <s v="DS-25040027"/>
    <d v="2025-04-03T00:00:00"/>
    <x v="2130"/>
    <d v="2025-04-03T00:00:00"/>
    <d v="2025-04-03T08:13:06"/>
    <s v="OP:2024-00766.062"/>
    <s v="CELDAS DE CARGA 2.5 K CON SOPORTES Y TARJETA SUMATORIA CDCG 2500 CDCG 2500"/>
    <s v="AVICOLA NACIONAL S.A. - AVINAL S.A. [El Carmen de Viboral]"/>
    <s v="Tarjeta Electrónica"/>
    <s v="1.4.05.16 | Eléctricos y Electrónicos"/>
    <s v="TAR-SUM.4CD"/>
    <s v="TARJETA SUMADORA EN ACERO INOXIDABLE 4 CELDAS TRUMAX/LEXUS"/>
    <n v="1"/>
    <m/>
    <m/>
    <n v="1"/>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1"/>
    <n v="1"/>
  </r>
  <r>
    <s v="DS-25040027"/>
    <d v="2025-04-03T00:00:00"/>
    <x v="2130"/>
    <d v="2025-04-03T00:00:00"/>
    <d v="2025-04-03T08:13:06"/>
    <s v="OP:2024-00766.062"/>
    <s v="CELDAS DE CARGA 2.5 K CON SOPORTES Y TARJETA SUMATORIA CDCG 2500 CDCG 2500"/>
    <s v="AVICOLA NACIONAL S.A. - AVINAL S.A. [El Carmen de Viboral]"/>
    <s v="Celdas de Carga"/>
    <s v="1.4.05.16 | Eléctricos y Electrónicos"/>
    <s v="CEL-CAR.H35X4000L"/>
    <s v="CELDA DE CARGA TIPO VIGA  4000 LIBRAS HBM Ref: H35-4K"/>
    <n v="3"/>
    <m/>
    <m/>
    <n v="3"/>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1"/>
    <n v="0"/>
  </r>
  <r>
    <s v="DS-25040027"/>
    <d v="2025-04-03T00:00:00"/>
    <x v="2130"/>
    <d v="2025-04-03T00:00:00"/>
    <d v="2025-04-03T08:13:06"/>
    <s v="OP:2024-00766.062"/>
    <s v="CELDAS DE CARGA 2.5 K CON SOPORTES Y TARJETA SUMATORIA CDCG 2500 CDCG 2500"/>
    <s v="AVICOLA NACIONAL S.A. - AVINAL S.A. [El Carmen de Viboral]"/>
    <s v="Celdas de Carga"/>
    <s v="1.4.05.16 | Eléctricos y Electrónicos"/>
    <s v="CEL-CAR.H35X4000L"/>
    <s v="CELDA DE CARGA TIPO VIGA  4000 LIBRAS HBM Ref: H35-4K"/>
    <n v="1"/>
    <m/>
    <m/>
    <n v="1"/>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1"/>
    <n v="0"/>
  </r>
  <r>
    <s v="DS-25040027"/>
    <d v="2025-04-03T00:00:00"/>
    <x v="2131"/>
    <d v="2025-04-03T00:00:00"/>
    <d v="2025-04-03T08:33:22"/>
    <s v="OP:2024-00767.007"/>
    <s v="MANO DE OBRA DE TECNICO ESPECIALISTA EN MONTAJE PARA MONTAJE DE EQUIPOS."/>
    <s v="AVICOLA NACIONAL S.A. - AVINAL S.A. [El Carmen de Viboral]"/>
    <s v="Soldadura 7018"/>
    <s v="1.4.05.07 | Soldadura"/>
    <s v="SOL-7018-1/8"/>
    <s v="SOLDADURA 7018 1/8 WEST ARCO WEST ARCO"/>
    <n v="10"/>
    <m/>
    <m/>
    <n v="10"/>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1"/>
  </r>
  <r>
    <s v="DS-25040027"/>
    <d v="2025-04-03T00:00:00"/>
    <x v="2131"/>
    <d v="2025-04-03T00:00:00"/>
    <d v="2025-04-03T08:33:22"/>
    <s v="OP:2024-00767.007"/>
    <s v="MANO DE OBRA DE TECNICO ESPECIALISTA EN MONTAJE PARA MONTAJE DE EQUIPOS."/>
    <s v="AVICOLA NACIONAL S.A. - AVINAL S.A. [El Carmen de Viboral]"/>
    <s v="Soldadura 6010"/>
    <s v="1.4.05.07 | Soldadura"/>
    <s v="SOL-6010-1/8"/>
    <s v="SOLDADURA 6010 1/8 WEST ARCO WEST ARCO"/>
    <n v="10"/>
    <m/>
    <m/>
    <n v="10"/>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31"/>
    <d v="2025-04-03T00:00:00"/>
    <d v="2025-04-03T08:33:22"/>
    <s v="OP:2024-00767.007"/>
    <s v="MANO DE OBRA DE TECNICO ESPECIALISTA EN MONTAJE PARA MONTAJE DE EQUIPOS."/>
    <s v="AVICOLA NACIONAL S.A. - AVINAL S.A. [El Carmen de Viboral]"/>
    <s v="Materiales y Suministros"/>
    <s v="1.4.55.20 | Materiales y Suministros"/>
    <s v="SIL-ANC-FIX4"/>
    <s v="SILICONA EPOXICA SIKADUR ANCHOR FIX-4 600CC DOS COMPONENTES SIKA REF: 305074 SIKA Ref: 305074"/>
    <n v="1"/>
    <m/>
    <m/>
    <n v="1"/>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31"/>
    <d v="2025-04-03T00:00:00"/>
    <d v="2025-04-03T08:33:22"/>
    <s v="OP:2024-00767.007"/>
    <s v="MANO DE OBRA DE TECNICO ESPECIALISTA EN MONTAJE PARA MONTAJE DE EQUIPOS."/>
    <s v="AVICOLA NACIONAL S.A. - AVINAL S.A. [El Carmen de Viboral]"/>
    <s v="Elementos de Protección"/>
    <s v="1.4.55.12 | Materiales y Suministros para MO"/>
    <s v="GAF-NEG.SPYFLEX"/>
    <s v="GAFAS ANTIEMPAÑANTES NEGRAS REF. SPYFLEX Ref: 201020232"/>
    <n v="12"/>
    <m/>
    <m/>
    <n v="12"/>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31"/>
    <d v="2025-04-03T00:00:00"/>
    <d v="2025-04-03T08:33:22"/>
    <s v="OP:2024-00767.007"/>
    <s v="MANO DE OBRA DE TECNICO ESPECIALISTA EN MONTAJE PARA MONTAJE DE EQUIPOS."/>
    <s v="AVICOLA NACIONAL S.A. - AVINAL S.A. [El Carmen de Viboral]"/>
    <s v="Disco de Pulir"/>
    <s v="1.4.55.20 | Materiales y Suministros"/>
    <s v="DISCO-PULIR-1/4"/>
    <s v="DISCO DESBASTE 7&quot; X 1/4&quot; X 7/8&quot; A24T TIPO 27 Ref: CLAVE 906"/>
    <n v="5"/>
    <m/>
    <m/>
    <n v="5"/>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31"/>
    <d v="2025-04-03T00:00:00"/>
    <d v="2025-04-03T08:33:22"/>
    <s v="OP:2024-00767.007"/>
    <s v="MANO DE OBRA DE TECNICO ESPECIALISTA EN MONTAJE PARA MONTAJE DE EQUIPOS."/>
    <s v="AVICOLA NACIONAL S.A. - AVINAL S.A. [El Carmen de Viboral]"/>
    <s v="Disco de Corte"/>
    <s v="1.4.55.20 | Materiales y Suministros"/>
    <s v="DISCO-CORTE-4 1"/>
    <s v="DISCO CORTE 4 1/2&quot; X 1/16&quot; X 7/8&quot; A46T TIPO 1 Ref: CLAVE 422"/>
    <n v="7"/>
    <m/>
    <m/>
    <n v="7"/>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31"/>
    <d v="2025-04-03T00:00:00"/>
    <d v="2025-04-03T08:33:22"/>
    <s v="OP:2024-00767.007"/>
    <s v="MANO DE OBRA DE TECNICO ESPECIALISTA EN MONTAJE PARA MONTAJE DE EQUIPOS."/>
    <s v="AVICOLA NACIONAL S.A. - AVINAL S.A. [El Carmen de Viboral]"/>
    <s v="Disco de Corte"/>
    <s v="1.4.55.20 | Materiales y Suministros"/>
    <s v="DISCO-CORTE-1/1"/>
    <s v="DISCO CORTE 7&quot; X 1/16&quot; X 7/8&quot; A46T TIPO 42 ABRACOL Ref: CLAVE 443"/>
    <n v="7"/>
    <m/>
    <m/>
    <n v="7"/>
    <s v="HUACAL"/>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32"/>
    <d v="2025-04-04T00:00:00"/>
    <d v="2025-04-04T10:17:49"/>
    <s v="OP:2024-00766.060"/>
    <s v="MARCO DE SOPORTE PARA TAPA DE TOLVA BASCULA 4000"/>
    <s v="AVICOLA NACIONAL S.A. - AVINAL S.A. [El Carmen de Viboral]"/>
    <s v="Tornillo Grado"/>
    <s v="1.4.05.08 | Tornillería"/>
    <s v="THE-5/8.1.GR5"/>
    <s v="TORNILLO HEX 5/8 X 1 - GRADO 5"/>
    <n v="32"/>
    <m/>
    <m/>
    <n v="32"/>
    <s v="CAJA 2"/>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32"/>
    <d v="2025-04-04T00:00:00"/>
    <d v="2025-04-04T10:17:49"/>
    <s v="OP:2024-00766.060"/>
    <s v="MARCO DE SOPORTE PARA TAPA DE TOLVA BASCULA 4000"/>
    <s v="AVICOLA NACIONAL S.A. - AVINAL S.A. [El Carmen de Viboral]"/>
    <s v="Tornillo Grado"/>
    <s v="1.4.05.08 | Tornillería"/>
    <s v="THE-1/2X21/2-G5"/>
    <s v="TORNILLO HEX 1/2 X 2 1/2 - GRADO 5"/>
    <n v="8"/>
    <m/>
    <m/>
    <n v="8"/>
    <s v="CAJA 2"/>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0"/>
  </r>
  <r>
    <s v="DS-25040027"/>
    <d v="2025-04-03T00:00:00"/>
    <x v="2132"/>
    <d v="2025-04-04T00:00:00"/>
    <d v="2025-04-04T10:17:49"/>
    <s v="OP:2024-00766.060"/>
    <s v="MARCO DE SOPORTE PARA TAPA DE TOLVA BASCULA 4000"/>
    <s v="AVICOLA NACIONAL S.A. - AVINAL S.A. [El Carmen de Viboral]"/>
    <s v="Horquillas Neumáticos"/>
    <s v="1.4.05.17 | Neumático"/>
    <s v="HOR-ROT-1/2-MDF"/>
    <s v="HORQUILLA ROTULA MACHO Ø 1/2&quot; ROSCAFINA DERECHA"/>
    <n v="4"/>
    <m/>
    <m/>
    <n v="4"/>
    <s v="CAJA 2"/>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1"/>
    <n v="1"/>
  </r>
  <r>
    <s v="DS-25040027"/>
    <d v="2025-04-03T00:00:00"/>
    <x v="2132"/>
    <d v="2025-04-04T00:00:00"/>
    <d v="2025-04-04T10:17:49"/>
    <s v="OP:2024-00766.060"/>
    <s v="MARCO DE SOPORTE PARA TAPA DE TOLVA BASCULA 4000"/>
    <s v="AVICOLA NACIONAL S.A. - AVINAL S.A. [El Carmen de Viboral]"/>
    <s v="Chavetas"/>
    <s v="1.4.05.08 | Tornillería"/>
    <s v="CHA-1/8X1"/>
    <s v="CHAVETA 1/8 X 1"/>
    <n v="4"/>
    <m/>
    <m/>
    <n v="4"/>
    <s v="CAJA 2"/>
    <s v="Transportador por: ISMAEL CAMACHO ORTIZ. Placa: XVH315. Cédula Conductor: 91289322. Nombre Conductor: ISMAEL CAMACHO ORTIZ. Celular Conductor: 3232053214"/>
    <s v="ISMAEL CAMACHO ORTIZ"/>
    <s v="KM 4.8 VIA LA CORDIALIDAD SABANALARGA ATLANTICO"/>
    <s v="EL CARMEN DE VIBORAL"/>
    <s v="CAICEDO MORENO OSCAR YESID"/>
    <s v="NATHALIA PLATA"/>
    <d v="2025-04-04T10:47:32"/>
    <x v="0"/>
    <n v="1"/>
  </r>
  <r>
    <s v="DS-25040028"/>
    <d v="2025-04-03T00:00:00"/>
    <x v="2133"/>
    <d v="2025-03-27T00:00:00"/>
    <d v="2025-03-27T15:32:57"/>
    <s v="OP:2025-00019.003"/>
    <s v="SUMINISTRO DE CABALLETES PARA TAPAS DE ENCAPSULADO BANDA  400"/>
    <s v="ITALCOL SA [Barranquilla]"/>
    <s v="Tuerca Hexágona Inoxidable"/>
    <s v="1.4.05.08 | Tornillería"/>
    <s v="TUH-INOX-3/8|TUH-INO-3/8"/>
    <s v="TUERCA HEX INOX 3/8"/>
    <n v="160"/>
    <m/>
    <m/>
    <n v="160"/>
    <s v="entregar a riverport enviar en camion"/>
    <s v="Transportador por: TRANSPORTES TERRESTRES DE CARGA LTDA. Placa: WXK118. Cédula Conductor: 1098406057. Nombre Conductor: PEDRO JOVAN HIGUERA SILVA. Celular Conductor: 3148940204"/>
    <s v="TRANSPORTES TERRESTRES DE CARGA LTDA"/>
    <s v="CR 48  # 3 - 136  PUERTO RIVERPORT"/>
    <s v="BARRANQUILLA"/>
    <s v="LIZARAZO MORENO EDWIN HORACIO"/>
    <s v="NATHALIA PLATA"/>
    <d v="2025-04-04T11:36:51"/>
    <x v="0"/>
    <n v="0"/>
  </r>
  <r>
    <s v="DS-25040028"/>
    <d v="2025-04-03T00:00:00"/>
    <x v="2133"/>
    <d v="2025-03-27T00:00:00"/>
    <d v="2025-03-27T15:32:57"/>
    <s v="OP:2025-00019.003"/>
    <s v="SUMINISTRO DE CABALLETES PARA TAPAS DE ENCAPSULADO BANDA  400"/>
    <s v="ITALCOL SA [Barranquilla]"/>
    <s v="Tornillo Inox"/>
    <s v="1.4.05.08 | Tornillería"/>
    <s v="TIN-3/8X1 1/4"/>
    <s v="TORNILLO HEX INOX 3/8 X 1 1/4"/>
    <n v="5"/>
    <m/>
    <m/>
    <n v="5"/>
    <s v="entregar a riverport enviar en camion"/>
    <s v="Transportador por: TRANSPORTES TERRESTRES DE CARGA LTDA. Placa: WXK118. Cédula Conductor: 1098406057. Nombre Conductor: PEDRO JOVAN HIGUERA SILVA. Celular Conductor: 3148940204"/>
    <s v="TRANSPORTES TERRESTRES DE CARGA LTDA"/>
    <s v="CR 48  # 3 - 136  PUERTO RIVERPORT"/>
    <s v="BARRANQUILLA"/>
    <s v="LIZARAZO MORENO EDWIN HORACIO"/>
    <s v="NATHALIA PLATA"/>
    <d v="2025-04-04T11:36:51"/>
    <x v="0"/>
    <n v="0"/>
  </r>
  <r>
    <s v="DS-25040028"/>
    <d v="2025-04-03T00:00:00"/>
    <x v="2133"/>
    <d v="2025-03-27T00:00:00"/>
    <d v="2025-03-27T15:32:57"/>
    <s v="OP:2025-00019.003"/>
    <s v="SUMINISTRO DE CABALLETES PARA TAPAS DE ENCAPSULADO BANDA  400"/>
    <s v="ITALCOL SA [Barranquilla]"/>
    <s v="Tornillo Inox"/>
    <s v="1.4.05.08 | Tornillería"/>
    <s v="TIN-3/8X1"/>
    <s v="TORNILLO HEX INOX 3/8 X 1"/>
    <n v="165"/>
    <m/>
    <m/>
    <n v="165"/>
    <s v="entregar a riverport enviar en camion"/>
    <s v="Transportador por: TRANSPORTES TERRESTRES DE CARGA LTDA. Placa: WXK118. Cédula Conductor: 1098406057. Nombre Conductor: PEDRO JOVAN HIGUERA SILVA. Celular Conductor: 3148940204"/>
    <s v="TRANSPORTES TERRESTRES DE CARGA LTDA"/>
    <s v="CR 48  # 3 - 136  PUERTO RIVERPORT"/>
    <s v="BARRANQUILLA"/>
    <s v="LIZARAZO MORENO EDWIN HORACIO"/>
    <s v="NATHALIA PLATA"/>
    <d v="2025-04-04T11:36:51"/>
    <x v="0"/>
    <n v="0"/>
  </r>
  <r>
    <s v="DS-25040029"/>
    <d v="2025-04-03T00:00:00"/>
    <x v="2134"/>
    <d v="2025-04-02T00:00:00"/>
    <d v="2025-04-02T11:40:58"/>
    <s v="OP:2025-00176.001"/>
    <s v="TUERCA KM 20"/>
    <s v="VGR-ITALCOL DEL NORTE SAS [Los Patios]"/>
    <s v="Tuercas de Fijación"/>
    <s v="1.4.05.06 | Rodamientos"/>
    <s v="TUE-KM-20"/>
    <s v="TUERCA FIJACION KM 20"/>
    <n v="2"/>
    <m/>
    <m/>
    <n v="2"/>
    <s v="enviar por envia asegurar por 600.000"/>
    <s v="GUIA ENVIA 064107195141 Transportador por: COLVANES SAS [Giron]. Placa: COL123. Cédula Conductor: 800185306. Nombre Conductor: COLVANES SAS [Giron]. Celular Conductor: 6084035"/>
    <s v="COLVANES SAS"/>
    <s v="VDA AGUALINDA HACIENDA LOS VADOS LOS PATIOS"/>
    <s v="CÚCUTA"/>
    <s v="LIZARAZO MORENO EDWIN HORACIO"/>
    <s v="ANDRES GULUMA"/>
    <d v="2025-04-03T16:45:47"/>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Elementos de Protección"/>
    <s v="1.4.55.12 | Materiales y Suministros para MO"/>
    <s v="VID-NEG.11"/>
    <s v="VIDRIO NEGRO # 11 DE 108 MM X 50 MM"/>
    <n v="12"/>
    <m/>
    <m/>
    <n v="12"/>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Elementos de Protección"/>
    <s v="1.4.55.12 | Materiales y Suministros para MO"/>
    <s v="VID-EXT.CAR.EXT"/>
    <s v="VIDRIO EXTERNO PARA CARETA INTELIGENTE EXTREME REF. 436184"/>
    <n v="20"/>
    <m/>
    <m/>
    <n v="20"/>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Soldadura 7018"/>
    <s v="1.4.05.07 | Soldadura"/>
    <s v="SOL-7018-1/8"/>
    <s v="SOLDADURA 7018 1/8 WEST ARCO WEST ARCO"/>
    <n v="50"/>
    <m/>
    <m/>
    <n v="50"/>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Soldadura 6010"/>
    <s v="1.4.05.07 | Soldadura"/>
    <s v="SOL-6010-1/8"/>
    <s v="SOLDADURA 6010 1/8 WEST ARCO WEST ARCO"/>
    <n v="50"/>
    <m/>
    <m/>
    <n v="50"/>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Herramienta Desechable"/>
    <s v="1.4.55.15 | Herramienta Desechable"/>
    <s v="POR-3LB.CAB.MAD"/>
    <s v="PORRA DE 3 LIBRAS CON CABO DE MADERA MARCA HERRAGRO"/>
    <n v="3"/>
    <m/>
    <m/>
    <n v="3"/>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Grata"/>
    <s v="1.4.55.20 | Materiales y Suministros"/>
    <s v="GRA-PLA-41/2X"/>
    <s v="GRATA PLANA ENTORCHADA 4 1/2&quot; X 5/8&quot; X 1/2&quot;"/>
    <n v="4"/>
    <m/>
    <m/>
    <n v="4"/>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Disco de Corte"/>
    <s v="1.4.55.20 | Materiales y Suministros"/>
    <s v="DIS-COR.7.1/16"/>
    <s v="DISCO CORTE 7&quot; X 1/16&quot; X 7/8&quot; A46T TIPO1 REF: CLAVE 423 Ref: CLAVE 423"/>
    <n v="20"/>
    <m/>
    <m/>
    <n v="20"/>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Disco de Pulir"/>
    <s v="1.4.55.20 | Materiales y Suministros"/>
    <s v="DISCO-PULIR-4"/>
    <s v="DISCO DESBASTE 4 1/2&quot; X 1/4&quot; X 7/8&quot; A24T TIPO 27 REF: CLAVE 904 Ref: CLAVE 904"/>
    <n v="15"/>
    <m/>
    <m/>
    <n v="15"/>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Disco de Corte"/>
    <s v="1.4.55.20 | Materiales y Suministros"/>
    <s v="DISCO-CORTE-41"/>
    <s v="DISCO CORTE 4 1/2&quot; X 1/8&quot; X 7/8&quot; A30T TIPO 42 ABRACOL REF: CLAVE 946 ABRACOL Ref: CLAVE 946"/>
    <n v="15"/>
    <m/>
    <m/>
    <n v="15"/>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Disco de Corte"/>
    <s v="1.4.55.20 | Materiales y Suministros"/>
    <s v="DISCO-CORTE-4 1"/>
    <s v="DISCO CORTE 4 1/2&quot; X 1/16&quot; X 7/8&quot; A46T TIPO 1 Ref: CLAVE 422"/>
    <n v="30"/>
    <m/>
    <m/>
    <n v="30"/>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Herramienta Desechable"/>
    <s v="1.4.55.15 | Herramienta Desechable"/>
    <s v="CEP-CAX.6X16"/>
    <s v="CEPILLO CON CERDAS DE ACERO 6 HILERAS X 16 CON CABO DE MADERA"/>
    <n v="3"/>
    <m/>
    <m/>
    <n v="3"/>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Materiales y Suministros"/>
    <s v="1.4.55.20 | Materiales y Suministros"/>
    <s v="BRO-3&quot; ."/>
    <s v="BROCHA 3&quot; - MARCA LA MONA"/>
    <n v="5"/>
    <m/>
    <m/>
    <n v="5"/>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5"/>
    <d v="2025-04-03T00:00:00"/>
    <d v="2025-04-02T09:11:55"/>
    <s v="OP:2024-00766.105"/>
    <s v="ESTRUCTURA DE SOPORTE PARA LAS TOLVAS DE GRANEL ESGR 5050 5 X 5 M ALTURA 7 M MODULO DE 4 TOLVAS [NO NSR-10] ESGR 5050"/>
    <s v="AVICOLA NACIONAL S.A. - AVINAL S.A. [El Carmen de Viboral]"/>
    <s v="Elementos de Protección"/>
    <s v="1.4.55.12 | Materiales y Suministros para MO"/>
    <s v="ACE-CAR.PULIR"/>
    <s v="ACETATO CARETA DE PULIR BORDE METALICO"/>
    <n v="5"/>
    <m/>
    <m/>
    <n v="5"/>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6"/>
    <d v="2025-04-03T00:00:00"/>
    <d v="2025-04-02T09:17:24"/>
    <s v="OP:2024-00766.079"/>
    <s v="COMPUERTA PIVOTADA DOBLE 400 X 1650 CD40 1650"/>
    <s v="AVICOLA NACIONAL S.A. - AVINAL S.A. [El Carmen de Viboral]"/>
    <s v="Tornillo Bristol con cabeza"/>
    <s v="1.4.05.08 | Tornillería"/>
    <s v="TOR-BRI.CC.M8X20X1.25"/>
    <s v="TORNILLO BRISTOL CON CABEZA M8 X 20 MM - PASO 1.25MM"/>
    <n v="8"/>
    <m/>
    <m/>
    <n v="8"/>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6"/>
    <d v="2025-04-03T00:00:00"/>
    <d v="2025-04-02T09:17:24"/>
    <s v="OP:2024-00766.079"/>
    <s v="COMPUERTA PIVOTADA DOBLE 400 X 1650 CD40 1650"/>
    <s v="AVICOLA NACIONAL S.A. - AVINAL S.A. [El Carmen de Viboral]"/>
    <s v="Sensores"/>
    <s v="1.4.05.16 | Eléctricos y Electrónicos"/>
    <s v="SEN-IND-18X8-20"/>
    <s v="SENSOR INDUCTIVO Ø 18 MM X 8 MM ALCANCE 2 HILOS 100 - 240 VAC NORMALMENTE ABIERTO AUTONICS Ref: PR18-8AO"/>
    <n v="2"/>
    <m/>
    <m/>
    <n v="2"/>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1"/>
    <n v="1"/>
  </r>
  <r>
    <s v="DS-25040030"/>
    <d v="2025-04-03T00:00:00"/>
    <x v="2136"/>
    <d v="2025-04-03T00:00:00"/>
    <d v="2025-04-02T09:17:24"/>
    <s v="OP:2024-00766.079"/>
    <s v="COMPUERTA PIVOTADA DOBLE 400 X 1650 CD40 1650"/>
    <s v="AVICOLA NACIONAL S.A. - AVINAL S.A. [El Carmen de Viboral]"/>
    <s v="Racores"/>
    <s v="1.4.05.17 | Neumático"/>
    <s v="RAC-COD.3/8X10MM"/>
    <s v="RACOR CODO Ø3/8&quot; X Ø 10 MM O.D P/N:153052 FESTO Ref: QSL-3/8-10"/>
    <n v="4"/>
    <m/>
    <m/>
    <n v="4"/>
    <s v="CAJA 1"/>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1"/>
    <n v="0"/>
  </r>
  <r>
    <s v="DS-25040030"/>
    <d v="2025-04-03T00:00:00"/>
    <x v="2136"/>
    <d v="2025-04-03T00:00:00"/>
    <d v="2025-04-02T09:17:24"/>
    <s v="OP:2024-00766.079"/>
    <s v="COMPUERTA PIVOTADA DOBLE 400 X 1650 CD40 1650"/>
    <s v="AVICOLA NACIONAL S.A. - AVINAL S.A. [El Carmen de Viboral]"/>
    <s v="Neumática Diversos"/>
    <s v="1.4.05.17 | Neumático"/>
    <s v="RAC-3/8.10M"/>
    <s v="RACOR RECTO Ø 3/8&quot; X Ø 10 MM O.D P/N: 153008 FESTO REF: QS-3/8-10 FESTO Ref: QS-3/8-10"/>
    <n v="3"/>
    <m/>
    <m/>
    <n v="3"/>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1"/>
    <n v="0"/>
  </r>
  <r>
    <s v="DS-25040030"/>
    <d v="2025-04-03T00:00:00"/>
    <x v="2136"/>
    <d v="2025-04-03T00:00:00"/>
    <d v="2025-04-02T09:17:24"/>
    <s v="OP:2024-00766.079"/>
    <s v="COMPUERTA PIVOTADA DOBLE 400 X 1650 CD40 1650"/>
    <s v="AVICOLA NACIONAL S.A. - AVINAL S.A. [El Carmen de Viboral]"/>
    <s v="Mangueras Neumáticas"/>
    <s v="1.4.05.17 | Neumático"/>
    <s v="MAN-NEU-10MM"/>
    <s v="MANGUERA NEUMATICA Ø 10 MM OD"/>
    <n v="4"/>
    <m/>
    <m/>
    <n v="4"/>
    <s v="CAJA 1"/>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1"/>
    <n v="0"/>
  </r>
  <r>
    <s v="DS-25040030"/>
    <d v="2025-04-03T00:00:00"/>
    <x v="2136"/>
    <d v="2025-04-03T00:00:00"/>
    <d v="2025-04-02T09:17:24"/>
    <s v="OP:2024-00766.079"/>
    <s v="COMPUERTA PIVOTADA DOBLE 400 X 1650 CD40 1650"/>
    <s v="AVICOLA NACIONAL S.A. - AVINAL S.A. [El Carmen de Viboral]"/>
    <s v="Horquillas Neumáticos"/>
    <s v="1.4.05.17 | Neumático"/>
    <s v="HOR-PAS.614"/>
    <s v="HORQUILLA PASADOR PARA CILINDRO Ø 63 MM - P/N: 6146  REF. SG-M16X1.5 FESTO"/>
    <n v="2"/>
    <m/>
    <m/>
    <n v="2"/>
    <s v="CAJA 1"/>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1"/>
    <n v="0"/>
  </r>
  <r>
    <s v="DS-25040030"/>
    <d v="2025-04-03T00:00:00"/>
    <x v="2136"/>
    <d v="2025-04-03T00:00:00"/>
    <d v="2025-04-02T09:17:24"/>
    <s v="OP:2024-00766.079"/>
    <s v="COMPUERTA PIVOTADA DOBLE 400 X 1650 CD40 1650"/>
    <s v="AVICOLA NACIONAL S.A. - AVINAL S.A. [El Carmen de Viboral]"/>
    <s v="Electro-Valvulas"/>
    <s v="1.4.05.17 | Neumático"/>
    <s v="ELE-5/2.FES"/>
    <s v="ELECTROVALVULA 5/2 VIAS MONOESTABLE 3/8&quot; (NO INCLUYE BOBINA Y CONECTOR) P/N: 575594 FESTO Ref: VUVS-L30-M52-AD-G38-F8"/>
    <n v="1"/>
    <m/>
    <m/>
    <n v="1"/>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1"/>
    <n v="0"/>
  </r>
  <r>
    <s v="DS-25040030"/>
    <d v="2025-04-03T00:00:00"/>
    <x v="2136"/>
    <d v="2025-04-03T00:00:00"/>
    <d v="2025-04-02T09:17:24"/>
    <s v="OP:2024-00766.079"/>
    <s v="COMPUERTA PIVOTADA DOBLE 400 X 1650 CD40 1650"/>
    <s v="AVICOLA NACIONAL S.A. - AVINAL S.A. [El Carmen de Viboral]"/>
    <s v="Control de Flujo"/>
    <s v="1.4.05.17 | Neumático"/>
    <s v="CRO-3/8.FES"/>
    <s v="CONTROL DE FLUJO Ø 3/8&quot; CON SILENCIADOR P/N: 35310 FESTO Ref: GRE-3/8"/>
    <n v="2"/>
    <m/>
    <m/>
    <n v="2"/>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1"/>
    <n v="0"/>
  </r>
  <r>
    <s v="DS-25040030"/>
    <d v="2025-04-03T00:00:00"/>
    <x v="2136"/>
    <d v="2025-04-03T00:00:00"/>
    <d v="2025-04-02T09:17:24"/>
    <s v="OP:2024-00766.079"/>
    <s v="COMPUERTA PIVOTADA DOBLE 400 X 1650 CD40 1650"/>
    <s v="AVICOLA NACIONAL S.A. - AVINAL S.A. [El Carmen de Viboral]"/>
    <s v="Neumática Diversos"/>
    <s v="1.4.05.17 | Neumático"/>
    <s v="CON-BOB.MSS"/>
    <s v="CONECTOR PARA ELECTROVALVULA 1/4&quot;-3/8&quot; P/N: 34431 FESTO Ref: MSSD-F"/>
    <n v="1"/>
    <m/>
    <m/>
    <n v="1"/>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1"/>
    <n v="0"/>
  </r>
  <r>
    <s v="DS-25040030"/>
    <d v="2025-04-03T00:00:00"/>
    <x v="2136"/>
    <d v="2025-04-03T00:00:00"/>
    <d v="2025-04-02T09:17:24"/>
    <s v="OP:2024-00766.079"/>
    <s v="COMPUERTA PIVOTADA DOBLE 400 X 1650 CD40 1650"/>
    <s v="AVICOLA NACIONAL S.A. - AVINAL S.A. [El Carmen de Viboral]"/>
    <s v="Cilindros"/>
    <s v="1.4.05.17 | Neumático"/>
    <s v="CIL-NEU.63X400"/>
    <s v="CILINDRO NEUMÁTICO Ø 63 MM X 400 MM-FESTO REF: DSBC-63-400-PPVA-N3"/>
    <n v="2"/>
    <m/>
    <m/>
    <n v="2"/>
    <s v="CAJA1"/>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1"/>
    <n v="0"/>
  </r>
  <r>
    <s v="DS-25040030"/>
    <d v="2025-04-03T00:00:00"/>
    <x v="2136"/>
    <d v="2025-04-03T00:00:00"/>
    <d v="2025-04-02T09:17:24"/>
    <s v="OP:2024-00766.079"/>
    <s v="COMPUERTA PIVOTADA DOBLE 400 X 1650 CD40 1650"/>
    <s v="AVICOLA NACIONAL S.A. - AVINAL S.A. [El Carmen de Viboral]"/>
    <s v="Neumática Diversos"/>
    <s v="1.4.05.17 | Neumático"/>
    <s v="BRI-BAS.PH63"/>
    <s v="BRIDA BASCULANTE POSTERIOR HEMBRA Ø63 -P/N: 174393 REF: SNCB-63 FESTO"/>
    <n v="2"/>
    <m/>
    <m/>
    <n v="2"/>
    <s v="CAJA 1"/>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1"/>
    <n v="0"/>
  </r>
  <r>
    <s v="DS-25040030"/>
    <d v="2025-04-03T00:00:00"/>
    <x v="2136"/>
    <d v="2025-04-03T00:00:00"/>
    <d v="2025-04-02T09:17:24"/>
    <s v="OP:2024-00766.079"/>
    <s v="COMPUERTA PIVOTADA DOBLE 400 X 1650 CD40 1650"/>
    <s v="AVICOLA NACIONAL S.A. - AVINAL S.A. [El Carmen de Viboral]"/>
    <s v="Neumática Diversos"/>
    <s v="1.4.05.17 | Neumático"/>
    <s v="BOB-FES.100"/>
    <s v="BOBINA MAGNETICA 110 VAC PARA ELECTROVALVULA 1/4&quot;-3/8&quot; P/N: 8030806 FESTO Ref: VACF-B-B2-16B"/>
    <n v="1"/>
    <m/>
    <m/>
    <n v="1"/>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1"/>
    <n v="0"/>
  </r>
  <r>
    <s v="DS-25040030"/>
    <d v="2025-04-03T00:00:00"/>
    <x v="2137"/>
    <d v="2025-04-03T00:00:00"/>
    <d v="2025-04-02T09:39:16"/>
    <s v="OP:2024-00766.082"/>
    <s v="ESTRUCTURA 4060 APATA PARA MEZCLADORA 4000, CON TOLVA DE CARGUE Y COMPENSACION; ALTURA 9000 MM [NSR-10] ESTD 4060"/>
    <s v="AVICOLA NACIONAL S.A. - AVINAL S.A. [El Carmen de Viboral]"/>
    <s v="Tuerca Hexágona Zincada"/>
    <s v="1.4.05.08 | Tornillería"/>
    <s v="TUH-3/8"/>
    <s v="TUERCA HEX 3/8 ZINCADA"/>
    <n v="220"/>
    <m/>
    <m/>
    <n v="220"/>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1"/>
  </r>
  <r>
    <s v="DS-25040030"/>
    <d v="2025-04-03T00:00:00"/>
    <x v="2137"/>
    <d v="2025-04-03T00:00:00"/>
    <d v="2025-04-02T09:39:16"/>
    <s v="OP:2024-00766.082"/>
    <s v="ESTRUCTURA 4060 APATA PARA MEZCLADORA 4000, CON TOLVA DE CARGUE Y COMPENSACION; ALTURA 9000 MM [NSR-10] ESTD 4060"/>
    <s v="AVICOLA NACIONAL S.A. - AVINAL S.A. [El Carmen de Viboral]"/>
    <s v="Tornillo Hexágono"/>
    <s v="1.4.05.08 | Tornillería"/>
    <s v="THE-3/8X3/4"/>
    <s v="TORNILLO HEX 3/8 X 3/4 ZINCADO"/>
    <n v="118"/>
    <m/>
    <m/>
    <n v="118"/>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7"/>
    <d v="2025-04-03T00:00:00"/>
    <d v="2025-04-02T09:39:16"/>
    <s v="OP:2024-00766.082"/>
    <s v="ESTRUCTURA 4060 APATA PARA MEZCLADORA 4000, CON TOLVA DE CARGUE Y COMPENSACION; ALTURA 9000 MM [NSR-10] ESTD 4060"/>
    <s v="AVICOLA NACIONAL S.A. - AVINAL S.A. [El Carmen de Viboral]"/>
    <s v="Tornillo Hexágono"/>
    <s v="1.4.05.08 | Tornillería"/>
    <s v="THE-3/8X1"/>
    <s v="TORNILLO HEX 3/8 X 1 ZINCADO"/>
    <n v="100"/>
    <m/>
    <m/>
    <n v="100"/>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0"/>
    <d v="2025-04-03T00:00:00"/>
    <x v="2137"/>
    <d v="2025-04-03T00:00:00"/>
    <d v="2025-04-02T09:39:16"/>
    <s v="OP:2024-00766.082"/>
    <s v="ESTRUCTURA 4060 APATA PARA MEZCLADORA 4000, CON TOLVA DE CARGUE Y COMPENSACION; ALTURA 9000 MM [NSR-10] ESTD 4060"/>
    <s v="AVICOLA NACIONAL S.A. - AVINAL S.A. [El Carmen de Viboral]"/>
    <s v="Perfiles IPE"/>
    <s v="1.4.05.04 | Perfilería"/>
    <s v="PER-IPE200"/>
    <s v="PERFIL IPE 200 GR 50"/>
    <n v="6"/>
    <m/>
    <m/>
    <n v="6"/>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2"/>
    <n v="1"/>
  </r>
  <r>
    <s v="DS-25040030"/>
    <d v="2025-04-03T00:00:00"/>
    <x v="2138"/>
    <d v="2025-04-03T00:00:00"/>
    <d v="2025-04-02T10:52:26"/>
    <s v="OP:2024-00766.077"/>
    <s v="TOLVA DE DEPOSITO SOBRE MEZCLADORA 4.0 M3 TVDZ 4000"/>
    <s v="AVICOLA NACIONAL S.A. - AVINAL S.A. [El Carmen de Viboral]"/>
    <s v="Tuerca Hexágona Grado"/>
    <s v="1.4.05.08 | Tornillería"/>
    <s v="TUH-3/8-G5"/>
    <s v="TUERCA HEX 3/8 GRADO 5"/>
    <n v="35"/>
    <m/>
    <m/>
    <n v="35"/>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1"/>
  </r>
  <r>
    <s v="DS-25040030"/>
    <d v="2025-04-03T00:00:00"/>
    <x v="2138"/>
    <d v="2025-04-03T00:00:00"/>
    <d v="2025-04-02T10:52:26"/>
    <s v="OP:2024-00766.077"/>
    <s v="TOLVA DE DEPOSITO SOBRE MEZCLADORA 4.0 M3 TVDZ 4000"/>
    <s v="AVICOLA NACIONAL S.A. - AVINAL S.A. [El Carmen de Viboral]"/>
    <s v="Tornillo Grado"/>
    <s v="1.4.05.08 | Tornillería"/>
    <s v="THE-3/8X1-G5"/>
    <s v="TORNILLO HEX 3/8 X 1 - GRADO 5"/>
    <n v="35"/>
    <m/>
    <m/>
    <n v="35"/>
    <s v="HUACAL"/>
    <s v="Transportador por: ISMAEL CAMACHO ORTIZ. Placa: XVH315. Cédula Conductor: 91289322. Nombre Conductor: ISMAEL CAMACHO ORTIZ. Celular Conductor: 3232053214"/>
    <s v="ISMAEL CAMACHO ORTIZ"/>
    <s v="KM 4.8 VIA LA CORDIALIDAD SABANALARGA ATLANTICO"/>
    <s v="EL CARMEN DE VIBORAL"/>
    <s v="DURAN HERNANDEZ FABIAN RUMMENIGE"/>
    <s v="NATHALIA PLATA"/>
    <d v="2025-04-04T11:05:40"/>
    <x v="0"/>
    <n v="0"/>
  </r>
  <r>
    <s v="DS-25040031"/>
    <d v="2025-04-04T00:00:00"/>
    <x v="2139"/>
    <d v="2025-04-03T00:00:00"/>
    <d v="2025-04-03T11:58:06"/>
    <s v="OP:2025-00065.017"/>
    <s v="LIMPIEZA, REPARACION Y PINTURA DE BATERIA DE CUATRO TOLVAS DE DEPOSITO SOBRE LA PELETIZADORA TVPL 5050 0405 TVPL 505004."/>
    <s v="ITALCOL SA [Girón]"/>
    <s v="Tuerca Hexágona Grado"/>
    <s v="1.4.05.08 | Tornillería"/>
    <s v="TUH-1/2-GRADO5"/>
    <s v="TUERCA HEX 1/2 GRADO 5"/>
    <n v="50"/>
    <m/>
    <m/>
    <n v="50"/>
    <s v="ENVIAR EN EL CARRO QUE VA PARA ITALCOL GIRÓN PLANTA 02"/>
    <s v="Transportador por: DE AVILA CANCHANO KEVIN JAVIER. Placa: GIU259. Cédula Conductor: 1152944027. Nombre Conductor: KEVIN DE AVILA. Celular Conductor: 3145609851"/>
    <s v="DE AVILA CANCHANO KEVIN JAVIER"/>
    <s v="KM 6 VIA GIRON"/>
    <s v="GIRÓN"/>
    <s v="BALLESTEROS RUGELES MANUEL FERNANDO"/>
    <s v="ANDRES GULUMA"/>
    <d v="2025-04-04T08:06:15"/>
    <x v="0"/>
    <n v="0"/>
  </r>
  <r>
    <s v="DS-25040031"/>
    <d v="2025-04-04T00:00:00"/>
    <x v="2139"/>
    <d v="2025-04-03T00:00:00"/>
    <d v="2025-04-03T11:58:06"/>
    <s v="OP:2025-00065.017"/>
    <s v="LIMPIEZA, REPARACION Y PINTURA DE BATERIA DE CUATRO TOLVAS DE DEPOSITO SOBRE LA PELETIZADORA TVPL 5050 0405 TVPL 505004."/>
    <s v="ITALCOL SA [Girón]"/>
    <s v="Tornillo Grado"/>
    <s v="1.4.05.08 | Tornillería"/>
    <s v="THE-1/2X1 1/4G5"/>
    <s v="TORNILLO HEX 1/2 X 1 1/4 - GRADO 5"/>
    <n v="50"/>
    <m/>
    <m/>
    <n v="50"/>
    <s v="ENVIAR EN EL CARRO QUE VA PARA ITALCOL GIRÓN PLANTA 02"/>
    <s v="Transportador por: DE AVILA CANCHANO KEVIN JAVIER. Placa: GIU259. Cédula Conductor: 1152944027. Nombre Conductor: KEVIN DE AVILA. Celular Conductor: 3145609851"/>
    <s v="DE AVILA CANCHANO KEVIN JAVIER"/>
    <s v="KM 6 VIA GIRON"/>
    <s v="GIRÓN"/>
    <s v="BALLESTEROS RUGELES MANUEL FERNANDO"/>
    <s v="ANDRES GULUMA"/>
    <d v="2025-04-04T08:06:15"/>
    <x v="0"/>
    <n v="0"/>
  </r>
  <r>
    <s v="DS-25040031"/>
    <d v="2025-04-04T00:00:00"/>
    <x v="2140"/>
    <d v="2025-04-03T00:00:00"/>
    <d v="2025-04-03T12:11:36"/>
    <s v="OP:2025-00065.019"/>
    <s v="MANO DE OBRA DE TECNICO DE MANTENIMIENTO"/>
    <s v="ITALCOL SA [Girón]"/>
    <s v="Copa"/>
    <s v="1.4.55.15 | Herramienta Desechable"/>
    <s v="COP-15M.LAR.PES"/>
    <s v="COPA DE IMPACTO 15 MM X CUADRANTE 1/2&quot; LARGA TIPO PESADO"/>
    <n v="2"/>
    <m/>
    <m/>
    <n v="2"/>
    <s v="ASIGNAR A WILMER SANDOVAL"/>
    <s v="Transportador por: DE AVILA CANCHANO KEVIN JAVIER. Placa: GIU259. Cédula Conductor: 1152944027. Nombre Conductor: KEVIN DE AVILA. Celular Conductor: 3145609851"/>
    <s v="DE AVILA CANCHANO KEVIN JAVIER"/>
    <s v="KM 6 VIA GIRON"/>
    <s v="GIRÓN"/>
    <s v="BALLESTEROS RUGELES MANUEL FERNANDO"/>
    <s v="ANDRES GULUMA"/>
    <d v="2025-04-04T08:06:15"/>
    <x v="0"/>
    <n v="0"/>
  </r>
  <r>
    <s v="DS-25040034"/>
    <d v="2025-04-04T00:00:00"/>
    <x v="2141"/>
    <d v="2025-04-04T00:00:00"/>
    <d v="2025-04-04T10:43:01"/>
    <s v="OP:2024-00232.001"/>
    <s v="DISEÑO DE PLANOS TALLER FABRICACIÓN DE ESTRUCTURA METÁLICA EN ACERO ESTRUCTURAL A-709/ A500 GRADO C"/>
    <s v="UNION TEMPORAL CONEXION CARRIZAL [Bogotá D.C.]"/>
    <s v="Soldadura Diversos"/>
    <s v="1.4.05.07 | Soldadura"/>
    <s v="SOL-FIL.045"/>
    <s v="SOLDADURA TUBULAR FILARC PZ 6138 X 0.045&quot; E81T1-NI1M"/>
    <n v="80"/>
    <m/>
    <m/>
    <n v="80"/>
    <s v="Cl. 70 #1643, Vía Girón, Bucaramanga INUDSTRIAS ACEROS"/>
    <s v="Transportador por: NAVAS NARIÑO REYNALDO. Placa: GIV259. Cédula Conductor: 91238062. Nombre Conductor: REYNALDO NAVAS. Celular Conductor: 00000000"/>
    <s v="NAVAS NARIÑO REYNALDO"/>
    <s v="AV CL 26 69 63 OF 303"/>
    <s v="BOGOTÁ. D.C."/>
    <s v="USCATEGUI ECHEVERRIA JULIAN HERNANDO"/>
    <s v="ANDRES GULUMA"/>
    <d v="2025-04-04T17:45:05"/>
    <x v="0"/>
    <n v="0"/>
  </r>
  <r>
    <s v="DS-25040035"/>
    <d v="2025-04-04T00:00:00"/>
    <x v="2142"/>
    <d v="2025-04-04T00:00:00"/>
    <d v="2025-04-03T11:06:12"/>
    <s v="OP:2025-00152.001"/>
    <s v="DUCTO DE EVACUACION DE LA TOLVA BASCULA DE GRANEL AL CAMION (No se incluye manga ni lonas)"/>
    <s v="AGROPECUARIA ALIAR SA [Floridablanca]"/>
    <s v="Tuerca Hexágona Zincada"/>
    <s v="1.4.05.08 | Tornillería"/>
    <s v="TUH-3/8"/>
    <s v="TUERCA HEX 3/8 ZINCADA"/>
    <n v="100"/>
    <m/>
    <m/>
    <n v="100"/>
    <s v="Enviar por transportadora - Contacto Carlos Eduardo Carreño Moyano - Cel: 322-3232615"/>
    <s v="GUIA ENVIA 064107199889 Transportador por: COLVANES SAS [Giron]. Placa: COL123. Cédula Conductor: 800185306. Nombre Conductor: COLVANES SAS [Giron]. Celular Conductor: 6084035"/>
    <s v="COLVANES SAS"/>
    <s v="Km 88 Via Pto Lopez / Pto Gaitan Finca La Fazenda Puente Arimena - Departamento Meta"/>
    <s v="FLORIDABLANCA"/>
    <s v="CRISTANCHO MOGOLLON ALVARO ANDRES"/>
    <s v="ANDRES GULUMA"/>
    <d v="2025-04-04T17:41:02"/>
    <x v="0"/>
    <n v="0"/>
  </r>
  <r>
    <s v="DS-25040035"/>
    <d v="2025-04-04T00:00:00"/>
    <x v="2142"/>
    <d v="2025-04-04T00:00:00"/>
    <d v="2025-04-03T11:06:12"/>
    <s v="OP:2025-00152.001"/>
    <s v="DUCTO DE EVACUACION DE LA TOLVA BASCULA DE GRANEL AL CAMION (No se incluye manga ni lonas)"/>
    <s v="AGROPECUARIA ALIAR SA [Floridablanca]"/>
    <s v="Tornillo Hexágono"/>
    <s v="1.4.05.08 | Tornillería"/>
    <s v="THE-3/8X1 1/4"/>
    <s v="TORNILLO HEX 3/8 X 1 1/4 ZINCADO"/>
    <n v="100"/>
    <m/>
    <m/>
    <n v="100"/>
    <s v="Enviar por transportadora - Contacto Carlos Eduardo Carreño Moyano - Cel: 322-3232615"/>
    <s v="GUIA ENVIA 064107199889 Transportador por: COLVANES SAS [Giron]. Placa: COL123. Cédula Conductor: 800185306. Nombre Conductor: COLVANES SAS [Giron]. Celular Conductor: 6084035"/>
    <s v="COLVANES SAS"/>
    <s v="Km 88 Via Pto Lopez / Pto Gaitan Finca La Fazenda Puente Arimena - Departamento Meta"/>
    <s v="FLORIDABLANCA"/>
    <s v="CRISTANCHO MOGOLLON ALVARO ANDRES"/>
    <s v="ANDRES GULUMA"/>
    <d v="2025-04-04T17:41:02"/>
    <x v="0"/>
    <n v="0"/>
  </r>
  <r>
    <s v="DS-25040036"/>
    <d v="2025-04-05T00:00:00"/>
    <x v="2143"/>
    <d v="2025-04-05T00:00:00"/>
    <d v="2025-04-05T09:23:01"/>
    <s v="OP:2025-00186.002"/>
    <s v="INSUMOS Y CONSUMIBLES"/>
    <s v="ALIMENTOS FINCA S.A.S. [Bucaramanga]"/>
    <s v="Soldadura 6010"/>
    <s v="1.4.05.07 | Soldadura"/>
    <s v="SOL-6010-1/8"/>
    <s v="SOLDADURA 6010 1/8 WEST ARCO WEST ARCO"/>
    <n v="1"/>
    <m/>
    <m/>
    <n v="1"/>
    <s v="ENTREGAR A RODRIGO RANGEL"/>
    <s v="Transportador por: RANGEL VALENCIA JOSE RODRIGO. Placa: GIV259. Cédula Conductor: 1004991805. Nombre Conductor: JOSE RANGEL. Celular Conductor: 000000"/>
    <s v="RANGEL VALENCIA JOSE RODRIGO"/>
    <s v="KM 3 VIA PALENQUE CAFE MADRID"/>
    <s v="BUCARAMANGA"/>
    <s v="LIZARAZO MORENO EDWIN HORACIO"/>
    <s v="NATHALIA PLATA"/>
    <d v="2025-04-05T10:14:28"/>
    <x v="0"/>
    <n v="0"/>
  </r>
  <r>
    <s v="DS-25040036"/>
    <d v="2025-04-05T00:00:00"/>
    <x v="2143"/>
    <d v="2025-04-05T00:00:00"/>
    <d v="2025-04-05T09:23:01"/>
    <s v="OP:2025-00186.002"/>
    <s v="INSUMOS Y CONSUMIBLES"/>
    <s v="ALIMENTOS FINCA S.A.S. [Bucaramanga]"/>
    <s v="Materiales y Suministros"/>
    <s v="1.4.55.20 | Materiales y Suministros"/>
    <s v="SIK-FIX.BLA"/>
    <s v="SIKAFLEX - FIX  BLANCO X 370 GRAMOS / 300 ML SIKA Ref: 2560"/>
    <n v="1"/>
    <m/>
    <m/>
    <n v="1"/>
    <s v="ENTREGAR A RODRIGO RANGEL"/>
    <s v="Transportador por: RANGEL VALENCIA JOSE RODRIGO. Placa: GIV259. Cédula Conductor: 1004991805. Nombre Conductor: JOSE RANGEL. Celular Conductor: 000000"/>
    <s v="RANGEL VALENCIA JOSE RODRIGO"/>
    <s v="KM 3 VIA PALENQUE CAFE MADRID"/>
    <s v="BUCARAMANGA"/>
    <s v="LIZARAZO MORENO EDWIN HORACIO"/>
    <s v="NATHALIA PLATA"/>
    <d v="2025-04-05T10:14:28"/>
    <x v="0"/>
    <n v="0"/>
  </r>
  <r>
    <s v="DS-25040036"/>
    <d v="2025-04-05T00:00:00"/>
    <x v="2143"/>
    <d v="2025-04-05T00:00:00"/>
    <d v="2025-04-05T09:23:01"/>
    <s v="OP:2025-00186.002"/>
    <s v="INSUMOS Y CONSUMIBLES"/>
    <s v="ALIMENTOS FINCA S.A.S. [Bucaramanga]"/>
    <s v="Guantes"/>
    <s v="1.4.55.12 | Materiales y Suministros para MO"/>
    <s v="GUA-VAQ.REF"/>
    <s v="GUANTE TIPO INGENIERO EN VAQUETA CON REFUERZO EN PALMA Y DEDOS - MANOPLA DE 10 CMS"/>
    <n v="2"/>
    <m/>
    <m/>
    <n v="2"/>
    <s v="ENTREGAR A RODRIGO RANGEL"/>
    <s v="Transportador por: RANGEL VALENCIA JOSE RODRIGO. Placa: GIV259. Cédula Conductor: 1004991805. Nombre Conductor: JOSE RANGEL. Celular Conductor: 000000"/>
    <s v="RANGEL VALENCIA JOSE RODRIGO"/>
    <s v="KM 3 VIA PALENQUE CAFE MADRID"/>
    <s v="BUCARAMANGA"/>
    <s v="LIZARAZO MORENO EDWIN HORACIO"/>
    <s v="NATHALIA PLATA"/>
    <d v="2025-04-05T10:14:28"/>
    <x v="0"/>
    <n v="0"/>
  </r>
  <r>
    <s v="DS-25040036"/>
    <d v="2025-04-05T00:00:00"/>
    <x v="2143"/>
    <d v="2025-04-05T00:00:00"/>
    <d v="2025-04-05T09:23:01"/>
    <s v="OP:2025-00186.002"/>
    <s v="INSUMOS Y CONSUMIBLES"/>
    <s v="ALIMENTOS FINCA S.A.S. [Bucaramanga]"/>
    <s v="Guantes"/>
    <s v="1.4.55.12 | Materiales y Suministros para MO"/>
    <s v="GUA-POL.G40.9"/>
    <s v="GUANTE G40 POLIURETANO MANTENIMIENTO # 9"/>
    <n v="2"/>
    <m/>
    <m/>
    <n v="2"/>
    <s v="ENTREGAR A RODRIGO RANGEL"/>
    <s v="Transportador por: RANGEL VALENCIA JOSE RODRIGO. Placa: GIV259. Cédula Conductor: 1004991805. Nombre Conductor: JOSE RANGEL. Celular Conductor: 000000"/>
    <s v="RANGEL VALENCIA JOSE RODRIGO"/>
    <s v="KM 3 VIA PALENQUE CAFE MADRID"/>
    <s v="BUCARAMANGA"/>
    <s v="LIZARAZO MORENO EDWIN HORACIO"/>
    <s v="NATHALIA PLATA"/>
    <d v="2025-04-05T10:14:28"/>
    <x v="0"/>
    <n v="0"/>
  </r>
  <r>
    <s v="DS-25040036"/>
    <d v="2025-04-05T00:00:00"/>
    <x v="2143"/>
    <d v="2025-04-05T00:00:00"/>
    <d v="2025-04-05T09:23:01"/>
    <s v="OP:2025-00186.002"/>
    <s v="INSUMOS Y CONSUMIBLES"/>
    <s v="ALIMENTOS FINCA S.A.S. [Bucaramanga]"/>
    <s v="Disco de Corte"/>
    <s v="1.4.55.20 | Materiales y Suministros"/>
    <s v="DIS-COR.7.1/16"/>
    <s v="DISCO CORTE 7&quot; X 1/16&quot; X 7/8&quot; A46T TIPO1 REF: CLAVE 423 Ref: CLAVE 423"/>
    <n v="5"/>
    <m/>
    <m/>
    <n v="5"/>
    <s v="ENTREGAR A RODRIGO RANGEL"/>
    <s v="Transportador por: RANGEL VALENCIA JOSE RODRIGO. Placa: GIV259. Cédula Conductor: 1004991805. Nombre Conductor: JOSE RANGEL. Celular Conductor: 000000"/>
    <s v="RANGEL VALENCIA JOSE RODRIGO"/>
    <s v="KM 3 VIA PALENQUE CAFE MADRID"/>
    <s v="BUCARAMANGA"/>
    <s v="LIZARAZO MORENO EDWIN HORACIO"/>
    <s v="NATHALIA PLATA"/>
    <d v="2025-04-05T10:14:28"/>
    <x v="0"/>
    <n v="0"/>
  </r>
  <r>
    <s v="DS-25040036"/>
    <d v="2025-04-05T00:00:00"/>
    <x v="2143"/>
    <d v="2025-04-05T00:00:00"/>
    <d v="2025-04-05T09:23:01"/>
    <s v="OP:2025-00186.002"/>
    <s v="INSUMOS Y CONSUMIBLES"/>
    <s v="ALIMENTOS FINCA S.A.S. [Bucaramanga]"/>
    <s v="Disco de Pulir"/>
    <s v="1.4.55.20 | Materiales y Suministros"/>
    <s v="DISCO-PULIR-4"/>
    <s v="DISCO DESBASTE 4 1/2&quot; X 1/4&quot; X 7/8&quot; A24T TIPO 27 REF: CLAVE 904 Ref: CLAVE 904"/>
    <n v="4"/>
    <m/>
    <m/>
    <n v="4"/>
    <s v="ENTREGAR A RODRIGO RANGEL"/>
    <s v="Transportador por: RANGEL VALENCIA JOSE RODRIGO. Placa: GIV259. Cédula Conductor: 1004991805. Nombre Conductor: JOSE RANGEL. Celular Conductor: 000000"/>
    <s v="RANGEL VALENCIA JOSE RODRIGO"/>
    <s v="KM 3 VIA PALENQUE CAFE MADRID"/>
    <s v="BUCARAMANGA"/>
    <s v="LIZARAZO MORENO EDWIN HORACIO"/>
    <s v="NATHALIA PLATA"/>
    <d v="2025-04-05T10:14:28"/>
    <x v="0"/>
    <n v="0"/>
  </r>
  <r>
    <s v="DS-25040036"/>
    <d v="2025-04-05T00:00:00"/>
    <x v="2143"/>
    <d v="2025-04-05T00:00:00"/>
    <d v="2025-04-05T09:23:01"/>
    <s v="OP:2025-00186.002"/>
    <s v="INSUMOS Y CONSUMIBLES"/>
    <s v="ALIMENTOS FINCA S.A.S. [Bucaramanga]"/>
    <s v="Disco de Corte"/>
    <s v="1.4.55.20 | Materiales y Suministros"/>
    <s v="DISCO-CORTE-41"/>
    <s v="DISCO CORTE 4 1/2&quot; X 1/8&quot; X 7/8&quot; A30T TIPO 42 ABRACOL REF: CLAVE 946 ABRACOL Ref: CLAVE 946"/>
    <n v="3"/>
    <m/>
    <m/>
    <n v="3"/>
    <s v="ENTREGAR A RODRIGO RANGEL"/>
    <s v="Transportador por: RANGEL VALENCIA JOSE RODRIGO. Placa: GIV259. Cédula Conductor: 1004991805. Nombre Conductor: JOSE RANGEL. Celular Conductor: 000000"/>
    <s v="RANGEL VALENCIA JOSE RODRIGO"/>
    <s v="KM 3 VIA PALENQUE CAFE MADRID"/>
    <s v="BUCARAMANGA"/>
    <s v="LIZARAZO MORENO EDWIN HORACIO"/>
    <s v="NATHALIA PLATA"/>
    <d v="2025-04-05T10:14:28"/>
    <x v="0"/>
    <n v="0"/>
  </r>
  <r>
    <s v="DS-25040036"/>
    <d v="2025-04-05T00:00:00"/>
    <x v="2143"/>
    <d v="2025-04-05T00:00:00"/>
    <d v="2025-04-05T09:23:01"/>
    <s v="OP:2025-00186.002"/>
    <s v="INSUMOS Y CONSUMIBLES"/>
    <s v="ALIMENTOS FINCA S.A.S. [Bucaramanga]"/>
    <s v="Disco de Corte"/>
    <s v="1.4.55.20 | Materiales y Suministros"/>
    <s v="DISCO-CORTE-4 1"/>
    <s v="DISCO CORTE 4 1/2&quot; X 1/16&quot; X 7/8&quot; A46T TIPO 1 Ref: CLAVE 422"/>
    <n v="8"/>
    <m/>
    <m/>
    <n v="8"/>
    <s v="ENTREGAR A RODRIGO RANGEL"/>
    <s v="Transportador por: RANGEL VALENCIA JOSE RODRIGO. Placa: GIV259. Cédula Conductor: 1004991805. Nombre Conductor: JOSE RANGEL. Celular Conductor: 000000"/>
    <s v="RANGEL VALENCIA JOSE RODRIGO"/>
    <s v="KM 3 VIA PALENQUE CAFE MADRID"/>
    <s v="BUCARAMANGA"/>
    <s v="LIZARAZO MORENO EDWIN HORACIO"/>
    <s v="NATHALIA PLATA"/>
    <d v="2025-04-05T10:14:28"/>
    <x v="0"/>
    <n v="0"/>
  </r>
  <r>
    <s v="DS-25040036"/>
    <d v="2025-04-05T00:00:00"/>
    <x v="2143"/>
    <d v="2025-04-05T00:00:00"/>
    <d v="2025-04-05T09:23:01"/>
    <s v="OP:2025-00186.002"/>
    <s v="INSUMOS Y CONSUMIBLES"/>
    <s v="ALIMENTOS FINCA S.A.S. [Bucaramanga]"/>
    <s v="Elementos de Protección"/>
    <s v="1.4.55.12 | Materiales y Suministros para MO"/>
    <s v="ACE-CAR.PULIR"/>
    <s v="ACETATO CARETA DE PULIR BORDE METALICO"/>
    <n v="1"/>
    <m/>
    <m/>
    <n v="1"/>
    <s v="ENTREGAR A RODRIGO RANGEL"/>
    <s v="Transportador por: RANGEL VALENCIA JOSE RODRIGO. Placa: GIV259. Cédula Conductor: 1004991805. Nombre Conductor: JOSE RANGEL. Celular Conductor: 000000"/>
    <s v="RANGEL VALENCIA JOSE RODRIGO"/>
    <s v="KM 3 VIA PALENQUE CAFE MADRID"/>
    <s v="BUCARAMANGA"/>
    <s v="LIZARAZO MORENO EDWIN HORACIO"/>
    <s v="NATHALIA PLATA"/>
    <d v="2025-04-05T10:14:28"/>
    <x v="0"/>
    <n v="0"/>
  </r>
  <r>
    <s v="DS-25040037"/>
    <d v="2025-04-05T00:00:00"/>
    <x v="2107"/>
    <d v="2025-04-02T00:00:00"/>
    <d v="2025-04-01T08:02:54"/>
    <s v="OP:2025-00169.001"/>
    <s v="ELEMENTOS COMPLEMENTARIOS PARA PINTURA DE TORRE DE PELETIZADO FAMSUN"/>
    <s v="ITALCOL SA [Barranquilla]"/>
    <s v="Pintura Anticorrosiva"/>
    <s v="1.4.05.05 | Pintura"/>
    <s v="ANT-PPG.GRI"/>
    <s v="ANTICORROSIVO ALQUIDICO SIGMARINE 28 GRIS"/>
    <n v="220"/>
    <m/>
    <m/>
    <n v="220"/>
    <s v="HUACAL"/>
    <s v="Transportador por: TRANSPORTES TERRESTRES DE CARGA LTDA [BUCARAMANGA]. Placa: SOZ601. Cédula Conductor: 79496272. Nombre Conductor: EDISON MARTINEZ BUENO. Celular Conductor: 3103412295"/>
    <s v="TRANSPORTES TERRESTRES DE CARGA LTDA"/>
    <s v="CR 48  # 3 - 136  PUERTO RIVERPORT"/>
    <s v="BARRANQUILLA"/>
    <s v="PATIÑO SILVA MIGUEL LEONARDO"/>
    <s v="NATHALIA PLATA"/>
    <d v="2025-04-05T10:16:35"/>
    <x v="0"/>
    <n v="0"/>
  </r>
  <r>
    <s v="DS-25040037"/>
    <d v="2025-04-05T00:00:00"/>
    <x v="2144"/>
    <d v="2025-04-05T00:00:00"/>
    <d v="2025-04-04T16:13:39"/>
    <s v="OP:2025-00097.008"/>
    <s v="DUCTO DE CONEXION TRCD EXISTENTE- NUEVO TRCD METALTECO 103"/>
    <s v="ITALCOL SA [Barranquilla]"/>
    <s v="Tuerca Hexágona Zincada"/>
    <s v="1.4.05.08 | Tornillería"/>
    <s v="TUH-3/8"/>
    <s v="TUERCA HEX 3/8 ZINCADA"/>
    <n v="100"/>
    <m/>
    <m/>
    <n v="100"/>
    <s v="HUACAL"/>
    <s v="Transportador por: TRANSPORTES TERRESTRES DE CARGA LTDA [BUCARAMANGA]. Placa: SOZ601. Cédula Conductor: 79496272. Nombre Conductor: EDISON MARTINEZ BUENO. Celular Conductor: 3103412295"/>
    <s v="TRANSPORTES TERRESTRES DE CARGA LTDA"/>
    <s v="CR 48  # 3 - 136  PUERTO RIVERPORT"/>
    <s v="BARRANQUILLA"/>
    <s v="PATIÑO SILVA MIGUEL LEONARDO"/>
    <s v="NATHALIA PLATA"/>
    <d v="2025-04-05T10:16:35"/>
    <x v="0"/>
    <n v="0"/>
  </r>
  <r>
    <s v="DS-25040037"/>
    <d v="2025-04-05T00:00:00"/>
    <x v="2144"/>
    <d v="2025-04-05T00:00:00"/>
    <d v="2025-04-04T16:13:39"/>
    <s v="OP:2025-00097.008"/>
    <s v="DUCTO DE CONEXION TRCD EXISTENTE- NUEVO TRCD METALTECO 103"/>
    <s v="ITALCOL SA [Barranquilla]"/>
    <s v="Tornillo Hexágono"/>
    <s v="1.4.05.08 | Tornillería"/>
    <s v="THE-3/8X1"/>
    <s v="TORNILLO HEX 3/8 X 1 ZINCADO"/>
    <n v="100"/>
    <m/>
    <m/>
    <n v="100"/>
    <s v="HUACAL"/>
    <s v="Transportador por: TRANSPORTES TERRESTRES DE CARGA LTDA [BUCARAMANGA]. Placa: SOZ601. Cédula Conductor: 79496272. Nombre Conductor: EDISON MARTINEZ BUENO. Celular Conductor: 3103412295"/>
    <s v="TRANSPORTES TERRESTRES DE CARGA LTDA"/>
    <s v="CR 48  # 3 - 136  PUERTO RIVERPORT"/>
    <s v="BARRANQUILLA"/>
    <s v="PATIÑO SILVA MIGUEL LEONARDO"/>
    <s v="NATHALIA PLATA"/>
    <d v="2025-04-05T10:16:35"/>
    <x v="0"/>
    <n v="0"/>
  </r>
  <r>
    <s v="DS-25040037"/>
    <d v="2025-04-05T00:00:00"/>
    <x v="2145"/>
    <d v="2025-04-05T00:00:00"/>
    <d v="2025-04-04T13:41:32"/>
    <s v="OP:2025-00097.002"/>
    <s v="DUCTO DE CONEXION ENGRASADOR -  ELEVADOR DE CANGILONES 104 METALTECO"/>
    <s v="ITALCOL SA [Barranquilla]"/>
    <s v="Tuerca Hexágona Zincada"/>
    <s v="1.4.05.08 | Tornillería"/>
    <s v="TUH-3/8"/>
    <s v="TUERCA HEX 3/8 ZINCADA"/>
    <n v="10"/>
    <m/>
    <m/>
    <n v="10"/>
    <s v="HUACAL"/>
    <s v="Transportador por: TRANSPORTES TERRESTRES DE CARGA LTDA [BUCARAMANGA]. Placa: SOZ601. Cédula Conductor: 79496272. Nombre Conductor: EDISON MARTINEZ BUENO. Celular Conductor: 3103412295"/>
    <s v="TRANSPORTES TERRESTRES DE CARGA LTDA"/>
    <s v="CR 48  # 3 - 136  PUERTO RIVERPORT"/>
    <s v="BARRANQUILLA"/>
    <s v="PATIÑO SILVA MIGUEL LEONARDO"/>
    <s v="NATHALIA PLATA"/>
    <d v="2025-04-05T10:16:35"/>
    <x v="0"/>
    <n v="0"/>
  </r>
  <r>
    <s v="DS-25040037"/>
    <d v="2025-04-05T00:00:00"/>
    <x v="2145"/>
    <d v="2025-04-05T00:00:00"/>
    <d v="2025-04-04T13:41:32"/>
    <s v="OP:2025-00097.002"/>
    <s v="DUCTO DE CONEXION ENGRASADOR -  ELEVADOR DE CANGILONES 104 METALTECO"/>
    <s v="ITALCOL SA [Barranquilla]"/>
    <s v="Tornillo Hexágono"/>
    <s v="1.4.05.08 | Tornillería"/>
    <s v="THE-3/8X1"/>
    <s v="TORNILLO HEX 3/8 X 1 ZINCADO"/>
    <n v="10"/>
    <m/>
    <m/>
    <n v="10"/>
    <s v="HUACAL"/>
    <s v="Transportador por: TRANSPORTES TERRESTRES DE CARGA LTDA [BUCARAMANGA]. Placa: SOZ601. Cédula Conductor: 79496272. Nombre Conductor: EDISON MARTINEZ BUENO. Celular Conductor: 3103412295"/>
    <s v="TRANSPORTES TERRESTRES DE CARGA LTDA"/>
    <s v="CR 48  # 3 - 136  PUERTO RIVERPORT"/>
    <s v="BARRANQUILLA"/>
    <s v="PATIÑO SILVA MIGUEL LEONARDO"/>
    <s v="NATHALIA PLATA"/>
    <d v="2025-04-05T10:16:35"/>
    <x v="0"/>
    <n v="0"/>
  </r>
  <r>
    <s v="DS-25040037"/>
    <d v="2025-04-05T00:00:00"/>
    <x v="2146"/>
    <d v="2025-04-05T00:00:00"/>
    <d v="2025-04-04T13:50:03"/>
    <s v="OP:2025-00097.014"/>
    <s v="DUCTO DE CONEXION ENTRE TRCD 103 -TRCD  FAMSUN P0101"/>
    <s v="ITALCOL SA [Barranquilla]"/>
    <s v="Tuerca Hexágona Zincada"/>
    <s v="1.4.05.08 | Tornillería"/>
    <s v="TUH-3/8"/>
    <s v="TUERCA HEX 3/8 ZINCADA"/>
    <n v="30"/>
    <m/>
    <m/>
    <n v="30"/>
    <s v="HUACAL"/>
    <s v="Transportador por: TRANSPORTES TERRESTRES DE CARGA LTDA [BUCARAMANGA]. Placa: SOZ601. Cédula Conductor: 79496272. Nombre Conductor: EDISON MARTINEZ BUENO. Celular Conductor: 3103412295"/>
    <s v="TRANSPORTES TERRESTRES DE CARGA LTDA"/>
    <s v="CR 48  # 3 - 136  PUERTO RIVERPORT"/>
    <s v="BARRANQUILLA"/>
    <s v="PATIÑO SILVA MIGUEL LEONARDO"/>
    <s v="NATHALIA PLATA"/>
    <d v="2025-04-05T10:16:35"/>
    <x v="0"/>
    <n v="0"/>
  </r>
  <r>
    <s v="DS-25040037"/>
    <d v="2025-04-05T00:00:00"/>
    <x v="2146"/>
    <d v="2025-04-05T00:00:00"/>
    <d v="2025-04-04T13:50:03"/>
    <s v="OP:2025-00097.014"/>
    <s v="DUCTO DE CONEXION ENTRE TRCD 103 -TRCD  FAMSUN P0101"/>
    <s v="ITALCOL SA [Barranquilla]"/>
    <s v="Tornillo Hexágono"/>
    <s v="1.4.05.08 | Tornillería"/>
    <s v="THE-3/8X1"/>
    <s v="TORNILLO HEX 3/8 X 1 ZINCADO"/>
    <n v="30"/>
    <m/>
    <m/>
    <n v="30"/>
    <s v="HUACAL"/>
    <s v="Transportador por: TRANSPORTES TERRESTRES DE CARGA LTDA [BUCARAMANGA]. Placa: SOZ601. Cédula Conductor: 79496272. Nombre Conductor: EDISON MARTINEZ BUENO. Celular Conductor: 3103412295"/>
    <s v="TRANSPORTES TERRESTRES DE CARGA LTDA"/>
    <s v="CR 48  # 3 - 136  PUERTO RIVERPORT"/>
    <s v="BARRANQUILLA"/>
    <s v="PATIÑO SILVA MIGUEL LEONARDO"/>
    <s v="NATHALIA PLATA"/>
    <d v="2025-04-05T10:16:35"/>
    <x v="0"/>
    <n v="0"/>
  </r>
  <r>
    <s v="DS-25040037"/>
    <d v="2025-04-05T00:00:00"/>
    <x v="2147"/>
    <d v="2025-04-05T00:00:00"/>
    <d v="2025-04-04T15:22:22"/>
    <s v="OP:2024-00810.002"/>
    <s v="CONSUMIBLES DE MONTAJE"/>
    <s v="ITALCOL SA [Barranquilla]"/>
    <s v="Disco de Corte"/>
    <s v="1.4.55.20 | Materiales y Suministros"/>
    <s v="DISCO-CORTE-1/1"/>
    <s v="DISCO CORTE 7&quot; X 1/16&quot; X 7/8&quot; A46T TIPO 42 ABRACOL Ref: CLAVE 443"/>
    <n v="50"/>
    <m/>
    <m/>
    <n v="50"/>
    <s v="HUACAL"/>
    <s v="Transportador por: TRANSPORTES TERRESTRES DE CARGA LTDA [BUCARAMANGA]. Placa: SOZ601. Cédula Conductor: 79496272. Nombre Conductor: EDISON MARTINEZ BUENO. Celular Conductor: 3103412295"/>
    <s v="TRANSPORTES TERRESTRES DE CARGA LTDA"/>
    <s v="CR 48  # 3 - 136  PUERTO RIVERPORT"/>
    <s v="BARRANQUILLA"/>
    <s v="PATIÑO SILVA MIGUEL LEONARDO"/>
    <s v="NATHALIA PLATA"/>
    <d v="2025-04-05T10:16:35"/>
    <x v="0"/>
    <n v="0"/>
  </r>
  <r>
    <s v="DS-25040038"/>
    <d v="2025-04-05T00:00:00"/>
    <x v="2148"/>
    <d v="2025-04-05T00:00:00"/>
    <d v="2025-04-05T01:06:02"/>
    <s v="OP:2023-00206.151"/>
    <s v="ITEM 906: TRANSPORTADOR DE CADENA HEAVY DUTY GALVANIZADO @446 M3/H, 42.3 M, 40 HP"/>
    <s v="PUERTO BAHIA COLOMBIA DE URABA S.A [Antioquia]"/>
    <s v="Tuerca Hexágona Zincada"/>
    <s v="1.4.05.08 | Tornillería"/>
    <s v="TUH-5/16"/>
    <s v="TUERCA HEX 5/16 ZINCADA"/>
    <n v="300"/>
    <m/>
    <m/>
    <n v="300"/>
    <s v="CAJA 2"/>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MEJIA CORTES NESTOR DARIO"/>
    <s v="NATHALIA PLATA"/>
    <d v="2025-04-05T10:21:01"/>
    <x v="0"/>
    <n v="0"/>
  </r>
  <r>
    <s v="DS-25040038"/>
    <d v="2025-04-05T00:00:00"/>
    <x v="2148"/>
    <d v="2025-04-05T00:00:00"/>
    <d v="2025-04-05T01:06:02"/>
    <s v="OP:2023-00206.151"/>
    <s v="ITEM 906: TRANSPORTADOR DE CADENA HEAVY DUTY GALVANIZADO @446 M3/H, 42.3 M, 40 HP"/>
    <s v="PUERTO BAHIA COLOMBIA DE URABA S.A [Antioquia]"/>
    <s v="Tuerca Hexágona Zincada"/>
    <s v="1.4.05.08 | Tornillería"/>
    <s v="TUH-3/8"/>
    <s v="TUERCA HEX 3/8 ZINCADA"/>
    <n v="600"/>
    <m/>
    <m/>
    <n v="600"/>
    <s v="CAJA 2"/>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MEJIA CORTES NESTOR DARIO"/>
    <s v="NATHALIA PLATA"/>
    <d v="2025-04-05T10:21:01"/>
    <x v="0"/>
    <n v="0"/>
  </r>
  <r>
    <s v="DS-25040038"/>
    <d v="2025-04-05T00:00:00"/>
    <x v="2148"/>
    <d v="2025-04-05T00:00:00"/>
    <d v="2025-04-05T01:06:02"/>
    <s v="OP:2023-00206.151"/>
    <s v="ITEM 906: TRANSPORTADOR DE CADENA HEAVY DUTY GALVANIZADO @446 M3/H, 42.3 M, 40 HP"/>
    <s v="PUERTO BAHIA COLOMBIA DE URABA S.A [Antioquia]"/>
    <s v="Tornillo Hexágono"/>
    <s v="1.4.05.08 | Tornillería"/>
    <s v="THE-5/16X1/2"/>
    <s v="TORNILLO HEX 5/16 X 1/2 ZINCADO"/>
    <n v="100"/>
    <m/>
    <m/>
    <n v="100"/>
    <s v="CAJA 2"/>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MEJIA CORTES NESTOR DARIO"/>
    <s v="NATHALIA PLATA"/>
    <d v="2025-04-05T10:21:01"/>
    <x v="0"/>
    <n v="0"/>
  </r>
  <r>
    <s v="DS-25040038"/>
    <d v="2025-04-05T00:00:00"/>
    <x v="2148"/>
    <d v="2025-04-05T00:00:00"/>
    <d v="2025-04-05T01:06:02"/>
    <s v="OP:2023-00206.151"/>
    <s v="ITEM 906: TRANSPORTADOR DE CADENA HEAVY DUTY GALVANIZADO @446 M3/H, 42.3 M, 40 HP"/>
    <s v="PUERTO BAHIA COLOMBIA DE URABA S.A [Antioquia]"/>
    <s v="Tornillo Hexágono"/>
    <s v="1.4.05.08 | Tornillería"/>
    <s v="THE-5/16X1"/>
    <s v="TORNILLO HEX 5/16 X 1 ZINCADO"/>
    <n v="200"/>
    <m/>
    <m/>
    <n v="200"/>
    <s v="CAJA 2"/>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MEJIA CORTES NESTOR DARIO"/>
    <s v="NATHALIA PLATA"/>
    <d v="2025-04-05T10:21:01"/>
    <x v="0"/>
    <n v="0"/>
  </r>
  <r>
    <s v="DS-25040038"/>
    <d v="2025-04-05T00:00:00"/>
    <x v="2148"/>
    <d v="2025-04-05T00:00:00"/>
    <d v="2025-04-05T01:06:02"/>
    <s v="OP:2023-00206.151"/>
    <s v="ITEM 906: TRANSPORTADOR DE CADENA HEAVY DUTY GALVANIZADO @446 M3/H, 42.3 M, 40 HP"/>
    <s v="PUERTO BAHIA COLOMBIA DE URABA S.A [Antioquia]"/>
    <s v="Tornillo Hexágono"/>
    <s v="1.4.05.08 | Tornillería"/>
    <s v="THE-3/8X1"/>
    <s v="TORNILLO HEX 3/8 X 1 ZINCADO"/>
    <n v="600"/>
    <m/>
    <m/>
    <n v="600"/>
    <s v="CAJA 2"/>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MEJIA CORTES NESTOR DARIO"/>
    <s v="NATHALIA PLATA"/>
    <d v="2025-04-05T10:21:01"/>
    <x v="0"/>
    <n v="0"/>
  </r>
  <r>
    <s v="DS-25040039"/>
    <d v="2025-04-05T00:00:00"/>
    <x v="2089"/>
    <d v="2025-03-28T00:00:00"/>
    <d v="2025-03-28T11:37:53"/>
    <s v="OP:2023-00206.004"/>
    <s v="ITEM 303: CONSTRUCCION DEL CERRAMIENTO PARA LAS DOS TOLVAS DE RECIBO, 53 M X 10 M POR 6.0 M DE ALTURA"/>
    <s v="PUERTO BAHIA COLOMBIA DE URABA S.A [Antioquia]"/>
    <s v="Materiales y Suministros"/>
    <s v="1.4.55.20 | Materiales y Suministros"/>
    <s v="BRO-21/.2."/>
    <s v="BROCHA 2 1/2&quot; - MARCA LA MONA"/>
    <n v="3"/>
    <m/>
    <m/>
    <n v="3"/>
    <s v="CAJA 3"/>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VALBUENA PEREZ ELKIN YESID"/>
    <s v="NATHALIA PLATA"/>
    <d v="2025-04-05T10:26:11"/>
    <x v="0"/>
    <n v="0"/>
  </r>
  <r>
    <s v="DS-25040039"/>
    <d v="2025-04-05T00:00:00"/>
    <x v="2149"/>
    <d v="2025-04-05T00:00:00"/>
    <d v="2025-04-04T16:41:37"/>
    <s v="OP:2023-00438.001"/>
    <s v="MONTAJE SECCION RECIBO - ELKIN"/>
    <s v="PUERTO BAHIA COLOMBIA DE URABA S.A [Antioquia]"/>
    <s v="Pintura Esmalte"/>
    <s v="1.4.05.05 | Pintura"/>
    <s v="ESM-URE.CMA"/>
    <s v="ESMALTE URETANO AR + CATALIZADOR URETANO AR -KIT (A:B=5:1) SIKA RAL 9006 Ref: 782228"/>
    <n v="4"/>
    <m/>
    <m/>
    <n v="4"/>
    <s v="PAQ 1 CAJA 3"/>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VALBUENA PEREZ ELKIN YESID"/>
    <s v="NATHALIA PLATA"/>
    <d v="2025-04-05T10:26:11"/>
    <x v="0"/>
    <n v="0"/>
  </r>
  <r>
    <s v="DS-25040039"/>
    <d v="2025-04-05T00:00:00"/>
    <x v="2150"/>
    <d v="2025-04-05T00:00:00"/>
    <d v="2025-04-04T16:57:36"/>
    <s v="OP:2023-00438.021"/>
    <s v="REPROCESO POR ASENTAMIENTO BASCULA CAMIONERA"/>
    <s v="PUERTO BAHIA COLOMBIA DE URABA S.A [Antioquia]"/>
    <s v="Pintura Diversos"/>
    <s v="1.4.05.05 | Pintura"/>
    <s v="PIN-PPG.ROJ"/>
    <s v="PINTURA POLIURETANO SIGMADUR 550 RAL 3001 ROJO SEÑALES REF: S00238865R3001 ( A=17.6L, B=2.4L)"/>
    <n v="20"/>
    <m/>
    <m/>
    <n v="20"/>
    <s v="PAQ 2"/>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VALBUENA PEREZ ELKIN YESID"/>
    <s v="NATHALIA PLATA"/>
    <d v="2025-04-05T10:26:11"/>
    <x v="0"/>
    <n v="0"/>
  </r>
  <r>
    <s v="DS-25040040"/>
    <d v="2025-04-05T00:00:00"/>
    <x v="2087"/>
    <d v="2025-03-28T00:00:00"/>
    <d v="2025-03-28T11:37:39"/>
    <s v="OP:2023-00438.008"/>
    <s v="MONTAJE SECCION CARGUE SHM - PEDRO"/>
    <s v="PUERTO BAHIA COLOMBIA DE URABA S.A [Antioquia]"/>
    <s v="Materiales y Suministros"/>
    <s v="1.4.55.20 | Materiales y Suministros"/>
    <s v="BRO-21/.2."/>
    <s v="BROCHA 2 1/2&quot; - MARCA LA MONA"/>
    <n v="3"/>
    <m/>
    <m/>
    <n v="3"/>
    <s v="CAJA 3"/>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PAREDES VACA PEDRO LUIS"/>
    <s v="NATHALIA PLATA"/>
    <d v="2025-04-05T10:29:39"/>
    <x v="0"/>
    <n v="0"/>
  </r>
  <r>
    <s v="DS-25040040"/>
    <d v="2025-04-05T00:00:00"/>
    <x v="2101"/>
    <d v="2025-03-31T00:00:00"/>
    <d v="2025-03-31T09:07:30"/>
    <s v="OP:2023-00708.000"/>
    <s v="Actividades Generales OP 2023-00708"/>
    <s v="PUERTO BAHIA COLOMBIA DE URABA S.A [Antioquia]"/>
    <s v="Grata"/>
    <s v="1.4.55.20 | Materiales y Suministros"/>
    <s v="GRA-1/4.TA1"/>
    <s v="GRATA CON ESPIGO 1/4 PARA TALADRO 1&quot; ENTORCHADA"/>
    <n v="1"/>
    <m/>
    <m/>
    <n v="1"/>
    <s v="CAJA 3"/>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ARCHILA OCHOA PEDRO JULIO"/>
    <s v="NATHALIA PLATA"/>
    <d v="2025-04-05T10:29:39"/>
    <x v="0"/>
    <n v="0"/>
  </r>
  <r>
    <s v="DS-25040040"/>
    <d v="2025-04-05T00:00:00"/>
    <x v="2151"/>
    <d v="2025-04-05T00:00:00"/>
    <d v="2025-04-05T09:03:26"/>
    <s v="OP:2023-00206.071"/>
    <s v="ITEM 427: CONJUNTO DE SOPORTE PARA LOS EQUIPOS"/>
    <s v="PUERTO BAHIA COLOMBIA DE URABA S.A [Antioquia]"/>
    <s v="Tuerca Hexágona Zincada"/>
    <s v="1.4.05.08 | Tornillería"/>
    <s v="TUH-1/2"/>
    <s v="TUERCA HEX 1/2 ZINCADA"/>
    <n v="200"/>
    <m/>
    <m/>
    <n v="200"/>
    <s v="CAJA 1"/>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CACERES PAREDES SERGIO AUGUSTO"/>
    <s v="NATHALIA PLATA"/>
    <d v="2025-04-05T10:29:39"/>
    <x v="0"/>
    <n v="0"/>
  </r>
  <r>
    <s v="DS-25040040"/>
    <d v="2025-04-05T00:00:00"/>
    <x v="2151"/>
    <d v="2025-04-05T00:00:00"/>
    <d v="2025-04-05T09:03:26"/>
    <s v="OP:2023-00206.071"/>
    <s v="ITEM 427: CONJUNTO DE SOPORTE PARA LOS EQUIPOS"/>
    <s v="PUERTO BAHIA COLOMBIA DE URABA S.A [Antioquia]"/>
    <s v="Tornillo Hexágono"/>
    <s v="1.4.05.08 | Tornillería"/>
    <s v="THE-1/2X1 1/4"/>
    <s v="TORNILLO HEX 1/2 X 1 1/4 ZINCADO"/>
    <n v="200"/>
    <m/>
    <m/>
    <n v="200"/>
    <s v="CAJA 1"/>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CACERES PAREDES SERGIO AUGUSTO"/>
    <s v="NATHALIA PLATA"/>
    <d v="2025-04-05T10:29:39"/>
    <x v="0"/>
    <n v="0"/>
  </r>
  <r>
    <s v="DS-25040040"/>
    <d v="2025-04-05T00:00:00"/>
    <x v="2151"/>
    <d v="2025-04-05T00:00:00"/>
    <d v="2025-04-05T09:03:26"/>
    <s v="OP:2023-00206.071"/>
    <s v="ITEM 427: CONJUNTO DE SOPORTE PARA LOS EQUIPOS"/>
    <s v="PUERTO BAHIA COLOMBIA DE URABA S.A [Antioquia]"/>
    <s v="Tuerca Hexágona Galvanizada"/>
    <s v="1.4.05.08 | Tornillería"/>
    <s v="THE-1/2.G.A194"/>
    <s v="TUERCA HEX 1/2 - GALVANIZADA REF,  A194 GRADO 2H 13HPP"/>
    <n v="50"/>
    <m/>
    <m/>
    <n v="50"/>
    <s v="CAJA 1"/>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CACERES PAREDES SERGIO AUGUSTO"/>
    <s v="NATHALIA PLATA"/>
    <d v="2025-04-05T10:29:39"/>
    <x v="0"/>
    <n v="0"/>
  </r>
  <r>
    <s v="DS-25040040"/>
    <d v="2025-04-05T00:00:00"/>
    <x v="2151"/>
    <d v="2025-04-05T00:00:00"/>
    <d v="2025-04-05T09:03:26"/>
    <s v="OP:2023-00206.071"/>
    <s v="ITEM 427: CONJUNTO DE SOPORTE PARA LOS EQUIPOS"/>
    <s v="PUERTO BAHIA COLOMBIA DE URABA S.A [Antioquia]"/>
    <s v="Tornillo Hexágono"/>
    <s v="1.4.05.08 | Tornillería"/>
    <s v="THE-1/2.1.1/2.G.A325T1"/>
    <s v="TORNILLO HEX 1/2 X 1 1/2 - GALVANIZADO REF. A325 TIPO 1"/>
    <n v="50"/>
    <m/>
    <m/>
    <n v="50"/>
    <s v="CAJA 1"/>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CACERES PAREDES SERGIO AUGUSTO"/>
    <s v="NATHALIA PLATA"/>
    <d v="2025-04-05T10:29:39"/>
    <x v="0"/>
    <n v="0"/>
  </r>
  <r>
    <s v="DS-25040040"/>
    <d v="2025-04-05T00:00:00"/>
    <x v="2151"/>
    <d v="2025-04-05T00:00:00"/>
    <d v="2025-04-05T09:03:26"/>
    <s v="OP:2023-00206.071"/>
    <s v="ITEM 427: CONJUNTO DE SOPORTE PARA LOS EQUIPOS"/>
    <s v="PUERTO BAHIA COLOMBIA DE URABA S.A [Antioquia]"/>
    <s v="Arandela Plana"/>
    <s v="1.4.05.08 | Tornillería"/>
    <s v="APL-1/2"/>
    <s v="ARANDELA PLANA 1/2 ZINCADA"/>
    <n v="300"/>
    <m/>
    <m/>
    <n v="300"/>
    <s v="CAJA 1"/>
    <s v="Transportador por: TRANSPORTES TERRESTRES DE CARGA LTDA [BUCARAMANGA]. Placa: GQW355. Cédula Conductor: 91499713. Nombre Conductor: JOSE LUIS ABELLO DUARTE. Celular Conductor: 3162882953"/>
    <s v="TRANSPORTES TERRESTRES DE CARGA LTDA"/>
    <s v="VEREDA EL CANAL CORR NUEVA COLONIA, TURBO, ANTIOQUIA"/>
    <s v="TURBO"/>
    <s v="CACERES PAREDES SERGIO AUGUSTO"/>
    <s v="NATHALIA PLATA"/>
    <d v="2025-04-05T10:29:39"/>
    <x v="0"/>
    <n v="0"/>
  </r>
  <r>
    <s v="DS-25040045"/>
    <d v="2025-04-07T00:00:00"/>
    <x v="2091"/>
    <d v="2025-03-28T00:00:00"/>
    <d v="2025-03-28T15:14:02"/>
    <s v="OP:2025-00065.017"/>
    <s v="LIMPIEZA, REPARACION Y PINTURA DE BATERIA DE CUATRO TOLVAS DE DEPOSITO SOBRE LA PELETIZADORA TVPL 5050 0405 TVPL 505004."/>
    <s v="ITALCOL SA [Girón]"/>
    <s v="Tornillo M"/>
    <s v="1.4.05.08 | Tornillería"/>
    <s v="TOR-M10X35MM"/>
    <s v="TORNILLO HEX M10 X 35MM - PASO 1.5MM - FLANGE"/>
    <n v="2940"/>
    <m/>
    <m/>
    <n v="2940"/>
    <m/>
    <s v="Transportador por: EHYNER GUERRERO. Placa: BVG095. Cédula Conductor: 1152944027. Nombre Conductor: EHYNER GUERRERO. Celular Conductor: 1"/>
    <s v="DE AVILA CANCHANO KEVIN JAVIER"/>
    <s v="KM 6 VIA GIRON"/>
    <s v="GIRÓN"/>
    <s v="BALLESTEROS RUGELES MANUEL FERNANDO"/>
    <s v="JORGE ROMAN"/>
    <d v="2025-04-08T13:19:47"/>
    <x v="0"/>
    <n v="0"/>
  </r>
  <r>
    <s v="DS-25040045"/>
    <d v="2025-04-07T00:00:00"/>
    <x v="2152"/>
    <d v="2025-04-07T00:00:00"/>
    <d v="2025-04-07T15:43:16"/>
    <s v="OP:2025-00065.019"/>
    <s v="MANO DE OBRA DE TECNICO DE MANTENIMIENTO"/>
    <s v="ITALCOL SA [Girón]"/>
    <s v="Soldadura 7018"/>
    <s v="1.4.05.07 | Soldadura"/>
    <s v="SOL-7018-1/8"/>
    <s v="SOLDADURA 7018 1/8 WEST ARCO WEST ARCO"/>
    <n v="20"/>
    <m/>
    <m/>
    <n v="20"/>
    <m/>
    <s v="Transportador por: EHYNER GUERRERO. Placa: BVG095. Cédula Conductor: 1152944027. Nombre Conductor: EHYNER GUERRERO. Celular Conductor: 1"/>
    <s v="DE AVILA CANCHANO KEVIN JAVIER"/>
    <s v="KM 6 VIA GIRON"/>
    <s v="GIRÓN"/>
    <s v="BALLESTEROS RUGELES MANUEL FERNANDO"/>
    <s v="JORGE ROMAN"/>
    <d v="2025-04-08T13:19:47"/>
    <x v="0"/>
    <n v="0"/>
  </r>
  <r>
    <s v="DS-25040045"/>
    <d v="2025-04-07T00:00:00"/>
    <x v="2152"/>
    <d v="2025-04-07T00:00:00"/>
    <d v="2025-04-07T15:43:16"/>
    <s v="OP:2025-00065.019"/>
    <s v="MANO DE OBRA DE TECNICO DE MANTENIMIENTO"/>
    <s v="ITALCOL SA [Girón]"/>
    <s v="Elementos de Protección"/>
    <s v="1.4.55.12 | Materiales y Suministros para MO"/>
    <s v="MAS-DES.KN5"/>
    <s v="MASCARILLA DESECHABLE N95 - 5 CAPAS"/>
    <n v="50"/>
    <m/>
    <m/>
    <n v="50"/>
    <m/>
    <s v="Transportador por: EHYNER GUERRERO. Placa: BVG095. Cédula Conductor: 1152944027. Nombre Conductor: EHYNER GUERRERO. Celular Conductor: 1"/>
    <s v="DE AVILA CANCHANO KEVIN JAVIER"/>
    <s v="KM 6 VIA GIRON"/>
    <s v="GIRÓN"/>
    <s v="BALLESTEROS RUGELES MANUEL FERNANDO"/>
    <s v="JORGE ROMAN"/>
    <d v="2025-04-08T13:19:47"/>
    <x v="0"/>
    <n v="0"/>
  </r>
  <r>
    <s v="DS-25040045"/>
    <d v="2025-04-07T00:00:00"/>
    <x v="2152"/>
    <d v="2025-04-07T00:00:00"/>
    <d v="2025-04-07T15:43:16"/>
    <s v="OP:2025-00065.019"/>
    <s v="MANO DE OBRA DE TECNICO DE MANTENIMIENTO"/>
    <s v="ITALCOL SA [Girón]"/>
    <s v="Guantes"/>
    <s v="1.4.55.12 | Materiales y Suministros para MO"/>
    <s v="GUA-POL.G40.9"/>
    <s v="GUANTE G40 POLIURETANO MANTENIMIENTO # 9"/>
    <n v="30"/>
    <m/>
    <m/>
    <n v="30"/>
    <m/>
    <s v="Transportador por: EHYNER GUERRERO. Placa: BVG095. Cédula Conductor: 1152944027. Nombre Conductor: EHYNER GUERRERO. Celular Conductor: 1"/>
    <s v="DE AVILA CANCHANO KEVIN JAVIER"/>
    <s v="KM 6 VIA GIRON"/>
    <s v="GIRÓN"/>
    <s v="BALLESTEROS RUGELES MANUEL FERNANDO"/>
    <s v="JORGE ROMAN"/>
    <d v="2025-04-08T13:19:47"/>
    <x v="0"/>
    <n v="0"/>
  </r>
  <r>
    <s v="DS-25040045"/>
    <d v="2025-04-07T00:00:00"/>
    <x v="2152"/>
    <d v="2025-04-07T00:00:00"/>
    <d v="2025-04-07T15:43:16"/>
    <s v="OP:2025-00065.019"/>
    <s v="MANO DE OBRA DE TECNICO DE MANTENIMIENTO"/>
    <s v="ITALCOL SA [Girón]"/>
    <s v="Elementos de Protección"/>
    <s v="1.4.55.12 | Materiales y Suministros para MO"/>
    <s v="FIL-PAR.2097071843M"/>
    <s v="FILTRO PARA PARTICULAS REF. 2097 07184 MARCA 3M (P100)"/>
    <n v="5"/>
    <m/>
    <m/>
    <n v="5"/>
    <m/>
    <s v="Transportador por: EHYNER GUERRERO. Placa: BVG095. Cédula Conductor: 1152944027. Nombre Conductor: EHYNER GUERRERO. Celular Conductor: 1"/>
    <s v="DE AVILA CANCHANO KEVIN JAVIER"/>
    <s v="KM 6 VIA GIRON"/>
    <s v="GIRÓN"/>
    <s v="BALLESTEROS RUGELES MANUEL FERNANDO"/>
    <s v="JORGE ROMAN"/>
    <d v="2025-04-08T13:19:47"/>
    <x v="0"/>
    <n v="0"/>
  </r>
  <r>
    <s v="DS-25040046"/>
    <d v="2025-04-07T00:00:00"/>
    <x v="2153"/>
    <d v="2025-04-07T00:00:00"/>
    <d v="2025-04-07T09:07:13"/>
    <s v="OP:2025-00156.013"/>
    <s v="CUÑLA DE 3/4 EN ACERO 1020 X 6 METROS"/>
    <s v="ITALCOL SA [Girón]"/>
    <s v="Cuñas"/>
    <s v="1.4.05.04 | Perfilería"/>
    <s v="CUÑ-3/4"/>
    <s v="CUÑA 1020 3/4&quot; ( 19.05 MM )"/>
    <n v="6"/>
    <m/>
    <m/>
    <n v="6"/>
    <s v="ENTREGAR EN ITALCOL P1 SEGUN OC 5412"/>
    <s v="Transportador por: EHYNER GUERRERO. Placa: BVG095. Cédula Conductor: 1152944027. Nombre Conductor: EHYNER GUERRERO. Celular Conductor: 1"/>
    <s v="EHYNER GUERRERO"/>
    <s v="KM 6 VIA GIRON"/>
    <s v="GIRÓN"/>
    <s v="LIZARAZO MORENO EDWIN HORACIO"/>
    <s v="JORGE ROMAN"/>
    <d v="2025-04-08T13:20:48"/>
    <x v="2"/>
    <n v="1"/>
  </r>
  <r>
    <s v="DS-25040047"/>
    <d v="2025-04-08T00:00:00"/>
    <x v="2154"/>
    <d v="2025-04-08T00:00:00"/>
    <d v="2025-04-08T09:37:48"/>
    <s v="OP:2024-00515.033"/>
    <s v="COMPUERTA NEUMATICA GALVANIZADA PARA TAG 31270"/>
    <s v="BIOENA SAS [Bogotá D.C.]"/>
    <s v="Sensores"/>
    <s v="1.4.05.16 | Eléctricos y Electrónicos"/>
    <s v="SEN-IND-18X8MM"/>
    <s v="SENSOR INDUCTIVO Ø 18 MM X 8 MM ALCANCE 3 HILOS 12 - 24 VDC AUTONICS AUTONICS Ref: PR18-8DP"/>
    <n v="5"/>
    <m/>
    <m/>
    <n v="5"/>
    <s v="Se envial al Domisilio de JOSE QUINTERO para que el los lleve"/>
    <s v="Transportador por: GOMEZ RUIZ RAFAEL. Placa: PZK51E. Cédula Conductor: 91175906. Nombre Conductor: RAFAEL GOMEZ. Celular Conductor: 1"/>
    <s v="GOMEZ RUIZ RAFAEL"/>
    <s v="Km 54, 1 Ruta del sol 3 Bosconia-Santa Marta, desviación vía a monterrubio Km 1, (Algarrobo. Magdalena)"/>
    <s v="BOGOTÁ. D.C."/>
    <s v="PINTO PINZON LUIS ARNULFO"/>
    <s v="JORGE ROMAN"/>
    <d v="2025-04-08T15:35:26"/>
    <x v="1"/>
    <n v="1"/>
  </r>
  <r>
    <s v="DS-25040047"/>
    <d v="2025-04-08T00:00:00"/>
    <x v="2154"/>
    <d v="2025-04-08T00:00:00"/>
    <d v="2025-04-08T09:37:48"/>
    <s v="OP:2024-00515.033"/>
    <s v="COMPUERTA NEUMATICA GALVANIZADA PARA TAG 31270"/>
    <s v="BIOENA SAS [Bogotá D.C.]"/>
    <s v="Sensores"/>
    <s v="1.4.05.16 | Eléctricos y Electrónicos"/>
    <s v="SEN-IND-18X8MM"/>
    <s v="SENSOR INDUCTIVO Ø 18 MM X 8 MM ALCANCE 3 HILOS 12 - 24 VDC AUTONICS AUTONICS Ref: PR18-8DP"/>
    <n v="5"/>
    <m/>
    <m/>
    <n v="5"/>
    <s v="Se envial al Domisilio de JOSE QUINTERO para que el los lleve"/>
    <s v="Transportador por: GOMEZ RUIZ RAFAEL. Placa: PZK51E. Cédula Conductor: 91175906. Nombre Conductor: RAFAEL GOMEZ. Celular Conductor: 1"/>
    <s v="GOMEZ RUIZ RAFAEL"/>
    <s v="Km 54, 1 Ruta del sol 3 Bosconia-Santa Marta, desviación vía a monterrubio Km 1, (Algarrobo. Magdalena)"/>
    <s v="BOGOTÁ. D.C."/>
    <s v="PINTO PINZON LUIS ARNULFO"/>
    <s v="JORGE ROMAN"/>
    <d v="2025-04-08T15:35:26"/>
    <x v="1"/>
    <n v="0"/>
  </r>
  <r>
    <s v="DS-25040047"/>
    <d v="2025-04-08T00:00:00"/>
    <x v="2155"/>
    <d v="2025-04-08T00:00:00"/>
    <d v="2025-04-08T09:41:06"/>
    <s v="OP:2024-00515.035"/>
    <s v="COMPUERTA NEUMATICA GALVANIZADA PARA TAG 71070"/>
    <s v="BIOENA SAS [Bogotá D.C.]"/>
    <s v="Sensores"/>
    <s v="1.4.05.16 | Eléctricos y Electrónicos"/>
    <s v="SEN-IND-18X8MM"/>
    <s v="SENSOR INDUCTIVO Ø 18 MM X 8 MM ALCANCE 3 HILOS 12 - 24 VDC AUTONICS AUTONICS Ref: PR18-8DP"/>
    <n v="2"/>
    <m/>
    <m/>
    <n v="2"/>
    <s v="Se envial al Domisilio de JOSE QUINTERO para que el los lleve"/>
    <s v="Transportador por: GOMEZ RUIZ RAFAEL. Placa: PZK51E. Cédula Conductor: 91175906. Nombre Conductor: RAFAEL GOMEZ. Celular Conductor: 1"/>
    <s v="GOMEZ RUIZ RAFAEL"/>
    <s v="Km 54, 1 Ruta del sol 3 Bosconia-Santa Marta, desviación vía a monterrubio Km 1, (Algarrobo. Magdalena)"/>
    <s v="BOGOTÁ. D.C."/>
    <s v="PINTO PINZON LUIS ARNULFO"/>
    <s v="JORGE ROMAN"/>
    <d v="2025-04-08T15:35:26"/>
    <x v="1"/>
    <n v="0"/>
  </r>
  <r>
    <s v="DS-25040047"/>
    <d v="2025-04-08T00:00:00"/>
    <x v="2155"/>
    <d v="2025-04-08T00:00:00"/>
    <d v="2025-04-08T09:41:06"/>
    <s v="OP:2024-00515.035"/>
    <s v="COMPUERTA NEUMATICA GALVANIZADA PARA TAG 71070"/>
    <s v="BIOENA SAS [Bogotá D.C.]"/>
    <s v="Sensores"/>
    <s v="1.4.05.16 | Eléctricos y Electrónicos"/>
    <s v="SEN-IND-18X8MM"/>
    <s v="SENSOR INDUCTIVO Ø 18 MM X 8 MM ALCANCE 3 HILOS 12 - 24 VDC AUTONICS AUTONICS Ref: PR18-8DP"/>
    <n v="2"/>
    <m/>
    <m/>
    <n v="2"/>
    <s v="Se envial al Domisilio de JOSE QUINTERO para que el los lleve"/>
    <s v="Transportador por: GOMEZ RUIZ RAFAEL. Placa: PZK51E. Cédula Conductor: 91175906. Nombre Conductor: RAFAEL GOMEZ. Celular Conductor: 1"/>
    <s v="GOMEZ RUIZ RAFAEL"/>
    <s v="Km 54, 1 Ruta del sol 3 Bosconia-Santa Marta, desviación vía a monterrubio Km 1, (Algarrobo. Magdalena)"/>
    <s v="BOGOTÁ. D.C."/>
    <s v="PINTO PINZON LUIS ARNULFO"/>
    <s v="JORGE ROMAN"/>
    <d v="2025-04-08T15:35:26"/>
    <x v="1"/>
    <n v="0"/>
  </r>
  <r>
    <s v="DS-25040048"/>
    <d v="2025-04-08T00:00:00"/>
    <x v="2156"/>
    <d v="2025-04-08T00:00:00"/>
    <d v="2025-04-08T13:04:57"/>
    <s v="OP:2025-00103.001"/>
    <s v="TORNILLOS M10 CON FLACHE PASO 1.25MMX 30MM"/>
    <s v="ALIMENTOS FINCA S.A.S. [Ciénaga de Oro - Cerete]"/>
    <s v="Tuerca Milimétrica"/>
    <s v="1.4.05.08 | Tornillería"/>
    <s v="TUE-M-10X1.25"/>
    <s v="TUERCA M10 X PASO 1.25MM - FLANGE"/>
    <n v="3000"/>
    <m/>
    <m/>
    <n v="3000"/>
    <s v="ENVIAR POR TCC ASEGURAR POR 600.000-HUACAL"/>
    <s v="ENVIA GUIA 064107213703-Transportador por: COLVANES SAS [Giron]. Placa: COL123. Cédula Conductor: 800185306. Nombre Conductor: COLVANES SAS [Giron]. Celular Conductor: 6084035"/>
    <s v="COLVANES SAS"/>
    <s v="Km 5 Vía Cereté a Ciénaga de Oro, Córdoba  Carrera 3 No. 2-80 Vereda la Zorra, Cienaga de Oro.  Via Cereté -Cienaga de Oro"/>
    <s v="CIÉNAGA DE ORO"/>
    <s v="LIZARAZO MORENO EDWIN HORACIO"/>
    <s v="JORGE ROMAN"/>
    <d v="2025-04-08T16:16:40"/>
    <x v="0"/>
    <n v="1"/>
  </r>
  <r>
    <s v="DS-25040048"/>
    <d v="2025-04-08T00:00:00"/>
    <x v="2156"/>
    <d v="2025-04-08T00:00:00"/>
    <d v="2025-04-08T13:04:57"/>
    <s v="OP:2025-00103.001"/>
    <s v="TORNILLOS M10 CON FLACHE PASO 1.25MMX 30MM"/>
    <s v="ALIMENTOS FINCA S.A.S. [Ciénaga de Oro - Cerete]"/>
    <s v="Tornillo M"/>
    <s v="1.4.05.08 | Tornillería"/>
    <s v="TOR-M10X30X125"/>
    <s v="TORNILLO HEX M10 X 30MM - PASO 1.25MM - FLANGE"/>
    <n v="3000"/>
    <m/>
    <m/>
    <n v="3000"/>
    <s v="ENVIAR POR TCC ASEGURAR POR 600.000"/>
    <s v="ENVIA GUIA 064107213703-Transportador por: COLVANES SAS [Giron]. Placa: COL123. Cédula Conductor: 800185306. Nombre Conductor: COLVANES SAS [Giron]. Celular Conductor: 6084035"/>
    <s v="COLVANES SAS"/>
    <s v="Km 5 Vía Cereté a Ciénaga de Oro, Córdoba  Carrera 3 No. 2-80 Vereda la Zorra, Cienaga de Oro.  Via Cereté -Cienaga de Oro"/>
    <s v="CIÉNAGA DE ORO"/>
    <s v="LIZARAZO MORENO EDWIN HORACIO"/>
    <s v="JORGE ROMAN"/>
    <d v="2025-04-08T16:16:40"/>
    <x v="0"/>
    <n v="0"/>
  </r>
  <r>
    <s v="DS-25040048"/>
    <d v="2025-04-08T00:00:00"/>
    <x v="2156"/>
    <d v="2025-04-08T00:00:00"/>
    <d v="2025-04-08T13:04:57"/>
    <s v="OP:2025-00103.001"/>
    <s v="TORNILLOS M10 CON FLACHE PASO 1.25MMX 30MM"/>
    <s v="ALIMENTOS FINCA S.A.S. [Ciénaga de Oro - Cerete]"/>
    <s v="Empaques"/>
    <s v="1.4.05.10 | Varios"/>
    <s v="EMP-CAU-SIL-3/8"/>
    <s v="EMPAQUE DE CAUCHO Ø 3/8 PARA SILO/TOPE"/>
    <n v="3000"/>
    <m/>
    <m/>
    <n v="3000"/>
    <s v="ENVIAR POR TCC ASEGURAR POR 600.000-HUACAL"/>
    <s v="ENVIA GUIA 064107213703-Transportador por: COLVANES SAS [Giron]. Placa: COL123. Cédula Conductor: 800185306. Nombre Conductor: COLVANES SAS [Giron]. Celular Conductor: 6084035"/>
    <s v="COLVANES SAS"/>
    <s v="Km 5 Vía Cereté a Ciénaga de Oro, Córdoba  Carrera 3 No. 2-80 Vereda la Zorra, Cienaga de Oro.  Via Cereté -Cienaga de Oro"/>
    <s v="CIÉNAGA DE ORO"/>
    <s v="LIZARAZO MORENO EDWIN HORACIO"/>
    <s v="JORGE ROMAN"/>
    <d v="2025-04-08T16:16:40"/>
    <x v="0"/>
    <n v="0"/>
  </r>
  <r>
    <s v="DS-25040049"/>
    <d v="2025-04-08T00:00:00"/>
    <x v="2157"/>
    <d v="2025-04-08T00:00:00"/>
    <d v="2025-04-08T10:50:16"/>
    <s v="OP:2023-00438.001"/>
    <s v="MONTAJE SECCION RECIBO - ELKIN"/>
    <s v="PUERTO BAHIA COLOMBIA DE URABA S.A [Antioquia]"/>
    <s v="Soldadura 7018"/>
    <s v="1.4.05.07 | Soldadura"/>
    <s v="SOL-7018-1/8"/>
    <s v="SOLDADURA 7018 1/8 WEST ARCO WEST ARCO"/>
    <n v="20"/>
    <m/>
    <m/>
    <n v="20"/>
    <s v="Enviar por transportadora a P.A."/>
    <s v="ENVIA GUIA 064107213907-Transportador por: COLVANES SAS [Giron]. Placa: COL123. Cédula Conductor: 800185306. Nombre Conductor: COLVANES SAS [Giron]. Celular Conductor: 6084035"/>
    <s v="COLVANES SAS"/>
    <s v="VEREDA EL CANAL CORR NUEVA COLONIA, TURBO, ANTIOQUIA"/>
    <s v="TURBO"/>
    <s v="VALBUENA PEREZ ELKIN YESID"/>
    <s v="JORGE ROMAN"/>
    <d v="2025-04-08T16:56:19"/>
    <x v="0"/>
    <n v="0"/>
  </r>
  <r>
    <s v="DS-25040049"/>
    <d v="2025-04-08T00:00:00"/>
    <x v="2158"/>
    <d v="2025-04-08T00:00:00"/>
    <d v="2025-04-08T15:39:46"/>
    <s v="OP:2023-00438.011"/>
    <s v="MONTAJE SECCION DESPACHO SHM - NESTOR"/>
    <s v="PUERTO BAHIA COLOMBIA DE URABA S.A [Antioquia]"/>
    <s v="Disco de Corte"/>
    <s v="1.4.55.20 | Materiales y Suministros"/>
    <s v="DISCO-CORTE-4 1"/>
    <s v="DISCO CORTE 4 1/2&quot; X 1/16&quot; X 7/8&quot; A46T TIPO 1 Ref: CLAVE 422"/>
    <n v="15"/>
    <m/>
    <m/>
    <n v="15"/>
    <s v="Despacho por Envia para reclamar en oficina"/>
    <s v="ENVIA GUIA 064107213907-Transportador por: COLVANES SAS [Giron]. Placa: COL123. Cédula Conductor: 800185306. Nombre Conductor: COLVANES SAS [Giron]. Celular Conductor: 6084035"/>
    <s v="COLVANES SAS"/>
    <s v="VEREDA EL CANAL CORR NUEVA COLONIA, TURBO, ANTIOQUIA"/>
    <s v="TURBO"/>
    <s v="MEJIA CORTES NESTOR DARIO"/>
    <s v="JORGE ROMAN"/>
    <d v="2025-04-08T16:56:19"/>
    <x v="0"/>
    <n v="0"/>
  </r>
  <r>
    <s v="DS-25040049"/>
    <d v="2025-04-08T00:00:00"/>
    <x v="2158"/>
    <d v="2025-04-08T00:00:00"/>
    <d v="2025-04-08T15:39:46"/>
    <s v="OP:2023-00438.011"/>
    <s v="MONTAJE SECCION DESPACHO SHM - NESTOR"/>
    <s v="PUERTO BAHIA COLOMBIA DE URABA S.A [Antioquia]"/>
    <s v="Disco de Corte"/>
    <s v="1.4.55.20 | Materiales y Suministros"/>
    <s v="DISCO-CORTE-1/1"/>
    <s v="DISCO CORTE 7&quot; X 1/16&quot; X 7/8&quot; A46T TIPO 42 ABRACOL Ref: CLAVE 443"/>
    <n v="10"/>
    <m/>
    <m/>
    <n v="10"/>
    <s v="Despacho por Envia para reclamar en oficina"/>
    <s v="ENVIA GUIA 064107213907-Transportador por: COLVANES SAS [Giron]. Placa: COL123. Cédula Conductor: 800185306. Nombre Conductor: COLVANES SAS [Giron]. Celular Conductor: 6084035"/>
    <s v="COLVANES SAS"/>
    <s v="VEREDA EL CANAL CORR NUEVA COLONIA, TURBO, ANTIOQUIA"/>
    <s v="TURBO"/>
    <s v="MEJIA CORTES NESTOR DARIO"/>
    <s v="JORGE ROMAN"/>
    <d v="2025-04-08T16:56:19"/>
    <x v="0"/>
    <n v="0"/>
  </r>
  <r>
    <s v="DS-25040051"/>
    <d v="2025-04-09T00:00:00"/>
    <x v="2159"/>
    <d v="2025-04-09T00:00:00"/>
    <d v="2025-04-09T09:42:59"/>
    <s v="OP:2024-00738.007"/>
    <s v="MANO DE OBRA DE TECNICO ESPECIALISTA EN MONTAJE"/>
    <s v="ALIMENTOS FINCA S.A.S. [Itagui]"/>
    <s v="Tuerca Hexágona Zincada"/>
    <s v="1.4.05.08 | Tornillería"/>
    <s v="TUH-3/8"/>
    <s v="TUERCA HEX 3/8 ZINCADA"/>
    <n v="200"/>
    <m/>
    <m/>
    <n v="200"/>
    <m/>
    <s v="Transportador por: CRISTANCHO MOGOLLON ALVARO ANDRES. Placa: AVI001. Cédula Conductor: 1098682197. Nombre Conductor: ALVARO CRISTANCHO. Celular Conductor: 00000000000"/>
    <s v="CRISTANCHO MOGOLLON ALVARO ANDRES"/>
    <s v="CL 36 56 76"/>
    <s v="ITAGÜÍ"/>
    <s v="CRISTANCHO MOGOLLON ALVARO ANDRES"/>
    <s v="NATHALIA PLATA"/>
    <d v="2025-04-09T11:08:54"/>
    <x v="0"/>
    <n v="0"/>
  </r>
  <r>
    <s v="DS-25040051"/>
    <d v="2025-04-09T00:00:00"/>
    <x v="2159"/>
    <d v="2025-04-09T00:00:00"/>
    <d v="2025-04-09T09:42:59"/>
    <s v="OP:2024-00738.007"/>
    <s v="MANO DE OBRA DE TECNICO ESPECIALISTA EN MONTAJE"/>
    <s v="ALIMENTOS FINCA S.A.S. [Itagui]"/>
    <s v="Tornillo Hexágono"/>
    <s v="1.4.05.08 | Tornillería"/>
    <s v="THE-3/8X1"/>
    <s v="TORNILLO HEX 3/8 X 1 ZINCADO"/>
    <n v="200"/>
    <m/>
    <m/>
    <n v="200"/>
    <m/>
    <s v="Transportador por: CRISTANCHO MOGOLLON ALVARO ANDRES. Placa: AVI001. Cédula Conductor: 1098682197. Nombre Conductor: ALVARO CRISTANCHO. Celular Conductor: 00000000000"/>
    <s v="CRISTANCHO MOGOLLON ALVARO ANDRES"/>
    <s v="CL 36 56 76"/>
    <s v="ITAGÜÍ"/>
    <s v="CRISTANCHO MOGOLLON ALVARO ANDRES"/>
    <s v="NATHALIA PLATA"/>
    <d v="2025-04-09T11:08:54"/>
    <x v="0"/>
    <n v="0"/>
  </r>
  <r>
    <s v="DS-25040051"/>
    <d v="2025-04-09T00:00:00"/>
    <x v="2159"/>
    <d v="2025-04-09T00:00:00"/>
    <d v="2025-04-09T09:42:59"/>
    <s v="OP:2024-00738.007"/>
    <s v="MANO DE OBRA DE TECNICO ESPECIALISTA EN MONTAJE"/>
    <s v="ALIMENTOS FINCA S.A.S. [Itagui]"/>
    <s v="Soldadura 6010"/>
    <s v="1.4.05.07 | Soldadura"/>
    <s v="SOL-6010-1/8"/>
    <s v="SOLDADURA 6010 1/8 WEST ARCO WEST ARCO"/>
    <n v="10"/>
    <m/>
    <m/>
    <n v="10"/>
    <m/>
    <s v="Transportador por: CRISTANCHO MOGOLLON ALVARO ANDRES. Placa: AVI001. Cédula Conductor: 1098682197. Nombre Conductor: ALVARO CRISTANCHO. Celular Conductor: 00000000000"/>
    <s v="CRISTANCHO MOGOLLON ALVARO ANDRES"/>
    <s v="CL 36 56 76"/>
    <s v="ITAGÜÍ"/>
    <s v="CRISTANCHO MOGOLLON ALVARO ANDRES"/>
    <s v="NATHALIA PLATA"/>
    <d v="2025-04-09T11:08:54"/>
    <x v="0"/>
    <n v="0"/>
  </r>
  <r>
    <s v="DS-25040051"/>
    <d v="2025-04-09T00:00:00"/>
    <x v="2159"/>
    <d v="2025-04-09T00:00:00"/>
    <d v="2025-04-09T09:42:59"/>
    <s v="OP:2024-00738.007"/>
    <s v="MANO DE OBRA DE TECNICO ESPECIALISTA EN MONTAJE"/>
    <s v="ALIMENTOS FINCA S.A.S. [Itagui]"/>
    <s v="Materiales y Suministros"/>
    <s v="1.4.55.20 | Materiales y Suministros"/>
    <s v="SIK-FIX.BLA"/>
    <s v="SIKAFLEX - FIX  BLANCO X 370 GRAMOS / 300 ML SIKA Ref: 2560"/>
    <n v="10"/>
    <m/>
    <m/>
    <n v="10"/>
    <m/>
    <s v="Transportador por: CRISTANCHO MOGOLLON ALVARO ANDRES. Placa: AVI001. Cédula Conductor: 1098682197. Nombre Conductor: ALVARO CRISTANCHO. Celular Conductor: 00000000000"/>
    <s v="CRISTANCHO MOGOLLON ALVARO ANDRES"/>
    <s v="CL 36 56 76"/>
    <s v="ITAGÜÍ"/>
    <s v="CRISTANCHO MOGOLLON ALVARO ANDRES"/>
    <s v="NATHALIA PLATA"/>
    <d v="2025-04-09T11:08:54"/>
    <x v="0"/>
    <n v="0"/>
  </r>
  <r>
    <s v="DS-25040051"/>
    <d v="2025-04-09T00:00:00"/>
    <x v="2159"/>
    <d v="2025-04-09T00:00:00"/>
    <d v="2025-04-09T09:42:59"/>
    <s v="OP:2024-00738.007"/>
    <s v="MANO DE OBRA DE TECNICO ESPECIALISTA EN MONTAJE"/>
    <s v="ALIMENTOS FINCA S.A.S. [Itagui]"/>
    <s v="Disco de Corte"/>
    <s v="1.4.55.20 | Materiales y Suministros"/>
    <s v="DISCO-CORTE-4 1"/>
    <s v="DISCO CORTE 4 1/2&quot; X 1/16&quot; X 7/8&quot; A46T TIPO 1 Ref: CLAVE 422"/>
    <n v="80"/>
    <m/>
    <m/>
    <n v="80"/>
    <m/>
    <s v="Transportador por: CRISTANCHO MOGOLLON ALVARO ANDRES. Placa: AVI001. Cédula Conductor: 1098682197. Nombre Conductor: ALVARO CRISTANCHO. Celular Conductor: 00000000000"/>
    <s v="CRISTANCHO MOGOLLON ALVARO ANDRES"/>
    <s v="CL 36 56 76"/>
    <s v="ITAGÜÍ"/>
    <s v="CRISTANCHO MOGOLLON ALVARO ANDRES"/>
    <s v="NATHALIA PLATA"/>
    <d v="2025-04-09T11:08:54"/>
    <x v="0"/>
    <n v="0"/>
  </r>
  <r>
    <s v="DS-25040051"/>
    <d v="2025-04-09T00:00:00"/>
    <x v="2159"/>
    <d v="2025-04-09T00:00:00"/>
    <d v="2025-04-09T09:42:59"/>
    <s v="OP:2024-00738.007"/>
    <s v="MANO DE OBRA DE TECNICO ESPECIALISTA EN MONTAJE"/>
    <s v="ALIMENTOS FINCA S.A.S. [Itagui]"/>
    <s v="Disco de Corte"/>
    <s v="1.4.55.20 | Materiales y Suministros"/>
    <s v="DISCO-CORTE-1/1"/>
    <s v="DISCO CORTE 7&quot; X 1/16&quot; X 7/8&quot; A46T TIPO 42 ABRACOL Ref: CLAVE 443"/>
    <n v="20"/>
    <m/>
    <m/>
    <n v="20"/>
    <m/>
    <s v="Transportador por: CRISTANCHO MOGOLLON ALVARO ANDRES. Placa: AVI001. Cédula Conductor: 1098682197. Nombre Conductor: ALVARO CRISTANCHO. Celular Conductor: 00000000000"/>
    <s v="CRISTANCHO MOGOLLON ALVARO ANDRES"/>
    <s v="CL 36 56 76"/>
    <s v="ITAGÜÍ"/>
    <s v="CRISTANCHO MOGOLLON ALVARO ANDRES"/>
    <s v="NATHALIA PLATA"/>
    <d v="2025-04-09T11:08:54"/>
    <x v="0"/>
    <n v="0"/>
  </r>
  <r>
    <s v="DS-25040054"/>
    <d v="2025-04-09T00:00:00"/>
    <x v="2160"/>
    <d v="2025-04-09T00:00:00"/>
    <d v="2025-04-09T09:24:27"/>
    <s v="OP:2025-00169.001"/>
    <s v="ELEMENTOS COMPLEMENTARIOS PARA PINTURA DE TORRE DE PELETIZADO FAMSUN"/>
    <s v="ITALCOL SA [Barranquilla]"/>
    <s v="Elementos de Protección"/>
    <s v="1.4.55.12 | Materiales y Suministros para MO"/>
    <s v="TRA-PRO.TYV."/>
    <s v="TRAJE DE PROTECCION TYVEK CLASIC REF. CHF5 MARCA DUPONT"/>
    <n v="30"/>
    <m/>
    <m/>
    <n v="30"/>
    <s v="CAJA 1"/>
    <s v="Transportador por: ITALCOL SA [Barranquilla]. Placa: 1. Cédula Conductor: 13542619. Nombre Conductor: HELI CASTRO. Celular Conductor: 1"/>
    <s v="ITALCOL SA"/>
    <s v="CR 48  # 3 - 136  PUERTO RIVERPORT"/>
    <s v="BARRANQUILLA"/>
    <s v="PATIÑO SILVA MIGUEL LEONARDO"/>
    <s v="NATHALIA PLATA"/>
    <d v="2025-04-09T16:57:56"/>
    <x v="0"/>
    <n v="0"/>
  </r>
  <r>
    <s v="DS-25040054"/>
    <d v="2025-04-09T00:00:00"/>
    <x v="2160"/>
    <d v="2025-04-09T00:00:00"/>
    <d v="2025-04-09T09:24:27"/>
    <s v="OP:2025-00169.001"/>
    <s v="ELEMENTOS COMPLEMENTARIOS PARA PINTURA DE TORRE DE PELETIZADO FAMSUN"/>
    <s v="ITALCOL SA [Barranquilla]"/>
    <s v="Pintura Esmalte"/>
    <s v="1.4.05.05 | Pintura"/>
    <s v="PIN-ESM.GRIS.TEL"/>
    <s v="PINTURA ESMALTE ALQUIDICO INDUSTRIAL ENAMEL SR - GRIS TELE 4 REF RAL 7047 Ref: RAL 7047"/>
    <n v="40"/>
    <m/>
    <m/>
    <n v="40"/>
    <s v="PAQ 1 A PAQ 8"/>
    <s v="Transportador por: ITALCOL SA [Barranquilla]. Placa: 1. Cédula Conductor: 13542619. Nombre Conductor: HELI CASTRO. Celular Conductor: 1"/>
    <s v="ITALCOL SA"/>
    <s v="CR 48  # 3 - 136  PUERTO RIVERPORT"/>
    <s v="BARRANQUILLA"/>
    <s v="PATIÑO SILVA MIGUEL LEONARDO"/>
    <s v="NATHALIA PLATA"/>
    <d v="2025-04-09T16:57:56"/>
    <x v="0"/>
    <n v="0"/>
  </r>
  <r>
    <s v="DS-25040057"/>
    <d v="2025-04-10T00:00:00"/>
    <x v="2135"/>
    <d v="2025-04-03T00:00:00"/>
    <d v="2025-04-02T09:11:55"/>
    <s v="OP:2024-00766.105"/>
    <s v="ESTRUCTURA DE SOPORTE PARA LAS TOLVAS DE GRANEL ESGR 5050 5 X 5 M ALTURA 7 M MODULO DE 4 TOLVAS [NO NSR-10] ESGR 5050"/>
    <s v="AVICOLA NACIONAL S.A. - AVINAL S.A. [El Carmen de Viboral]"/>
    <s v="Herramienta Desechable"/>
    <s v="1.4.55.15 | Herramienta Desechable"/>
    <s v="CAB-MAD.PORRA"/>
    <s v="CABO DE MADERA PARA PORRA DE 3 LIBRAS"/>
    <n v="5"/>
    <m/>
    <m/>
    <n v="5"/>
    <s v="CAJA 1"/>
    <s v="Transportador por: JOHN FREDDY BAYONA ACEROS. Placa: GQV537. Cédula Conductor: 91184524. Nombre Conductor: JOHN FREDDY BAYONA ACEROS. Celular Conductor: 3159262757"/>
    <s v="JOHN FREDDY BAYONA ACEROS"/>
    <s v="La dirección es Km 4.8 Via la cordialidad Sabanalarga - Atlantico, Cerca al corregimiento de Colombia"/>
    <s v="EL CARMEN DE VIBORAL"/>
    <s v="DURAN HERNANDEZ FABIAN RUMMENIGE"/>
    <s v="NATHALIA PLATA"/>
    <d v="2025-04-10T12:29:10"/>
    <x v="0"/>
    <n v="0"/>
  </r>
  <r>
    <s v="DS-25040057"/>
    <d v="2025-04-10T00:00:00"/>
    <x v="2161"/>
    <d v="2025-04-10T00:00:00"/>
    <d v="2025-04-10T11:16:27"/>
    <s v="OP:2024-00766.060"/>
    <s v="MARCO DE SOPORTE PARA TAPA DE TOLVA BASCULA 4000"/>
    <s v="AVICOLA NACIONAL S.A. - AVINAL S.A. [El Carmen de Viboral]"/>
    <s v="Tornillo Grado"/>
    <s v="1.4.05.08 | Tornillería"/>
    <s v="THE-1/2X3-G5"/>
    <s v="TORNILLO HEX 1/2 X 3 - GRADO 5"/>
    <n v="8"/>
    <m/>
    <m/>
    <n v="8"/>
    <s v="CAJA 1"/>
    <s v="Transportador por: JOHN FREDDY BAYONA ACEROS. Placa: GQV537. Cédula Conductor: 91184524. Nombre Conductor: JOHN FREDDY BAYONA ACEROS. Celular Conductor: 3159262757"/>
    <s v="JOHN FREDDY BAYONA ACEROS"/>
    <s v="La dirección es Km 4.8 Via la cordialidad Sabanalarga - Atlantico, Cerca al corregimiento de Colombia"/>
    <s v="EL CARMEN DE VIBORAL"/>
    <s v="CAICEDO MORENO OSCAR YESID"/>
    <s v="NATHALIA PLATA"/>
    <d v="2025-04-10T12:29:10"/>
    <x v="0"/>
    <n v="0"/>
  </r>
  <r>
    <s v="DS-25040057"/>
    <d v="2025-04-10T00:00:00"/>
    <x v="2161"/>
    <d v="2025-04-10T00:00:00"/>
    <d v="2025-04-10T11:16:27"/>
    <s v="OP:2024-00766.060"/>
    <s v="MARCO DE SOPORTE PARA TAPA DE TOLVA BASCULA 4000"/>
    <s v="AVICOLA NACIONAL S.A. - AVINAL S.A. [El Carmen de Viboral]"/>
    <s v="Arandela Plana"/>
    <s v="1.4.05.08 | Tornillería"/>
    <s v="APL-INO-1/2"/>
    <s v="ARANDELA PLANA 1/2  INOX"/>
    <n v="16"/>
    <m/>
    <m/>
    <n v="16"/>
    <s v="CAJA 1"/>
    <s v="Transportador por: JOHN FREDDY BAYONA ACEROS. Placa: GQV537. Cédula Conductor: 91184524. Nombre Conductor: JOHN FREDDY BAYONA ACEROS. Celular Conductor: 3159262757"/>
    <s v="JOHN FREDDY BAYONA ACEROS"/>
    <s v="La dirección es Km 4.8 Via la cordialidad Sabanalarga - Atlantico, Cerca al corregimiento de Colombia"/>
    <s v="EL CARMEN DE VIBORAL"/>
    <s v="CAICEDO MORENO OSCAR YESID"/>
    <s v="NATHALIA PLATA"/>
    <d v="2025-04-10T12:29:10"/>
    <x v="0"/>
    <n v="0"/>
  </r>
  <r>
    <s v="DS-25040059"/>
    <d v="2025-04-10T00:00:00"/>
    <x v="2162"/>
    <d v="2025-04-10T00:00:00"/>
    <d v="2025-04-10T15:59:41"/>
    <s v="OP:2025-00032.032"/>
    <s v="DUCTO DE CONEXION CAJA DE CAMBIOS P0133-ENFRIADADORA DE CONTRAFLUJO [PUNTO B]"/>
    <s v="ITALCOL SA [Barranquilla]"/>
    <s v="Pivotes"/>
    <s v="1.4.05.17 | Neumático"/>
    <s v="PIV-POS-40MM"/>
    <s v="PIVOTE POSTERIOR HEMBRA Ø 40 MM"/>
    <n v="1"/>
    <m/>
    <m/>
    <n v="1"/>
    <m/>
    <s v="GUIA COPETRAN 25040059-Transportador por: GOMEZ RUIZ RAFAEL. Placa: PZK51E. Cédula Conductor: 91175906. Nombre Conductor: RAFAEL GOMEZ. Celular Conductor: 3164147565"/>
    <s v="GOMEZ RUIZ RAFAEL"/>
    <s v="CR 48  # 3 - 136  PUERTO RIVERPORT"/>
    <s v="BARRANQUILLA"/>
    <s v="PATIÑO SILVA MIGUEL LEONARDO"/>
    <s v="ANDRES GULUMA"/>
    <d v="2025-04-11T15:38:00"/>
    <x v="1"/>
    <n v="1"/>
  </r>
  <r>
    <s v="DS-25040059"/>
    <d v="2025-04-10T00:00:00"/>
    <x v="2162"/>
    <d v="2025-04-10T00:00:00"/>
    <d v="2025-04-10T15:59:41"/>
    <s v="OP:2025-00032.032"/>
    <s v="DUCTO DE CONEXION CAJA DE CAMBIOS P0133-ENFRIADADORA DE CONTRAFLUJO [PUNTO B]"/>
    <s v="ITALCOL SA [Barranquilla]"/>
    <s v="Horquillas Neumáticos"/>
    <s v="1.4.05.17 | Neumático"/>
    <s v="HOR-PAS-40MM"/>
    <s v="HORQUILLA PASADOR PARA CILINDRO Ø 40 MM"/>
    <n v="1"/>
    <m/>
    <m/>
    <n v="1"/>
    <m/>
    <s v="GUIA COPETRAN 25040059-Transportador por: GOMEZ RUIZ RAFAEL. Placa: PZK51E. Cédula Conductor: 91175906. Nombre Conductor: RAFAEL GOMEZ. Celular Conductor: 3164147565"/>
    <s v="GOMEZ RUIZ RAFAEL"/>
    <s v="CR 48  # 3 - 136  PUERTO RIVERPORT"/>
    <s v="BARRANQUILLA"/>
    <s v="PATIÑO SILVA MIGUEL LEONARDO"/>
    <s v="ANDRES GULUMA"/>
    <d v="2025-04-11T15:38:00"/>
    <x v="1"/>
    <n v="0"/>
  </r>
  <r>
    <s v="DS-25040059"/>
    <d v="2025-04-10T00:00:00"/>
    <x v="2162"/>
    <d v="2025-04-10T00:00:00"/>
    <d v="2025-04-10T15:59:41"/>
    <s v="OP:2025-00032.032"/>
    <s v="DUCTO DE CONEXION CAJA DE CAMBIOS P0133-ENFRIADADORA DE CONTRAFLUJO [PUNTO B]"/>
    <s v="ITALCOL SA [Barranquilla]"/>
    <s v="Electro-Valvulas"/>
    <s v="1.4.05.17 | Neumático"/>
    <s v="ELE-5/2-1/4-110"/>
    <s v="ELECTROVALVULA 5/2 VIAS X 1/4&quot; NPT A 110 V BIESTABLE"/>
    <n v="1"/>
    <m/>
    <m/>
    <n v="1"/>
    <m/>
    <s v="GUIA COPETRAN 25040059-Transportador por: GOMEZ RUIZ RAFAEL. Placa: PZK51E. Cédula Conductor: 91175906. Nombre Conductor: RAFAEL GOMEZ. Celular Conductor: 3164147565"/>
    <s v="GOMEZ RUIZ RAFAEL"/>
    <s v="CR 48  # 3 - 136  PUERTO RIVERPORT"/>
    <s v="BARRANQUILLA"/>
    <s v="PATIÑO SILVA MIGUEL LEONARDO"/>
    <s v="ANDRES GULUMA"/>
    <d v="2025-04-11T15:38:00"/>
    <x v="1"/>
    <n v="0"/>
  </r>
  <r>
    <s v="DS-25040059"/>
    <d v="2025-04-10T00:00:00"/>
    <x v="2162"/>
    <d v="2025-04-10T00:00:00"/>
    <d v="2025-04-10T15:59:41"/>
    <s v="OP:2025-00032.032"/>
    <s v="DUCTO DE CONEXION CAJA DE CAMBIOS P0133-ENFRIADADORA DE CONTRAFLUJO [PUNTO B]"/>
    <s v="ITALCOL SA [Barranquilla]"/>
    <s v="Cilindros"/>
    <s v="1.4.05.17 | Neumático"/>
    <s v="CIL-NEU-40X80"/>
    <s v="CILINDRO NEUMATICO Ø 40 MM X Ø 80 MM"/>
    <n v="1"/>
    <m/>
    <m/>
    <n v="1"/>
    <m/>
    <s v="GUIA COPETRAN 25040059-Transportador por: GOMEZ RUIZ RAFAEL. Placa: PZK51E. Cédula Conductor: 91175906. Nombre Conductor: RAFAEL GOMEZ. Celular Conductor: 3164147565"/>
    <s v="GOMEZ RUIZ RAFAEL"/>
    <s v="CR 48  # 3 - 136  PUERTO RIVERPORT"/>
    <s v="BARRANQUILLA"/>
    <s v="PATIÑO SILVA MIGUEL LEONARDO"/>
    <s v="ANDRES GULUMA"/>
    <d v="2025-04-11T15:38:00"/>
    <x v="1"/>
    <n v="0"/>
  </r>
  <r>
    <s v="DS-25040060"/>
    <d v="2025-04-11T00:00:00"/>
    <x v="2163"/>
    <d v="2025-04-10T00:00:00"/>
    <d v="2025-04-09T14:43:10"/>
    <s v="OP:2024-00128.017"/>
    <s v="CONTRATACIÓN PERSONAL DEL PROYECTO POR PARTE DE METALTECO"/>
    <s v="CARBONES DEL CERREJON LIMITED [Bogotá D.C.]"/>
    <s v="Elementos de Protección"/>
    <s v="1.4.55.12 | Materiales y Suministros para MO"/>
    <s v="CHA-REF.NAR"/>
    <s v="CHALECO REFLECTIVO CITYLUX COLOR NARANJA STEELPRO Ref: 452051440480"/>
    <n v="10"/>
    <m/>
    <m/>
    <n v="10"/>
    <s v="CAJA 1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1"/>
  </r>
  <r>
    <s v="DS-25040060"/>
    <d v="2025-04-11T00:00:00"/>
    <x v="2163"/>
    <d v="2025-04-10T00:00:00"/>
    <d v="2025-04-09T14:43:10"/>
    <s v="OP:2024-00128.017"/>
    <s v="CONTRATACIÓN PERSONAL DEL PROYECTO POR PARTE DE METALTECO"/>
    <s v="CARBONES DEL CERREJON LIMITED [Bogotá D.C.]"/>
    <s v="Elementos de Protección"/>
    <s v="1.4.55.12 | Materiales y Suministros para MO"/>
    <s v="CAP-SOL.DRIL"/>
    <s v="CAPUCHON SOLDADOR EN DRIL"/>
    <n v="10"/>
    <m/>
    <m/>
    <n v="10"/>
    <s v="CAJA 1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3"/>
    <d v="2025-04-10T00:00:00"/>
    <d v="2025-04-09T14:43:10"/>
    <s v="OP:2024-00128.017"/>
    <s v="CONTRATACIÓN PERSONAL DEL PROYECTO POR PARTE DE METALTECO"/>
    <s v="CARBONES DEL CERREJON LIMITED [Bogotá D.C.]"/>
    <s v="Materiales y Suministros"/>
    <s v="1.4.55.20 | Materiales y Suministros"/>
    <s v="CAN-GAN.AZU"/>
    <s v="CANDADO GANCHO METALICO AZUL REF 1169 YALE"/>
    <n v="1"/>
    <m/>
    <m/>
    <n v="1"/>
    <s v="CAJA 1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3"/>
    <d v="2025-04-10T00:00:00"/>
    <d v="2025-04-09T14:43:10"/>
    <s v="OP:2024-00128.017"/>
    <s v="CONTRATACIÓN PERSONAL DEL PROYECTO POR PARTE DE METALTECO"/>
    <s v="CARBONES DEL CERREJON LIMITED [Bogotá D.C.]"/>
    <s v="Equipos de Emergencia"/>
    <s v="1.4.55.20 | Materiales y Suministros"/>
    <s v="BOT-TIP.BEM"/>
    <s v="BOTIQUIN TIPO B (SIN ALCOHOL Y CON TENSIOMETRO DIGITAL)"/>
    <n v="1"/>
    <m/>
    <m/>
    <n v="1"/>
    <s v="CAJA 1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4"/>
    <d v="2025-04-10T00:00:00"/>
    <d v="2025-04-09T14:45:23"/>
    <s v="OP:2024-00128.011"/>
    <s v="EPP'S DE PERSONAL DEL PROYECTO-CASA HIDRO"/>
    <s v="CARBONES DEL CERREJON LIMITED [Bogotá D.C.]"/>
    <s v="Elementos de Protección"/>
    <s v="1.4.55.12 | Materiales y Suministros para MO"/>
    <s v="TRA-PRO.TYV."/>
    <s v="TRAJE DE PROTECCION TYVEK CLASIC REF. CHF5 MARCA DUPONT"/>
    <n v="20"/>
    <m/>
    <m/>
    <n v="20"/>
    <s v="CAJA 3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4"/>
    <d v="2025-04-10T00:00:00"/>
    <d v="2025-04-09T14:45:23"/>
    <s v="OP:2024-00128.011"/>
    <s v="EPP'S DE PERSONAL DEL PROYECTO-CASA HIDRO"/>
    <s v="CARBONES DEL CERREJON LIMITED [Bogotá D.C.]"/>
    <s v="Materiales y Suministros"/>
    <s v="1.4.55.20 | Materiales y Suministros"/>
    <s v="TER-22L."/>
    <s v="TERMO DE 22 LITROS REF. TE-22 MARCA POPOTAMO"/>
    <n v="3"/>
    <m/>
    <m/>
    <n v="3"/>
    <s v="PAQ 1 - 2 - 3"/>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4"/>
    <d v="2025-04-10T00:00:00"/>
    <d v="2025-04-09T14:45:23"/>
    <s v="OP:2024-00128.011"/>
    <s v="EPP'S DE PERSONAL DEL PROYECTO-CASA HIDRO"/>
    <s v="CARBONES DEL CERREJON LIMITED [Bogotá D.C.]"/>
    <s v="Herramienta Desechable"/>
    <s v="1.4.55.15 | Herramienta Desechable"/>
    <s v="RAD-POR.470"/>
    <s v="RADIO TELEFONO MOTOROLA T470 X2"/>
    <n v="6"/>
    <m/>
    <m/>
    <n v="6"/>
    <s v="CAJA 5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4"/>
    <d v="2025-04-10T00:00:00"/>
    <d v="2025-04-09T14:45:23"/>
    <s v="OP:2024-00128.011"/>
    <s v="EPP'S DE PERSONAL DEL PROYECTO-CASA HIDRO"/>
    <s v="CARBONES DEL CERREJON LIMITED [Bogotá D.C.]"/>
    <s v="Elementos de Protección"/>
    <s v="1.4.55.12 | Materiales y Suministros para MO"/>
    <s v="GUA-LAT.M"/>
    <s v="GUANTE DE LATEX TALLA M - COLOR NEGRO"/>
    <n v="100"/>
    <m/>
    <m/>
    <n v="100"/>
    <s v="CAJA 1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4"/>
    <d v="2025-04-10T00:00:00"/>
    <d v="2025-04-09T14:45:23"/>
    <s v="OP:2024-00128.011"/>
    <s v="EPP'S DE PERSONAL DEL PROYECTO-CASA HIDRO"/>
    <s v="CARBONES DEL CERREJON LIMITED [Bogotá D.C.]"/>
    <s v="Elementos de Protección"/>
    <s v="1.4.55.12 | Materiales y Suministros para MO"/>
    <s v="CAS-DIE.GRI"/>
    <s v="CASCO DIELECTRICO CON RACHET - COLOR GRIS"/>
    <n v="10"/>
    <m/>
    <m/>
    <n v="10"/>
    <s v="CAJA 2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4"/>
    <d v="2025-04-10T00:00:00"/>
    <d v="2025-04-09T14:45:23"/>
    <s v="OP:2024-00128.011"/>
    <s v="EPP'S DE PERSONAL DEL PROYECTO-CASA HIDRO"/>
    <s v="CARBONES DEL CERREJON LIMITED [Bogotá D.C.]"/>
    <s v="Elementos de Protección"/>
    <s v="1.4.55.12 | Materiales y Suministros para MO"/>
    <s v="CAP-SOL.DRIL"/>
    <s v="CAPUCHON SOLDADOR EN DRIL"/>
    <n v="20"/>
    <m/>
    <m/>
    <n v="20"/>
    <s v="CAJA 1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4"/>
    <d v="2025-04-10T00:00:00"/>
    <d v="2025-04-09T14:45:23"/>
    <s v="OP:2024-00128.011"/>
    <s v="EPP'S DE PERSONAL DEL PROYECTO-CASA HIDRO"/>
    <s v="CARBONES DEL CERREJON LIMITED [Bogotá D.C.]"/>
    <s v="Varios Diversos"/>
    <s v="1.4.05.10 | Varios"/>
    <s v="CAN-STE.AMA"/>
    <s v="CANDADO DIELECTRICO COLOR AMARILLO MARCA STEELPRO Ref: 251300240397"/>
    <n v="2"/>
    <m/>
    <m/>
    <n v="2"/>
    <s v="CAJA 1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4"/>
    <d v="2025-04-10T00:00:00"/>
    <d v="2025-04-09T14:45:23"/>
    <s v="OP:2024-00128.011"/>
    <s v="EPP'S DE PERSONAL DEL PROYECTO-CASA HIDRO"/>
    <s v="CARBONES DEL CERREJON LIMITED [Bogotá D.C.]"/>
    <s v="Materiales y Suministros"/>
    <s v="1.4.55.20 | Materiales y Suministros"/>
    <s v="CAN-GAN.MET"/>
    <s v="CANDADO GANCHO METALICO AMARILLO REF 1157 YALE"/>
    <n v="8"/>
    <m/>
    <m/>
    <n v="8"/>
    <s v="CAJA 1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4"/>
    <d v="2025-04-10T00:00:00"/>
    <d v="2025-04-09T14:45:23"/>
    <s v="OP:2024-00128.011"/>
    <s v="EPP'S DE PERSONAL DEL PROYECTO-CASA HIDRO"/>
    <s v="CARBONES DEL CERREJON LIMITED [Bogotá D.C.]"/>
    <s v="Equipos de Emergencia"/>
    <s v="1.4.55.20 | Materiales y Suministros"/>
    <s v="BOT-TIP.BEM"/>
    <s v="BOTIQUIN TIPO B (SIN ALCOHOL Y CON TENSIOMETRO DIGITAL)"/>
    <n v="1"/>
    <m/>
    <m/>
    <n v="1"/>
    <s v="CAJA 1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4"/>
    <d v="2025-04-10T00:00:00"/>
    <d v="2025-04-09T14:45:23"/>
    <s v="OP:2024-00128.011"/>
    <s v="EPP'S DE PERSONAL DEL PROYECTO-CASA HIDRO"/>
    <s v="CARBONES DEL CERREJON LIMITED [Bogotá D.C.]"/>
    <s v="Elementos de Protección"/>
    <s v="1.4.55.12 | Materiales y Suministros para MO"/>
    <s v="BAR-VIA.200"/>
    <s v="BARRERA VIAL T/MALETIN REFLECTIVO 2000X100X55 (SENA)"/>
    <n v="4"/>
    <m/>
    <m/>
    <n v="4"/>
    <s v="PAQ 4- 5 -6 - 7"/>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0"/>
    <d v="2025-04-11T00:00:00"/>
    <x v="2164"/>
    <d v="2025-04-10T00:00:00"/>
    <d v="2025-04-09T14:45:23"/>
    <s v="OP:2024-00128.011"/>
    <s v="EPP'S DE PERSONAL DEL PROYECTO-CASA HIDRO"/>
    <s v="CARBONES DEL CERREJON LIMITED [Bogotá D.C.]"/>
    <s v="Elementos de Protección"/>
    <s v="1.4.55.12 | Materiales y Suministros para MO"/>
    <s v="BAR-RIG.MEN."/>
    <s v="BARBUQUEJO RIGIDO MENTONERA PARA CASCO - 3 APOYOS ARM Ref: 09131"/>
    <n v="10"/>
    <m/>
    <m/>
    <n v="10"/>
    <s v="CAJA 1 DE 5"/>
    <s v="GUIA COPETRAN: 52609 Transportador por: COOPERATIVA SANTANDEREANA DE TRANSPORTADORES LIMITADA [BUCARAMANGA]. Placa: COP123. Cédula Conductor: 890200928. Nombre Conductor: COOPERATIVA SANTANDEREANA DE TRANSPORTADORES LIMITADA [BUCARAMANGA]. Celular Conductor: 0000000000"/>
    <s v="COOPERATIVA SANTANDEREANA DE TRANSPORTADORES LIMITADA"/>
    <s v="CR 15 91 46 P 7"/>
    <s v="BOGOTÁ. D.C."/>
    <s v="PARADA RAMIREZ SARASH YULEIMA"/>
    <s v="NATHALIA PLATA"/>
    <d v="2025-04-11T15:36:21"/>
    <x v="0"/>
    <n v="0"/>
  </r>
  <r>
    <s v="DS-25040061"/>
    <d v="2025-04-11T00:00:00"/>
    <x v="2165"/>
    <d v="2025-04-11T00:00:00"/>
    <d v="2025-04-10T08:50:04"/>
    <s v="OP:2025-00195.002"/>
    <s v="CONSUMIBLES DE MONTAJE"/>
    <s v="ITALCOL SA [Girón]"/>
    <s v="Materiales y Suministros"/>
    <s v="1.4.55.20 | Materiales y Suministros"/>
    <s v="WYP-ALL.X80"/>
    <s v="ESTOPA WYPALL X - 80  ROLLO 80 PAÑOS DE 42 CM X 28 CM"/>
    <n v="4"/>
    <m/>
    <m/>
    <n v="4"/>
    <s v="CAJA 2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VID-NEG.12"/>
    <s v="VIDRIO NEGRO # 12 DE 108 MM X 50 MM"/>
    <n v="15"/>
    <m/>
    <m/>
    <n v="15"/>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VID-NEG.11"/>
    <s v="VIDRIO NEGRO # 11 DE 108 MM X 50 MM"/>
    <n v="15"/>
    <m/>
    <m/>
    <n v="15"/>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RET-3MP.POLVO.NEBL.501"/>
    <s v="RETENEDOR PARA CARTUCHO CON FILTRO 3M REF. 501"/>
    <n v="6"/>
    <m/>
    <m/>
    <n v="6"/>
    <s v="CAJA 3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PRO-AUD.TAP.9092."/>
    <s v="PROTECTOR AUDITIVO TIPO TAPON CON ESTUCHE"/>
    <n v="30"/>
    <m/>
    <m/>
    <n v="30"/>
    <s v="CAJA 2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PRE-FIL.5N11"/>
    <s v="PREFILTRO PARA MATERIAL PARTICULADO REF. 5N11 (N95)"/>
    <n v="10"/>
    <m/>
    <m/>
    <n v="10"/>
    <s v="CAJA 2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nvases y Empaques"/>
    <s v="1.4.55.25 | Envases y Empaques"/>
    <s v="PLA-STR.CAL.8X380M"/>
    <s v="PLASTICO SUPER STRETCH DE 30 CMS X 380 METROS CAL. 8"/>
    <n v="1"/>
    <m/>
    <m/>
    <n v="1"/>
    <s v="CAJA 2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MAS-DES.KN5"/>
    <s v="MASCARILLA DESECHABLE N95 - 5 CAPAS"/>
    <n v="200"/>
    <m/>
    <m/>
    <n v="200"/>
    <s v="CAJA 3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MAN-SOL.CARNAZA"/>
    <s v="MANGA PARA SOLDADOR EN CARNAZA"/>
    <n v="10"/>
    <m/>
    <m/>
    <n v="10"/>
    <s v="CAJA 2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Guantes"/>
    <s v="1.4.55.12 | Materiales y Suministros para MO"/>
    <s v="GUA-VAQ.REF"/>
    <s v="GUANTE TIPO INGENIERO EN VAQUETA CON REFUERZO EN PALMA Y DEDOS - MANOPLA DE 10 CMS"/>
    <n v="30"/>
    <m/>
    <m/>
    <n v="30"/>
    <s v="CAJA 3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Guantes"/>
    <s v="1.4.55.12 | Materiales y Suministros para MO"/>
    <s v="GUA-POL.G40.9"/>
    <s v="GUANTE G40 POLIURETANO MANTENIMIENTO # 9"/>
    <n v="30"/>
    <m/>
    <m/>
    <n v="30"/>
    <s v="CAJA 3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GAF-TRA.SPYFLEX"/>
    <s v="GAFAS ANTIEMPAÑANTES TRANSPARENTES REF. SPYFLEX Ref: 352451600040"/>
    <n v="30"/>
    <m/>
    <m/>
    <n v="30"/>
    <s v="CAJA 3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GAF-NEG.SPYFLEX"/>
    <s v="GAFAS ANTIEMPAÑANTES NEGRAS REF. SPYFLEX Ref: 201020232"/>
    <n v="30"/>
    <m/>
    <m/>
    <n v="30"/>
    <s v="CAJA 3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FIL-PAR.2097071843M"/>
    <s v="FILTRO PARA PARTICULAS REF. 2097 07184 MARCA 3M (P100)"/>
    <n v="20"/>
    <m/>
    <m/>
    <n v="20"/>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Disco de Corte"/>
    <s v="1.4.55.20 | Materiales y Suministros"/>
    <s v="DIS-COR.7.1/16"/>
    <s v="DISCO CORTE 7&quot; X 1/16&quot; X 7/8&quot; A46T TIPO1 REF: CLAVE 423 Ref: CLAVE 423"/>
    <n v="50"/>
    <m/>
    <m/>
    <n v="50"/>
    <s v="CAJA 3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Disco de Pulir"/>
    <s v="1.4.55.20 | Materiales y Suministros"/>
    <s v="DISCO-PULIR-4"/>
    <s v="DISCO DESBASTE 4 1/2&quot; X 1/4&quot; X 7/8&quot; A24T TIPO 27 REF: CLAVE 904 Ref: CLAVE 904"/>
    <n v="30"/>
    <m/>
    <m/>
    <n v="30"/>
    <s v="CAJA 4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Disco de Pulir"/>
    <s v="1.4.55.20 | Materiales y Suministros"/>
    <s v="DISCO-PULIR-1/4"/>
    <s v="DISCO DESBASTE 7&quot; X 1/4&quot; X 7/8&quot; A24T TIPO 27 Ref: CLAVE 906"/>
    <n v="20"/>
    <m/>
    <m/>
    <n v="20"/>
    <s v="CAJA 4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Disco de Corte"/>
    <s v="1.4.55.20 | Materiales y Suministros"/>
    <s v="DISCO-CORTE-4 1"/>
    <s v="DISCO CORTE 4 1/2&quot; X 1/16&quot; X 7/8&quot; A46T TIPO 1 Ref: CLAVE 422"/>
    <n v="40"/>
    <m/>
    <m/>
    <n v="40"/>
    <s v="CAJA 3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DEL-SOL.CAR.60X90"/>
    <s v="DELANTAL PARA SOLDADOR EN CARNAZA 60 CMS X 90 CMS"/>
    <n v="10"/>
    <m/>
    <m/>
    <n v="10"/>
    <s v="CAJA 3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nvases y Empaques"/>
    <s v="1.4.55.25 | Envases y Empaques"/>
    <s v="CIN-TRA.2&quot;"/>
    <s v="CINTA TRANSPARENTE 2&quot; X 100M"/>
    <n v="1"/>
    <m/>
    <m/>
    <n v="1"/>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Materiales y Suministros"/>
    <s v="1.4.55.20 | Materiales y Suministros"/>
    <s v="CIN-SEÑ.PELX100MTS"/>
    <s v="CINTA DE SEÑALIZACION PELIGRO X 100 METROS"/>
    <n v="1"/>
    <m/>
    <m/>
    <n v="1"/>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Materiales y Suministros"/>
    <s v="1.4.55.20 | Materiales y Suministros"/>
    <s v="CIN-AIS.3/4X10"/>
    <s v="CINTA AISLANTE 3/4&quot; ( 19 MM ) X 18 METROS"/>
    <n v="2"/>
    <m/>
    <m/>
    <n v="2"/>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Herramienta Desechable"/>
    <s v="1.4.55.15 | Herramienta Desechable"/>
    <s v="CEP-CAX.6X16"/>
    <s v="CEPILLO CON CERDAS DE ACERO 6 HILERAS X 16 CON CABO DE MADERA"/>
    <n v="2"/>
    <m/>
    <m/>
    <n v="2"/>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CAR-SOL."/>
    <s v="CARETA PARA SOLDAR (PARA MONTAJES)"/>
    <n v="5"/>
    <m/>
    <m/>
    <n v="5"/>
    <s v="CAJA 2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CAR-ESM.B.MET"/>
    <s v="CARETA ESMERILAR CON BORDE METALICO - STEELPRO"/>
    <n v="5"/>
    <m/>
    <m/>
    <n v="5"/>
    <s v="CAJA 2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CAR-3MX.6003"/>
    <s v="CARTUCHO 3M 6003 PARA VAPORES ORGANICOS Y GASES ACIDOS"/>
    <n v="10"/>
    <m/>
    <m/>
    <n v="10"/>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Perfiles U"/>
    <s v="1.4.05.04 | Perfilería"/>
    <s v="CANU-3"/>
    <s v="CANAL U 3 X 4.1 LIBRAS/PIE"/>
    <n v="12"/>
    <m/>
    <m/>
    <n v="12"/>
    <s v="ENTREGADO A PCC"/>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2"/>
    <n v="1"/>
  </r>
  <r>
    <s v="DS-25040061"/>
    <d v="2025-04-11T00:00:00"/>
    <x v="2165"/>
    <d v="2025-04-11T00:00:00"/>
    <d v="2025-04-10T08:50:04"/>
    <s v="OP:2025-00195.002"/>
    <s v="CONSUMIBLES DE MONTAJE"/>
    <s v="ITALCOL SA [Girón]"/>
    <s v="Broca"/>
    <s v="1.4.55.15 | Herramienta Desechable"/>
    <s v="BRO-CIL.13MM"/>
    <s v="BROCA CILINDRICA Ø 13 MM"/>
    <n v="2"/>
    <m/>
    <m/>
    <n v="2"/>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1"/>
  </r>
  <r>
    <s v="DS-25040061"/>
    <d v="2025-04-11T00:00:00"/>
    <x v="2165"/>
    <d v="2025-04-11T00:00:00"/>
    <d v="2025-04-10T08:50:04"/>
    <s v="OP:2025-00195.002"/>
    <s v="CONSUMIBLES DE MONTAJE"/>
    <s v="ITALCOL SA [Girón]"/>
    <s v="Broca"/>
    <s v="1.4.55.15 | Herramienta Desechable"/>
    <s v="BRO-3/8."/>
    <s v="BROCA CILINDRICA Ø 3/8&quot; DORMER"/>
    <n v="2"/>
    <m/>
    <m/>
    <n v="2"/>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Broca"/>
    <s v="1.4.55.15 | Herramienta Desechable"/>
    <s v="BRO-1/2.4TU"/>
    <s v="BROCA Ø 1/2&quot; X 4&quot; TUNGSTENO RANURADA"/>
    <n v="2"/>
    <m/>
    <m/>
    <n v="2"/>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Elementos de Protección"/>
    <s v="1.4.55.12 | Materiales y Suministros para MO"/>
    <s v="BAR-RIG.MEN."/>
    <s v="BARBUQUEJO RIGIDO MENTONERA PARA CASCO - 3 APOYOS ARM Ref: 09131"/>
    <n v="10"/>
    <m/>
    <m/>
    <n v="10"/>
    <s v="CAJA 1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0"/>
  </r>
  <r>
    <s v="DS-25040061"/>
    <d v="2025-04-11T00:00:00"/>
    <x v="2165"/>
    <d v="2025-04-11T00:00:00"/>
    <d v="2025-04-10T08:50:04"/>
    <s v="OP:2025-00195.002"/>
    <s v="CONSUMIBLES DE MONTAJE"/>
    <s v="ITALCOL SA [Girón]"/>
    <s v="Angulo HR"/>
    <s v="1.4.05.04 | Perfilería"/>
    <s v="ANGH-2X1/4"/>
    <s v="ANGULO HR 2 X 1/4"/>
    <n v="12"/>
    <m/>
    <m/>
    <n v="12"/>
    <s v="ENTREGADO A PCC"/>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2"/>
    <n v="1"/>
  </r>
  <r>
    <s v="DS-25040061"/>
    <d v="2025-04-11T00:00:00"/>
    <x v="2165"/>
    <d v="2025-04-11T00:00:00"/>
    <d v="2025-04-10T08:50:04"/>
    <s v="OP:2025-00195.002"/>
    <s v="CONSUMIBLES DE MONTAJE"/>
    <s v="ITALCOL SA [Girón]"/>
    <s v="Elementos de Protección"/>
    <s v="1.4.55.12 | Materiales y Suministros para MO"/>
    <s v="ACE-CAR.PULIR"/>
    <s v="ACETATO CARETA DE PULIR BORDE METALICO"/>
    <n v="10"/>
    <m/>
    <m/>
    <n v="10"/>
    <s v="CAJA 3 DE 4"/>
    <s v="Transportador por: CARGA MASIVA SAS [Itagüi]. Placa: TTR339. Cédula Conductor: 16.692.748. Nombre Conductor: WILSON GONZALES GAVIRIA. Celular Conductor: 313 6629222"/>
    <s v="CARGA MASIVA SAS"/>
    <s v="VDA AGUALINDA HACIENDA LOS VADOS LOS PATIOS"/>
    <s v="CÚCUTA"/>
    <s v="PATIÑO SILVA MIGUEL LEONARDO"/>
    <s v="NATHALIA PLATA"/>
    <d v="2025-04-12T08:27:33"/>
    <x v="0"/>
    <n v="1"/>
  </r>
  <r>
    <s v="DS-25040062"/>
    <d v="2025-04-11T00:00:00"/>
    <x v="2166"/>
    <d v="2025-04-11T00:00:00"/>
    <d v="2025-04-11T14:23:27"/>
    <s v="OP:2025-00065.019"/>
    <s v="MANO DE OBRA DE TECNICO DE MANTENIMIENTO"/>
    <s v="ITALCOL SA [Girón]"/>
    <s v="Elementos de Protección"/>
    <s v="1.4.55.12 | Materiales y Suministros para MO"/>
    <s v="MAS-DES.KN5"/>
    <s v="MASCARILLA DESECHABLE N95 - 5 CAPAS"/>
    <n v="50"/>
    <m/>
    <m/>
    <n v="50"/>
    <m/>
    <s v="Transportador por: TRANSPORTES TERRESTRES DE CARGA LTDA [BUCARAMANGA]. Placa: SRF330. Cédula Conductor: 13906616. Nombre Conductor: VICTOR JULIO LOPEZ RODRIGUEZ. Celular Conductor: 3212211334"/>
    <s v="TRANSPORTES TERRESTRES DE CARGA LTDA"/>
    <s v="KM 6 VIA GIRON"/>
    <s v="GIRÓN"/>
    <s v="BALLESTEROS RUGELES MANUEL FERNANDO"/>
    <s v="NATHALIA PLATA"/>
    <d v="2025-04-11T14:27:49"/>
    <x v="0"/>
    <n v="0"/>
  </r>
  <r>
    <s v="DS-25040062"/>
    <d v="2025-04-11T00:00:00"/>
    <x v="2166"/>
    <d v="2025-04-11T00:00:00"/>
    <d v="2025-04-11T14:23:27"/>
    <s v="OP:2025-00065.019"/>
    <s v="MANO DE OBRA DE TECNICO DE MANTENIMIENTO"/>
    <s v="ITALCOL SA [Girón]"/>
    <s v="Guantes"/>
    <s v="1.4.55.12 | Materiales y Suministros para MO"/>
    <s v="GUA-VAQ.REF"/>
    <s v="GUANTE TIPO INGENIERO EN VAQUETA CON REFUERZO EN PALMA Y DEDOS - MANOPLA DE 10 CMS"/>
    <n v="4"/>
    <m/>
    <m/>
    <n v="4"/>
    <m/>
    <s v="Transportador por: TRANSPORTES TERRESTRES DE CARGA LTDA [BUCARAMANGA]. Placa: SRF330. Cédula Conductor: 13906616. Nombre Conductor: VICTOR JULIO LOPEZ RODRIGUEZ. Celular Conductor: 3212211334"/>
    <s v="TRANSPORTES TERRESTRES DE CARGA LTDA"/>
    <s v="KM 6 VIA GIRON"/>
    <s v="GIRÓN"/>
    <s v="BALLESTEROS RUGELES MANUEL FERNANDO"/>
    <s v="NATHALIA PLATA"/>
    <d v="2025-04-11T14:27:49"/>
    <x v="0"/>
    <n v="0"/>
  </r>
  <r>
    <s v="DS-25040062"/>
    <d v="2025-04-11T00:00:00"/>
    <x v="2166"/>
    <d v="2025-04-11T00:00:00"/>
    <d v="2025-04-11T14:23:27"/>
    <s v="OP:2025-00065.019"/>
    <s v="MANO DE OBRA DE TECNICO DE MANTENIMIENTO"/>
    <s v="ITALCOL SA [Girón]"/>
    <s v="Elementos de Protección"/>
    <s v="1.4.55.12 | Materiales y Suministros para MO"/>
    <s v="GAF-SPY.GRI"/>
    <s v="GAFAS ANTIEMPAÑANTES SPYFLEX IN OUT REF: 352451600043 REF: 352451600043 Ref: 352451600043"/>
    <n v="6"/>
    <m/>
    <m/>
    <n v="6"/>
    <m/>
    <s v="Transportador por: TRANSPORTES TERRESTRES DE CARGA LTDA [BUCARAMANGA]. Placa: SRF330. Cédula Conductor: 13906616. Nombre Conductor: VICTOR JULIO LOPEZ RODRIGUEZ. Celular Conductor: 3212211334"/>
    <s v="TRANSPORTES TERRESTRES DE CARGA LTDA"/>
    <s v="KM 6 VIA GIRON"/>
    <s v="GIRÓN"/>
    <s v="BALLESTEROS RUGELES MANUEL FERNANDO"/>
    <s v="NATHALIA PLATA"/>
    <d v="2025-04-11T14:27:49"/>
    <x v="0"/>
    <n v="0"/>
  </r>
  <r>
    <s v="DS-25040062"/>
    <d v="2025-04-11T00:00:00"/>
    <x v="2166"/>
    <d v="2025-04-11T00:00:00"/>
    <d v="2025-04-11T14:23:27"/>
    <s v="OP:2025-00065.019"/>
    <s v="MANO DE OBRA DE TECNICO DE MANTENIMIENTO"/>
    <s v="ITALCOL SA [Girón]"/>
    <s v="Materiales y Suministros"/>
    <s v="1.4.55.20 | Materiales y Suministros"/>
    <s v="EXT-MUL.20LBS"/>
    <s v="EXTINTOR MULTIPROPOSITO 20 LIBRAS ABC"/>
    <n v="1"/>
    <m/>
    <m/>
    <n v="1"/>
    <m/>
    <s v="Transportador por: TRANSPORTES TERRESTRES DE CARGA LTDA [BUCARAMANGA]. Placa: SRF330. Cédula Conductor: 13906616. Nombre Conductor: VICTOR JULIO LOPEZ RODRIGUEZ. Celular Conductor: 3212211334"/>
    <s v="TRANSPORTES TERRESTRES DE CARGA LTDA"/>
    <s v="KM 6 VIA GIRON"/>
    <s v="GIRÓN"/>
    <s v="BALLESTEROS RUGELES MANUEL FERNANDO"/>
    <s v="NATHALIA PLATA"/>
    <d v="2025-04-11T14:27:49"/>
    <x v="0"/>
    <n v="0"/>
  </r>
  <r>
    <s v="DS-25040062"/>
    <d v="2025-04-11T00:00:00"/>
    <x v="2166"/>
    <d v="2025-04-11T00:00:00"/>
    <d v="2025-04-11T14:23:27"/>
    <s v="OP:2025-00065.019"/>
    <s v="MANO DE OBRA DE TECNICO DE MANTENIMIENTO"/>
    <s v="ITALCOL SA [Girón]"/>
    <s v="Disco de Corte"/>
    <s v="1.4.55.20 | Materiales y Suministros"/>
    <s v="DISCO-CORTE-1/1"/>
    <s v="DISCO CORTE 7&quot; X 1/16&quot; X 7/8&quot; A46T TIPO 42 ABRACOL Ref: CLAVE 443"/>
    <n v="20"/>
    <m/>
    <m/>
    <n v="20"/>
    <m/>
    <s v="Transportador por: TRANSPORTES TERRESTRES DE CARGA LTDA [BUCARAMANGA]. Placa: SRF330. Cédula Conductor: 13906616. Nombre Conductor: VICTOR JULIO LOPEZ RODRIGUEZ. Celular Conductor: 3212211334"/>
    <s v="TRANSPORTES TERRESTRES DE CARGA LTDA"/>
    <s v="KM 6 VIA GIRON"/>
    <s v="GIRÓN"/>
    <s v="BALLESTEROS RUGELES MANUEL FERNANDO"/>
    <s v="NATHALIA PLATA"/>
    <d v="2025-04-11T14:27:49"/>
    <x v="0"/>
    <n v="0"/>
  </r>
  <r>
    <s v="DS-25040062"/>
    <d v="2025-04-11T00:00:00"/>
    <x v="2166"/>
    <d v="2025-04-11T00:00:00"/>
    <d v="2025-04-11T14:23:27"/>
    <s v="OP:2025-00065.019"/>
    <s v="MANO DE OBRA DE TECNICO DE MANTENIMIENTO"/>
    <s v="ITALCOL SA [Girón]"/>
    <s v="Materiales y Suministros"/>
    <s v="1.4.55.20 | Materiales y Suministros"/>
    <s v="CIN-SEÑ.PELX100MTS"/>
    <s v="CINTA DE SEÑALIZACION PELIGRO X 100 METROS"/>
    <n v="1"/>
    <m/>
    <m/>
    <n v="1"/>
    <m/>
    <s v="Transportador por: TRANSPORTES TERRESTRES DE CARGA LTDA [BUCARAMANGA]. Placa: SRF330. Cédula Conductor: 13906616. Nombre Conductor: VICTOR JULIO LOPEZ RODRIGUEZ. Celular Conductor: 3212211334"/>
    <s v="TRANSPORTES TERRESTRES DE CARGA LTDA"/>
    <s v="KM 6 VIA GIRON"/>
    <s v="GIRÓN"/>
    <s v="BALLESTEROS RUGELES MANUEL FERNANDO"/>
    <s v="NATHALIA PLATA"/>
    <d v="2025-04-11T14:27:49"/>
    <x v="0"/>
    <n v="0"/>
  </r>
  <r>
    <s v="DS-25040062"/>
    <d v="2025-04-11T00:00:00"/>
    <x v="2166"/>
    <d v="2025-04-11T00:00:00"/>
    <d v="2025-04-11T14:23:27"/>
    <s v="OP:2025-00065.019"/>
    <s v="MANO DE OBRA DE TECNICO DE MANTENIMIENTO"/>
    <s v="ITALCOL SA [Girón]"/>
    <s v="Elementos de Protección"/>
    <s v="1.4.55.12 | Materiales y Suministros para MO"/>
    <s v="CAR-ESM.B.MET"/>
    <s v="CARETA ESMERILAR CON BORDE METALICO - STEELPRO"/>
    <n v="3"/>
    <m/>
    <m/>
    <n v="3"/>
    <m/>
    <s v="Transportador por: TRANSPORTES TERRESTRES DE CARGA LTDA [BUCARAMANGA]. Placa: SRF330. Cédula Conductor: 13906616. Nombre Conductor: VICTOR JULIO LOPEZ RODRIGUEZ. Celular Conductor: 3212211334"/>
    <s v="TRANSPORTES TERRESTRES DE CARGA LTDA"/>
    <s v="KM 6 VIA GIRON"/>
    <s v="GIRÓN"/>
    <s v="BALLESTEROS RUGELES MANUEL FERNANDO"/>
    <s v="NATHALIA PLATA"/>
    <d v="2025-04-11T14:27:49"/>
    <x v="0"/>
    <n v="0"/>
  </r>
  <r>
    <s v="DS-25040062"/>
    <d v="2025-04-11T00:00:00"/>
    <x v="2167"/>
    <d v="2025-04-12T00:00:00"/>
    <d v="2025-04-11T11:20:24"/>
    <s v="OP:2025-00065.017"/>
    <s v="LIMPIEZA, REPARACION Y PINTURA DE BATERIA DE CUATRO TOLVAS DE DEPOSITO SOBRE LA PELETIZADORA TVPL 5050 0405 TVPL 505004."/>
    <s v="ITALCOL SA [Girón]"/>
    <s v="Tuerca Milimétrica"/>
    <s v="1.4.05.08 | Tornillería"/>
    <s v="TUE-M-10X1.50"/>
    <s v="TUERCA M10 X PASO 1.50MM - FLANGE"/>
    <n v="1200"/>
    <m/>
    <m/>
    <n v="1200"/>
    <s v="FAVOR ENVIAR EN EL CAMIÓN QUE VA PARA ITALCOL GIRÓN PLANTA 02"/>
    <s v="Transportador por: TRANSPORTES TERRESTRES DE CARGA LTDA [BUCARAMANGA]. Placa: SRF330. Cédula Conductor: 13906616. Nombre Conductor: VICTOR JULIO LOPEZ RODRIGUEZ. Celular Conductor: 3212211334"/>
    <s v="TRANSPORTES TERRESTRES DE CARGA LTDA"/>
    <s v="KM 6 VIA GIRON"/>
    <s v="GIRÓN"/>
    <s v="BALLESTEROS RUGELES MANUEL FERNANDO"/>
    <s v="NATHALIA PLATA"/>
    <d v="2025-04-11T14:27:49"/>
    <x v="0"/>
    <n v="0"/>
  </r>
  <r>
    <s v="DS-25040062"/>
    <d v="2025-04-11T00:00:00"/>
    <x v="2167"/>
    <d v="2025-04-12T00:00:00"/>
    <d v="2025-04-11T11:20:24"/>
    <s v="OP:2025-00065.017"/>
    <s v="LIMPIEZA, REPARACION Y PINTURA DE BATERIA DE CUATRO TOLVAS DE DEPOSITO SOBRE LA PELETIZADORA TVPL 5050 0405 TVPL 505004."/>
    <s v="ITALCOL SA [Girón]"/>
    <s v="Tornillo M"/>
    <s v="1.4.05.08 | Tornillería"/>
    <s v="TOR-M10X35MM"/>
    <s v="TORNILLO HEX M10 X 35MM - PASO 1.5MM - FLANGE"/>
    <n v="1200"/>
    <m/>
    <m/>
    <n v="1200"/>
    <s v="FAVOR ENVIAR EN EL CAMIÓN QUE VA PARA ITALCOL GIRÓN PLANTA 02"/>
    <s v="Transportador por: TRANSPORTES TERRESTRES DE CARGA LTDA [BUCARAMANGA]. Placa: SRF330. Cédula Conductor: 13906616. Nombre Conductor: VICTOR JULIO LOPEZ RODRIGUEZ. Celular Conductor: 3212211334"/>
    <s v="TRANSPORTES TERRESTRES DE CARGA LTDA"/>
    <s v="KM 6 VIA GIRON"/>
    <s v="GIRÓN"/>
    <s v="BALLESTEROS RUGELES MANUEL FERNANDO"/>
    <s v="NATHALIA PLATA"/>
    <d v="2025-04-11T14:27:49"/>
    <x v="0"/>
    <n v="0"/>
  </r>
  <r>
    <s v="DS-25040068"/>
    <d v="2025-04-11T00:00:00"/>
    <x v="2168"/>
    <d v="2025-04-10T00:00:00"/>
    <d v="2025-04-10T16:39:27"/>
    <s v="OP:2024-00742.017"/>
    <s v="ESTRUCTURA METALICA PARA PARA CUBIERTA ITEM 208"/>
    <s v="BIOENA SAS [Bogotá D.C.]"/>
    <s v="Pintura Diversos"/>
    <s v="1.4.05.05 | Pintura"/>
    <s v="PIN-THINNER"/>
    <s v="THINER"/>
    <n v="20"/>
    <m/>
    <m/>
    <n v="20"/>
    <s v="MATERIAL DE LA ESTRUCTURA PARA FABRICACIÓN EXTERNA POR MAURICIO JAIMES"/>
    <s v="Transportador por: TRANSPORTES TERRESTRES DE CARGA LTDA. Placa: XVP966. Cédula Conductor: 1095942469. Nombre Conductor: GABRIEL YESID PIMIENTO HENAO. Celular Conductor: 3165539965"/>
    <s v="TRANSPORTES TERRESTRES DE CARGA LTDA"/>
    <s v="Km 54, 1 Ruta del sol 3 Bosconia-Santa Marta, desviación vía a monterrubio Km 1, (Algarrobo. Magdalena)"/>
    <s v="BOGOTÁ. D.C."/>
    <s v="PARRA MEZA DANIEL STIVENN"/>
    <s v="JORGE ROMAN"/>
    <d v="2025-04-11T14:58:00"/>
    <x v="0"/>
    <n v="0"/>
  </r>
  <r>
    <s v="DS-25040074"/>
    <d v="2025-04-12T00:00:00"/>
    <x v="2169"/>
    <d v="2025-04-12T00:00:00"/>
    <d v="2025-04-12T10:21:47"/>
    <s v="OP:2025-00195.002"/>
    <s v="CONSUMIBLES DE MONTAJE"/>
    <s v="ITALCOL SA [Girón]"/>
    <s v="Elementos de Protección Contracaídas"/>
    <s v="1.4.55.12 | Materiales y Suministros para MO"/>
    <s v="LIN-13M.50M"/>
    <s v="LINEA DE VIDA VERTICAL 13 MM X 50 METROS MARCA EP"/>
    <n v="2"/>
    <m/>
    <m/>
    <n v="2"/>
    <m/>
    <s v="Transportador por: GUIA: 8205018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NICOLAS HENAO"/>
    <d v="2025-04-15T08:10:38"/>
    <x v="0"/>
    <n v="0"/>
  </r>
  <r>
    <s v="DS-25040074"/>
    <d v="2025-04-12T00:00:00"/>
    <x v="2169"/>
    <d v="2025-04-12T00:00:00"/>
    <d v="2025-04-12T10:21:47"/>
    <s v="OP:2025-00195.002"/>
    <s v="CONSUMIBLES DE MONTAJE"/>
    <s v="ITALCOL SA [Girón]"/>
    <s v="Elementos de Protección Contracaídas"/>
    <s v="1.4.55.12 | Materiales y Suministros para MO"/>
    <s v="LIN-13M.40M"/>
    <s v="LINEA DE VIDA VERTICAL 13 MM X 40 METROS MARCA EP"/>
    <n v="1"/>
    <m/>
    <m/>
    <n v="1"/>
    <m/>
    <s v="Transportador por: GUIA: 8205018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NICOLAS HENAO"/>
    <d v="2025-04-15T08:10:38"/>
    <x v="0"/>
    <n v="0"/>
  </r>
  <r>
    <s v="DS-25040074"/>
    <d v="2025-04-12T00:00:00"/>
    <x v="2169"/>
    <d v="2025-04-12T00:00:00"/>
    <d v="2025-04-12T10:21:47"/>
    <s v="OP:2025-00195.002"/>
    <s v="CONSUMIBLES DE MONTAJE"/>
    <s v="ITALCOL SA [Girón]"/>
    <s v="Elementos de Protección Contracaídas"/>
    <s v="1.4.55.12 | Materiales y Suministros para MO"/>
    <s v="LIN-13M.30E"/>
    <s v="LINEA DE VIDA VERTICAL 13 MM X 30 METROS MARCA EP"/>
    <n v="1"/>
    <m/>
    <m/>
    <n v="1"/>
    <m/>
    <s v="Transportador por: GUIA: 8205018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NICOLAS HENAO"/>
    <d v="2025-04-15T08:10:38"/>
    <x v="0"/>
    <n v="0"/>
  </r>
  <r>
    <s v="DS-25040074"/>
    <d v="2025-04-12T00:00:00"/>
    <x v="2169"/>
    <d v="2025-04-12T00:00:00"/>
    <d v="2025-04-12T10:21:47"/>
    <s v="OP:2025-00195.002"/>
    <s v="CONSUMIBLES DE MONTAJE"/>
    <s v="ITALCOL SA [Girón]"/>
    <s v="Elementos de Protección Contracaídas"/>
    <s v="1.4.55.12 | Materiales y Suministros para MO"/>
    <s v="LIN-13M.20E"/>
    <s v="LINEA DE VIDA VERTICAL 13 MM X 20 METROS MARCA EP"/>
    <n v="3"/>
    <m/>
    <m/>
    <n v="3"/>
    <m/>
    <s v="Transportador por: GUIA: 8205018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NICOLAS HENAO"/>
    <d v="2025-04-15T08:10:38"/>
    <x v="0"/>
    <n v="0"/>
  </r>
  <r>
    <s v="DS-25040075"/>
    <d v="2025-04-14T00:00:00"/>
    <x v="2170"/>
    <d v="2025-04-08T00:00:00"/>
    <d v="2025-04-08T10:17:37"/>
    <s v="OP:2023-00438.009"/>
    <s v="MONTAJE SECCION DESCARGUE SHM - NESTOR"/>
    <s v="PUERTO BAHIA COLOMBIA DE URABA S.A [Antioquia]"/>
    <s v="Tornillo Hexágono"/>
    <s v="1.4.05.08 | Tornillería"/>
    <s v="THE-5/16X1/2"/>
    <s v="TORNILLO HEX 5/16 X 1/2 ZINCADO"/>
    <n v="350"/>
    <m/>
    <m/>
    <n v="35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MEJIA CORTES NESTOR DARIO"/>
    <s v="NATHALIA PLATA"/>
    <d v="2025-04-14T15:18:45"/>
    <x v="0"/>
    <n v="0"/>
  </r>
  <r>
    <s v="DS-25040075"/>
    <d v="2025-04-14T00:00:00"/>
    <x v="2170"/>
    <d v="2025-04-08T00:00:00"/>
    <d v="2025-04-08T10:17:37"/>
    <s v="OP:2023-00438.009"/>
    <s v="MONTAJE SECCION DESCARGUE SHM - NESTOR"/>
    <s v="PUERTO BAHIA COLOMBIA DE URABA S.A [Antioquia]"/>
    <s v="Arandela Presión"/>
    <s v="1.4.05.08 | Tornillería"/>
    <s v="APR-5/16"/>
    <s v="ARANDELA PRESION 5/16 ZINCADA"/>
    <n v="350"/>
    <m/>
    <m/>
    <n v="35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MEJIA CORTES NESTOR DARIO"/>
    <s v="NATHALIA PLATA"/>
    <d v="2025-04-14T15:18:45"/>
    <x v="0"/>
    <n v="0"/>
  </r>
  <r>
    <s v="DS-25040075"/>
    <d v="2025-04-14T00:00:00"/>
    <x v="2171"/>
    <d v="2025-04-14T00:00:00"/>
    <d v="2025-04-12T10:42:24"/>
    <s v="OP:2023-00438.011"/>
    <s v="MONTAJE SECCION DESPACHO SHM - NESTOR"/>
    <s v="PUERTO BAHIA COLOMBIA DE URABA S.A [Antioquia]"/>
    <s v="Accesorios de Motores"/>
    <s v="1.4.05.03 | Motores y Motorreductores"/>
    <s v="AMO-FH1.SEW"/>
    <s v="AMORTIGUADOR DE GOMA FH127 REF. W4311 32X100X60 SEW"/>
    <n v="6"/>
    <m/>
    <m/>
    <n v="6"/>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MEJIA CORTES NESTOR DARIO"/>
    <s v="NATHALIA PLATA"/>
    <d v="2025-04-14T15:18:45"/>
    <x v="4"/>
    <n v="1"/>
  </r>
  <r>
    <s v="DS-25040075"/>
    <d v="2025-04-14T00:00:00"/>
    <x v="2171"/>
    <d v="2025-04-14T00:00:00"/>
    <d v="2025-04-12T10:42:24"/>
    <s v="OP:2023-00438.011"/>
    <s v="MONTAJE SECCION DESPACHO SHM - NESTOR"/>
    <s v="PUERTO BAHIA COLOMBIA DE URABA S.A [Antioquia]"/>
    <s v="Accesorios de Motores"/>
    <s v="1.4.05.03 | Motores y Motorreductores"/>
    <s v="A21-X60.X30"/>
    <s v="AMORTIGUADOR DE GOMA FH87/FA87 REF. W4311 21X60X30 SEW"/>
    <n v="8"/>
    <m/>
    <m/>
    <n v="8"/>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MEJIA CORTES NESTOR DARIO"/>
    <s v="NATHALIA PLATA"/>
    <d v="2025-04-14T15:18:45"/>
    <x v="4"/>
    <n v="0"/>
  </r>
  <r>
    <s v="DS-25040075"/>
    <d v="2025-04-14T00:00:00"/>
    <x v="2172"/>
    <d v="2025-04-14T00:00:00"/>
    <d v="2025-04-12T10:43:39"/>
    <s v="OP:2023-00206.187"/>
    <s v="ITEM 939: CONJUNTO DE DUCTOS Y ACCESORIOS DE INTERCONEXION"/>
    <s v="PUERTO BAHIA COLOMBIA DE URABA S.A [Antioquia]"/>
    <s v="Varios Diversos"/>
    <s v="1.4.05.10 | Varios"/>
    <s v="LON-CAM-20CM"/>
    <s v="LONA CAMIONERA SUPER TRUCK X 20 CMS ANCHO"/>
    <n v="8"/>
    <m/>
    <m/>
    <n v="8"/>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MEJIA CORTES NESTOR DARIO"/>
    <s v="NATHALIA PLATA"/>
    <d v="2025-04-14T15:18:45"/>
    <x v="0"/>
    <n v="1"/>
  </r>
  <r>
    <s v="DS-25040076"/>
    <d v="2025-04-14T00:00:00"/>
    <x v="2173"/>
    <d v="2025-04-14T00:00:00"/>
    <d v="2025-04-14T08:01:14"/>
    <s v="OP:2023-00206.071"/>
    <s v="ITEM 427: CONJUNTO DE SOPORTE PARA LOS EQUIPOS"/>
    <s v="PUERTO BAHIA COLOMBIA DE URABA S.A [Antioquia]"/>
    <s v="Tornillo Hexágono"/>
    <s v="1.4.05.08 | Tornillería"/>
    <s v="THE-1/2.X1.GAL"/>
    <s v="TORNILLO HEX 1/2 X 1 - GALVANIZADO REF. A325 TIPO 1"/>
    <n v="268"/>
    <m/>
    <m/>
    <n v="268"/>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6"/>
    <d v="2025-04-14T00:00:00"/>
    <x v="2173"/>
    <d v="2025-04-14T00:00:00"/>
    <d v="2025-04-14T08:01:14"/>
    <s v="OP:2023-00206.071"/>
    <s v="ITEM 427: CONJUNTO DE SOPORTE PARA LOS EQUIPOS"/>
    <s v="PUERTO BAHIA COLOMBIA DE URABA S.A [Antioquia]"/>
    <s v="Tuerca Hexágona Galvanizada"/>
    <s v="1.4.05.08 | Tornillería"/>
    <s v="THE-1/2.G.A194"/>
    <s v="TUERCA HEX 1/2 - GALVANIZADA REF,  A194 GRADO 2H 13HPP"/>
    <n v="268"/>
    <m/>
    <m/>
    <n v="268"/>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6"/>
    <d v="2025-04-14T00:00:00"/>
    <x v="2173"/>
    <d v="2025-04-14T00:00:00"/>
    <d v="2025-04-14T08:01:14"/>
    <s v="OP:2023-00206.071"/>
    <s v="ITEM 427: CONJUNTO DE SOPORTE PARA LOS EQUIPOS"/>
    <s v="PUERTO BAHIA COLOMBIA DE URABA S.A [Antioquia]"/>
    <s v="Anclaje Expansivo"/>
    <s v="1.4.05.08 | Tornillería"/>
    <s v="ANC-EXP-5/8X3"/>
    <s v="ANCLAJE EXPANSIVO 5/8 X 3"/>
    <n v="12"/>
    <m/>
    <m/>
    <n v="12"/>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6"/>
    <d v="2025-04-14T00:00:00"/>
    <x v="2174"/>
    <d v="2025-04-14T00:00:00"/>
    <d v="2025-04-14T08:03:19"/>
    <s v="OP:2023-00206.071"/>
    <s v="ITEM 427: CONJUNTO DE SOPORTE PARA LOS EQUIPOS"/>
    <s v="PUERTO BAHIA COLOMBIA DE URABA S.A [Antioquia]"/>
    <s v="Tuerca Hexágona Zincada"/>
    <s v="1.4.05.08 | Tornillería"/>
    <s v="TUH-3/8"/>
    <s v="TUERCA HEX 3/8 ZINCADA"/>
    <n v="4"/>
    <m/>
    <m/>
    <n v="4"/>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6"/>
    <d v="2025-04-14T00:00:00"/>
    <x v="2174"/>
    <d v="2025-04-14T00:00:00"/>
    <d v="2025-04-14T08:03:19"/>
    <s v="OP:2023-00206.071"/>
    <s v="ITEM 427: CONJUNTO DE SOPORTE PARA LOS EQUIPOS"/>
    <s v="PUERTO BAHIA COLOMBIA DE URABA S.A [Antioquia]"/>
    <s v="Tuerca de Seguridad"/>
    <s v="1.4.05.08 | Tornillería"/>
    <s v="TUE-SEG-3/8"/>
    <s v="TUERCA DE SEGURIDAD 3/8 ZINCADA"/>
    <n v="4"/>
    <m/>
    <m/>
    <n v="4"/>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6"/>
    <d v="2025-04-14T00:00:00"/>
    <x v="2174"/>
    <d v="2025-04-14T00:00:00"/>
    <d v="2025-04-14T08:03:19"/>
    <s v="OP:2023-00206.071"/>
    <s v="ITEM 427: CONJUNTO DE SOPORTE PARA LOS EQUIPOS"/>
    <s v="PUERTO BAHIA COLOMBIA DE URABA S.A [Antioquia]"/>
    <s v="Tornillo Fijación"/>
    <s v="1.4.05.08 | Tornillería"/>
    <s v="TOR-FIJ.AUT.1/4X1.1/2"/>
    <s v="TORNILLO DE FIJACION AUTOPERFORANTE 1/4 X 1 1/2 - CON EMPAQUE"/>
    <n v="10"/>
    <m/>
    <m/>
    <n v="1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6"/>
    <d v="2025-04-14T00:00:00"/>
    <x v="2174"/>
    <d v="2025-04-14T00:00:00"/>
    <d v="2025-04-14T08:03:19"/>
    <s v="OP:2023-00206.071"/>
    <s v="ITEM 427: CONJUNTO DE SOPORTE PARA LOS EQUIPOS"/>
    <s v="PUERTO BAHIA COLOMBIA DE URABA S.A [Antioquia]"/>
    <s v="Tornillo Hexágono"/>
    <s v="1.4.05.08 | Tornillería"/>
    <s v="THE-3/8X2"/>
    <s v="TORNILLO HEX 3/8 X 2  ZINCADO"/>
    <n v="4"/>
    <m/>
    <m/>
    <n v="4"/>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6"/>
    <d v="2025-04-14T00:00:00"/>
    <x v="2174"/>
    <d v="2025-04-14T00:00:00"/>
    <d v="2025-04-14T08:03:19"/>
    <s v="OP:2023-00206.071"/>
    <s v="ITEM 427: CONJUNTO DE SOPORTE PARA LOS EQUIPOS"/>
    <s v="PUERTO BAHIA COLOMBIA DE URABA S.A [Antioquia]"/>
    <s v="Tornillo Hexágono"/>
    <s v="1.4.05.08 | Tornillería"/>
    <s v="THE-1/2X1 1/4"/>
    <s v="TORNILLO HEX 1/2 X 1 1/4 ZINCADO"/>
    <n v="10"/>
    <m/>
    <m/>
    <n v="1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6"/>
    <d v="2025-04-14T00:00:00"/>
    <x v="2174"/>
    <d v="2025-04-14T00:00:00"/>
    <d v="2025-04-14T08:03:19"/>
    <s v="OP:2023-00206.071"/>
    <s v="ITEM 427: CONJUNTO DE SOPORTE PARA LOS EQUIPOS"/>
    <s v="PUERTO BAHIA COLOMBIA DE URABA S.A [Antioquia]"/>
    <s v="Tuerca Hexágona Galvanizada"/>
    <s v="1.4.05.08 | Tornillería"/>
    <s v="THE-1/2.G.A194"/>
    <s v="TUERCA HEX 1/2 - GALVANIZADA REF,  A194 GRADO 2H 13HPP"/>
    <n v="36"/>
    <m/>
    <m/>
    <n v="36"/>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6"/>
    <d v="2025-04-14T00:00:00"/>
    <x v="2174"/>
    <d v="2025-04-14T00:00:00"/>
    <d v="2025-04-14T08:03:19"/>
    <s v="OP:2023-00206.071"/>
    <s v="ITEM 427: CONJUNTO DE SOPORTE PARA LOS EQUIPOS"/>
    <s v="PUERTO BAHIA COLOMBIA DE URABA S.A [Antioquia]"/>
    <s v="Tornillo Hexágono"/>
    <s v="1.4.05.08 | Tornillería"/>
    <s v="THE-1/2.1.1/2.G.A325T1"/>
    <s v="TORNILLO HEX 1/2 X 1 1/2 - GALVANIZADO REF. A325 TIPO 1"/>
    <n v="8"/>
    <m/>
    <m/>
    <n v="8"/>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6"/>
    <d v="2025-04-14T00:00:00"/>
    <x v="2174"/>
    <d v="2025-04-14T00:00:00"/>
    <d v="2025-04-14T08:03:19"/>
    <s v="OP:2023-00206.071"/>
    <s v="ITEM 427: CONJUNTO DE SOPORTE PARA LOS EQUIPOS"/>
    <s v="PUERTO BAHIA COLOMBIA DE URABA S.A [Antioquia]"/>
    <s v="Arandela Plana"/>
    <s v="1.4.05.08 | Tornillería"/>
    <s v="APL-3/8"/>
    <s v="ARANDELA PLANA 3/8 ZINCADA"/>
    <n v="4"/>
    <m/>
    <m/>
    <n v="4"/>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6"/>
    <d v="2025-04-14T00:00:00"/>
    <x v="2174"/>
    <d v="2025-04-14T00:00:00"/>
    <d v="2025-04-14T08:03:19"/>
    <s v="OP:2023-00206.071"/>
    <s v="ITEM 427: CONJUNTO DE SOPORTE PARA LOS EQUIPOS"/>
    <s v="PUERTO BAHIA COLOMBIA DE URABA S.A [Antioquia]"/>
    <s v="Arandela Plana"/>
    <s v="1.4.05.08 | Tornillería"/>
    <s v="APL-1/2"/>
    <s v="ARANDELA PLANA 1/2 ZINCADA"/>
    <n v="53"/>
    <m/>
    <m/>
    <n v="53"/>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CACERES PAREDES SERGIO AUGUSTO"/>
    <s v="NATHALIA PLATA"/>
    <d v="2025-04-14T15:15:21"/>
    <x v="0"/>
    <n v="0"/>
  </r>
  <r>
    <s v="DS-25040077"/>
    <d v="2025-04-14T00:00:00"/>
    <x v="2175"/>
    <d v="2025-04-14T00:00:00"/>
    <d v="2025-04-14T05:50:35"/>
    <s v="OP:2023-00206.114"/>
    <s v="ACCESO DE PASARELA DOBLE A PASARELA DENTRO DE BODEGAS."/>
    <s v="PUERTO BAHIA COLOMBIA DE URABA S.A [Antioquia]"/>
    <s v="Tuerca Hexágona Zincada"/>
    <s v="1.4.05.08 | Tornillería"/>
    <s v="TUH-3/8"/>
    <s v="TUERCA HEX 3/8 ZINCADA"/>
    <n v="183"/>
    <m/>
    <m/>
    <n v="183"/>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Tuerca Hexágona Zincada"/>
    <s v="1.4.05.08 | Tornillería"/>
    <s v="TUH-3/4"/>
    <s v="TUERCA HEX 3/4 ZINCADA"/>
    <n v="40"/>
    <m/>
    <m/>
    <n v="4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Tuerca Hexágona Galvanizada"/>
    <s v="1.4.05.08 | Tornillería"/>
    <s v="TUE-5/8.GALV.A194.2H"/>
    <s v="TUERCA HEX 5/8 - GALVANIZADA  REF. A194 GRADO 2H 11 HILOS"/>
    <n v="10"/>
    <m/>
    <m/>
    <n v="1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Tuerca Hexágona Galvanizada"/>
    <s v="1.4.05.08 | Tornillería"/>
    <s v="TUE-5/8.GALV.A194.2H"/>
    <s v="TUERCA HEX 5/8 - GALVANIZADA  REF. A194 GRADO 2H 11 HILOS"/>
    <n v="20"/>
    <m/>
    <m/>
    <n v="2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Tornillo Hexágono"/>
    <s v="1.4.05.08 | Tornillería"/>
    <s v="TOR-GAL.11/2"/>
    <s v="TORNILLO HEX 1/2 X 1 1/2 - GALVANIZADO REF. A325 TIPO 1"/>
    <n v="640"/>
    <m/>
    <m/>
    <n v="64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Tornillo Hexágono"/>
    <s v="1.4.05.08 | Tornillería"/>
    <s v="TOR-5/8.X2.GALV.A325.T1"/>
    <s v="TORNILLO HEX 5/8 X 2 - GALVANIZADO REF. A325 TIPO 1"/>
    <n v="10"/>
    <m/>
    <m/>
    <n v="1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Tornillo Hexágono"/>
    <s v="1.4.05.08 | Tornillería"/>
    <s v="TOR-5/8.X2.GALV.A325.T1"/>
    <s v="TORNILLO HEX 5/8 X 2 - GALVANIZADO REF. A325 TIPO 1"/>
    <n v="20"/>
    <m/>
    <m/>
    <n v="2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Tornillo Hexágono"/>
    <s v="1.4.05.08 | Tornillería"/>
    <s v="THE-3/8X1 1/4"/>
    <s v="TORNILLO HEX 3/8 X 1 1/4 ZINCADO"/>
    <n v="350"/>
    <m/>
    <m/>
    <n v="35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Tuerca Hexágona Galvanizada"/>
    <s v="1.4.05.08 | Tornillería"/>
    <s v="THE-1/2.G.A194"/>
    <s v="TUERCA HEX 1/2 - GALVANIZADA REF,  A194 GRADO 2H 13HPP"/>
    <n v="120"/>
    <m/>
    <m/>
    <n v="12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Tuerca Hexágona Galvanizada"/>
    <s v="1.4.05.08 | Tornillería"/>
    <s v="THE-1/2.G.A194"/>
    <s v="TUERCA HEX 1/2 - GALVANIZADA REF,  A194 GRADO 2H 13HPP"/>
    <n v="640"/>
    <m/>
    <m/>
    <n v="64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Tornillo Hexágono"/>
    <s v="1.4.05.08 | Tornillería"/>
    <s v="THE-1/2.2GL..A325"/>
    <s v="TORNILLO HEX 1/2 X 2 - GALVANIZADO REF. A325 TIPO 1"/>
    <n v="60"/>
    <m/>
    <m/>
    <n v="6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Tornillo Hexágono"/>
    <s v="1.4.05.08 | Tornillería"/>
    <s v="THE-1/2.1.1/2.G.A325T1"/>
    <s v="TORNILLO HEX 1/2 X 1 1/2 - GALVANIZADO REF. A325 TIPO 1"/>
    <n v="60"/>
    <m/>
    <m/>
    <n v="6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Varios Diversos"/>
    <s v="1.4.05.10 | Varios"/>
    <s v="PLA-PLA-60X60"/>
    <s v="PLATAFORMA PLASTICA FILTRAFACIL 60 X 60 N - PRECEBO COLOR NEGRO - MARCA ESTRA REF: 4-1009812 - REF: 4-1009812 - Ref: 4-1009812 -"/>
    <n v="47"/>
    <m/>
    <m/>
    <n v="47"/>
    <s v="ENTREGADO A PCC"/>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5"/>
    <d v="2025-04-14T00:00:00"/>
    <d v="2025-04-14T05:50:35"/>
    <s v="OP:2023-00206.114"/>
    <s v="ACCESO DE PASARELA DOBLE A PASARELA DENTRO DE BODEGAS."/>
    <s v="PUERTO BAHIA COLOMBIA DE URABA S.A [Antioquia]"/>
    <s v="Arandela Plana"/>
    <s v="1.4.05.08 | Tornillería"/>
    <s v="APL-3/8"/>
    <s v="ARANDELA PLANA 3/8 ZINCADA"/>
    <n v="40"/>
    <m/>
    <m/>
    <n v="4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6"/>
    <d v="2025-04-14T00:00:00"/>
    <d v="2025-04-14T10:36:55"/>
    <s v="OP:2023-00438.008"/>
    <s v="MONTAJE SECCION CARGUE SHM - PEDRO"/>
    <s v="PUERTO BAHIA COLOMBIA DE URABA S.A [Antioquia]"/>
    <s v="Soldadura 6010"/>
    <s v="1.4.05.07 | Soldadura"/>
    <s v="SOL-6010-1/8"/>
    <s v="SOLDADURA 6010 1/8 WEST ARCO WEST ARCO"/>
    <n v="15"/>
    <m/>
    <m/>
    <n v="15"/>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6"/>
    <d v="2025-04-14T00:00:00"/>
    <d v="2025-04-14T10:36:55"/>
    <s v="OP:2023-00438.008"/>
    <s v="MONTAJE SECCION CARGUE SHM - PEDRO"/>
    <s v="PUERTO BAHIA COLOMBIA DE URABA S.A [Antioquia]"/>
    <s v="Disco de Corte"/>
    <s v="1.4.55.20 | Materiales y Suministros"/>
    <s v="DISCO-CORTE-41"/>
    <s v="DISCO CORTE 4 1/2&quot; X 1/8&quot; X 7/8&quot; A30T TIPO 42 ABRACOL REF: CLAVE 946 ABRACOL Ref: CLAVE 946"/>
    <n v="20"/>
    <m/>
    <m/>
    <n v="2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6"/>
    <d v="2025-04-14T00:00:00"/>
    <d v="2025-04-14T10:36:55"/>
    <s v="OP:2023-00438.008"/>
    <s v="MONTAJE SECCION CARGUE SHM - PEDRO"/>
    <s v="PUERTO BAHIA COLOMBIA DE URABA S.A [Antioquia]"/>
    <s v="Disco de Corte"/>
    <s v="1.4.55.20 | Materiales y Suministros"/>
    <s v="DISCO-CORTE-1/1"/>
    <s v="DISCO CORTE 7&quot; X 1/16&quot; X 7/8&quot; A46T TIPO 42 ABRACOL Ref: CLAVE 443"/>
    <n v="20"/>
    <m/>
    <m/>
    <n v="2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7"/>
    <d v="2025-04-14T00:00:00"/>
    <d v="2025-04-14T10:40:45"/>
    <s v="OP:2023-00206.107"/>
    <s v="ITEM 705: PASARELA DE SERVICIO GALVANIZADA PSSG 3114"/>
    <s v="PUERTO BAHIA COLOMBIA DE URABA S.A [Antioquia]"/>
    <s v="Tuerca Hexágona Zincada"/>
    <s v="1.4.05.08 | Tornillería"/>
    <s v="TUH-3/8"/>
    <s v="TUERCA HEX 3/8 ZINCADA"/>
    <n v="1320"/>
    <m/>
    <m/>
    <n v="132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7"/>
    <d v="2025-04-14T00:00:00"/>
    <d v="2025-04-14T10:40:45"/>
    <s v="OP:2023-00206.107"/>
    <s v="ITEM 705: PASARELA DE SERVICIO GALVANIZADA PSSG 3114"/>
    <s v="PUERTO BAHIA COLOMBIA DE URABA S.A [Antioquia]"/>
    <s v="Tornillo Hexágono"/>
    <s v="1.4.05.08 | Tornillería"/>
    <s v="THE-3/8X1"/>
    <s v="TORNILLO HEX 3/8 X 1 ZINCADO"/>
    <n v="1320"/>
    <m/>
    <m/>
    <n v="132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77"/>
    <d v="2025-04-14T00:00:00"/>
    <x v="2177"/>
    <d v="2025-04-14T00:00:00"/>
    <d v="2025-04-14T10:40:45"/>
    <s v="OP:2023-00206.107"/>
    <s v="ITEM 705: PASARELA DE SERVICIO GALVANIZADA PSSG 3114"/>
    <s v="PUERTO BAHIA COLOMBIA DE URABA S.A [Antioquia]"/>
    <s v="Arandela Plana"/>
    <s v="1.4.05.08 | Tornillería"/>
    <s v="APL-3/8"/>
    <s v="ARANDELA PLANA 3/8 ZINCADA"/>
    <n v="2640"/>
    <m/>
    <m/>
    <n v="2640"/>
    <s v="ESTIBA"/>
    <s v="Transportador por: TRANSPORTES TERRESTRES DE CARGA LTDA [BUCARAMANGA]. Placa: TTT277. Cédula Conductor: 1095954553. Nombre Conductor: JOSE MANUEL DIAZ LOZADA. Celular Conductor: 3134319124"/>
    <s v="TRANSPORTES TERRESTRES DE CARGA LTDA"/>
    <s v="VEREDA EL CANAL CORR NUEVA COLONIA, TURBO, ANTIOQUIA"/>
    <s v="TURBO"/>
    <s v="PAREDES VACA PEDRO LUIS"/>
    <s v="NATHALIA PLATA"/>
    <d v="2025-04-14T15:10:11"/>
    <x v="0"/>
    <n v="0"/>
  </r>
  <r>
    <s v="DS-25040081"/>
    <d v="2025-04-14T00:00:00"/>
    <x v="2178"/>
    <d v="2025-04-14T00:00:00"/>
    <d v="2025-04-14T10:12:39"/>
    <s v="OP:2025-00032.032"/>
    <s v="DUCTO DE CONEXION CAJA DE CAMBIOS P0133-ENFRIADADORA DE CONTRAFLUJO [PUNTO B]"/>
    <s v="ITALCOL SA [Barranquilla]"/>
    <s v="Tuerca Hexágona Zincada"/>
    <s v="1.4.05.08 | Tornillería"/>
    <s v="TUH-3/8"/>
    <s v="TUERCA HEX 3/8 ZINCADA"/>
    <n v="150"/>
    <m/>
    <m/>
    <n v="150"/>
    <s v="CAJA 1"/>
    <s v="Transportador por: TRANSPORTES TERRESTRES DE CARGA LTDA [BUCARAMANGA]. Placa: ZNN244. Cédula Conductor: 1102363785. Nombre Conductor: CRISTIAN JAVIER CERVELEON CAPACHO. Celular Conductor: 3173655899"/>
    <s v="TRANSPORTES TERRESTRES DE CARGA LTDA"/>
    <s v="CR 48  # 3 - 136  PUERTO RIVERPORT"/>
    <s v="BARRANQUILLA"/>
    <s v="PATIÑO SILVA MIGUEL LEONARDO"/>
    <s v="NATHALIA PLATA"/>
    <d v="2025-04-14T15:17:27"/>
    <x v="0"/>
    <n v="0"/>
  </r>
  <r>
    <s v="DS-25040081"/>
    <d v="2025-04-14T00:00:00"/>
    <x v="2178"/>
    <d v="2025-04-14T00:00:00"/>
    <d v="2025-04-14T10:12:39"/>
    <s v="OP:2025-00032.032"/>
    <s v="DUCTO DE CONEXION CAJA DE CAMBIOS P0133-ENFRIADADORA DE CONTRAFLUJO [PUNTO B]"/>
    <s v="ITALCOL SA [Barranquilla]"/>
    <s v="Tornillo Hexágono"/>
    <s v="1.4.05.08 | Tornillería"/>
    <s v="THE-3/8X1"/>
    <s v="TORNILLO HEX 3/8 X 1 ZINCADO"/>
    <n v="150"/>
    <m/>
    <m/>
    <n v="150"/>
    <s v="CAJA 1"/>
    <s v="Transportador por: TRANSPORTES TERRESTRES DE CARGA LTDA [BUCARAMANGA]. Placa: ZNN244. Cédula Conductor: 1102363785. Nombre Conductor: CRISTIAN JAVIER CERVELEON CAPACHO. Celular Conductor: 3173655899"/>
    <s v="TRANSPORTES TERRESTRES DE CARGA LTDA"/>
    <s v="CR 48  # 3 - 136  PUERTO RIVERPORT"/>
    <s v="BARRANQUILLA"/>
    <s v="PATIÑO SILVA MIGUEL LEONARDO"/>
    <s v="NATHALIA PLATA"/>
    <d v="2025-04-14T15:17:27"/>
    <x v="0"/>
    <n v="0"/>
  </r>
  <r>
    <s v="DS-25040081"/>
    <d v="2025-04-14T00:00:00"/>
    <x v="2179"/>
    <d v="2025-04-14T00:00:00"/>
    <d v="2025-04-14T10:23:58"/>
    <s v="OP:2025-00032.022"/>
    <s v="PLATAFORMA, ACCESO Y SOPORTES PARA TRANSPORTADOR DE CADENA P0131"/>
    <s v="ITALCOL SA [Barranquilla]"/>
    <s v="Tuerca Hexágona Zincada"/>
    <s v="1.4.05.08 | Tornillería"/>
    <s v="TUH-1/2"/>
    <s v="TUERCA HEX 1/2 ZINCADA"/>
    <n v="120"/>
    <m/>
    <m/>
    <n v="120"/>
    <s v="CAJA 1"/>
    <s v="Transportador por: TRANSPORTES TERRESTRES DE CARGA LTDA [BUCARAMANGA]. Placa: ZNN244. Cédula Conductor: 1102363785. Nombre Conductor: CRISTIAN JAVIER CERVELEON CAPACHO. Celular Conductor: 3173655899"/>
    <s v="TRANSPORTES TERRESTRES DE CARGA LTDA"/>
    <s v="CR 48  # 3 - 136  PUERTO RIVERPORT"/>
    <s v="BARRANQUILLA"/>
    <s v="PATIÑO SILVA MIGUEL LEONARDO"/>
    <s v="NATHALIA PLATA"/>
    <d v="2025-04-14T15:17:27"/>
    <x v="0"/>
    <n v="0"/>
  </r>
  <r>
    <s v="DS-25040081"/>
    <d v="2025-04-14T00:00:00"/>
    <x v="2179"/>
    <d v="2025-04-14T00:00:00"/>
    <d v="2025-04-14T10:23:58"/>
    <s v="OP:2025-00032.022"/>
    <s v="PLATAFORMA, ACCESO Y SOPORTES PARA TRANSPORTADOR DE CADENA P0131"/>
    <s v="ITALCOL SA [Barranquilla]"/>
    <s v="Tornillo Hexágono"/>
    <s v="1.4.05.08 | Tornillería"/>
    <s v="THE-1/2X1 1/4"/>
    <s v="TORNILLO HEX 1/2 X 1 1/4 ZINCADO"/>
    <n v="120"/>
    <m/>
    <m/>
    <n v="120"/>
    <s v="CAJA 1"/>
    <s v="Transportador por: TRANSPORTES TERRESTRES DE CARGA LTDA [BUCARAMANGA]. Placa: ZNN244. Cédula Conductor: 1102363785. Nombre Conductor: CRISTIAN JAVIER CERVELEON CAPACHO. Celular Conductor: 3173655899"/>
    <s v="TRANSPORTES TERRESTRES DE CARGA LTDA"/>
    <s v="CR 48  # 3 - 136  PUERTO RIVERPORT"/>
    <s v="BARRANQUILLA"/>
    <s v="PATIÑO SILVA MIGUEL LEONARDO"/>
    <s v="NATHALIA PLATA"/>
    <d v="2025-04-14T15:17:27"/>
    <x v="0"/>
    <n v="0"/>
  </r>
  <r>
    <s v="DS-25040081"/>
    <d v="2025-04-14T00:00:00"/>
    <x v="2180"/>
    <d v="2025-04-14T00:00:00"/>
    <d v="2025-04-14T10:30:54"/>
    <s v="OP:2025-00169.001"/>
    <s v="ELEMENTOS COMPLEMENTARIOS PARA PINTURA DE TORRE DE PELETIZADO FAMSUN"/>
    <s v="ITALCOL SA [Barranquilla]"/>
    <s v="Materiales y Suministros"/>
    <s v="1.4.55.20 | Materiales y Suministros"/>
    <s v="LIJ-ROJ."/>
    <s v="LIJA ROJA # 80 - 9&quot; X 11&quot; ABRACOL"/>
    <n v="60"/>
    <m/>
    <m/>
    <n v="60"/>
    <s v="CAJA 1"/>
    <s v="Transportador por: TRANSPORTES TERRESTRES DE CARGA LTDA [BUCARAMANGA]. Placa: ZNN244. Cédula Conductor: 1102363785. Nombre Conductor: CRISTIAN JAVIER CERVELEON CAPACHO. Celular Conductor: 3173655899"/>
    <s v="TRANSPORTES TERRESTRES DE CARGA LTDA"/>
    <s v="CR 48  # 3 - 136  PUERTO RIVERPORT"/>
    <s v="BARRANQUILLA"/>
    <s v="PATIÑO SILVA MIGUEL LEONARDO"/>
    <s v="NATHALIA PLATA"/>
    <d v="2025-04-14T15:17:27"/>
    <x v="0"/>
    <n v="0"/>
  </r>
  <r>
    <s v="DS-25040081"/>
    <d v="2025-04-14T00:00:00"/>
    <x v="2180"/>
    <d v="2025-04-14T00:00:00"/>
    <d v="2025-04-14T10:30:54"/>
    <s v="OP:2025-00169.001"/>
    <s v="ELEMENTOS COMPLEMENTARIOS PARA PINTURA DE TORRE DE PELETIZADO FAMSUN"/>
    <s v="ITALCOL SA [Barranquilla]"/>
    <s v="Disco Varios"/>
    <s v="1.4.55.20 | Materiales y Suministros"/>
    <s v="DISCO-3M-6-80"/>
    <s v="DISCO 3M 6&quot; ASPIRACION LIMPIA GRANO 80 3M"/>
    <n v="100"/>
    <m/>
    <m/>
    <n v="100"/>
    <s v="CAJA 1"/>
    <s v="Transportador por: TRANSPORTES TERRESTRES DE CARGA LTDA [BUCARAMANGA]. Placa: ZNN244. Cédula Conductor: 1102363785. Nombre Conductor: CRISTIAN JAVIER CERVELEON CAPACHO. Celular Conductor: 3173655899"/>
    <s v="TRANSPORTES TERRESTRES DE CARGA LTDA"/>
    <s v="CR 48  # 3 - 136  PUERTO RIVERPORT"/>
    <s v="BARRANQUILLA"/>
    <s v="PATIÑO SILVA MIGUEL LEONARDO"/>
    <s v="NATHALIA PLATA"/>
    <d v="2025-04-14T15:17:27"/>
    <x v="0"/>
    <n v="0"/>
  </r>
  <r>
    <s v="DS-25040082"/>
    <d v="2025-04-14T00:00:00"/>
    <x v="2181"/>
    <d v="2025-04-14T00:00:00"/>
    <d v="2025-04-14T07:18:39"/>
    <s v="OP:2025-00065.009"/>
    <s v="MANTENIMIENTO GENERAL A TRANSPORTADOR DE CADENA TRCD 2526 110 M3/H, 12.4 M, 5 HP TRCD 2526"/>
    <s v="ITALCOL SA [Girón]"/>
    <s v="Tuerca Hexágona Zincada"/>
    <s v="1.4.05.08 | Tornillería"/>
    <s v="TUH-3/8"/>
    <s v="TUERCA HEX 3/8 ZINCADA"/>
    <n v="60"/>
    <m/>
    <m/>
    <n v="60"/>
    <s v="FAVOR ENVIAR EN LA MULA QUE VA PARA ITALCOL GIRÓN PLANTA 02"/>
    <s v="Transportador por: JEFFERSON FABIAN RODRIGUEZ MESA. Placa: XLE448. Cédula Conductor: 1098727657. Nombre Conductor: JEFFERSON FABIAN RODRIGUEZ MESA. Celular Conductor: 3221856464"/>
    <s v="JEFFERSON FABIAN RODRIGUEZ MESA"/>
    <s v="KM 6 VIA GIRON"/>
    <s v="GIRÓN"/>
    <s v="BALLESTEROS RUGELES MANUEL FERNANDO"/>
    <s v="NATHALIA PLATA"/>
    <d v="2025-04-14T14:38:39"/>
    <x v="0"/>
    <n v="0"/>
  </r>
  <r>
    <s v="DS-25040082"/>
    <d v="2025-04-14T00:00:00"/>
    <x v="2181"/>
    <d v="2025-04-14T00:00:00"/>
    <d v="2025-04-14T07:18:39"/>
    <s v="OP:2025-00065.009"/>
    <s v="MANTENIMIENTO GENERAL A TRANSPORTADOR DE CADENA TRCD 2526 110 M3/H, 12.4 M, 5 HP TRCD 2526"/>
    <s v="ITALCOL SA [Girón]"/>
    <s v="Tornillo Hexágono"/>
    <s v="1.4.05.08 | Tornillería"/>
    <s v="THE-3/8X1 1/4"/>
    <s v="TORNILLO HEX 3/8 X 1 1/4 ZINCADO"/>
    <n v="60"/>
    <m/>
    <m/>
    <n v="60"/>
    <s v="FAVOR ENVIAR EN LA MULA QUE VA PARA ITALCOL GIRÓN PLANTA 02"/>
    <s v="Transportador por: JEFFERSON FABIAN RODRIGUEZ MESA. Placa: XLE448. Cédula Conductor: 1098727657. Nombre Conductor: JEFFERSON FABIAN RODRIGUEZ MESA. Celular Conductor: 3221856464"/>
    <s v="JEFFERSON FABIAN RODRIGUEZ MESA"/>
    <s v="KM 6 VIA GIRON"/>
    <s v="GIRÓN"/>
    <s v="BALLESTEROS RUGELES MANUEL FERNANDO"/>
    <s v="NATHALIA PLATA"/>
    <d v="2025-04-14T14:38:39"/>
    <x v="0"/>
    <n v="0"/>
  </r>
  <r>
    <s v="DS-25040082"/>
    <d v="2025-04-14T00:00:00"/>
    <x v="2181"/>
    <d v="2025-04-14T00:00:00"/>
    <d v="2025-04-14T07:18:39"/>
    <s v="OP:2025-00065.009"/>
    <s v="MANTENIMIENTO GENERAL A TRANSPORTADOR DE CADENA TRCD 2526 110 M3/H, 12.4 M, 5 HP TRCD 2526"/>
    <s v="ITALCOL SA [Girón]"/>
    <s v="Materiales y Suministros"/>
    <s v="1.4.55.20 | Materiales y Suministros"/>
    <s v="SIK-FIX.BLA"/>
    <s v="SIKAFLEX - FIX  BLANCO X 370 GRAMOS / 300 ML SIKA Ref: 2560"/>
    <n v="3"/>
    <m/>
    <m/>
    <n v="3"/>
    <s v="FAVOR ENVIAR EN LA MULA QUE VA PARA ITALCOL GIRÓN PLANTA 02"/>
    <s v="Transportador por: JEFFERSON FABIAN RODRIGUEZ MESA. Placa: XLE448. Cédula Conductor: 1098727657. Nombre Conductor: JEFFERSON FABIAN RODRIGUEZ MESA. Celular Conductor: 3221856464"/>
    <s v="JEFFERSON FABIAN RODRIGUEZ MESA"/>
    <s v="KM 6 VIA GIRON"/>
    <s v="GIRÓN"/>
    <s v="BALLESTEROS RUGELES MANUEL FERNANDO"/>
    <s v="NATHALIA PLATA"/>
    <d v="2025-04-14T14:38:39"/>
    <x v="0"/>
    <n v="0"/>
  </r>
  <r>
    <s v="DS-25040082"/>
    <d v="2025-04-14T00:00:00"/>
    <x v="2182"/>
    <d v="2025-04-14T00:00:00"/>
    <d v="2025-04-14T07:40:38"/>
    <s v="OP:2025-00065.017"/>
    <s v="LIMPIEZA, REPARACION Y PINTURA DE BATERIA DE CUATRO TOLVAS DE DEPOSITO SOBRE LA PELETIZADORA TVPL 5050 0405 TVPL 505004."/>
    <s v="ITALCOL SA [Girón]"/>
    <s v="Tuerca Hexágona Zincada"/>
    <s v="1.4.05.08 | Tornillería"/>
    <s v="TUH-3/8"/>
    <s v="TUERCA HEX 3/8 ZINCADA"/>
    <n v="530"/>
    <m/>
    <m/>
    <n v="530"/>
    <s v="FAVOR ENVIAR EN EL CAMIÓN QUE VA PARA ITALCOL GIRÓNN PLANTA 02"/>
    <s v="Transportador por: JEFFERSON FABIAN RODRIGUEZ MESA. Placa: XLE448. Cédula Conductor: 1098727657. Nombre Conductor: JEFFERSON FABIAN RODRIGUEZ MESA. Celular Conductor: 3221856464"/>
    <s v="JEFFERSON FABIAN RODRIGUEZ MESA"/>
    <s v="KM 6 VIA GIRON"/>
    <s v="GIRÓN"/>
    <s v="BALLESTEROS RUGELES MANUEL FERNANDO"/>
    <s v="NATHALIA PLATA"/>
    <d v="2025-04-14T14:38:39"/>
    <x v="0"/>
    <n v="0"/>
  </r>
  <r>
    <s v="DS-25040082"/>
    <d v="2025-04-14T00:00:00"/>
    <x v="2182"/>
    <d v="2025-04-14T00:00:00"/>
    <d v="2025-04-14T07:40:38"/>
    <s v="OP:2025-00065.017"/>
    <s v="LIMPIEZA, REPARACION Y PINTURA DE BATERIA DE CUATRO TOLVAS DE DEPOSITO SOBRE LA PELETIZADORA TVPL 5050 0405 TVPL 505004."/>
    <s v="ITALCOL SA [Girón]"/>
    <s v="Tornillo Hexágono"/>
    <s v="1.4.05.08 | Tornillería"/>
    <s v="THE-3/8X1 1/4"/>
    <s v="TORNILLO HEX 3/8 X 1 1/4 ZINCADO"/>
    <n v="530"/>
    <m/>
    <m/>
    <n v="530"/>
    <s v="FAVOR ENVIAR EN EL CAMIÓN QUE VA PARA ITALCOL GIRÓNN PLANTA 02"/>
    <s v="Transportador por: JEFFERSON FABIAN RODRIGUEZ MESA. Placa: XLE448. Cédula Conductor: 1098727657. Nombre Conductor: JEFFERSON FABIAN RODRIGUEZ MESA. Celular Conductor: 3221856464"/>
    <s v="JEFFERSON FABIAN RODRIGUEZ MESA"/>
    <s v="KM 6 VIA GIRON"/>
    <s v="GIRÓN"/>
    <s v="BALLESTEROS RUGELES MANUEL FERNANDO"/>
    <s v="NATHALIA PLATA"/>
    <d v="2025-04-14T14:38:39"/>
    <x v="0"/>
    <n v="0"/>
  </r>
  <r>
    <s v="DS-25040082"/>
    <d v="2025-04-14T00:00:00"/>
    <x v="2182"/>
    <d v="2025-04-14T00:00:00"/>
    <d v="2025-04-14T07:40:38"/>
    <s v="OP:2025-00065.017"/>
    <s v="LIMPIEZA, REPARACION Y PINTURA DE BATERIA DE CUATRO TOLVAS DE DEPOSITO SOBRE LA PELETIZADORA TVPL 5050 0405 TVPL 505004."/>
    <s v="ITALCOL SA [Girón]"/>
    <s v="Materiales y Suministros"/>
    <s v="1.4.55.20 | Materiales y Suministros"/>
    <s v="SIK-FIX.BLA"/>
    <s v="SIKAFLEX - FIX  BLANCO X 370 GRAMOS / 300 ML SIKA Ref: 2560"/>
    <n v="4"/>
    <m/>
    <m/>
    <n v="4"/>
    <s v="FAVOR ENVIAR EN EL CAMIÓN QUE VA PARA ITALCOL GIRÓNN PLANTA 02"/>
    <s v="Transportador por: JEFFERSON FABIAN RODRIGUEZ MESA. Placa: XLE448. Cédula Conductor: 1098727657. Nombre Conductor: JEFFERSON FABIAN RODRIGUEZ MESA. Celular Conductor: 3221856464"/>
    <s v="JEFFERSON FABIAN RODRIGUEZ MESA"/>
    <s v="KM 6 VIA GIRON"/>
    <s v="GIRÓN"/>
    <s v="BALLESTEROS RUGELES MANUEL FERNANDO"/>
    <s v="NATHALIA PLATA"/>
    <d v="2025-04-14T14:38:39"/>
    <x v="0"/>
    <n v="0"/>
  </r>
  <r>
    <s v="DS-25040082"/>
    <d v="2025-04-14T00:00:00"/>
    <x v="2182"/>
    <d v="2025-04-14T00:00:00"/>
    <d v="2025-04-14T07:40:38"/>
    <s v="OP:2025-00065.017"/>
    <s v="LIMPIEZA, REPARACION Y PINTURA DE BATERIA DE CUATRO TOLVAS DE DEPOSITO SOBRE LA PELETIZADORA TVPL 5050 0405 TVPL 505004."/>
    <s v="ITALCOL SA [Girón]"/>
    <s v="Arandela Plana"/>
    <s v="1.4.05.08 | Tornillería"/>
    <s v="APL-3/8"/>
    <s v="ARANDELA PLANA 3/8 ZINCADA"/>
    <n v="740"/>
    <m/>
    <m/>
    <n v="740"/>
    <s v="FAVOR ENVIAR EN EL CAMIÓN QUE VA PARA ITALCOL GIRÓNN PLANTA 02"/>
    <s v="Transportador por: JEFFERSON FABIAN RODRIGUEZ MESA. Placa: XLE448. Cédula Conductor: 1098727657. Nombre Conductor: JEFFERSON FABIAN RODRIGUEZ MESA. Celular Conductor: 3221856464"/>
    <s v="JEFFERSON FABIAN RODRIGUEZ MESA"/>
    <s v="KM 6 VIA GIRON"/>
    <s v="GIRÓN"/>
    <s v="BALLESTEROS RUGELES MANUEL FERNANDO"/>
    <s v="NATHALIA PLATA"/>
    <d v="2025-04-14T14:38:39"/>
    <x v="0"/>
    <n v="0"/>
  </r>
  <r>
    <s v="DS-25040082"/>
    <d v="2025-04-14T00:00:00"/>
    <x v="2183"/>
    <d v="2025-04-14T00:00:00"/>
    <d v="2025-04-14T08:05:51"/>
    <s v="OP:2025-00065.005"/>
    <s v="MODIFICACION Y REPARACION DE PASARELA DE SERVICIO GALVANIZADA PSSG 1114.(Reforzada tipo tubular, galvanizada en caliente)"/>
    <s v="ITALCOL SA [Girón]"/>
    <s v="Tuerca Hexágona Zincada"/>
    <s v="1.4.05.08 | Tornillería"/>
    <s v="TUH-1/2"/>
    <s v="TUERCA HEX 1/2 ZINCADA"/>
    <n v="40"/>
    <m/>
    <m/>
    <n v="40"/>
    <s v="FAVOR ENVIAR EN EL CAMIÓN QUE VA PARA ITALCOL GIRÓN PLANTA 02"/>
    <s v="Transportador por: JEFFERSON FABIAN RODRIGUEZ MESA. Placa: XLE448. Cédula Conductor: 1098727657. Nombre Conductor: JEFFERSON FABIAN RODRIGUEZ MESA. Celular Conductor: 3221856464"/>
    <s v="JEFFERSON FABIAN RODRIGUEZ MESA"/>
    <s v="KM 6 VIA GIRON"/>
    <s v="GIRÓN"/>
    <s v="BALLESTEROS RUGELES MANUEL FERNANDO"/>
    <s v="NATHALIA PLATA"/>
    <d v="2025-04-14T14:38:39"/>
    <x v="0"/>
    <n v="0"/>
  </r>
  <r>
    <s v="DS-25040082"/>
    <d v="2025-04-14T00:00:00"/>
    <x v="2183"/>
    <d v="2025-04-14T00:00:00"/>
    <d v="2025-04-14T08:05:51"/>
    <s v="OP:2025-00065.005"/>
    <s v="MODIFICACION Y REPARACION DE PASARELA DE SERVICIO GALVANIZADA PSSG 1114.(Reforzada tipo tubular, galvanizada en caliente)"/>
    <s v="ITALCOL SA [Girón]"/>
    <s v="Tornillo Hexágono"/>
    <s v="1.4.05.08 | Tornillería"/>
    <s v="THE-1/2X1 1/4"/>
    <s v="TORNILLO HEX 1/2 X 1 1/4 ZINCADO"/>
    <n v="40"/>
    <m/>
    <m/>
    <n v="40"/>
    <s v="FAVOR ENVIAR EN EL CAMIÓN QUE VA PARA ITALCOL GIRÓN PLANTA 02"/>
    <s v="Transportador por: JEFFERSON FABIAN RODRIGUEZ MESA. Placa: XLE448. Cédula Conductor: 1098727657. Nombre Conductor: JEFFERSON FABIAN RODRIGUEZ MESA. Celular Conductor: 3221856464"/>
    <s v="JEFFERSON FABIAN RODRIGUEZ MESA"/>
    <s v="KM 6 VIA GIRON"/>
    <s v="GIRÓN"/>
    <s v="BALLESTEROS RUGELES MANUEL FERNANDO"/>
    <s v="NATHALIA PLATA"/>
    <d v="2025-04-14T14:38:39"/>
    <x v="0"/>
    <n v="0"/>
  </r>
  <r>
    <s v="DS-25040083"/>
    <d v="2025-04-14T00:00:00"/>
    <x v="2165"/>
    <d v="2025-04-11T00:00:00"/>
    <d v="2025-04-10T08:50:04"/>
    <s v="OP:2025-00195.002"/>
    <s v="CONSUMIBLES DE MONTAJE"/>
    <s v="ITALCOL SA [Girón]"/>
    <s v="Disco de Corte"/>
    <s v="1.4.55.20 | Materiales y Suministros"/>
    <s v="DISCO-CORTE-4 1"/>
    <s v="DISCO CORTE 4 1/2&quot; X 1/16&quot; X 7/8&quot; A46T TIPO 1 Ref: CLAVE 422"/>
    <n v="40"/>
    <m/>
    <m/>
    <n v="40"/>
    <s v="DESPACHO CONSUMIBLES PARA ITALCOL CUCUTA"/>
    <s v="Transportador por: TRANSPORTES TERRESTRES DE CARGA LTDA. Placa: SNN818. Cédula Conductor: 1.098.639.505. Nombre Conductor: Johnattan Villamizar Acevedo. Celular Conductor: 320 4364530"/>
    <s v="TRANSPORTES TERRESTRES DE CARGA LTDA"/>
    <s v="VDA AGUALINDA HACIENDA LOS VADOS LOS PATIOS"/>
    <s v="CÚCUTA"/>
    <s v="PATIÑO SILVA MIGUEL LEONARDO"/>
    <s v="NATHALIA PLATA"/>
    <d v="2025-04-14T14:41:44"/>
    <x v="0"/>
    <n v="0"/>
  </r>
  <r>
    <s v="DS-25040083"/>
    <d v="2025-04-14T00:00:00"/>
    <x v="2184"/>
    <d v="2025-04-14T00:00:00"/>
    <d v="2025-04-14T09:58:52"/>
    <s v="OP:2025-00202.037"/>
    <s v="PASARELA DE ACCESO A EMPACADORA NIVEL +3.2 Mts"/>
    <s v="ITALCOL SA [Girón]"/>
    <s v="Soldadura 7018"/>
    <s v="1.4.05.07 | Soldadura"/>
    <s v="SOL-7018-1/8"/>
    <s v="SOLDADURA 7018 1/8 WEST ARCO WEST ARCO"/>
    <n v="20"/>
    <m/>
    <m/>
    <n v="20"/>
    <s v="DESPACHO SOPORTE ENFRIADORA"/>
    <s v="Transportador por: TRANSPORTES TERRESTRES DE CARGA LTDA. Placa: SNN818. Cédula Conductor: 1.098.639.505. Nombre Conductor: Johnattan Villamizar Acevedo. Celular Conductor: 320 4364530"/>
    <s v="TRANSPORTES TERRESTRES DE CARGA LTDA"/>
    <s v="VDA AGUALINDA HACIENDA LOS VADOS LOS PATIOS"/>
    <s v="CÚCUTA"/>
    <s v="PATIÑO SILVA MIGUEL LEONARDO"/>
    <s v="NATHALIA PLATA"/>
    <d v="2025-04-14T14:41:44"/>
    <x v="0"/>
    <n v="0"/>
  </r>
  <r>
    <s v="DS-25040083"/>
    <d v="2025-04-14T00:00:00"/>
    <x v="2184"/>
    <d v="2025-04-14T00:00:00"/>
    <d v="2025-04-14T09:58:52"/>
    <s v="OP:2025-00202.037"/>
    <s v="PASARELA DE ACCESO A EMPACADORA NIVEL +3.2 Mts"/>
    <s v="ITALCOL SA [Girón]"/>
    <s v="Soldadura 6010"/>
    <s v="1.4.05.07 | Soldadura"/>
    <s v="SOL-6010-1/8"/>
    <s v="SOLDADURA 6010 1/8 WEST ARCO WEST ARCO"/>
    <n v="20"/>
    <m/>
    <m/>
    <n v="20"/>
    <s v="DESPACHO SOPORTE ENFRIADORA"/>
    <s v="Transportador por: TRANSPORTES TERRESTRES DE CARGA LTDA. Placa: SNN818. Cédula Conductor: 1.098.639.505. Nombre Conductor: Johnattan Villamizar Acevedo. Celular Conductor: 320 4364530"/>
    <s v="TRANSPORTES TERRESTRES DE CARGA LTDA"/>
    <s v="VDA AGUALINDA HACIENDA LOS VADOS LOS PATIOS"/>
    <s v="CÚCUTA"/>
    <s v="PATIÑO SILVA MIGUEL LEONARDO"/>
    <s v="NATHALIA PLATA"/>
    <d v="2025-04-14T14:41:44"/>
    <x v="0"/>
    <n v="0"/>
  </r>
  <r>
    <s v="DS-25040101"/>
    <d v="2025-04-15T00:00:00"/>
    <x v="2185"/>
    <d v="2025-04-15T00:00:00"/>
    <d v="2025-04-15T14:47:17"/>
    <s v="OP:2025-00065.017"/>
    <s v="LIMPIEZA, REPARACION Y PINTURA DE BATERIA DE CUATRO TOLVAS DE DEPOSITO SOBRE LA PELETIZADORA TVPL 5050 0405 TVPL 505004."/>
    <s v="ITALCOL SA [Girón]"/>
    <s v="Empaques"/>
    <s v="1.4.05.10 | Varios"/>
    <s v="EMP-CAU-SIL-3/8"/>
    <s v="EMPAQUE DE CAUCHO Ø 3/8 PARA SILO/TOPE"/>
    <n v="1200"/>
    <m/>
    <m/>
    <n v="1200"/>
    <m/>
    <s v="Transportador por: NUÑEZ VARGAS OMAR SANTIAGO. Placa: UGU004. Cédula Conductor: 1075259098. Nombre Conductor: OMAR NUÑEZ. Celular Conductor: 3162370718"/>
    <s v="NUÑEZ VARGAS OMAR SANTIAGO"/>
    <s v="KM 6 VIA GIRON"/>
    <s v="GIRÓN"/>
    <s v="BALLESTEROS RUGELES MANUEL FERNANDO"/>
    <s v="HAROLD ARDILA"/>
    <d v="2025-04-15T15:15:52"/>
    <x v="0"/>
    <n v="0"/>
  </r>
  <r>
    <s v="DS-25040102"/>
    <d v="2025-04-15T00:00:00"/>
    <x v="2186"/>
    <d v="2025-04-15T00:00:00"/>
    <d v="2025-04-14T13:42:33"/>
    <s v="OP:2025-00179.001"/>
    <s v="SUMINISTRO DE BANDEJAS Y VOLTEO PARA TRANSPORTADOR DE CADENA QUE CARGA LOS SILOS DE FONDO PLANO Y LAS PISCINAS."/>
    <s v="ALIMENTOS FINCA S.A.S. [Itagui]"/>
    <s v="Tuerca Hexágona Zincada"/>
    <s v="1.4.05.08 | Tornillería"/>
    <s v="TUH-3/8"/>
    <s v="TUERCA HEX 3/8 ZINCADA"/>
    <n v="80"/>
    <m/>
    <m/>
    <n v="80"/>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0"/>
    <n v="0"/>
  </r>
  <r>
    <s v="DS-25040102"/>
    <d v="2025-04-15T00:00:00"/>
    <x v="2186"/>
    <d v="2025-04-15T00:00:00"/>
    <d v="2025-04-14T13:42:33"/>
    <s v="OP:2025-00179.001"/>
    <s v="SUMINISTRO DE BANDEJAS Y VOLTEO PARA TRANSPORTADOR DE CADENA QUE CARGA LOS SILOS DE FONDO PLANO Y LAS PISCINAS."/>
    <s v="ALIMENTOS FINCA S.A.S. [Itagui]"/>
    <s v="Tornillo Hexágono"/>
    <s v="1.4.05.08 | Tornillería"/>
    <s v="THE-3/8X1"/>
    <s v="TORNILLO HEX 3/8 X 1 ZINCADO"/>
    <n v="80"/>
    <m/>
    <m/>
    <n v="80"/>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0"/>
    <n v="0"/>
  </r>
  <r>
    <s v="DS-25040102"/>
    <d v="2025-04-15T00:00:00"/>
    <x v="2187"/>
    <d v="2025-04-15T00:00:00"/>
    <d v="2025-04-14T13:55:33"/>
    <s v="OP:2025-00179.002"/>
    <s v="ALARGUE TRANSPORTADOR DE CADENA (CADENA SUMINISTRADA POR EL CLIENTE)"/>
    <s v="ALIMENTOS FINCA S.A.S. [Itagui]"/>
    <s v="Tuerca Hexágona Zincada"/>
    <s v="1.4.05.08 | Tornillería"/>
    <s v="TUH-3/8"/>
    <s v="TUERCA HEX 3/8 ZINCADA"/>
    <n v="30"/>
    <m/>
    <m/>
    <n v="30"/>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0"/>
    <n v="0"/>
  </r>
  <r>
    <s v="DS-25040102"/>
    <d v="2025-04-15T00:00:00"/>
    <x v="2187"/>
    <d v="2025-04-15T00:00:00"/>
    <d v="2025-04-14T13:55:33"/>
    <s v="OP:2025-00179.002"/>
    <s v="ALARGUE TRANSPORTADOR DE CADENA (CADENA SUMINISTRADA POR EL CLIENTE)"/>
    <s v="ALIMENTOS FINCA S.A.S. [Itagui]"/>
    <s v="Tornillo Hexágono"/>
    <s v="1.4.05.08 | Tornillería"/>
    <s v="THE-3/8X3/4"/>
    <s v="TORNILLO HEX 3/8 X 3/4 ZINCADO"/>
    <n v="30"/>
    <m/>
    <m/>
    <n v="30"/>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0"/>
    <n v="0"/>
  </r>
  <r>
    <s v="DS-25040102"/>
    <d v="2025-04-15T00:00:00"/>
    <x v="2188"/>
    <d v="2025-04-15T00:00:00"/>
    <d v="2025-04-14T14:04:50"/>
    <s v="OP:2024-00736.038"/>
    <s v="COMPUERTA NEUMATICA 700 X 340 (LONGITUDINAL)"/>
    <s v="ALIMENTOS FINCA S.A.S. [Itagui]"/>
    <s v="Sensores"/>
    <s v="1.4.05.16 | Eléctricos y Electrónicos"/>
    <s v="SEN-IND-18X8-20"/>
    <s v="SENSOR INDUCTIVO Ø 18 MM X 8 MM ALCANCE 2 HILOS 100 - 240 VAC NORMALMENTE ABIERTO AUTONICS Ref: PR18-8AO"/>
    <n v="2"/>
    <m/>
    <m/>
    <n v="2"/>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1"/>
  </r>
  <r>
    <s v="DS-25040102"/>
    <d v="2025-04-15T00:00:00"/>
    <x v="2188"/>
    <d v="2025-04-15T00:00:00"/>
    <d v="2025-04-14T14:04:50"/>
    <s v="OP:2024-00736.038"/>
    <s v="COMPUERTA NEUMATICA 700 X 340 (LONGITUDINAL)"/>
    <s v="ALIMENTOS FINCA S.A.S. [Itagui]"/>
    <s v="Racores"/>
    <s v="1.4.05.17 | Neumático"/>
    <s v="RAC-REC-3/8X10M"/>
    <s v="RACOR RECTO Ø 3/8&quot; NPT X Ø 10 MM O.D"/>
    <n v="3"/>
    <m/>
    <m/>
    <n v="3"/>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88"/>
    <d v="2025-04-15T00:00:00"/>
    <d v="2025-04-14T14:04:50"/>
    <s v="OP:2024-00736.038"/>
    <s v="COMPUERTA NEUMATICA 700 X 340 (LONGITUDINAL)"/>
    <s v="ALIMENTOS FINCA S.A.S. [Itagui]"/>
    <s v="Mangueras Neumáticas"/>
    <s v="1.4.05.17 | Neumático"/>
    <s v="MAN-NEU-10MM"/>
    <s v="MANGUERA NEUMATICA Ø 10 MM OD"/>
    <n v="3"/>
    <m/>
    <m/>
    <n v="3"/>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89"/>
    <d v="2025-04-15T00:00:00"/>
    <d v="2025-04-14T14:09:49"/>
    <s v="OP:2025-00179.003"/>
    <s v="COMPUERTA NEUMATICA 320 X 700 TRANSVERSAL CABEZOTE MOTRIZ"/>
    <s v="ALIMENTOS FINCA S.A.S. [Itagui]"/>
    <s v="Sensores"/>
    <s v="1.4.05.16 | Eléctricos y Electrónicos"/>
    <s v="SEN-IND-18X8-20"/>
    <s v="SENSOR INDUCTIVO Ø 18 MM X 8 MM ALCANCE 2 HILOS 100 - 240 VAC NORMALMENTE ABIERTO AUTONICS Ref: PR18-8AO"/>
    <n v="2"/>
    <m/>
    <m/>
    <n v="2"/>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89"/>
    <d v="2025-04-15T00:00:00"/>
    <d v="2025-04-14T14:09:49"/>
    <s v="OP:2025-00179.003"/>
    <s v="COMPUERTA NEUMATICA 320 X 700 TRANSVERSAL CABEZOTE MOTRIZ"/>
    <s v="ALIMENTOS FINCA S.A.S. [Itagui]"/>
    <s v="Racores"/>
    <s v="1.4.05.17 | Neumático"/>
    <s v="RAC-REC-3/8X10M"/>
    <s v="RACOR RECTO Ø 3/8&quot; NPT X Ø 10 MM O.D"/>
    <n v="3"/>
    <m/>
    <m/>
    <n v="3"/>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89"/>
    <d v="2025-04-15T00:00:00"/>
    <d v="2025-04-14T14:09:49"/>
    <s v="OP:2025-00179.003"/>
    <s v="COMPUERTA NEUMATICA 320 X 700 TRANSVERSAL CABEZOTE MOTRIZ"/>
    <s v="ALIMENTOS FINCA S.A.S. [Itagui]"/>
    <s v="Racores"/>
    <s v="1.4.05.17 | Neumático"/>
    <s v="RAC-COD-1/4X10"/>
    <s v="RACOR CODO Ø 1/4&quot; NPT X Ø 10 MM O.D"/>
    <n v="2"/>
    <m/>
    <m/>
    <n v="2"/>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89"/>
    <d v="2025-04-15T00:00:00"/>
    <d v="2025-04-14T14:09:49"/>
    <s v="OP:2025-00179.003"/>
    <s v="COMPUERTA NEUMATICA 320 X 700 TRANSVERSAL CABEZOTE MOTRIZ"/>
    <s v="ALIMENTOS FINCA S.A.S. [Itagui]"/>
    <s v="Mangueras Neumáticas"/>
    <s v="1.4.05.17 | Neumático"/>
    <s v="MAN-NEU-10MM"/>
    <s v="MANGUERA NEUMATICA Ø 10 MM OD"/>
    <n v="3"/>
    <m/>
    <m/>
    <n v="3"/>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89"/>
    <d v="2025-04-15T00:00:00"/>
    <d v="2025-04-14T14:09:49"/>
    <s v="OP:2025-00179.003"/>
    <s v="COMPUERTA NEUMATICA 320 X 700 TRANSVERSAL CABEZOTE MOTRIZ"/>
    <s v="ALIMENTOS FINCA S.A.S. [Itagui]"/>
    <s v="Horquillas Neumáticos"/>
    <s v="1.4.05.17 | Neumático"/>
    <s v="HOR-PAS-40MM"/>
    <s v="HORQUILLA PASADOR PARA CILINDRO Ø 40 MM"/>
    <n v="1"/>
    <m/>
    <m/>
    <n v="1"/>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89"/>
    <d v="2025-04-15T00:00:00"/>
    <d v="2025-04-14T14:09:49"/>
    <s v="OP:2025-00179.003"/>
    <s v="COMPUERTA NEUMATICA 320 X 700 TRANSVERSAL CABEZOTE MOTRIZ"/>
    <s v="ALIMENTOS FINCA S.A.S. [Itagui]"/>
    <s v="Electro-Valvulas"/>
    <s v="1.4.05.17 | Neumático"/>
    <s v="ELE-5/2-3/8-NPT"/>
    <s v="ELECTROVALVULA 5/2 VIAS X 3/8&quot; NPT A 110V MONOESTABLE"/>
    <n v="1"/>
    <m/>
    <m/>
    <n v="1"/>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89"/>
    <d v="2025-04-15T00:00:00"/>
    <d v="2025-04-14T14:09:49"/>
    <s v="OP:2025-00179.003"/>
    <s v="COMPUERTA NEUMATICA 320 X 700 TRANSVERSAL CABEZOTE MOTRIZ"/>
    <s v="ALIMENTOS FINCA S.A.S. [Itagui]"/>
    <s v="Control de Flujo"/>
    <s v="1.4.05.17 | Neumático"/>
    <s v="CON-FLU-1/4"/>
    <s v="CONTROL DE FLUJO Ø 1/4&quot; CON SILENCIADOR"/>
    <n v="2"/>
    <m/>
    <m/>
    <n v="2"/>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90"/>
    <d v="2025-04-15T00:00:00"/>
    <d v="2025-04-14T14:50:10"/>
    <s v="OP:2025-00179.004"/>
    <s v="SUMINSITRO DE TOLVA DE ALIMENTACION TRA018 A TRA019"/>
    <s v="ALIMENTOS FINCA S.A.S. [Itagui]"/>
    <s v="Tuerca Hexágona Zincada"/>
    <s v="1.4.05.08 | Tornillería"/>
    <s v="TUH-3/8"/>
    <s v="TUERCA HEX 3/8 ZINCADA"/>
    <n v="120"/>
    <m/>
    <m/>
    <n v="120"/>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0"/>
    <n v="1"/>
  </r>
  <r>
    <s v="DS-25040102"/>
    <d v="2025-04-15T00:00:00"/>
    <x v="2190"/>
    <d v="2025-04-15T00:00:00"/>
    <d v="2025-04-14T14:50:10"/>
    <s v="OP:2025-00179.004"/>
    <s v="SUMINSITRO DE TOLVA DE ALIMENTACION TRA018 A TRA019"/>
    <s v="ALIMENTOS FINCA S.A.S. [Itagui]"/>
    <s v="Tornillo Hexágono"/>
    <s v="1.4.05.08 | Tornillería"/>
    <s v="THE-3/8X1"/>
    <s v="TORNILLO HEX 3/8 X 1 ZINCADO"/>
    <n v="120"/>
    <m/>
    <m/>
    <n v="120"/>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0"/>
    <n v="0"/>
  </r>
  <r>
    <s v="DS-25040102"/>
    <d v="2025-04-15T00:00:00"/>
    <x v="2191"/>
    <d v="2025-04-14T00:00:00"/>
    <d v="2025-04-14T15:00:09"/>
    <s v="OP:2024-00736.046"/>
    <s v="PLATAFORMA DE MANTENIMIENTO TRCD 019A."/>
    <s v="ALIMENTOS FINCA S.A.S. [Itagui]"/>
    <s v="Tubería Aguas Negras"/>
    <s v="1.4.05.09 | Tubería"/>
    <s v="TUB-AGN-1 1/4"/>
    <s v="TUBO AGUAS NEGRAS Ø 1 1/4&quot; - ESPESOR 2 MM"/>
    <n v="12"/>
    <m/>
    <m/>
    <n v="12"/>
    <s v="ENTREGADO A PCC"/>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2"/>
    <n v="1"/>
  </r>
  <r>
    <s v="DS-25040102"/>
    <d v="2025-04-15T00:00:00"/>
    <x v="2191"/>
    <d v="2025-04-14T00:00:00"/>
    <d v="2025-04-14T15:00:09"/>
    <s v="OP:2024-00736.046"/>
    <s v="PLATAFORMA DE MANTENIMIENTO TRCD 019A."/>
    <s v="ALIMENTOS FINCA S.A.S. [Itagui]"/>
    <s v="Tubería Aguas Negras"/>
    <s v="1.4.05.09 | Tubería"/>
    <s v="TUB-AGN-1"/>
    <s v="TUBO AGUAS NEGRAS Ø 1&quot; - ESPESOR 2 MM"/>
    <n v="12"/>
    <m/>
    <m/>
    <n v="12"/>
    <s v="ENTREGADO A PCC"/>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2"/>
    <n v="0"/>
  </r>
  <r>
    <s v="DS-25040102"/>
    <d v="2025-04-15T00:00:00"/>
    <x v="2191"/>
    <d v="2025-04-14T00:00:00"/>
    <d v="2025-04-14T15:00:09"/>
    <s v="OP:2024-00736.046"/>
    <s v="PLATAFORMA DE MANTENIMIENTO TRCD 019A."/>
    <s v="ALIMENTOS FINCA S.A.S. [Itagui]"/>
    <s v="Lamina Alfajor"/>
    <s v="1.4.05.02 | Láminas"/>
    <s v="LAM-ALF-3MM-MT2"/>
    <s v="LAMINA ALFAJOR 3 MM Ref: 7225300000"/>
    <n v="3"/>
    <m/>
    <m/>
    <n v="3"/>
    <s v="ENTREGADO A PCC"/>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2"/>
    <n v="0"/>
  </r>
  <r>
    <s v="DS-25040102"/>
    <d v="2025-04-15T00:00:00"/>
    <x v="2191"/>
    <d v="2025-04-14T00:00:00"/>
    <d v="2025-04-14T15:00:09"/>
    <s v="OP:2024-00736.046"/>
    <s v="PLATAFORMA DE MANTENIMIENTO TRCD 019A."/>
    <s v="ALIMENTOS FINCA S.A.S. [Itagui]"/>
    <s v="Perfiles U"/>
    <s v="1.4.05.04 | Perfilería"/>
    <s v="CANU-6"/>
    <s v="CANAL U 6 X 8.2 LIBRAS/PIE"/>
    <n v="30"/>
    <m/>
    <m/>
    <n v="30"/>
    <s v="ENTREGADO A PCC"/>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2"/>
    <n v="0"/>
  </r>
  <r>
    <s v="DS-25040102"/>
    <d v="2025-04-15T00:00:00"/>
    <x v="2191"/>
    <d v="2025-04-14T00:00:00"/>
    <d v="2025-04-14T15:00:09"/>
    <s v="OP:2024-00736.046"/>
    <s v="PLATAFORMA DE MANTENIMIENTO TRCD 019A."/>
    <s v="ALIMENTOS FINCA S.A.S. [Itagui]"/>
    <s v="Perfiles U"/>
    <s v="1.4.05.04 | Perfilería"/>
    <s v="CANU-4"/>
    <s v="CANAL U 4 X 5.4 LIBRAS/PIE"/>
    <n v="12"/>
    <m/>
    <m/>
    <n v="12"/>
    <s v="ENTREGADO A PCC"/>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2"/>
    <n v="0"/>
  </r>
  <r>
    <s v="DS-25040102"/>
    <d v="2025-04-15T00:00:00"/>
    <x v="2192"/>
    <d v="2025-04-14T00:00:00"/>
    <d v="2025-04-14T15:22:52"/>
    <s v="OP:2024-00738.007"/>
    <s v="MANO DE OBRA DE TECNICO ESPECIALISTA EN MONTAJE"/>
    <s v="ALIMENTOS FINCA S.A.S. [Itagui]"/>
    <s v="Herramienta Desechable"/>
    <s v="1.4.55.15 | Herramienta Desechable"/>
    <s v="BOQ-VIC.GAS.1"/>
    <s v="BOQUILLA PARA CORTAR CON GAS # 1 VICTOR"/>
    <n v="2"/>
    <m/>
    <m/>
    <n v="2"/>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0"/>
    <n v="1"/>
  </r>
  <r>
    <s v="DS-25040102"/>
    <d v="2025-04-15T00:00:00"/>
    <x v="2193"/>
    <d v="2025-04-14T00:00:00"/>
    <d v="2025-04-14T16:09:57"/>
    <s v="OP:2024-00736.043"/>
    <s v="COMPUERTA NEUMATICA 340 X 700 (TRANSVERSAL)"/>
    <s v="ALIMENTOS FINCA S.A.S. [Itagui]"/>
    <s v="Sensores"/>
    <s v="1.4.05.16 | Eléctricos y Electrónicos"/>
    <s v="SEN-IND-18X8-20"/>
    <s v="SENSOR INDUCTIVO Ø 18 MM X 8 MM ALCANCE 2 HILOS 100 - 240 VAC NORMALMENTE ABIERTO AUTONICS Ref: PR18-8AO"/>
    <n v="2"/>
    <m/>
    <m/>
    <n v="2"/>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1"/>
  </r>
  <r>
    <s v="DS-25040102"/>
    <d v="2025-04-15T00:00:00"/>
    <x v="2193"/>
    <d v="2025-04-14T00:00:00"/>
    <d v="2025-04-14T16:09:57"/>
    <s v="OP:2024-00736.043"/>
    <s v="COMPUERTA NEUMATICA 340 X 700 (TRANSVERSAL)"/>
    <s v="ALIMENTOS FINCA S.A.S. [Itagui]"/>
    <s v="Racores"/>
    <s v="1.4.05.17 | Neumático"/>
    <s v="RAC-REC-3/8X10M"/>
    <s v="RACOR RECTO Ø 3/8&quot; NPT X Ø 10 MM O.D"/>
    <n v="3"/>
    <m/>
    <m/>
    <n v="3"/>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93"/>
    <d v="2025-04-14T00:00:00"/>
    <d v="2025-04-14T16:09:57"/>
    <s v="OP:2024-00736.043"/>
    <s v="COMPUERTA NEUMATICA 340 X 700 (TRANSVERSAL)"/>
    <s v="ALIMENTOS FINCA S.A.S. [Itagui]"/>
    <s v="Racores"/>
    <s v="1.4.05.17 | Neumático"/>
    <s v="RAC-COD-1/4X10"/>
    <s v="RACOR CODO Ø 1/4&quot; NPT X Ø 10 MM O.D"/>
    <n v="2"/>
    <m/>
    <m/>
    <n v="2"/>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93"/>
    <d v="2025-04-14T00:00:00"/>
    <d v="2025-04-14T16:09:57"/>
    <s v="OP:2024-00736.043"/>
    <s v="COMPUERTA NEUMATICA 340 X 700 (TRANSVERSAL)"/>
    <s v="ALIMENTOS FINCA S.A.S. [Itagui]"/>
    <s v="Mangueras Neumáticas"/>
    <s v="1.4.05.17 | Neumático"/>
    <s v="MAN-NEU-10MM"/>
    <s v="MANGUERA NEUMATICA Ø 10 MM OD"/>
    <n v="3"/>
    <m/>
    <m/>
    <n v="3"/>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93"/>
    <d v="2025-04-14T00:00:00"/>
    <d v="2025-04-14T16:09:57"/>
    <s v="OP:2024-00736.043"/>
    <s v="COMPUERTA NEUMATICA 340 X 700 (TRANSVERSAL)"/>
    <s v="ALIMENTOS FINCA S.A.S. [Itagui]"/>
    <s v="Horquillas Neumáticos"/>
    <s v="1.4.05.17 | Neumático"/>
    <s v="HOR-PAS-40MM"/>
    <s v="HORQUILLA PASADOR PARA CILINDRO Ø 40 MM"/>
    <n v="1"/>
    <m/>
    <m/>
    <n v="1"/>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93"/>
    <d v="2025-04-14T00:00:00"/>
    <d v="2025-04-14T16:09:57"/>
    <s v="OP:2024-00736.043"/>
    <s v="COMPUERTA NEUMATICA 340 X 700 (TRANSVERSAL)"/>
    <s v="ALIMENTOS FINCA S.A.S. [Itagui]"/>
    <s v="Flanches"/>
    <s v="1.4.05.17 | Neumático"/>
    <s v="FLA-FRO-40MM"/>
    <s v="FLANCHE FRONTAL PARA CILINDRO Ø 40 MM"/>
    <n v="1"/>
    <m/>
    <m/>
    <n v="1"/>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93"/>
    <d v="2025-04-14T00:00:00"/>
    <d v="2025-04-14T16:09:57"/>
    <s v="OP:2024-00736.043"/>
    <s v="COMPUERTA NEUMATICA 340 X 700 (TRANSVERSAL)"/>
    <s v="ALIMENTOS FINCA S.A.S. [Itagui]"/>
    <s v="Electro-Valvulas"/>
    <s v="1.4.05.17 | Neumático"/>
    <s v="ELE-5/2-3/8-NPT"/>
    <s v="ELECTROVALVULA 5/2 VIAS X 3/8&quot; NPT A 110V MONOESTABLE"/>
    <n v="1"/>
    <m/>
    <m/>
    <n v="1"/>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93"/>
    <d v="2025-04-14T00:00:00"/>
    <d v="2025-04-14T16:09:57"/>
    <s v="OP:2024-00736.043"/>
    <s v="COMPUERTA NEUMATICA 340 X 700 (TRANSVERSAL)"/>
    <s v="ALIMENTOS FINCA S.A.S. [Itagui]"/>
    <s v="Control de Flujo"/>
    <s v="1.4.05.17 | Neumático"/>
    <s v="CON-FLU-1/4"/>
    <s v="CONTROL DE FLUJO Ø 1/4&quot; CON SILENCIADOR"/>
    <n v="2"/>
    <m/>
    <m/>
    <n v="2"/>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2"/>
    <d v="2025-04-15T00:00:00"/>
    <x v="2193"/>
    <d v="2025-04-14T00:00:00"/>
    <d v="2025-04-14T16:09:57"/>
    <s v="OP:2024-00736.043"/>
    <s v="COMPUERTA NEUMATICA 340 X 700 (TRANSVERSAL)"/>
    <s v="ALIMENTOS FINCA S.A.S. [Itagui]"/>
    <s v="Cilindros"/>
    <s v="1.4.05.17 | Neumático"/>
    <s v="CIL-NEU-40X340M"/>
    <s v="CILINDRO NEUMATICO Ø 40 MM X Ø 340 MM"/>
    <n v="1"/>
    <m/>
    <m/>
    <n v="1"/>
    <s v="ESTIBA"/>
    <s v="Transportador por: LUIS ALBEIRO HENAO RUA. Placa: FPX508. Cédula Conductor: 70726377. Nombre Conductor: LUIS ALBEIRO HENAO RUA. Celular Conductor: 3105093931"/>
    <s v="LUIS ALBEIRO HENAO RUA"/>
    <s v="CL 36 56 76"/>
    <s v="ITAGÜÍ"/>
    <s v="CRISTANCHO MOGOLLON ALVARO ANDRES"/>
    <s v="NATHALIA PLATA"/>
    <d v="2025-04-15T16:26:28"/>
    <x v="1"/>
    <n v="0"/>
  </r>
  <r>
    <s v="DS-25040104"/>
    <d v="2025-04-15T00:00:00"/>
    <x v="2194"/>
    <d v="2025-04-01T00:00:00"/>
    <d v="2025-04-01T11:44:01"/>
    <s v="OP:2024-00736.015"/>
    <s v="PLATAFORMA DE MANTENIMIENTO - ELEVADOR (104) NIVEL +20.00 MTS"/>
    <s v="ALIMENTOS FINCA S.A.S. [Itagui]"/>
    <s v="Tuerca Hexágona Zincada"/>
    <s v="1.4.05.08 | Tornillería"/>
    <s v="TUH-3/8"/>
    <s v="TUERCA HEX 3/8 ZINCADA"/>
    <n v="16"/>
    <m/>
    <m/>
    <n v="16"/>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1"/>
  </r>
  <r>
    <s v="DS-25040104"/>
    <d v="2025-04-15T00:00:00"/>
    <x v="2194"/>
    <d v="2025-04-01T00:00:00"/>
    <d v="2025-04-01T11:44:01"/>
    <s v="OP:2024-00736.015"/>
    <s v="PLATAFORMA DE MANTENIMIENTO - ELEVADOR (104) NIVEL +20.00 MTS"/>
    <s v="ALIMENTOS FINCA S.A.S. [Itagui]"/>
    <s v="Tuerca Hexágona Zincada"/>
    <s v="1.4.05.08 | Tornillería"/>
    <s v="TUH-1/2"/>
    <s v="TUERCA HEX 1/2 ZINCADA"/>
    <n v="130"/>
    <m/>
    <m/>
    <n v="130"/>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0"/>
  </r>
  <r>
    <s v="DS-25040104"/>
    <d v="2025-04-15T00:00:00"/>
    <x v="2194"/>
    <d v="2025-04-01T00:00:00"/>
    <d v="2025-04-01T11:44:01"/>
    <s v="OP:2024-00736.015"/>
    <s v="PLATAFORMA DE MANTENIMIENTO - ELEVADOR (104) NIVEL +20.00 MTS"/>
    <s v="ALIMENTOS FINCA S.A.S. [Itagui]"/>
    <s v="Tornillo Hexágono"/>
    <s v="1.4.05.08 | Tornillería"/>
    <s v="THE-3/8X1 1/4"/>
    <s v="TORNILLO HEX 3/8 X 1 1/4 ZINCADO"/>
    <n v="16"/>
    <m/>
    <m/>
    <n v="16"/>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0"/>
  </r>
  <r>
    <s v="DS-25040104"/>
    <d v="2025-04-15T00:00:00"/>
    <x v="2194"/>
    <d v="2025-04-01T00:00:00"/>
    <d v="2025-04-01T11:44:01"/>
    <s v="OP:2024-00736.015"/>
    <s v="PLATAFORMA DE MANTENIMIENTO - ELEVADOR (104) NIVEL +20.00 MTS"/>
    <s v="ALIMENTOS FINCA S.A.S. [Itagui]"/>
    <s v="Tornillo Hexágono"/>
    <s v="1.4.05.08 | Tornillería"/>
    <s v="THE-1/2X1 1/4"/>
    <s v="TORNILLO HEX 1/2 X 1 1/4 ZINCADO"/>
    <n v="30"/>
    <m/>
    <m/>
    <n v="30"/>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0"/>
  </r>
  <r>
    <s v="DS-25040104"/>
    <d v="2025-04-15T00:00:00"/>
    <x v="2194"/>
    <d v="2025-04-01T00:00:00"/>
    <d v="2025-04-01T11:44:01"/>
    <s v="OP:2024-00736.015"/>
    <s v="PLATAFORMA DE MANTENIMIENTO - ELEVADOR (104) NIVEL +20.00 MTS"/>
    <s v="ALIMENTOS FINCA S.A.S. [Itagui]"/>
    <s v="Tornillo Hexágono"/>
    <s v="1.4.05.08 | Tornillería"/>
    <s v="THE-1/2X1"/>
    <s v="TORNILLO HEX 1/2 X 1 ZINCADO"/>
    <n v="100"/>
    <m/>
    <m/>
    <n v="100"/>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0"/>
  </r>
  <r>
    <s v="DS-25040104"/>
    <d v="2025-04-15T00:00:00"/>
    <x v="2194"/>
    <d v="2025-04-01T00:00:00"/>
    <d v="2025-04-01T11:44:01"/>
    <s v="OP:2024-00736.015"/>
    <s v="PLATAFORMA DE MANTENIMIENTO - ELEVADOR (104) NIVEL +20.00 MTS"/>
    <s v="ALIMENTOS FINCA S.A.S. [Itagui]"/>
    <s v="Arandela Plana"/>
    <s v="1.4.05.08 | Tornillería"/>
    <s v="APL-3/8"/>
    <s v="ARANDELA PLANA 3/8 ZINCADA"/>
    <n v="16"/>
    <m/>
    <m/>
    <n v="16"/>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0"/>
  </r>
  <r>
    <s v="DS-25040104"/>
    <d v="2025-04-15T00:00:00"/>
    <x v="2194"/>
    <d v="2025-04-01T00:00:00"/>
    <d v="2025-04-01T11:44:01"/>
    <s v="OP:2024-00736.015"/>
    <s v="PLATAFORMA DE MANTENIMIENTO - ELEVADOR (104) NIVEL +20.00 MTS"/>
    <s v="ALIMENTOS FINCA S.A.S. [Itagui]"/>
    <s v="Arandela Plana"/>
    <s v="1.4.05.08 | Tornillería"/>
    <s v="APL-1/2"/>
    <s v="ARANDELA PLANA 1/2 ZINCADA"/>
    <n v="140"/>
    <m/>
    <m/>
    <n v="140"/>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0"/>
  </r>
  <r>
    <s v="DS-25040104"/>
    <d v="2025-04-15T00:00:00"/>
    <x v="2195"/>
    <d v="2025-04-01T00:00:00"/>
    <d v="2025-04-01T11:47:10"/>
    <s v="OP:2024-00736.018"/>
    <s v="ESCALERA DE PELDAÑOS NIVEL +0.00 MTS A NIVEL +31.00 MTS"/>
    <s v="ALIMENTOS FINCA S.A.S. [Itagui]"/>
    <s v="Arandela Plana"/>
    <s v="1.4.05.08 | Tornillería"/>
    <s v="APL-1/2"/>
    <s v="ARANDELA PLANA 1/2 ZINCADA"/>
    <n v="500"/>
    <m/>
    <m/>
    <n v="500"/>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0"/>
  </r>
  <r>
    <s v="DS-25040104"/>
    <d v="2025-04-15T00:00:00"/>
    <x v="2196"/>
    <d v="2025-04-01T00:00:00"/>
    <d v="2025-04-01T11:50:39"/>
    <s v="OP:2024-00736.017"/>
    <s v="TORRE DE SOPORTE TRSP 4025"/>
    <s v="ALIMENTOS FINCA S.A.S. [Itagui]"/>
    <s v="Tornillo Hexágono"/>
    <s v="1.4.05.08 | Tornillería"/>
    <s v="TOR-5/8.X2.GALV.A325.T1"/>
    <s v="TORNILLO HEX 5/8 X 2 - GALVANIZADO REF. A325 TIPO 1"/>
    <n v="250"/>
    <m/>
    <m/>
    <n v="250"/>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0"/>
  </r>
  <r>
    <s v="DS-25040104"/>
    <d v="2025-04-15T00:00:00"/>
    <x v="2197"/>
    <d v="2025-04-14T00:00:00"/>
    <d v="2025-04-14T10:11:12"/>
    <s v="OP:2024-00736.014"/>
    <s v="ELEVADOR DE CANGILONES 20&quot; X 7&quot; X 5&quot; AUTOLIMPIANTE ELCG 2075, 60 M3/HR, 21.9 M 7.5 HP"/>
    <s v="ALIMENTOS FINCA S.A.S. [Itagui]"/>
    <s v="Tuerca Hexágona Zincada"/>
    <s v="1.4.05.08 | Tornillería"/>
    <s v="TUH-3/8"/>
    <s v="TUERCA HEX 3/8 ZINCADA"/>
    <n v="250"/>
    <m/>
    <m/>
    <n v="250"/>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0"/>
  </r>
  <r>
    <s v="DS-25040104"/>
    <d v="2025-04-15T00:00:00"/>
    <x v="2197"/>
    <d v="2025-04-14T00:00:00"/>
    <d v="2025-04-14T10:11:12"/>
    <s v="OP:2024-00736.014"/>
    <s v="ELEVADOR DE CANGILONES 20&quot; X 7&quot; X 5&quot; AUTOLIMPIANTE ELCG 2075, 60 M3/HR, 21.9 M 7.5 HP"/>
    <s v="ALIMENTOS FINCA S.A.S. [Itagui]"/>
    <s v="Tornillo Hexágono"/>
    <s v="1.4.05.08 | Tornillería"/>
    <s v="THE-3/8X1"/>
    <s v="TORNILLO HEX 3/8 X 1 ZINCADO"/>
    <n v="250"/>
    <m/>
    <m/>
    <n v="250"/>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0"/>
  </r>
  <r>
    <s v="DS-25040104"/>
    <d v="2025-04-15T00:00:00"/>
    <x v="2197"/>
    <d v="2025-04-14T00:00:00"/>
    <d v="2025-04-14T10:11:12"/>
    <s v="OP:2024-00736.014"/>
    <s v="ELEVADOR DE CANGILONES 20&quot; X 7&quot; X 5&quot; AUTOLIMPIANTE ELCG 2075, 60 M3/HR, 21.9 M 7.5 HP"/>
    <s v="ALIMENTOS FINCA S.A.S. [Itagui]"/>
    <s v="Arandela Presión"/>
    <s v="1.4.05.08 | Tornillería"/>
    <s v="APR-3/8"/>
    <s v="ARANDELA PRESION 3/8 ZINCADA"/>
    <n v="250"/>
    <m/>
    <m/>
    <n v="250"/>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0"/>
  </r>
  <r>
    <s v="DS-25040104"/>
    <d v="2025-04-15T00:00:00"/>
    <x v="2197"/>
    <d v="2025-04-14T00:00:00"/>
    <d v="2025-04-14T10:11:12"/>
    <s v="OP:2024-00736.014"/>
    <s v="ELEVADOR DE CANGILONES 20&quot; X 7&quot; X 5&quot; AUTOLIMPIANTE ELCG 2075, 60 M3/HR, 21.9 M 7.5 HP"/>
    <s v="ALIMENTOS FINCA S.A.S. [Itagui]"/>
    <s v="Angulo HR"/>
    <s v="1.4.05.04 | Perfilería"/>
    <s v="ANGH-1 1/2X3/16"/>
    <s v="ANGULO HR 1 1/2 X 3/16"/>
    <n v="24"/>
    <m/>
    <m/>
    <n v="24"/>
    <s v="ENTREGADO A PCC"/>
    <s v="Transportador por: LUIS ALBEIRO HENAO RUA. Placa: FPX508. Cédula Conductor: 70726377. Nombre Conductor: LUIS ALBEIRO HENAO RUA. Celular Conductor: 3105093931"/>
    <s v="LUIS ALBEIRO HENAO RUA"/>
    <s v="CL 36 56 76"/>
    <s v="ITAGÜÍ"/>
    <s v="ARENAS SANTOS NICOLAS"/>
    <s v="NATHALIA PLATA"/>
    <d v="2025-04-15T16:39:02"/>
    <x v="2"/>
    <n v="1"/>
  </r>
  <r>
    <s v="DS-25040104"/>
    <d v="2025-04-15T00:00:00"/>
    <x v="2198"/>
    <d v="2025-04-15T00:00:00"/>
    <d v="2025-04-14T11:01:13"/>
    <s v="OP:2024-00736.017"/>
    <s v="TORRE DE SOPORTE TRSP 4025"/>
    <s v="ALIMENTOS FINCA S.A.S. [Itagui]"/>
    <s v="Tuerca Hexágona Galvanizada"/>
    <s v="1.4.05.08 | Tornillería"/>
    <s v="TUE-5/8.GALV.A194.2H"/>
    <s v="TUERCA HEX 5/8 - GALVANIZADA  REF. A194 GRADO 2H 11 HILOS"/>
    <n v="250"/>
    <m/>
    <m/>
    <n v="250"/>
    <s v="ESTIBA"/>
    <s v="Transportador por: LUIS ALBEIRO HENAO RUA. Placa: FPX508. Cédula Conductor: 70726377. Nombre Conductor: LUIS ALBEIRO HENAO RUA. Celular Conductor: 3105093931"/>
    <s v="LUIS ALBEIRO HENAO RUA"/>
    <s v="CL 36 56 76"/>
    <s v="ITAGÜÍ"/>
    <s v="ARENAS SANTOS NICOLAS"/>
    <s v="NATHALIA PLATA"/>
    <d v="2025-04-15T16:39:02"/>
    <x v="0"/>
    <n v="1"/>
  </r>
  <r>
    <s v="DS-25040112"/>
    <d v="2025-04-16T00:00:00"/>
    <x v="2199"/>
    <d v="2025-04-16T00:00:00"/>
    <d v="2025-04-16T09:37:02"/>
    <s v="OP:2024-00484.010"/>
    <s v="MANTENIMIENTO GENERAL DE TRANSPORTADOR DE CADENA HEAVY DUTY GALVANIZADO 21200, @424 M3/H, 54.5 MTS, 40 HP [SUMITOMO] TRCG 21200"/>
    <s v="ITALCOL SA [Barranquilla]"/>
    <s v="Tuerca Hexágona Zincada"/>
    <s v="1.4.05.08 | Tornillería"/>
    <s v="TUH-3/8"/>
    <s v="TUERCA HEX 3/8 ZINCADA"/>
    <n v="4"/>
    <m/>
    <m/>
    <n v="4"/>
    <s v="DESPACHAR DE TERMINAL A TERMINAL A NOMBRE DE HELI CASTRO CC 13542619 CELULAR 3188341913"/>
    <s v="GUIA 8205974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ATHALIA PLATA"/>
    <d v="2025-04-21T17:05:39"/>
    <x v="0"/>
    <n v="0"/>
  </r>
  <r>
    <s v="DS-25040112"/>
    <d v="2025-04-16T00:00:00"/>
    <x v="2199"/>
    <d v="2025-04-16T00:00:00"/>
    <d v="2025-04-16T09:37:02"/>
    <s v="OP:2024-00484.010"/>
    <s v="MANTENIMIENTO GENERAL DE TRANSPORTADOR DE CADENA HEAVY DUTY GALVANIZADO 21200, @424 M3/H, 54.5 MTS, 40 HP [SUMITOMO] TRCG 21200"/>
    <s v="ITALCOL SA [Barranquilla]"/>
    <s v="Tuerca de Seguridad"/>
    <s v="1.4.05.08 | Tornillería"/>
    <s v="TUE-SEG-3/8"/>
    <s v="TUERCA DE SEGURIDAD 3/8 ZINCADA"/>
    <n v="10"/>
    <m/>
    <m/>
    <n v="10"/>
    <s v="DESPACHAR DE TERMINAL A TERMINAL A NOMBRE DE HELI CASTRO CC 13542619 CELULAR 3188341913"/>
    <s v="GUIA 8205974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ATHALIA PLATA"/>
    <d v="2025-04-21T17:05:39"/>
    <x v="0"/>
    <n v="0"/>
  </r>
  <r>
    <s v="DS-25040112"/>
    <d v="2025-04-16T00:00:00"/>
    <x v="2199"/>
    <d v="2025-04-16T00:00:00"/>
    <d v="2025-04-16T09:37:02"/>
    <s v="OP:2024-00484.010"/>
    <s v="MANTENIMIENTO GENERAL DE TRANSPORTADOR DE CADENA HEAVY DUTY GALVANIZADO 21200, @424 M3/H, 54.5 MTS, 40 HP [SUMITOMO] TRCG 21200"/>
    <s v="ITALCOL SA [Barranquilla]"/>
    <s v="Tornillo Hexágono"/>
    <s v="1.4.05.08 | Tornillería"/>
    <s v="THE-3/8X1 1/4"/>
    <s v="TORNILLO HEX 3/8 X 1 1/4 ZINCADO"/>
    <n v="4"/>
    <m/>
    <m/>
    <n v="4"/>
    <s v="DESPACHAR DE TERMINAL A TERMINAL A NOMBRE DE HELI CASTRO CC 13542619 CELULAR 3188341913"/>
    <s v="GUIA 8205974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ATHALIA PLATA"/>
    <d v="2025-04-21T17:05:39"/>
    <x v="0"/>
    <n v="0"/>
  </r>
  <r>
    <s v="DS-25040112"/>
    <d v="2025-04-16T00:00:00"/>
    <x v="2199"/>
    <d v="2025-04-16T00:00:00"/>
    <d v="2025-04-16T09:37:02"/>
    <s v="OP:2024-00484.010"/>
    <s v="MANTENIMIENTO GENERAL DE TRANSPORTADOR DE CADENA HEAVY DUTY GALVANIZADO 21200, @424 M3/H, 54.5 MTS, 40 HP [SUMITOMO] TRCG 21200"/>
    <s v="ITALCOL SA [Barranquilla]"/>
    <s v="Tornillo Hexágono"/>
    <s v="1.4.05.08 | Tornillería"/>
    <s v="THE-3/8X1 1/2"/>
    <s v="TORNILLO HEX 3/8 X 1 1/2 ZINCADO"/>
    <n v="6"/>
    <m/>
    <m/>
    <n v="6"/>
    <s v="DESPACHAR DE TERMINAL A TERMINAL A NOMBRE DE HELI CASTRO CC 13542619 CELULAR 3188341913"/>
    <s v="GUIA 8205974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ATHALIA PLATA"/>
    <d v="2025-04-21T17:05:39"/>
    <x v="0"/>
    <n v="0"/>
  </r>
  <r>
    <s v="DS-25040112"/>
    <d v="2025-04-16T00:00:00"/>
    <x v="2199"/>
    <d v="2025-04-16T00:00:00"/>
    <d v="2025-04-16T09:37:02"/>
    <s v="OP:2024-00484.010"/>
    <s v="MANTENIMIENTO GENERAL DE TRANSPORTADOR DE CADENA HEAVY DUTY GALVANIZADO 21200, @424 M3/H, 54.5 MTS, 40 HP [SUMITOMO] TRCG 21200"/>
    <s v="ITALCOL SA [Barranquilla]"/>
    <s v="Broca"/>
    <s v="1.4.55.15 | Herramienta Desechable"/>
    <s v="BRO-HSS.13/32"/>
    <s v="BROCA CILINDRICA Ø 13/32&quot;"/>
    <n v="1"/>
    <m/>
    <m/>
    <n v="1"/>
    <s v="DESPACHAR DE TERMINAL A TERMINAL A NOMBRE DE HELI CASTRO CC 13542619 CELULAR 3188341913"/>
    <s v="GUIA 8205974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ATHALIA PLATA"/>
    <d v="2025-04-21T17:05:39"/>
    <x v="0"/>
    <n v="0"/>
  </r>
  <r>
    <s v="DS-25040112"/>
    <d v="2025-04-16T00:00:00"/>
    <x v="2199"/>
    <d v="2025-04-16T00:00:00"/>
    <d v="2025-04-16T09:37:02"/>
    <s v="OP:2024-00484.010"/>
    <s v="MANTENIMIENTO GENERAL DE TRANSPORTADOR DE CADENA HEAVY DUTY GALVANIZADO 21200, @424 M3/H, 54.5 MTS, 40 HP [SUMITOMO] TRCG 21200"/>
    <s v="ITALCOL SA [Barranquilla]"/>
    <s v="Arandela Plana"/>
    <s v="1.4.05.08 | Tornillería"/>
    <s v="APL-3/8"/>
    <s v="ARANDELA PLANA 3/8 ZINCADA"/>
    <n v="10"/>
    <m/>
    <m/>
    <n v="10"/>
    <s v="DESPACHAR DE TERMINAL A TERMINAL A NOMBRE DE HELI CASTRO CC 13542619 CELULAR 3188341913"/>
    <s v="GUIA 8205974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DURAN HERNANDEZ FABIAN RUMMENIGE"/>
    <s v="NATHALIA PLATA"/>
    <d v="2025-04-21T17:05:39"/>
    <x v="0"/>
    <n v="0"/>
  </r>
  <r>
    <s v="DS-25040114"/>
    <d v="2025-04-21T00:00:00"/>
    <x v="2200"/>
    <d v="2025-03-29T00:00:00"/>
    <d v="2025-03-26T11:32:36"/>
    <s v="OP:2024-00515.038"/>
    <s v="SOPORTERIA PARA TRANSPORTADORES DE CADENA"/>
    <s v="BIOENA SAS [Bogotá D.C.]"/>
    <s v="Tuerca Hexágona Zincada"/>
    <s v="1.4.05.08 | Tornillería"/>
    <s v="TUH-3/8"/>
    <s v="TUERCA HEX 3/8 ZINCADA"/>
    <n v="60"/>
    <m/>
    <m/>
    <n v="6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PINTO PINZON LUIS ARNULFO"/>
    <s v="NATHALIA PLATA"/>
    <d v="2025-04-28T17:35:36"/>
    <x v="0"/>
    <n v="0"/>
  </r>
  <r>
    <s v="DS-25040114"/>
    <d v="2025-04-21T00:00:00"/>
    <x v="2200"/>
    <d v="2025-03-29T00:00:00"/>
    <d v="2025-03-26T11:32:36"/>
    <s v="OP:2024-00515.038"/>
    <s v="SOPORTERIA PARA TRANSPORTADORES DE CADENA"/>
    <s v="BIOENA SAS [Bogotá D.C.]"/>
    <s v="Tornillo Hexágono"/>
    <s v="1.4.05.08 | Tornillería"/>
    <s v="THE-3/8X1 1/4"/>
    <s v="TORNILLO HEX 3/8 X 1 1/4 ZINCADO"/>
    <n v="60"/>
    <m/>
    <m/>
    <n v="6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PINTO PINZON LUIS ARNULFO"/>
    <s v="NATHALIA PLATA"/>
    <d v="2025-04-28T17:35:36"/>
    <x v="0"/>
    <n v="0"/>
  </r>
  <r>
    <s v="DS-25040114"/>
    <d v="2025-04-21T00:00:00"/>
    <x v="2200"/>
    <d v="2025-03-29T00:00:00"/>
    <d v="2025-03-26T11:32:36"/>
    <s v="OP:2024-00515.038"/>
    <s v="SOPORTERIA PARA TRANSPORTADORES DE CADENA"/>
    <s v="BIOENA SAS [Bogotá D.C.]"/>
    <s v="Arandela Plana"/>
    <s v="1.4.05.08 | Tornillería"/>
    <s v="APL-3/8"/>
    <s v="ARANDELA PLANA 3/8 ZINCADA"/>
    <n v="30"/>
    <m/>
    <m/>
    <n v="3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PINTO PINZON LUIS ARNULFO"/>
    <s v="NATHALIA PLATA"/>
    <d v="2025-04-28T17:35:36"/>
    <x v="0"/>
    <n v="0"/>
  </r>
  <r>
    <s v="DS-25040114"/>
    <d v="2025-04-21T00:00:00"/>
    <x v="2201"/>
    <d v="2025-03-22T00:00:00"/>
    <d v="2025-03-26T11:37:44"/>
    <s v="OP:2024-00515.028"/>
    <s v="TRANSPORTADOR DE CADENA GALVANIZADO TRCD 3036 @260 M3/H,  18.3 M, 7.5 HP.(SEW) [TRCG 71070]"/>
    <s v="BIOENA SAS [Bogotá D.C.]"/>
    <s v="Tuerca Hexágona Zincada"/>
    <s v="1.4.05.08 | Tornillería"/>
    <s v="TUH-3/8"/>
    <s v="TUERCA HEX 3/8 ZINCADA"/>
    <n v="40"/>
    <m/>
    <m/>
    <n v="4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PINTO PINZON LUIS ARNULFO"/>
    <s v="NATHALIA PLATA"/>
    <d v="2025-04-28T17:35:36"/>
    <x v="0"/>
    <n v="0"/>
  </r>
  <r>
    <s v="DS-25040114"/>
    <d v="2025-04-21T00:00:00"/>
    <x v="2201"/>
    <d v="2025-03-22T00:00:00"/>
    <d v="2025-03-26T11:37:44"/>
    <s v="OP:2024-00515.028"/>
    <s v="TRANSPORTADOR DE CADENA GALVANIZADO TRCD 3036 @260 M3/H,  18.3 M, 7.5 HP.(SEW) [TRCG 71070]"/>
    <s v="BIOENA SAS [Bogotá D.C.]"/>
    <s v="Tornillo Hexágono"/>
    <s v="1.4.05.08 | Tornillería"/>
    <s v="THE-3/8X1"/>
    <s v="TORNILLO HEX 3/8 X 1 ZINCADO"/>
    <n v="40"/>
    <m/>
    <m/>
    <n v="4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PINTO PINZON LUIS ARNULFO"/>
    <s v="NATHALIA PLATA"/>
    <d v="2025-04-28T17:35:36"/>
    <x v="0"/>
    <n v="0"/>
  </r>
  <r>
    <s v="DS-25040114"/>
    <d v="2025-04-21T00:00:00"/>
    <x v="2202"/>
    <d v="2025-04-04T00:00:00"/>
    <d v="2025-03-31T14:44:45"/>
    <s v="OP:2024-00515.058"/>
    <s v="PORTICO SOPORTE PASARELA 7 MT PEGP 7000"/>
    <s v="BIOENA SAS [Bogotá D.C.]"/>
    <s v="Tuerca Hexágona Zincada"/>
    <s v="1.4.05.08 | Tornillería"/>
    <s v="TUH-3/8"/>
    <s v="TUERCA HEX 3/8 ZINCADA"/>
    <n v="20"/>
    <m/>
    <m/>
    <n v="2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PINTO PINZON LUIS ARNULFO"/>
    <s v="NATHALIA PLATA"/>
    <d v="2025-04-28T17:35:36"/>
    <x v="0"/>
    <n v="0"/>
  </r>
  <r>
    <s v="DS-25040114"/>
    <d v="2025-04-21T00:00:00"/>
    <x v="2202"/>
    <d v="2025-04-04T00:00:00"/>
    <d v="2025-03-31T14:44:45"/>
    <s v="OP:2024-00515.058"/>
    <s v="PORTICO SOPORTE PASARELA 7 MT PEGP 7000"/>
    <s v="BIOENA SAS [Bogotá D.C.]"/>
    <s v="Tornillo Hexágono"/>
    <s v="1.4.05.08 | Tornillería"/>
    <s v="THE-3/8X1"/>
    <s v="TORNILLO HEX 3/8 X 1 ZINCADO"/>
    <n v="20"/>
    <m/>
    <m/>
    <n v="2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PINTO PINZON LUIS ARNULFO"/>
    <s v="NATHALIA PLATA"/>
    <d v="2025-04-28T17:35:36"/>
    <x v="0"/>
    <n v="0"/>
  </r>
  <r>
    <s v="DS-25040115"/>
    <d v="2025-04-21T00:00:00"/>
    <x v="2203"/>
    <d v="2025-04-21T00:00:00"/>
    <d v="2025-04-16T08:49:35"/>
    <s v="OP:2024-00515.062"/>
    <s v="TORRE SECCIÓN 1.2m x 1.2m x 2.0m TO20 1212"/>
    <s v="BIOENA SAS [Bogotá D.C.]"/>
    <s v="Tuerca Hexágona Galvanizada"/>
    <s v="1.4.05.08 | Tornillería"/>
    <s v="TUE-5/8.GALV.A194.2H"/>
    <s v="TUERCA HEX 5/8 - GALVANIZADA  REF. A194 GRADO 2H 11 HILOS"/>
    <n v="20"/>
    <m/>
    <m/>
    <n v="2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3"/>
    <d v="2025-04-21T00:00:00"/>
    <d v="2025-04-16T08:49:35"/>
    <s v="OP:2024-00515.062"/>
    <s v="TORRE SECCIÓN 1.2m x 1.2m x 2.0m TO20 1212"/>
    <s v="BIOENA SAS [Bogotá D.C.]"/>
    <s v="Tuerca Hexágona Galvanizada"/>
    <s v="1.4.05.08 | Tornillería"/>
    <s v="TUE-3/4.GALV.A194.GR2H"/>
    <s v="TUERCA HEX 3/4 - GALVANIZADA REF,  A194 GRADO 2H - 10HPP"/>
    <n v="10"/>
    <m/>
    <m/>
    <n v="1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3"/>
    <d v="2025-04-21T00:00:00"/>
    <d v="2025-04-16T08:49:35"/>
    <s v="OP:2024-00515.062"/>
    <s v="TORRE SECCIÓN 1.2m x 1.2m x 2.0m TO20 1212"/>
    <s v="BIOENA SAS [Bogotá D.C.]"/>
    <s v="Tornillo Hexágono"/>
    <s v="1.4.05.08 | Tornillería"/>
    <s v="TOR-5/8.X2.GALV.A325.T1"/>
    <s v="TORNILLO HEX 5/8 X 2 - GALVANIZADO REF. A325 TIPO 1"/>
    <n v="20"/>
    <m/>
    <m/>
    <n v="2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3"/>
    <d v="2025-04-21T00:00:00"/>
    <d v="2025-04-16T08:49:35"/>
    <s v="OP:2024-00515.062"/>
    <s v="TORRE SECCIÓN 1.2m x 1.2m x 2.0m TO20 1212"/>
    <s v="BIOENA SAS [Bogotá D.C.]"/>
    <s v="Tornillo Hexágono"/>
    <s v="1.4.05.08 | Tornillería"/>
    <s v="TOR-3/4.X2.A325.T1"/>
    <s v="TORNILLO HEX 3/4 X 2 - GALVANIZADO REF. A325 TIPO 1"/>
    <n v="10"/>
    <m/>
    <m/>
    <n v="1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3"/>
    <d v="2025-04-21T00:00:00"/>
    <d v="2025-04-16T08:49:35"/>
    <s v="OP:2024-00515.062"/>
    <s v="TORRE SECCIÓN 1.2m x 1.2m x 2.0m TO20 1212"/>
    <s v="BIOENA SAS [Bogotá D.C.]"/>
    <s v="Tuerca Hexágona Galvanizada"/>
    <s v="1.4.05.08 | Tornillería"/>
    <s v="THE-1/2.G.A194"/>
    <s v="TUERCA HEX 1/2 - GALVANIZADA REF,  A194 GRADO 2H 13HPP"/>
    <n v="74"/>
    <m/>
    <m/>
    <n v="74"/>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3"/>
    <d v="2025-04-21T00:00:00"/>
    <d v="2025-04-16T08:49:35"/>
    <s v="OP:2024-00515.062"/>
    <s v="TORRE SECCIÓN 1.2m x 1.2m x 2.0m TO20 1212"/>
    <s v="BIOENA SAS [Bogotá D.C.]"/>
    <s v="Tornillo Hexágono"/>
    <s v="1.4.05.08 | Tornillería"/>
    <s v="THE-1/2.1.3/4.A325"/>
    <s v="TORNILLO HEX 1/2 X 1 3/4 - GALVANIZADO REF. A325 TIPO 1"/>
    <n v="74"/>
    <m/>
    <m/>
    <n v="74"/>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3"/>
    <d v="2025-04-21T00:00:00"/>
    <d v="2025-04-16T08:49:35"/>
    <s v="OP:2024-00515.062"/>
    <s v="TORRE SECCIÓN 1.2m x 1.2m x 2.0m TO20 1212"/>
    <s v="BIOENA SAS [Bogotá D.C.]"/>
    <s v="Arandela Plana"/>
    <s v="1.4.05.08 | Tornillería"/>
    <s v="APL-5/8.436"/>
    <s v="ARANDELA PLANA Ø 5/8&quot; ASTM F436 GALVANIZADA EN CALIENTE"/>
    <n v="40"/>
    <m/>
    <m/>
    <n v="4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3"/>
    <d v="2025-04-21T00:00:00"/>
    <d v="2025-04-16T08:49:35"/>
    <s v="OP:2024-00515.062"/>
    <s v="TORRE SECCIÓN 1.2m x 1.2m x 2.0m TO20 1212"/>
    <s v="BIOENA SAS [Bogotá D.C.]"/>
    <s v="Arandela Plana"/>
    <s v="1.4.05.08 | Tornillería"/>
    <s v="APL-3/4.436"/>
    <s v="ARANDELA PLANA Ø 3/4&quot; ASTM F436 GALVANIZADA EN CALIENTE"/>
    <n v="20"/>
    <m/>
    <m/>
    <n v="2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3"/>
    <d v="2025-04-21T00:00:00"/>
    <d v="2025-04-16T08:49:35"/>
    <s v="OP:2024-00515.062"/>
    <s v="TORRE SECCIÓN 1.2m x 1.2m x 2.0m TO20 1212"/>
    <s v="BIOENA SAS [Bogotá D.C.]"/>
    <s v="Arandela Plana"/>
    <s v="1.4.05.08 | Tornillería"/>
    <s v="APL-1/2.436"/>
    <s v="ARANDELA PLANA Ø 1/2&quot; ASTM F436 GALVANIZADA EN CALIENTE"/>
    <n v="220"/>
    <m/>
    <m/>
    <n v="22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4"/>
    <d v="2025-04-21T00:00:00"/>
    <d v="2025-04-16T08:49:54"/>
    <s v="OP:2024-00515.066"/>
    <s v="APUNTALAMIENTO DE ELEVADOR A TORRE 1212"/>
    <s v="BIOENA SAS [Bogotá D.C.]"/>
    <s v="Tornillo Hexágono"/>
    <s v="1.4.05.08 | Tornillería"/>
    <s v="THE-1/2.X1.GAL"/>
    <s v="TORNILLO HEX 1/2 X 1 - GALVANIZADO REF. A325 TIPO 1"/>
    <n v="48"/>
    <m/>
    <m/>
    <n v="48"/>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4"/>
    <d v="2025-04-21T00:00:00"/>
    <d v="2025-04-16T08:49:54"/>
    <s v="OP:2024-00515.066"/>
    <s v="APUNTALAMIENTO DE ELEVADOR A TORRE 1212"/>
    <s v="BIOENA SAS [Bogotá D.C.]"/>
    <s v="Tuerca Hexágona Galvanizada"/>
    <s v="1.4.05.08 | Tornillería"/>
    <s v="THE-1/2.G.A194"/>
    <s v="TUERCA HEX 1/2 - GALVANIZADA REF,  A194 GRADO 2H 13HPP"/>
    <n v="48"/>
    <m/>
    <m/>
    <n v="48"/>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4"/>
    <d v="2025-04-21T00:00:00"/>
    <d v="2025-04-16T08:49:54"/>
    <s v="OP:2024-00515.066"/>
    <s v="APUNTALAMIENTO DE ELEVADOR A TORRE 1212"/>
    <s v="BIOENA SAS [Bogotá D.C.]"/>
    <s v="Arandela Plana"/>
    <s v="1.4.05.08 | Tornillería"/>
    <s v="APL-1/2.436"/>
    <s v="ARANDELA PLANA Ø 1/2&quot; ASTM F436 GALVANIZADA EN CALIENTE"/>
    <n v="96"/>
    <m/>
    <m/>
    <n v="96"/>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5"/>
    <d v="2025-04-21T00:00:00"/>
    <d v="2025-04-16T08:49:08"/>
    <s v="OP:2024-00515.060"/>
    <s v="PASARELA DE SERVICIO GALVANIZADA PSSG 1114"/>
    <s v="BIOENA SAS [Bogotá D.C.]"/>
    <s v="Tuerca Hexágona Zincada"/>
    <s v="1.4.05.08 | Tornillería"/>
    <s v="TUH-5/16"/>
    <s v="TUERCA HEX 5/16 ZINCADA"/>
    <n v="60"/>
    <m/>
    <m/>
    <n v="6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5"/>
    <d v="2025-04-21T00:00:00"/>
    <d v="2025-04-16T08:49:08"/>
    <s v="OP:2024-00515.060"/>
    <s v="PASARELA DE SERVICIO GALVANIZADA PSSG 1114"/>
    <s v="BIOENA SAS [Bogotá D.C.]"/>
    <s v="Tuerca Hexágona Zincada"/>
    <s v="1.4.05.08 | Tornillería"/>
    <s v="TUH-1/2"/>
    <s v="TUERCA HEX 1/2 ZINCADA"/>
    <n v="2100"/>
    <m/>
    <m/>
    <n v="210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5"/>
    <d v="2025-04-21T00:00:00"/>
    <d v="2025-04-16T08:49:08"/>
    <s v="OP:2024-00515.060"/>
    <s v="PASARELA DE SERVICIO GALVANIZADA PSSG 1114"/>
    <s v="BIOENA SAS [Bogotá D.C.]"/>
    <s v="Tuerca de Seguridad"/>
    <s v="1.4.05.08 | Tornillería"/>
    <s v="TUE-SEG-5/16"/>
    <s v="TUERCA DE SEGURIDAD 5/16 ZINCADA"/>
    <n v="380"/>
    <m/>
    <m/>
    <n v="38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5"/>
    <d v="2025-04-21T00:00:00"/>
    <d v="2025-04-16T08:49:08"/>
    <s v="OP:2024-00515.060"/>
    <s v="PASARELA DE SERVICIO GALVANIZADA PSSG 1114"/>
    <s v="BIOENA SAS [Bogotá D.C.]"/>
    <s v="Tornillo Hexágono"/>
    <s v="1.4.05.08 | Tornillería"/>
    <s v="THE-5/16X3/4"/>
    <s v="TORNILLO HEX 5/16 X 3/4 ZINCADO"/>
    <n v="440"/>
    <m/>
    <m/>
    <n v="44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5"/>
    <d v="2025-04-21T00:00:00"/>
    <x v="2205"/>
    <d v="2025-04-21T00:00:00"/>
    <d v="2025-04-16T08:49:08"/>
    <s v="OP:2024-00515.060"/>
    <s v="PASARELA DE SERVICIO GALVANIZADA PSSG 1114"/>
    <s v="BIOENA SAS [Bogotá D.C.]"/>
    <s v="Tornillo Hexágono"/>
    <s v="1.4.05.08 | Tornillería"/>
    <s v="THE-1/2X1"/>
    <s v="TORNILLO HEX 1/2 X 1 ZINCADO"/>
    <n v="2100"/>
    <m/>
    <m/>
    <n v="2100"/>
    <s v="ESTIBA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8T17:36:26"/>
    <x v="0"/>
    <n v="0"/>
  </r>
  <r>
    <s v="DS-25040116"/>
    <d v="2025-04-21T00:00:00"/>
    <x v="2206"/>
    <d v="2025-04-21T00:00:00"/>
    <d v="2025-04-21T14:36:52"/>
    <s v="OP:2025-00064.001"/>
    <s v="ACOMPAÑAMIENTO  DE UN COORDINADOR DE MONTAJE PARA SUPERVISION.(VALOR DIA)"/>
    <s v="BIOENA SAS [Bogotá D.C.]"/>
    <s v="Elementos de Protección"/>
    <s v="1.4.55.12 | Materiales y Suministros para MO"/>
    <s v="RES-750.SILIC3M"/>
    <s v="RESPIRADOR 3M 7502 DE SILICONA SUAVIZADA - TALLA M"/>
    <n v="1"/>
    <m/>
    <m/>
    <n v="1"/>
    <s v="PAQ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1T14:45:03"/>
    <x v="0"/>
    <n v="0"/>
  </r>
  <r>
    <s v="DS-25040116"/>
    <d v="2025-04-21T00:00:00"/>
    <x v="2206"/>
    <d v="2025-04-21T00:00:00"/>
    <d v="2025-04-21T14:36:52"/>
    <s v="OP:2025-00064.001"/>
    <s v="ACOMPAÑAMIENTO  DE UN COORDINADOR DE MONTAJE PARA SUPERVISION.(VALOR DIA)"/>
    <s v="BIOENA SAS [Bogotá D.C.]"/>
    <s v="Guantes"/>
    <s v="1.4.55.12 | Materiales y Suministros para MO"/>
    <s v="GUA-VAQ.REF"/>
    <s v="GUANTE TIPO INGENIERO EN VAQUETA CON REFUERZO EN PALMA Y DEDOS - MANOPLA DE 10 CMS"/>
    <n v="2"/>
    <m/>
    <m/>
    <n v="2"/>
    <s v="PAQ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1T14:45:03"/>
    <x v="0"/>
    <n v="0"/>
  </r>
  <r>
    <s v="DS-25040116"/>
    <d v="2025-04-21T00:00:00"/>
    <x v="2206"/>
    <d v="2025-04-21T00:00:00"/>
    <d v="2025-04-21T14:36:52"/>
    <s v="OP:2025-00064.001"/>
    <s v="ACOMPAÑAMIENTO  DE UN COORDINADOR DE MONTAJE PARA SUPERVISION.(VALOR DIA)"/>
    <s v="BIOENA SAS [Bogotá D.C.]"/>
    <s v="Guantes"/>
    <s v="1.4.55.12 | Materiales y Suministros para MO"/>
    <s v="GUA-NIT.13&quot;.9"/>
    <s v="GUANTE NITRILO 13&quot; # 9"/>
    <n v="2"/>
    <m/>
    <m/>
    <n v="2"/>
    <s v="PAQ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1T14:45:03"/>
    <x v="0"/>
    <n v="0"/>
  </r>
  <r>
    <s v="DS-25040116"/>
    <d v="2025-04-21T00:00:00"/>
    <x v="2206"/>
    <d v="2025-04-21T00:00:00"/>
    <d v="2025-04-21T14:36:52"/>
    <s v="OP:2025-00064.001"/>
    <s v="ACOMPAÑAMIENTO  DE UN COORDINADOR DE MONTAJE PARA SUPERVISION.(VALOR DIA)"/>
    <s v="BIOENA SAS [Bogotá D.C.]"/>
    <s v="Elementos de Protección"/>
    <s v="1.4.55.12 | Materiales y Suministros para MO"/>
    <s v="GAF-NEG.SPYFLEX"/>
    <s v="GAFAS ANTIEMPAÑANTES NEGRAS REF. SPYFLEX Ref: 201020232"/>
    <n v="2"/>
    <m/>
    <m/>
    <n v="2"/>
    <s v="PAQ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1T14:45:03"/>
    <x v="0"/>
    <n v="0"/>
  </r>
  <r>
    <s v="DS-25040116"/>
    <d v="2025-04-21T00:00:00"/>
    <x v="2206"/>
    <d v="2025-04-21T00:00:00"/>
    <d v="2025-04-21T14:36:52"/>
    <s v="OP:2025-00064.001"/>
    <s v="ACOMPAÑAMIENTO  DE UN COORDINADOR DE MONTAJE PARA SUPERVISION.(VALOR DIA)"/>
    <s v="BIOENA SAS [Bogotá D.C.]"/>
    <s v="Elementos de Protección"/>
    <s v="1.4.55.12 | Materiales y Suministros para MO"/>
    <s v="FIL-PAR.2097071843M"/>
    <s v="FILTRO PARA PARTICULAS REF. 2097 07184 MARCA 3M (P100)"/>
    <n v="1"/>
    <m/>
    <m/>
    <n v="1"/>
    <s v="PAQ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1T14:45:03"/>
    <x v="0"/>
    <n v="0"/>
  </r>
  <r>
    <s v="DS-25040116"/>
    <d v="2025-04-21T00:00:00"/>
    <x v="2206"/>
    <d v="2025-04-21T00:00:00"/>
    <d v="2025-04-21T14:36:52"/>
    <s v="OP:2025-00064.001"/>
    <s v="ACOMPAÑAMIENTO  DE UN COORDINADOR DE MONTAJE PARA SUPERVISION.(VALOR DIA)"/>
    <s v="BIOENA SAS [Bogotá D.C.]"/>
    <s v="Broca"/>
    <s v="1.4.55.15 | Herramienta Desechable"/>
    <s v="BRO-Ø9/.64"/>
    <s v="BROCA CILINDRICA Ø 9/64&quot;"/>
    <n v="2"/>
    <m/>
    <m/>
    <n v="2"/>
    <s v="PAQ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1T14:45:03"/>
    <x v="0"/>
    <n v="0"/>
  </r>
  <r>
    <s v="DS-25040116"/>
    <d v="2025-04-21T00:00:00"/>
    <x v="2206"/>
    <d v="2025-04-21T00:00:00"/>
    <d v="2025-04-21T14:36:52"/>
    <s v="OP:2025-00064.001"/>
    <s v="ACOMPAÑAMIENTO  DE UN COORDINADOR DE MONTAJE PARA SUPERVISION.(VALOR DIA)"/>
    <s v="BIOENA SAS [Bogotá D.C.]"/>
    <s v="Broca"/>
    <s v="1.4.55.15 | Herramienta Desechable"/>
    <s v="BRO-1/4."/>
    <s v="BROCA CILINDRICA Ø 1/4&quot;"/>
    <n v="2"/>
    <m/>
    <m/>
    <n v="2"/>
    <s v="PAQ 1"/>
    <s v="Transportador por: TRANSPORTES CONDOR ANDINO S.A [Itagui]. Placa: XVH197. Cédula Conductor: 91.489.423. Nombre Conductor: EDWIN TOLOZA ANTOLINEZ. Celular Conductor: 320 4329962"/>
    <s v="TRANSPORTES CONDOR ANDINO S.A"/>
    <s v="Km 54, 1 Ruta del sol 3 Bosconia-Santa Marta, desviación vía a monterrubio Km 1, (Algarrobo. Magdalena)"/>
    <s v="BOGOTÁ. D.C."/>
    <s v="NIÑO DUARTE ARNULFO JAVIER"/>
    <s v="NATHALIA PLATA"/>
    <d v="2025-04-21T14:45:03"/>
    <x v="0"/>
    <n v="0"/>
  </r>
  <r>
    <s v="DS-25040118"/>
    <d v="2025-04-21T00:00:00"/>
    <x v="2207"/>
    <d v="2025-04-21T00:00:00"/>
    <d v="2025-04-21T09:29:31"/>
    <s v="OP:2023-00438.018"/>
    <s v="MONTAJE CERRAMIENTOS PIT DESPACHO - JULIAN"/>
    <s v="PUERTO BAHIA COLOMBIA DE URABA S.A [Antioquia]"/>
    <s v="Elementos de Protección Contracaídas"/>
    <s v="1.4.55.12 | Materiales y Suministros para MO"/>
    <s v="MOS-SEG.TIPOD"/>
    <s v="MOSQUETON DE SEGURIDAD PARA LINEA DE VIDA TIPO D 50 KN"/>
    <n v="4"/>
    <m/>
    <m/>
    <n v="4"/>
    <s v="DESPACHAR POR &quot;ENVIA&quot; hoy 21042025"/>
    <s v="ENVIA GUIA 064107252346-Transportador por: COLVANES SAS [Giron]. Placa: COL123. Cédula Conductor: 800185306. Nombre Conductor: COLVANES SAS [Giron]. Celular Conductor: 6084035"/>
    <s v="COLVANES SAS"/>
    <s v="VEREDA EL CANAL CORR NUEVA COLONIA, TURBO, ANTIOQUIA"/>
    <s v="TURBO"/>
    <s v="USCATEGUI ECHEVERRIA JULIAN HERNANDO"/>
    <s v="JORGE ROMAN"/>
    <d v="2025-04-21T16:00:31"/>
    <x v="0"/>
    <n v="0"/>
  </r>
  <r>
    <s v="DS-25040121"/>
    <d v="2025-04-22T00:00:00"/>
    <x v="2208"/>
    <d v="2025-04-22T00:00:00"/>
    <d v="2025-04-22T07:39:55"/>
    <s v="OP:2025-00220.001"/>
    <s v="VALVULA DIAFRAGMA VPCF-40 AC110V Ø 1 1/2&quot; CON BOBINA"/>
    <s v="VGR-ITALCOL DEL NORTE SAS [Los Patios]"/>
    <s v="Tubería Válvulas"/>
    <s v="1.4.05.11 | Accesorios Tuberia"/>
    <s v="VAL-DIA.40.1.1/2"/>
    <s v="VALVULA DIAFRAGMA VPCF-40 AC110V Ø 1 1/2&quot; CON BOBINA"/>
    <n v="3"/>
    <m/>
    <m/>
    <n v="3"/>
    <s v="ENVIAR POR ENVIA ASEGURAR POR 600.000 PESOS segun oc 534"/>
    <s v="ENVIA GUIA 064107254871-Transportador por: COLVANES SAS [Giron]. Placa: COL123. Cédula Conductor: 800185306. Nombre Conductor: COLVANES SAS [Giron]. Celular Conductor: 6084035"/>
    <s v="COLVANES SAS"/>
    <s v="VDA AGUALINDA HACIENDA LOS VADOS LOS PATIOS"/>
    <s v="CÚCUTA"/>
    <s v="LIZARAZO MORENO EDWIN HORACIO"/>
    <s v="JORGE ROMAN"/>
    <d v="2025-04-22T11:37:31"/>
    <x v="0"/>
    <n v="0"/>
  </r>
  <r>
    <s v="DS-25040123"/>
    <d v="2025-04-22T00:00:00"/>
    <x v="2209"/>
    <d v="2025-04-22T00:00:00"/>
    <d v="2025-04-21T14:42:39"/>
    <s v="OP:2025-00219.012"/>
    <s v="PASARELA DE SERVICIO GALVANIZADA PSSG 1114"/>
    <s v="ITALCOL SA [Barranquilla]"/>
    <s v="Tubería Aguas Negras"/>
    <s v="1.4.05.09 | Tubería"/>
    <s v="TUB-AGN-1 1/4"/>
    <s v="TUBO AGUAS NEGRAS Ø 1 1/4&quot; - ESPESOR 2 MM"/>
    <n v="84"/>
    <m/>
    <m/>
    <n v="84"/>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2"/>
    <n v="1"/>
  </r>
  <r>
    <s v="DS-25040123"/>
    <d v="2025-04-22T00:00:00"/>
    <x v="2209"/>
    <d v="2025-04-22T00:00:00"/>
    <d v="2025-04-21T14:42:39"/>
    <s v="OP:2025-00219.012"/>
    <s v="PASARELA DE SERVICIO GALVANIZADA PSSG 1114"/>
    <s v="ITALCOL SA [Barranquilla]"/>
    <s v="Tubería Aguas Negras"/>
    <s v="1.4.05.09 | Tubería"/>
    <s v="TUB-AGN-1"/>
    <s v="TUBO AGUAS NEGRAS Ø 1&quot; - ESPESOR 2 MM"/>
    <n v="60"/>
    <m/>
    <m/>
    <n v="6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2"/>
    <n v="0"/>
  </r>
  <r>
    <s v="DS-25040123"/>
    <d v="2025-04-22T00:00:00"/>
    <x v="2209"/>
    <d v="2025-04-22T00:00:00"/>
    <d v="2025-04-21T14:42:39"/>
    <s v="OP:2025-00219.012"/>
    <s v="PASARELA DE SERVICIO GALVANIZADA PSSG 1114"/>
    <s v="ITALCOL SA [Barranquilla]"/>
    <s v="Perfiles U"/>
    <s v="1.4.05.04 | Perfilería"/>
    <s v="CANU-4"/>
    <s v="CANAL U 4 X 5.4 LIBRAS/PIE"/>
    <n v="42"/>
    <m/>
    <m/>
    <n v="42"/>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2"/>
    <n v="0"/>
  </r>
  <r>
    <s v="DS-25040123"/>
    <d v="2025-04-22T00:00:00"/>
    <x v="2209"/>
    <d v="2025-04-22T00:00:00"/>
    <d v="2025-04-21T14:42:39"/>
    <s v="OP:2025-00219.012"/>
    <s v="PASARELA DE SERVICIO GALVANIZADA PSSG 1114"/>
    <s v="ITALCOL SA [Barranquilla]"/>
    <s v="Perfiles U"/>
    <s v="1.4.05.04 | Perfilería"/>
    <s v="CANU-3"/>
    <s v="CANAL U 3 X 4.1 LIBRAS/PIE"/>
    <n v="24"/>
    <m/>
    <m/>
    <n v="24"/>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2"/>
    <n v="0"/>
  </r>
  <r>
    <s v="DS-25040123"/>
    <d v="2025-04-22T00:00:00"/>
    <x v="2209"/>
    <d v="2025-04-22T00:00:00"/>
    <d v="2025-04-21T14:42:39"/>
    <s v="OP:2025-00219.012"/>
    <s v="PASARELA DE SERVICIO GALVANIZADA PSSG 1114"/>
    <s v="ITALCOL SA [Barranquilla]"/>
    <s v="Angulo HR"/>
    <s v="1.4.05.04 | Perfilería"/>
    <s v="ANGH-2X3/16"/>
    <s v="ANGULO HR 2 X 3/16"/>
    <n v="24"/>
    <m/>
    <m/>
    <n v="24"/>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2"/>
    <n v="0"/>
  </r>
  <r>
    <s v="DS-25040123"/>
    <d v="2025-04-22T00:00:00"/>
    <x v="2210"/>
    <d v="2025-04-22T00:00:00"/>
    <d v="2025-04-21T14:43:08"/>
    <s v="OP:2025-00169.001"/>
    <s v="ELEMENTOS COMPLEMENTARIOS PARA PINTURA DE TORRE DE PELETIZADO FAMSUN"/>
    <s v="ITALCOL SA [Barranquilla]"/>
    <s v="Materiales y Suministros"/>
    <s v="1.4.55.20 | Materiales y Suministros"/>
    <s v="WYP-ALL.X80"/>
    <s v="ESTOPA WYPALL X - 80  ROLLO 80 PAÑOS DE 42 CM X 28 CM"/>
    <n v="10"/>
    <m/>
    <m/>
    <n v="1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1"/>
  </r>
  <r>
    <s v="DS-25040123"/>
    <d v="2025-04-22T00:00:00"/>
    <x v="2210"/>
    <d v="2025-04-22T00:00:00"/>
    <d v="2025-04-21T14:43:08"/>
    <s v="OP:2025-00169.001"/>
    <s v="ELEMENTOS COMPLEMENTARIOS PARA PINTURA DE TORRE DE PELETIZADO FAMSUN"/>
    <s v="ITALCOL SA [Barranquilla]"/>
    <s v="Elementos de Protección"/>
    <s v="1.4.55.12 | Materiales y Suministros para MO"/>
    <s v="TRA-PRO.TYV."/>
    <s v="TRAJE DE PROTECCION TYVEK CLASIC REF. CHF5 MARCA DUPONT"/>
    <n v="20"/>
    <m/>
    <m/>
    <n v="2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0"/>
    <d v="2025-04-22T00:00:00"/>
    <d v="2025-04-21T14:43:08"/>
    <s v="OP:2025-00169.001"/>
    <s v="ELEMENTOS COMPLEMENTARIOS PARA PINTURA DE TORRE DE PELETIZADO FAMSUN"/>
    <s v="ITALCOL SA [Barranquilla]"/>
    <s v="Guantes"/>
    <s v="1.4.55.12 | Materiales y Suministros para MO"/>
    <s v="GUA-POL.G40.9"/>
    <s v="GUANTE G40 POLIURETANO MANTENIMIENTO # 9"/>
    <n v="30"/>
    <m/>
    <m/>
    <n v="3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0"/>
    <d v="2025-04-22T00:00:00"/>
    <d v="2025-04-21T14:43:08"/>
    <s v="OP:2025-00169.001"/>
    <s v="ELEMENTOS COMPLEMENTARIOS PARA PINTURA DE TORRE DE PELETIZADO FAMSUN"/>
    <s v="ITALCOL SA [Barranquilla]"/>
    <s v="Disco Varios"/>
    <s v="1.4.55.20 | Materiales y Suministros"/>
    <s v="DISCO-3M-6-80"/>
    <s v="DISCO 3M 6&quot; ASPIRACION LIMPIA GRANO 80 3M"/>
    <n v="100"/>
    <m/>
    <m/>
    <n v="10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0"/>
    <d v="2025-04-22T00:00:00"/>
    <d v="2025-04-21T14:43:08"/>
    <s v="OP:2025-00169.001"/>
    <s v="ELEMENTOS COMPLEMENTARIOS PARA PINTURA DE TORRE DE PELETIZADO FAMSUN"/>
    <s v="ITALCOL SA [Barranquilla]"/>
    <s v="Disco Varios"/>
    <s v="1.4.55.20 | Materiales y Suministros"/>
    <s v="DISCO-3M-6-180"/>
    <s v="DISCO 3M 6&quot; ASPIRACION LIMPIA GRANO 180 3M"/>
    <n v="100"/>
    <m/>
    <m/>
    <n v="10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1"/>
    <d v="2025-04-22T00:00:00"/>
    <d v="2025-04-21T16:00:38"/>
    <s v="OP:2024-00810.002"/>
    <s v="CONSUMIBLES DE MONTAJE"/>
    <s v="ITALCOL SA [Barranquilla]"/>
    <s v="Elementos de Protección"/>
    <s v="1.4.55.12 | Materiales y Suministros para MO"/>
    <s v="PRE-FIL.5N11"/>
    <s v="PREFILTRO PARA MATERIAL PARTICULADO REF. 5N11 (N95)"/>
    <n v="10"/>
    <m/>
    <m/>
    <n v="1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1"/>
    <d v="2025-04-22T00:00:00"/>
    <d v="2025-04-21T16:00:38"/>
    <s v="OP:2024-00810.002"/>
    <s v="CONSUMIBLES DE MONTAJE"/>
    <s v="ITALCOL SA [Barranquilla]"/>
    <s v="Elementos de Protección"/>
    <s v="1.4.55.12 | Materiales y Suministros para MO"/>
    <s v="MAS-DES.KN5"/>
    <s v="MASCARILLA DESECHABLE N95 - 5 CAPAS"/>
    <n v="100"/>
    <m/>
    <m/>
    <n v="10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1"/>
    <d v="2025-04-22T00:00:00"/>
    <d v="2025-04-21T16:00:38"/>
    <s v="OP:2024-00810.002"/>
    <s v="CONSUMIBLES DE MONTAJE"/>
    <s v="ITALCOL SA [Barranquilla]"/>
    <s v="Elementos de Protección"/>
    <s v="1.4.55.12 | Materiales y Suministros para MO"/>
    <s v="MAN-SOL.CARNAZA"/>
    <s v="MANGA PARA SOLDADOR EN CARNAZA"/>
    <n v="10"/>
    <m/>
    <m/>
    <n v="1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1"/>
    <d v="2025-04-22T00:00:00"/>
    <d v="2025-04-21T16:00:38"/>
    <s v="OP:2024-00810.002"/>
    <s v="CONSUMIBLES DE MONTAJE"/>
    <s v="ITALCOL SA [Barranquilla]"/>
    <s v="Guantes"/>
    <s v="1.4.55.12 | Materiales y Suministros para MO"/>
    <s v="GUA-POL.G40.9"/>
    <s v="GUANTE G40 POLIURETANO MANTENIMIENTO # 9"/>
    <n v="30"/>
    <m/>
    <m/>
    <n v="3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1"/>
    <d v="2025-04-22T00:00:00"/>
    <d v="2025-04-21T16:00:38"/>
    <s v="OP:2024-00810.002"/>
    <s v="CONSUMIBLES DE MONTAJE"/>
    <s v="ITALCOL SA [Barranquilla]"/>
    <s v="Elementos de Protección"/>
    <s v="1.4.55.12 | Materiales y Suministros para MO"/>
    <s v="FIL-PAR.2097071843M"/>
    <s v="FILTRO PARA PARTICULAS REF. 2097 07184 MARCA 3M (P100)"/>
    <n v="12"/>
    <m/>
    <m/>
    <n v="12"/>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1"/>
    <d v="2025-04-22T00:00:00"/>
    <d v="2025-04-21T16:00:38"/>
    <s v="OP:2024-00810.002"/>
    <s v="CONSUMIBLES DE MONTAJE"/>
    <s v="ITALCOL SA [Barranquilla]"/>
    <s v="Disco de Corte"/>
    <s v="1.4.55.20 | Materiales y Suministros"/>
    <s v="DISCO-CORTE-4 1"/>
    <s v="DISCO CORTE 4 1/2&quot; X 1/16&quot; X 7/8&quot; A46T TIPO 1 Ref: CLAVE 422"/>
    <n v="80"/>
    <m/>
    <m/>
    <n v="8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1"/>
    <d v="2025-04-22T00:00:00"/>
    <d v="2025-04-21T16:00:38"/>
    <s v="OP:2024-00810.002"/>
    <s v="CONSUMIBLES DE MONTAJE"/>
    <s v="ITALCOL SA [Barranquilla]"/>
    <s v="Disco de Corte"/>
    <s v="1.4.55.20 | Materiales y Suministros"/>
    <s v="DISCO-CORTE-1/1"/>
    <s v="DISCO CORTE 7&quot; X 1/16&quot; X 7/8&quot; A46T TIPO 42 ABRACOL Ref: CLAVE 443"/>
    <n v="60"/>
    <m/>
    <m/>
    <n v="6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1"/>
    <d v="2025-04-22T00:00:00"/>
    <d v="2025-04-21T16:00:38"/>
    <s v="OP:2024-00810.002"/>
    <s v="CONSUMIBLES DE MONTAJE"/>
    <s v="ITALCOL SA [Barranquilla]"/>
    <s v="Elementos de Protección"/>
    <s v="1.4.55.12 | Materiales y Suministros para MO"/>
    <s v="DEL-SOL.CAR.60X90"/>
    <s v="DELANTAL PARA SOLDADOR EN CARNAZA 60 CMS X 90 CMS"/>
    <n v="10"/>
    <m/>
    <m/>
    <n v="1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1"/>
    <d v="2025-04-22T00:00:00"/>
    <d v="2025-04-21T16:00:38"/>
    <s v="OP:2024-00810.002"/>
    <s v="CONSUMIBLES DE MONTAJE"/>
    <s v="ITALCOL SA [Barranquilla]"/>
    <s v="Elementos de Protección"/>
    <s v="1.4.55.12 | Materiales y Suministros para MO"/>
    <s v="ARA-CAS.AMA"/>
    <s v="ARAÑA PARA CASCO DIELECTRICO"/>
    <n v="6"/>
    <m/>
    <m/>
    <n v="6"/>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1"/>
    <d v="2025-04-22T00:00:00"/>
    <d v="2025-04-21T16:00:38"/>
    <s v="OP:2024-00810.002"/>
    <s v="CONSUMIBLES DE MONTAJE"/>
    <s v="ITALCOL SA [Barranquilla]"/>
    <s v="Elementos de Protección"/>
    <s v="1.4.55.12 | Materiales y Suministros para MO"/>
    <s v="ACE-CAR.PULIR"/>
    <s v="ACETATO CARETA DE PULIR BORDE METALICO"/>
    <n v="6"/>
    <m/>
    <m/>
    <n v="6"/>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2"/>
    <d v="2025-04-22T00:00:00"/>
    <d v="2025-04-21T16:00:50"/>
    <s v="OP:2025-00097.004"/>
    <s v="DUCTO DE CONEXION ELEVADOR-DISTRIBUIDOR"/>
    <s v="ITALCOL SA [Barranquilla]"/>
    <s v="Pintura Esmalte"/>
    <s v="1.4.05.05 | Pintura"/>
    <s v="PIN-ESM.ALQ.BL"/>
    <s v="PINTURA ESMALTE ALQUIDICO INDUSTRIAL ENAMEL SR - BLANCO REF: RAL 9003 REF: RAL 9003 REF: RAL 9003 REF: RAL 9003 Ref: RAL 9003"/>
    <n v="2"/>
    <m/>
    <m/>
    <n v="2"/>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3"/>
    <d v="2025-04-22T00:00:00"/>
    <d v="2025-04-21T16:01:44"/>
    <s v="OP:2025-00097.003"/>
    <s v="ELEVADOR DE CANGILONES 20&quot; X 7&quot; X 5&quot; AUTOLIMPIANTE ELCG 2075, 60 M3/HR, 15.9 M 7.5 HP ELCG 2075"/>
    <s v="ITALCOL SA [Barranquilla]"/>
    <s v="Pintura Esmalte"/>
    <s v="1.4.05.05 | Pintura"/>
    <s v="PIN-ESM.ALQ.BL"/>
    <s v="PINTURA ESMALTE ALQUIDICO INDUSTRIAL ENAMEL SR - BLANCO REF: RAL 9003 REF: RAL 9003 REF: RAL 9003 REF: RAL 9003 Ref: RAL 9003"/>
    <n v="4"/>
    <m/>
    <m/>
    <n v="4"/>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4"/>
    <d v="2025-04-22T00:00:00"/>
    <d v="2025-04-21T16:01:00"/>
    <s v="OP:2025-00097.002"/>
    <s v="DUCTO DE CONEXION ENGRASADOR -  ELEVADOR DE CANGILONES 104 METALTECO"/>
    <s v="ITALCOL SA [Barranquilla]"/>
    <s v="Pintura Esmalte"/>
    <s v="1.4.05.05 | Pintura"/>
    <s v="PIN-ESM.ALQ.BL"/>
    <s v="PINTURA ESMALTE ALQUIDICO INDUSTRIAL ENAMEL SR - BLANCO REF: RAL 9003 REF: RAL 9003 REF: RAL 9003 REF: RAL 9003 Ref: RAL 9003"/>
    <n v="1"/>
    <m/>
    <m/>
    <n v="1"/>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5"/>
    <d v="2025-04-22T00:00:00"/>
    <d v="2025-04-21T16:01:07"/>
    <s v="OP:2025-00097.008"/>
    <s v="DUCTO DE CONEXION TRCD EXISTENTE- NUEVO TRCD METALTECO 103"/>
    <s v="ITALCOL SA [Barranquilla]"/>
    <s v="Pintura Esmalte"/>
    <s v="1.4.05.05 | Pintura"/>
    <s v="PIN-ESM.ALQ.BL"/>
    <s v="PINTURA ESMALTE ALQUIDICO INDUSTRIAL ENAMEL SR - BLANCO REF: RAL 9003 REF: RAL 9003 REF: RAL 9003 REF: RAL 9003 Ref: RAL 9003"/>
    <n v="1"/>
    <m/>
    <m/>
    <n v="1"/>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6"/>
    <d v="2025-04-22T00:00:00"/>
    <d v="2025-04-21T16:01:14"/>
    <s v="OP:2025-00032.013"/>
    <s v="DUCTO DE CONEXION COMPUERTA P0147-CAJA DE CAMBIOS P0149"/>
    <s v="ITALCOL SA [Barranquilla]"/>
    <s v="Pintura Esmalte"/>
    <s v="1.4.05.05 | Pintura"/>
    <s v="PIN-ESM.ALQ.BL"/>
    <s v="PINTURA ESMALTE ALQUIDICO INDUSTRIAL ENAMEL SR - BLANCO REF: RAL 9003 REF: RAL 9003 REF: RAL 9003 REF: RAL 9003 Ref: RAL 9003"/>
    <n v="1"/>
    <m/>
    <m/>
    <n v="1"/>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7"/>
    <d v="2025-04-22T00:00:00"/>
    <d v="2025-04-21T16:01:19"/>
    <s v="OP:2025-00032.011"/>
    <s v="DUCTO DE CONEXIÓN TRANSPORTADO DE CADENA P0129-ELEVADOR DE CANGILONES P0130"/>
    <s v="ITALCOL SA [Barranquilla]"/>
    <s v="Pintura Esmalte"/>
    <s v="1.4.05.05 | Pintura"/>
    <s v="PIN-ESM.ALQ.BL"/>
    <s v="PINTURA ESMALTE ALQUIDICO INDUSTRIAL ENAMEL SR - BLANCO REF: RAL 9003 REF: RAL 9003 REF: RAL 9003 REF: RAL 9003 Ref: RAL 9003"/>
    <n v="1"/>
    <m/>
    <m/>
    <n v="1"/>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3"/>
    <d v="2025-04-22T00:00:00"/>
    <x v="2218"/>
    <d v="2025-04-22T00:00:00"/>
    <d v="2025-04-22T07:59:11"/>
    <s v="OP:2025-00169.001"/>
    <s v="ELEMENTOS COMPLEMENTARIOS PARA PINTURA DE TORRE DE PELETIZADO FAMSUN"/>
    <s v="ITALCOL SA [Barranquilla]"/>
    <s v="Disco Varios"/>
    <s v="1.4.55.20 | Materiales y Suministros"/>
    <s v="DIS-FLA.4.1/2X7/8.GR.INT"/>
    <s v="DISCO FLAP 4 1/2&quot; X 7/8&quot; GRANO 60 BOSH"/>
    <n v="20"/>
    <m/>
    <m/>
    <n v="20"/>
    <s v="ESTIB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2T14:59:29"/>
    <x v="0"/>
    <n v="0"/>
  </r>
  <r>
    <s v="DS-25040124"/>
    <d v="2025-04-22T00:00:00"/>
    <x v="2219"/>
    <d v="2025-04-22T00:00:00"/>
    <d v="2025-04-22T16:35:00"/>
    <s v="OP:2025-00124.001"/>
    <s v="CUCHILLA DE CORTE PARA EXTRUDER ANDERSON 8"/>
    <s v="COOPERATIVA COLANTA [Itagui]"/>
    <s v="Varios Diversos"/>
    <s v="1.4.05.10 | Varios"/>
    <s v="CUCH-COR-EXT"/>
    <s v="CUCHILLA PARA CORTE EXTRUDER"/>
    <n v="10"/>
    <m/>
    <m/>
    <n v="10"/>
    <s v="enviar por envia asegurar por 600.000 pesos SEGUN OC 248209"/>
    <s v="ENVIA GUIA 064107257282-Transportador por: COLVANES SAS [Giron]. Placa: COL123. Cédula Conductor: 800185306. Nombre Conductor: COLVANES SAS [Giron]. Celular Conductor: 6084035"/>
    <s v="COLVANES SAS"/>
    <s v="CR 42 No. 50-277 AUTOPISTA SUR"/>
    <s v="ITAGÜÍ"/>
    <s v="LIZARAZO MORENO EDWIN HORACIO"/>
    <s v="JORGE ROMAN"/>
    <d v="2025-04-22T16:55:02"/>
    <x v="0"/>
    <n v="0"/>
  </r>
  <r>
    <s v="DS-25040128"/>
    <d v="2025-04-23T00:00:00"/>
    <x v="2220"/>
    <d v="2025-04-23T00:00:00"/>
    <d v="2025-04-23T08:59:39"/>
    <s v="OP:2025-00065.019"/>
    <s v="MANO DE OBRA DE TECNICO DE MANTENIMIENTO"/>
    <s v="ITALCOL SA [Girón]"/>
    <s v="Soldadura 6010"/>
    <s v="1.4.05.07 | Soldadura"/>
    <s v="SOL-6010-1/8"/>
    <s v="SOLDADURA 6010 1/8 WEST ARCO WEST ARCO"/>
    <n v="20"/>
    <m/>
    <m/>
    <n v="20"/>
    <m/>
    <s v="Transportador por: NUÑEZ VARGAS OMAR SANTIAGO. Placa: ABC123. Cédula Conductor: 1075259098. Nombre Conductor: OMAR NUÑEZ. Celular Conductor: 123"/>
    <s v="NUÑEZ VARGAS OMAR SANTIAGO"/>
    <s v="KM 6 VIA GIRON"/>
    <s v="GIRÓN"/>
    <s v="BALLESTEROS RUGELES MANUEL FERNANDO"/>
    <s v="NATHALIA PLATA"/>
    <d v="2025-04-23T10:21:18"/>
    <x v="0"/>
    <n v="0"/>
  </r>
  <r>
    <s v="DS-25040128"/>
    <d v="2025-04-23T00:00:00"/>
    <x v="2220"/>
    <d v="2025-04-23T00:00:00"/>
    <d v="2025-04-23T08:59:39"/>
    <s v="OP:2025-00065.019"/>
    <s v="MANO DE OBRA DE TECNICO DE MANTENIMIENTO"/>
    <s v="ITALCOL SA [Girón]"/>
    <s v="Guantes"/>
    <s v="1.4.55.12 | Materiales y Suministros para MO"/>
    <s v="GUA-VAQ.REF"/>
    <s v="GUANTE TIPO INGENIERO EN VAQUETA CON REFUERZO EN PALMA Y DEDOS - MANOPLA DE 10 CMS"/>
    <n v="8"/>
    <m/>
    <m/>
    <n v="8"/>
    <m/>
    <s v="Transportador por: NUÑEZ VARGAS OMAR SANTIAGO. Placa: ABC123. Cédula Conductor: 1075259098. Nombre Conductor: OMAR NUÑEZ. Celular Conductor: 123"/>
    <s v="NUÑEZ VARGAS OMAR SANTIAGO"/>
    <s v="KM 6 VIA GIRON"/>
    <s v="GIRÓN"/>
    <s v="BALLESTEROS RUGELES MANUEL FERNANDO"/>
    <s v="NATHALIA PLATA"/>
    <d v="2025-04-23T10:21:18"/>
    <x v="0"/>
    <n v="0"/>
  </r>
  <r>
    <s v="DS-25040128"/>
    <d v="2025-04-23T00:00:00"/>
    <x v="2220"/>
    <d v="2025-04-23T00:00:00"/>
    <d v="2025-04-23T08:59:39"/>
    <s v="OP:2025-00065.019"/>
    <s v="MANO DE OBRA DE TECNICO DE MANTENIMIENTO"/>
    <s v="ITALCOL SA [Girón]"/>
    <s v="Guantes"/>
    <s v="1.4.55.12 | Materiales y Suministros para MO"/>
    <s v="GUA-LAR.TIP.ING.LAR"/>
    <s v="GUANTE TIPO INGENIERO EN VAQUETA LARGO"/>
    <n v="8"/>
    <m/>
    <m/>
    <n v="8"/>
    <m/>
    <s v="Transportador por: NUÑEZ VARGAS OMAR SANTIAGO. Placa: ABC123. Cédula Conductor: 1075259098. Nombre Conductor: OMAR NUÑEZ. Celular Conductor: 123"/>
    <s v="NUÑEZ VARGAS OMAR SANTIAGO"/>
    <s v="KM 6 VIA GIRON"/>
    <s v="GIRÓN"/>
    <s v="BALLESTEROS RUGELES MANUEL FERNANDO"/>
    <s v="NATHALIA PLATA"/>
    <d v="2025-04-23T10:21:18"/>
    <x v="0"/>
    <n v="0"/>
  </r>
  <r>
    <s v="DS-25040128"/>
    <d v="2025-04-23T00:00:00"/>
    <x v="2220"/>
    <d v="2025-04-23T00:00:00"/>
    <d v="2025-04-23T08:59:39"/>
    <s v="OP:2025-00065.019"/>
    <s v="MANO DE OBRA DE TECNICO DE MANTENIMIENTO"/>
    <s v="ITALCOL SA [Girón]"/>
    <s v="Elementos de Protección"/>
    <s v="1.4.55.12 | Materiales y Suministros para MO"/>
    <s v="GAF-SPY.GRI"/>
    <s v="GAFAS ANTIEMPAÑANTES SPYFLEX IN OUT REF: 352451600043 REF: 352451600043 Ref: 352451600043"/>
    <n v="10"/>
    <m/>
    <m/>
    <n v="10"/>
    <m/>
    <s v="Transportador por: NUÑEZ VARGAS OMAR SANTIAGO. Placa: ABC123. Cédula Conductor: 1075259098. Nombre Conductor: OMAR NUÑEZ. Celular Conductor: 123"/>
    <s v="NUÑEZ VARGAS OMAR SANTIAGO"/>
    <s v="KM 6 VIA GIRON"/>
    <s v="GIRÓN"/>
    <s v="BALLESTEROS RUGELES MANUEL FERNANDO"/>
    <s v="NATHALIA PLATA"/>
    <d v="2025-04-23T10:21:18"/>
    <x v="0"/>
    <n v="0"/>
  </r>
  <r>
    <s v="DS-25040128"/>
    <d v="2025-04-23T00:00:00"/>
    <x v="2220"/>
    <d v="2025-04-23T00:00:00"/>
    <d v="2025-04-23T08:59:39"/>
    <s v="OP:2025-00065.019"/>
    <s v="MANO DE OBRA DE TECNICO DE MANTENIMIENTO"/>
    <s v="ITALCOL SA [Girón]"/>
    <s v="Herramienta Desechable"/>
    <s v="1.4.55.15 | Herramienta Desechable"/>
    <s v="FLE-5MX.19"/>
    <s v="FLEXOMETRO 5 MTS X 19 MM STANLEY Ref: 30-615"/>
    <n v="1"/>
    <m/>
    <m/>
    <n v="1"/>
    <m/>
    <s v="Transportador por: NUÑEZ VARGAS OMAR SANTIAGO. Placa: ABC123. Cédula Conductor: 1075259098. Nombre Conductor: OMAR NUÑEZ. Celular Conductor: 123"/>
    <s v="NUÑEZ VARGAS OMAR SANTIAGO"/>
    <s v="KM 6 VIA GIRON"/>
    <s v="GIRÓN"/>
    <s v="BALLESTEROS RUGELES MANUEL FERNANDO"/>
    <s v="NATHALIA PLATA"/>
    <d v="2025-04-23T10:21:18"/>
    <x v="0"/>
    <n v="0"/>
  </r>
  <r>
    <s v="DS-25040128"/>
    <d v="2025-04-23T00:00:00"/>
    <x v="2220"/>
    <d v="2025-04-23T00:00:00"/>
    <d v="2025-04-23T08:59:39"/>
    <s v="OP:2025-00065.019"/>
    <s v="MANO DE OBRA DE TECNICO DE MANTENIMIENTO"/>
    <s v="ITALCOL SA [Girón]"/>
    <s v="Elementos de Protección"/>
    <s v="1.4.55.12 | Materiales y Suministros para MO"/>
    <s v="FIL-PAR.2097071843M"/>
    <s v="FILTRO PARA PARTICULAS REF. 2097 07184 MARCA 3M (P100)"/>
    <n v="4"/>
    <m/>
    <m/>
    <n v="4"/>
    <m/>
    <s v="Transportador por: NUÑEZ VARGAS OMAR SANTIAGO. Placa: ABC123. Cédula Conductor: 1075259098. Nombre Conductor: OMAR NUÑEZ. Celular Conductor: 123"/>
    <s v="NUÑEZ VARGAS OMAR SANTIAGO"/>
    <s v="KM 6 VIA GIRON"/>
    <s v="GIRÓN"/>
    <s v="BALLESTEROS RUGELES MANUEL FERNANDO"/>
    <s v="NATHALIA PLATA"/>
    <d v="2025-04-23T10:21:18"/>
    <x v="0"/>
    <n v="0"/>
  </r>
  <r>
    <s v="DS-25040128"/>
    <d v="2025-04-23T00:00:00"/>
    <x v="2220"/>
    <d v="2025-04-23T00:00:00"/>
    <d v="2025-04-23T08:59:39"/>
    <s v="OP:2025-00065.019"/>
    <s v="MANO DE OBRA DE TECNICO DE MANTENIMIENTO"/>
    <s v="ITALCOL SA [Girón]"/>
    <s v="Consumible Maquinaria y Equipos"/>
    <s v="1.4.55.20 | Materiales y Suministros"/>
    <s v="CLA-32A.4X440"/>
    <s v="CLAVIJA 4 X 32 AMPERIOS 440V IP44 ROJA VCP Ref: CLA327024-6"/>
    <n v="2"/>
    <m/>
    <m/>
    <n v="2"/>
    <m/>
    <s v="Transportador por: NUÑEZ VARGAS OMAR SANTIAGO. Placa: ABC123. Cédula Conductor: 1075259098. Nombre Conductor: OMAR NUÑEZ. Celular Conductor: 123"/>
    <s v="NUÑEZ VARGAS OMAR SANTIAGO"/>
    <s v="KM 6 VIA GIRON"/>
    <s v="GIRÓN"/>
    <s v="BALLESTEROS RUGELES MANUEL FERNANDO"/>
    <s v="NATHALIA PLATA"/>
    <d v="2025-04-23T10:21:18"/>
    <x v="0"/>
    <n v="0"/>
  </r>
  <r>
    <s v="DS-25040128"/>
    <d v="2025-04-23T00:00:00"/>
    <x v="2220"/>
    <d v="2025-04-23T00:00:00"/>
    <d v="2025-04-23T08:59:39"/>
    <s v="OP:2025-00065.019"/>
    <s v="MANO DE OBRA DE TECNICO DE MANTENIMIENTO"/>
    <s v="ITALCOL SA [Girón]"/>
    <s v="Materiales y Suministros"/>
    <s v="1.4.55.20 | Materiales y Suministros"/>
    <s v="CIN-SEÑ.PELX500MTS"/>
    <s v="CINTA DE SEÑALIZACION PELIGRO X 500 METROS"/>
    <n v="1"/>
    <m/>
    <m/>
    <n v="1"/>
    <m/>
    <s v="Transportador por: NUÑEZ VARGAS OMAR SANTIAGO. Placa: ABC123. Cédula Conductor: 1075259098. Nombre Conductor: OMAR NUÑEZ. Celular Conductor: 123"/>
    <s v="NUÑEZ VARGAS OMAR SANTIAGO"/>
    <s v="KM 6 VIA GIRON"/>
    <s v="GIRÓN"/>
    <s v="BALLESTEROS RUGELES MANUEL FERNANDO"/>
    <s v="NATHALIA PLATA"/>
    <d v="2025-04-23T10:21:18"/>
    <x v="0"/>
    <n v="0"/>
  </r>
  <r>
    <s v="DS-25040128"/>
    <d v="2025-04-23T00:00:00"/>
    <x v="2220"/>
    <d v="2025-04-23T00:00:00"/>
    <d v="2025-04-23T08:59:39"/>
    <s v="OP:2025-00065.019"/>
    <s v="MANO DE OBRA DE TECNICO DE MANTENIMIENTO"/>
    <s v="ITALCOL SA [Girón]"/>
    <s v="Elementos de Protección"/>
    <s v="1.4.55.12 | Materiales y Suministros para MO"/>
    <s v="CAP-SOL.DRIL"/>
    <s v="CAPUCHON SOLDADOR EN DRIL"/>
    <n v="6"/>
    <m/>
    <m/>
    <n v="6"/>
    <m/>
    <s v="Transportador por: NUÑEZ VARGAS OMAR SANTIAGO. Placa: ABC123. Cédula Conductor: 1075259098. Nombre Conductor: OMAR NUÑEZ. Celular Conductor: 123"/>
    <s v="NUÑEZ VARGAS OMAR SANTIAGO"/>
    <s v="KM 6 VIA GIRON"/>
    <s v="GIRÓN"/>
    <s v="BALLESTEROS RUGELES MANUEL FERNANDO"/>
    <s v="NATHALIA PLATA"/>
    <d v="2025-04-23T10:21:18"/>
    <x v="0"/>
    <n v="0"/>
  </r>
  <r>
    <s v="DS-25040129"/>
    <d v="2025-04-23T00:00:00"/>
    <x v="2221"/>
    <d v="2025-04-14T00:00:00"/>
    <d v="2025-04-14T05:58:17"/>
    <s v="OP:2023-00206.109"/>
    <s v="ITEM 706: TORRE DE SOPORTE TRSP 3030"/>
    <s v="PUERTO BAHIA COLOMBIA DE URABA S.A [Antioquia]"/>
    <s v="Tuerca Hexágona Galvanizada"/>
    <s v="1.4.05.08 | Tornillería"/>
    <s v="TUE-5/8.GALV.A194.2H"/>
    <s v="TUERCA HEX 5/8 - GALVANIZADA  REF. A194 GRADO 2H 11 HILOS"/>
    <n v="450"/>
    <m/>
    <m/>
    <n v="450"/>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1"/>
    <d v="2025-04-14T00:00:00"/>
    <d v="2025-04-14T05:58:17"/>
    <s v="OP:2023-00206.109"/>
    <s v="ITEM 706: TORRE DE SOPORTE TRSP 3030"/>
    <s v="PUERTO BAHIA COLOMBIA DE URABA S.A [Antioquia]"/>
    <s v="Tornillo Hexágono"/>
    <s v="1.4.05.08 | Tornillería"/>
    <s v="THE-5/8.2.1/2GALV."/>
    <s v="TORNILLO HEX 5/8 X 2 1/2 - GALVANIZADO REF. A325 TIPO 1"/>
    <n v="450"/>
    <m/>
    <m/>
    <n v="450"/>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Tuerca Hexágona Zincada"/>
    <s v="1.4.05.08 | Tornillería"/>
    <s v="TUH-3/8"/>
    <s v="TUERCA HEX 3/8 ZINCADA"/>
    <n v="408"/>
    <m/>
    <m/>
    <n v="408"/>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Tuerca Hexágona Zincada"/>
    <s v="1.4.05.08 | Tornillería"/>
    <s v="TUH-3/8"/>
    <s v="TUERCA HEX 3/8 ZINCADA"/>
    <n v="350"/>
    <m/>
    <m/>
    <n v="350"/>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Tuerca Hexágona Zincada"/>
    <s v="1.4.05.08 | Tornillería"/>
    <s v="TUH-1/2"/>
    <s v="TUERCA HEX 1/2 ZINCADA"/>
    <n v="240"/>
    <m/>
    <m/>
    <n v="240"/>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Tuerca Hexágona Zincada"/>
    <s v="1.4.05.08 | Tornillería"/>
    <s v="TUH-1/2"/>
    <s v="TUERCA HEX 1/2 ZINCADA"/>
    <n v="200"/>
    <m/>
    <m/>
    <n v="200"/>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Tornillo Hexágono"/>
    <s v="1.4.05.08 | Tornillería"/>
    <s v="THE-3/8X2"/>
    <s v="TORNILLO HEX 3/8 X 2  ZINCADO"/>
    <n v="200"/>
    <m/>
    <m/>
    <n v="200"/>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Tornillo Hexágono"/>
    <s v="1.4.05.08 | Tornillería"/>
    <s v="THE-3/8X2"/>
    <s v="TORNILLO HEX 3/8 X 2  ZINCADO"/>
    <n v="560"/>
    <m/>
    <m/>
    <n v="560"/>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Tornillo Hexágono"/>
    <s v="1.4.05.08 | Tornillería"/>
    <s v="THE-3/8X1 1/4"/>
    <s v="TORNILLO HEX 3/8 X 1 1/4 ZINCADO"/>
    <n v="198"/>
    <m/>
    <m/>
    <n v="198"/>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Tornillo Hexágono"/>
    <s v="1.4.05.08 | Tornillería"/>
    <s v="THE-1/2X1 1/4"/>
    <s v="TORNILLO HEX 1/2 X 1 1/4 ZINCADO"/>
    <n v="200"/>
    <m/>
    <m/>
    <n v="200"/>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Tornillo Hexágono"/>
    <s v="1.4.05.08 | Tornillería"/>
    <s v="THE-1/2X1"/>
    <s v="TORNILLO HEX 1/2 X 1 ZINCADO"/>
    <n v="240"/>
    <m/>
    <m/>
    <n v="240"/>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Varios Diversos"/>
    <s v="1.4.05.10 | Varios"/>
    <s v="PLA-PLA-60X60"/>
    <s v="PLATAFORMA PLASTICA FILTRAFACIL 60 X 60 N - PRECEBO COLOR NEGRO - MARCA ESTRA REF: 4-1009812 - REF: 4-1009812 - Ref: 4-1009812 -"/>
    <n v="40"/>
    <m/>
    <m/>
    <n v="40"/>
    <s v="SE ENTREGA A PCC"/>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Varios Diversos"/>
    <s v="1.4.05.10 | Varios"/>
    <s v="PLA-PLA-60X60"/>
    <s v="PLATAFORMA PLASTICA FILTRAFACIL 60 X 60 N - PRECEBO COLOR NEGRO - MARCA ESTRA REF: 4-1009812 - REF: 4-1009812 - Ref: 4-1009812 -"/>
    <n v="7"/>
    <m/>
    <m/>
    <n v="7"/>
    <s v="SE ENTREGA A PCC"/>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29"/>
    <d v="2025-04-23T00:00:00"/>
    <x v="2222"/>
    <d v="2025-04-23T00:00:00"/>
    <d v="2025-04-23T08:54:10"/>
    <s v="OP:2023-00206.117"/>
    <s v="PASARELA EXTERNA HACIA DESPACHO BODEGAS"/>
    <s v="PUERTO BAHIA COLOMBIA DE URABA S.A [Antioquia]"/>
    <s v="Arandela Plana"/>
    <s v="1.4.05.08 | Tornillería"/>
    <s v="APL-3/8"/>
    <s v="ARANDELA PLANA 3/8 ZINCADA"/>
    <n v="560"/>
    <m/>
    <m/>
    <n v="560"/>
    <s v="ESTIB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23:15"/>
    <x v="0"/>
    <n v="0"/>
  </r>
  <r>
    <s v="DS-25040130"/>
    <d v="2025-04-23T00:00:00"/>
    <x v="2171"/>
    <d v="2025-04-14T00:00:00"/>
    <d v="2025-04-12T10:42:24"/>
    <s v="OP:2023-00438.011"/>
    <s v="MONTAJE SECCION DESPACHO SHM - NESTOR"/>
    <s v="PUERTO BAHIA COLOMBIA DE URABA S.A [Antioquia]"/>
    <s v="Pintura Esmalte"/>
    <s v="1.4.05.05 | Pintura"/>
    <s v="PIN-ACR.GRI"/>
    <s v="PINTURA ESMALTE URETANO ACROLON GRIS SEGUN FORMULA (A=2.75: B=0.25) SW"/>
    <n v="1"/>
    <m/>
    <m/>
    <n v="1"/>
    <s v="ESTIBA"/>
    <s v="Transportador por: TRANSPORTES CONDOR ANDINO S.A. Placa: GQW100. Cédula Conductor: 91.180.930. Nombre Conductor: GIORGI CHANAGA FERREIRA. Celular Conductor: 304 4768999"/>
    <s v="TRANSPORTES CONDOR ANDINO S.A"/>
    <s v="VEREDA EL CANAL CORR NUEVA COLONIA, TURBO, ANTIOQUIA"/>
    <s v="TURBO"/>
    <s v="MEJIA CORTES NESTOR DARIO"/>
    <s v="NATHALIA PLATA"/>
    <d v="2025-04-23T11:10:21"/>
    <x v="0"/>
    <n v="0"/>
  </r>
  <r>
    <s v="DS-25040130"/>
    <d v="2025-04-23T00:00:00"/>
    <x v="2171"/>
    <d v="2025-04-14T00:00:00"/>
    <d v="2025-04-12T10:42:24"/>
    <s v="OP:2023-00438.011"/>
    <s v="MONTAJE SECCION DESPACHO SHM - NESTOR"/>
    <s v="PUERTO BAHIA COLOMBIA DE URABA S.A [Antioquia]"/>
    <s v="Pintura Esmalte"/>
    <s v="1.4.05.05 | Pintura"/>
    <s v="PIN-ACR.AMA"/>
    <s v="PINTURA ESMALTE URETANO ACROLON 7300 RAL 1003 AMARILLO (A=2.75: B=0.25) SW"/>
    <n v="1"/>
    <m/>
    <m/>
    <n v="1"/>
    <s v="ESTIBA"/>
    <s v="Transportador por: TRANSPORTES CONDOR ANDINO S.A. Placa: GQW100. Cédula Conductor: 91.180.930. Nombre Conductor: GIORGI CHANAGA FERREIRA. Celular Conductor: 304 4768999"/>
    <s v="TRANSPORTES CONDOR ANDINO S.A"/>
    <s v="VEREDA EL CANAL CORR NUEVA COLONIA, TURBO, ANTIOQUIA"/>
    <s v="TURBO"/>
    <s v="MEJIA CORTES NESTOR DARIO"/>
    <s v="NATHALIA PLATA"/>
    <d v="2025-04-23T11:10:21"/>
    <x v="0"/>
    <n v="0"/>
  </r>
  <r>
    <s v="DS-25040131"/>
    <d v="2025-04-23T00:00:00"/>
    <x v="2223"/>
    <d v="2025-04-14T00:00:00"/>
    <d v="2025-04-14T08:09:09"/>
    <s v="OP:2023-00438.004"/>
    <s v="MONTAJE SECCION DESPACHO - SERGIO"/>
    <s v="PUERTO BAHIA COLOMBIA DE URABA S.A [Antioquia]"/>
    <s v="Pintura Esmalte"/>
    <s v="1.4.05.05 | Pintura"/>
    <s v="PIN-ACR.GRI"/>
    <s v="PINTURA ESMALTE URETANO ACROLON GRIS SEGUN FORMULA (A=2.75: B=0.25) SW"/>
    <n v="2"/>
    <m/>
    <m/>
    <n v="2"/>
    <s v="ESTIBA"/>
    <s v="Transportador por: TRANSPORTES CONDOR ANDINO S.A. Placa: GQW100. Cédula Conductor: 91.180.930. Nombre Conductor: GIORGI CHANAGA FERREIRA. Celular Conductor: 304 4768999"/>
    <s v="TRANSPORTES CONDOR ANDINO S.A"/>
    <s v="VEREDA EL CANAL CORR NUEVA COLONIA, TURBO, ANTIOQUIA"/>
    <s v="TURBO"/>
    <s v="CACERES PAREDES SERGIO AUGUSTO"/>
    <s v="NATHALIA PLATA"/>
    <d v="2025-04-23T11:13:54"/>
    <x v="0"/>
    <n v="0"/>
  </r>
  <r>
    <s v="DS-25040131"/>
    <d v="2025-04-23T00:00:00"/>
    <x v="2223"/>
    <d v="2025-04-14T00:00:00"/>
    <d v="2025-04-14T08:09:09"/>
    <s v="OP:2023-00438.004"/>
    <s v="MONTAJE SECCION DESPACHO - SERGIO"/>
    <s v="PUERTO BAHIA COLOMBIA DE URABA S.A [Antioquia]"/>
    <s v="Pintura Esmalte"/>
    <s v="1.4.05.05 | Pintura"/>
    <s v="PIN-ACR.AMA"/>
    <s v="PINTURA ESMALTE URETANO ACROLON 7300 RAL 1003 AMARILLO (A=2.75: B=0.25) SW"/>
    <n v="1"/>
    <m/>
    <m/>
    <n v="1"/>
    <s v="ESTIBA"/>
    <s v="Transportador por: TRANSPORTES CONDOR ANDINO S.A. Placa: GQW100. Cédula Conductor: 91.180.930. Nombre Conductor: GIORGI CHANAGA FERREIRA. Celular Conductor: 304 4768999"/>
    <s v="TRANSPORTES CONDOR ANDINO S.A"/>
    <s v="VEREDA EL CANAL CORR NUEVA COLONIA, TURBO, ANTIOQUIA"/>
    <s v="TURBO"/>
    <s v="CACERES PAREDES SERGIO AUGUSTO"/>
    <s v="NATHALIA PLATA"/>
    <d v="2025-04-23T11:13:54"/>
    <x v="0"/>
    <n v="0"/>
  </r>
  <r>
    <s v="DS-25040132"/>
    <d v="2025-04-23T00:00:00"/>
    <x v="2224"/>
    <d v="2025-04-23T00:00:00"/>
    <d v="2025-04-23T11:08:07"/>
    <s v="OP:2023-00206.117"/>
    <s v="PASARELA EXTERNA HACIA DESPACHO BODEGAS"/>
    <s v="PUERTO BAHIA COLOMBIA DE URABA S.A [Antioquia]"/>
    <s v="Tuerca Hexágona Zincada"/>
    <s v="1.4.05.08 | Tornillería"/>
    <s v="TUH-3/8"/>
    <s v="TUERCA HEX 3/8 ZINCADA"/>
    <n v="152"/>
    <m/>
    <m/>
    <n v="152"/>
    <s v="DESPACHO EN SIGUIENTE TRANSPORTE A PUERTO ANTIOQUI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44:15"/>
    <x v="0"/>
    <n v="0"/>
  </r>
  <r>
    <s v="DS-25040132"/>
    <d v="2025-04-23T00:00:00"/>
    <x v="2224"/>
    <d v="2025-04-23T00:00:00"/>
    <d v="2025-04-23T11:08:07"/>
    <s v="OP:2023-00206.117"/>
    <s v="PASARELA EXTERNA HACIA DESPACHO BODEGAS"/>
    <s v="PUERTO BAHIA COLOMBIA DE URABA S.A [Antioquia]"/>
    <s v="Tuerca Hexágona Zincada"/>
    <s v="1.4.05.08 | Tornillería"/>
    <s v="TUH-1/2"/>
    <s v="TUERCA HEX 1/2 ZINCADA"/>
    <n v="240"/>
    <m/>
    <m/>
    <n v="240"/>
    <s v="DESPACHO EN SIGUIENTE TRANSPORTE A PUERTO ANTIOQUI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44:15"/>
    <x v="0"/>
    <n v="0"/>
  </r>
  <r>
    <s v="DS-25040132"/>
    <d v="2025-04-23T00:00:00"/>
    <x v="2224"/>
    <d v="2025-04-23T00:00:00"/>
    <d v="2025-04-23T11:08:07"/>
    <s v="OP:2023-00206.117"/>
    <s v="PASARELA EXTERNA HACIA DESPACHO BODEGAS"/>
    <s v="PUERTO BAHIA COLOMBIA DE URABA S.A [Antioquia]"/>
    <s v="Tornillo Hexágono"/>
    <s v="1.4.05.08 | Tornillería"/>
    <s v="THE-3/8X1 1/4"/>
    <s v="TORNILLO HEX 3/8 X 1 1/4 ZINCADO"/>
    <n v="152"/>
    <m/>
    <m/>
    <n v="152"/>
    <s v="DESPACHO EN SIGUIENTE TRANSPORTE A PUERTO ANTIOQUI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44:15"/>
    <x v="0"/>
    <n v="0"/>
  </r>
  <r>
    <s v="DS-25040132"/>
    <d v="2025-04-23T00:00:00"/>
    <x v="2224"/>
    <d v="2025-04-23T00:00:00"/>
    <d v="2025-04-23T11:08:07"/>
    <s v="OP:2023-00206.117"/>
    <s v="PASARELA EXTERNA HACIA DESPACHO BODEGAS"/>
    <s v="PUERTO BAHIA COLOMBIA DE URABA S.A [Antioquia]"/>
    <s v="Tornillo Hexágono"/>
    <s v="1.4.05.08 | Tornillería"/>
    <s v="THE-1/2X1"/>
    <s v="TORNILLO HEX 1/2 X 1 ZINCADO"/>
    <n v="240"/>
    <m/>
    <m/>
    <n v="240"/>
    <s v="DESPACHO EN SIGUIENTE TRANSPORTE A PUERTO ANTIOQUIA"/>
    <s v="Transportador por: TRANSPORTES CONDOR ANDINO S.A. Placa: GQW100. Cédula Conductor: 91.180.930. Nombre Conductor: GIORGI CHANAGA FERREIRA. Celular Conductor: 304 4768999"/>
    <s v="TRANSPORTES CONDOR ANDINO S.A"/>
    <s v="VEREDA EL CANAL CORR NUEVA COLONIA, TURBO, ANTIOQUIA"/>
    <s v="TURBO"/>
    <s v="PAREDES VACA PEDRO LUIS"/>
    <s v="NATHALIA PLATA"/>
    <d v="2025-04-23T11:44:15"/>
    <x v="0"/>
    <n v="0"/>
  </r>
  <r>
    <s v="DS-25040133"/>
    <d v="2025-04-23T00:00:00"/>
    <x v="2225"/>
    <d v="2025-04-23T00:00:00"/>
    <d v="2025-04-23T11:44:11"/>
    <s v="OP:2023-00438.009"/>
    <s v="MONTAJE SECCION DESCARGUE SHM - NESTOR"/>
    <s v="PUERTO BAHIA COLOMBIA DE URABA S.A [Antioquia]"/>
    <s v="Machos"/>
    <s v="1.4.55.15 | Herramienta Desechable"/>
    <s v="MAC-1/2.212"/>
    <s v="MACHO Ø 1/2&quot; X 2 1/2 ROSCA ORDINARIA - JUEGO X 3 UNIDADES"/>
    <n v="1"/>
    <m/>
    <m/>
    <n v="1"/>
    <m/>
    <s v="Transportador por: TRANSPORTES CONDOR ANDINO S.A. Placa: GQW100. Cédula Conductor: 91.180.930. Nombre Conductor: GIORGI CHANAGA FERREIRA. Celular Conductor: 304 4768999"/>
    <s v="TRANSPORTES CONDOR ANDINO S.A"/>
    <s v="VEREDA EL CANAL CORR NUEVA COLONIA, TURBO, ANTIOQUIA"/>
    <s v="TURBO"/>
    <s v="MEJIA CORTES NESTOR DARIO"/>
    <s v="NATHALIA PLATA"/>
    <d v="2025-04-23T12:05:06"/>
    <x v="1"/>
    <n v="1"/>
  </r>
  <r>
    <s v="DS-25040136"/>
    <d v="2025-04-24T00:00:00"/>
    <x v="2226"/>
    <d v="2025-04-21T00:00:00"/>
    <d v="2025-04-11T11:44:35"/>
    <s v="OP:2024-00767.007"/>
    <s v="MANO DE OBRA DE TECNICO ESPECIALISTA EN MONTAJE PARA MONTAJE DE EQUIPOS."/>
    <s v="AVICOLA NACIONAL S.A. - AVINAL S.A. [El Carmen de Viboral]"/>
    <s v="Tuerca Hexágona Galvanizada"/>
    <s v="1.4.05.08 | Tornillería"/>
    <s v="TUE-3/4.GALV.A194.GR2H"/>
    <s v="TUERCA HEX 3/4 - GALVANIZADA REF,  A194 GRADO 2H - 10HPP"/>
    <n v="11"/>
    <m/>
    <m/>
    <n v="11"/>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1"/>
  </r>
  <r>
    <s v="DS-25040136"/>
    <d v="2025-04-24T00:00:00"/>
    <x v="2226"/>
    <d v="2025-04-21T00:00:00"/>
    <d v="2025-04-11T11:44:35"/>
    <s v="OP:2024-00767.007"/>
    <s v="MANO DE OBRA DE TECNICO ESPECIALISTA EN MONTAJE PARA MONTAJE DE EQUIPOS."/>
    <s v="AVICOLA NACIONAL S.A. - AVINAL S.A. [El Carmen de Viboral]"/>
    <s v="Tuerca Hexágona Galvanizada"/>
    <s v="1.4.05.08 | Tornillería"/>
    <s v="TUE-3/4.GALV.A194.GR2H"/>
    <s v="TUERCA HEX 3/4 - GALVANIZADA REF,  A194 GRADO 2H - 10HPP"/>
    <n v="21"/>
    <m/>
    <m/>
    <n v="21"/>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27"/>
    <d v="2025-04-22T00:00:00"/>
    <d v="2025-04-14T18:08:04"/>
    <s v="OP:2024-00766.059"/>
    <s v="CABLE METALICO DE SUJECCION PARA ELEVADOR"/>
    <s v="AVICOLA NACIONAL S.A. - AVINAL S.A. [El Carmen de Viboral]"/>
    <s v="Varios Diversos"/>
    <s v="1.4.05.10 | Varios"/>
    <s v="TEN-1/2"/>
    <s v="TENSOR GUAYA Ø 1/2&quot; TIPO PESADO"/>
    <n v="3"/>
    <m/>
    <m/>
    <n v="3"/>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27"/>
    <d v="2025-04-22T00:00:00"/>
    <d v="2025-04-14T18:08:04"/>
    <s v="OP:2024-00766.059"/>
    <s v="CABLE METALICO DE SUJECCION PARA ELEVADOR"/>
    <s v="AVICOLA NACIONAL S.A. - AVINAL S.A. [El Carmen de Viboral]"/>
    <s v="Varios Diversos"/>
    <s v="1.4.05.10 | Varios"/>
    <s v="PER-3/8-GUA"/>
    <s v="PERRO PARA GUAYA Ø 3/8&quot; TIPO PESADO"/>
    <n v="12"/>
    <m/>
    <m/>
    <n v="12"/>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27"/>
    <d v="2025-04-22T00:00:00"/>
    <d v="2025-04-14T18:08:04"/>
    <s v="OP:2024-00766.059"/>
    <s v="CABLE METALICO DE SUJECCION PARA ELEVADOR"/>
    <s v="AVICOLA NACIONAL S.A. - AVINAL S.A. [El Carmen de Viboral]"/>
    <s v="Varios Diversos"/>
    <s v="1.4.05.10 | Varios"/>
    <s v="GUA-ALM-YUT-3/8"/>
    <s v="GUAYA ALMA YUTE Ø 3/8&quot;"/>
    <n v="60"/>
    <m/>
    <m/>
    <n v="6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28"/>
    <d v="2025-04-24T00:00:00"/>
    <d v="2025-04-23T16:26:25"/>
    <s v="OP:2024-00766.054"/>
    <s v="SINFIN DOSIFICADOR INCLINADO 45°, 14 MTS SFDS Ø 9&quot;"/>
    <s v="AVICOLA NACIONAL S.A. - AVINAL S.A. [El Carmen de Viboral]"/>
    <s v="Tuerca Hexágona Zincada"/>
    <s v="1.4.05.08 | Tornillería"/>
    <s v="TUH-3/8"/>
    <s v="TUERCA HEX 3/8 ZINCADA"/>
    <n v="20"/>
    <m/>
    <m/>
    <n v="2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28"/>
    <d v="2025-04-24T00:00:00"/>
    <d v="2025-04-23T16:26:25"/>
    <s v="OP:2024-00766.054"/>
    <s v="SINFIN DOSIFICADOR INCLINADO 45°, 14 MTS SFDS Ø 9&quot;"/>
    <s v="AVICOLA NACIONAL S.A. - AVINAL S.A. [El Carmen de Viboral]"/>
    <s v="Tornillo Hexágono"/>
    <s v="1.4.05.08 | Tornillería"/>
    <s v="THE-3/8X1"/>
    <s v="TORNILLO HEX 3/8 X 1 ZINCADO"/>
    <n v="20"/>
    <m/>
    <m/>
    <n v="2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29"/>
    <d v="2025-04-24T00:00:00"/>
    <d v="2025-04-23T16:57:52"/>
    <s v="OP:2024-00766.056"/>
    <s v="CONJUNTO SOPORTE PARA EL TRANSPORTADORES SIN FIN Y TRANSPORTADOR DE CADENA"/>
    <s v="AVICOLA NACIONAL S.A. - AVINAL S.A. [El Carmen de Viboral]"/>
    <s v="Anclaje Expansivo"/>
    <s v="1.4.05.08 | Tornillería"/>
    <s v="ANC-EXP-5/8X4"/>
    <s v="ANCLAJE EXPANSIVO 5/8 X 4"/>
    <n v="15"/>
    <m/>
    <m/>
    <n v="15"/>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29"/>
    <d v="2025-04-24T00:00:00"/>
    <d v="2025-04-23T16:57:52"/>
    <s v="OP:2024-00766.056"/>
    <s v="CONJUNTO SOPORTE PARA EL TRANSPORTADORES SIN FIN Y TRANSPORTADOR DE CADENA"/>
    <s v="AVICOLA NACIONAL S.A. - AVINAL S.A. [El Carmen de Viboral]"/>
    <s v="Anclaje Expansivo"/>
    <s v="1.4.05.08 | Tornillería"/>
    <s v="ANC-EXP-5/8X4"/>
    <s v="ANCLAJE EXPANSIVO 5/8 X 4"/>
    <n v="15"/>
    <m/>
    <m/>
    <n v="15"/>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29"/>
    <d v="2025-04-24T00:00:00"/>
    <d v="2025-04-23T16:57:52"/>
    <s v="OP:2024-00766.056"/>
    <s v="CONJUNTO SOPORTE PARA EL TRANSPORTADORES SIN FIN Y TRANSPORTADOR DE CADENA"/>
    <s v="AVICOLA NACIONAL S.A. - AVINAL S.A. [El Carmen de Viboral]"/>
    <s v="Anclaje Expansivo"/>
    <s v="1.4.05.08 | Tornillería"/>
    <s v="ANC-EXP-5/8X3"/>
    <s v="ANCLAJE EXPANSIVO 5/8 X 3"/>
    <n v="35"/>
    <m/>
    <m/>
    <n v="35"/>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0"/>
    <d v="2025-04-24T00:00:00"/>
    <d v="2025-04-23T18:25:13"/>
    <s v="OP:2024-00766.043"/>
    <s v="MARCO DE SOPORTE PARA TOLVA 2 M3, H6 MTS"/>
    <s v="AVICOLA NACIONAL S.A. - AVINAL S.A. [El Carmen de Viboral]"/>
    <s v="Tuerca Hexágona Galvanizada"/>
    <s v="1.4.05.08 | Tornillería"/>
    <s v="TUE-5/8.GALV.A194.2H"/>
    <s v="TUERCA HEX 5/8 - GALVANIZADA  REF. A194 GRADO 2H 11 HILOS"/>
    <n v="16"/>
    <m/>
    <m/>
    <n v="16"/>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0"/>
    <d v="2025-04-24T00:00:00"/>
    <d v="2025-04-23T18:25:13"/>
    <s v="OP:2024-00766.043"/>
    <s v="MARCO DE SOPORTE PARA TOLVA 2 M3, H6 MTS"/>
    <s v="AVICOLA NACIONAL S.A. - AVINAL S.A. [El Carmen de Viboral]"/>
    <s v="Tuerca Hexágona Galvanizada"/>
    <s v="1.4.05.08 | Tornillería"/>
    <s v="TUE-5/8.GALV.A194.2H"/>
    <s v="TUERCA HEX 5/8 - GALVANIZADA  REF. A194 GRADO 2H 11 HILOS"/>
    <n v="16"/>
    <m/>
    <m/>
    <n v="16"/>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0"/>
    <d v="2025-04-24T00:00:00"/>
    <d v="2025-04-23T18:25:13"/>
    <s v="OP:2024-00766.043"/>
    <s v="MARCO DE SOPORTE PARA TOLVA 2 M3, H6 MTS"/>
    <s v="AVICOLA NACIONAL S.A. - AVINAL S.A. [El Carmen de Viboral]"/>
    <s v="Tornillo Hexágono"/>
    <s v="1.4.05.08 | Tornillería"/>
    <s v="THE-5/8.1.3/4.AF325"/>
    <s v="TORNILLO HEX 5/8 X 1 3/4 - GALVANIZADO REF. A325 TIPO 1"/>
    <n v="16"/>
    <m/>
    <m/>
    <n v="16"/>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0"/>
    <d v="2025-04-24T00:00:00"/>
    <d v="2025-04-23T18:25:13"/>
    <s v="OP:2024-00766.043"/>
    <s v="MARCO DE SOPORTE PARA TOLVA 2 M3, H6 MTS"/>
    <s v="AVICOLA NACIONAL S.A. - AVINAL S.A. [El Carmen de Viboral]"/>
    <s v="Pintura Esmalte"/>
    <s v="1.4.05.05 | Pintura"/>
    <s v="PIN-ESM.ALQ.BL"/>
    <s v="PINTURA ESMALTE ALQUIDICO INDUSTRIAL ENAMEL SR - BLANCO REF: RAL 9003 REF: RAL 9003 REF: RAL 9003 REF: RAL 9003 Ref: RAL 9003"/>
    <n v="3"/>
    <m/>
    <m/>
    <n v="3"/>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0"/>
    <d v="2025-04-24T00:00:00"/>
    <d v="2025-04-23T18:25:13"/>
    <s v="OP:2024-00766.043"/>
    <s v="MARCO DE SOPORTE PARA TOLVA 2 M3, H6 MTS"/>
    <s v="AVICOLA NACIONAL S.A. - AVINAL S.A. [El Carmen de Viboral]"/>
    <s v="Pintura Esmalte"/>
    <s v="1.4.05.05 | Pintura"/>
    <s v="PIN-ESM.ALQ.AMAR"/>
    <s v="PINTURA ESMALTE ALQUIDICO INDUSTRIAL ENAMEL SR - AMARILLO SW Ref: RAL 1003"/>
    <n v="1"/>
    <m/>
    <m/>
    <n v="1"/>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1"/>
    <d v="2025-04-24T00:00:00"/>
    <d v="2025-04-24T07:51:16"/>
    <s v="OP:2024-00766.051"/>
    <s v="COMPUERTA NEUMATICA 500 X 500 CN50 0500"/>
    <s v="AVICOLA NACIONAL S.A. - AVINAL S.A. [El Carmen de Viboral]"/>
    <s v="Tornillo M"/>
    <s v="1.4.05.08 | Tornillería"/>
    <s v="TOR-M10X30G-5"/>
    <s v="TORNILLO HEX M10 X 30MM - PASO 1.5MM - GRADO 5"/>
    <n v="4"/>
    <m/>
    <m/>
    <n v="4"/>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1"/>
    <d v="2025-04-24T00:00:00"/>
    <d v="2025-04-24T07:51:16"/>
    <s v="OP:2024-00766.051"/>
    <s v="COMPUERTA NEUMATICA 500 X 500 CN50 0500"/>
    <s v="AVICOLA NACIONAL S.A. - AVINAL S.A. [El Carmen de Viboral]"/>
    <s v="Sensores"/>
    <s v="1.4.05.16 | Eléctricos y Electrónicos"/>
    <s v="SEN-IND-18X8-20"/>
    <s v="SENSOR INDUCTIVO Ø 18 MM X 8 MM ALCANCE 2 HILOS 100 - 240 VAC NORMALMENTE ABIERTO AUTONICS Ref: PR18-8AO"/>
    <n v="2"/>
    <m/>
    <m/>
    <n v="2"/>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1"/>
    <n v="1"/>
  </r>
  <r>
    <s v="DS-25040136"/>
    <d v="2025-04-24T00:00:00"/>
    <x v="2231"/>
    <d v="2025-04-24T00:00:00"/>
    <d v="2025-04-24T07:51:16"/>
    <s v="OP:2024-00766.051"/>
    <s v="COMPUERTA NEUMATICA 500 X 500 CN50 0500"/>
    <s v="AVICOLA NACIONAL S.A. - AVINAL S.A. [El Carmen de Viboral]"/>
    <s v="Racores"/>
    <s v="1.4.05.17 | Neumático"/>
    <s v="RAC-COD.3/8X10MM"/>
    <s v="RACOR CODO Ø3/8&quot; X Ø 10 MM O.D P/N:153052 FESTO Ref: QSL-3/8-10"/>
    <n v="2"/>
    <m/>
    <m/>
    <n v="2"/>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1"/>
    <n v="0"/>
  </r>
  <r>
    <s v="DS-25040136"/>
    <d v="2025-04-24T00:00:00"/>
    <x v="2231"/>
    <d v="2025-04-24T00:00:00"/>
    <d v="2025-04-24T07:51:16"/>
    <s v="OP:2024-00766.051"/>
    <s v="COMPUERTA NEUMATICA 500 X 500 CN50 0500"/>
    <s v="AVICOLA NACIONAL S.A. - AVINAL S.A. [El Carmen de Viboral]"/>
    <s v="Neumática Diversos"/>
    <s v="1.4.05.17 | Neumático"/>
    <s v="RAC-3/8.10M"/>
    <s v="RACOR RECTO Ø 3/8&quot; X Ø 10 MM O.D P/N: 153008 FESTO REF: QS-3/8-10 FESTO Ref: QS-3/8-10"/>
    <n v="3"/>
    <m/>
    <m/>
    <n v="3"/>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1"/>
    <n v="0"/>
  </r>
  <r>
    <s v="DS-25040136"/>
    <d v="2025-04-24T00:00:00"/>
    <x v="2231"/>
    <d v="2025-04-24T00:00:00"/>
    <d v="2025-04-24T07:51:16"/>
    <s v="OP:2024-00766.051"/>
    <s v="COMPUERTA NEUMATICA 500 X 500 CN50 0500"/>
    <s v="AVICOLA NACIONAL S.A. - AVINAL S.A. [El Carmen de Viboral]"/>
    <s v="Mangueras Neumáticas"/>
    <s v="1.4.05.17 | Neumático"/>
    <s v="MAN-NEU-10MM"/>
    <s v="MANGUERA NEUMATICA Ø 10 MM OD"/>
    <n v="1"/>
    <m/>
    <m/>
    <n v="1"/>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1"/>
    <n v="0"/>
  </r>
  <r>
    <s v="DS-25040136"/>
    <d v="2025-04-24T00:00:00"/>
    <x v="2231"/>
    <d v="2025-04-24T00:00:00"/>
    <d v="2025-04-24T07:51:16"/>
    <s v="OP:2024-00766.051"/>
    <s v="COMPUERTA NEUMATICA 500 X 500 CN50 0500"/>
    <s v="AVICOLA NACIONAL S.A. - AVINAL S.A. [El Carmen de Viboral]"/>
    <s v="Horquillas Neumáticos"/>
    <s v="1.4.05.17 | Neumático"/>
    <s v="HOR-PAS.80M"/>
    <s v="HORQUILLA PASADOR PARA CILINDRO Ø 80 MM - P/N: 6147  REF. SG-M20X1.5 FESTO"/>
    <n v="1"/>
    <m/>
    <m/>
    <n v="1"/>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1"/>
    <n v="0"/>
  </r>
  <r>
    <s v="DS-25040136"/>
    <d v="2025-04-24T00:00:00"/>
    <x v="2231"/>
    <d v="2025-04-24T00:00:00"/>
    <d v="2025-04-24T07:51:16"/>
    <s v="OP:2024-00766.051"/>
    <s v="COMPUERTA NEUMATICA 500 X 500 CN50 0500"/>
    <s v="AVICOLA NACIONAL S.A. - AVINAL S.A. [El Carmen de Viboral]"/>
    <s v="Flanches"/>
    <s v="1.4.05.17 | Neumático"/>
    <s v="FLA-FRO-80MM"/>
    <s v="FLANCHE FRONTAL PARA CILINDRO Ø 80 MM"/>
    <n v="1"/>
    <m/>
    <m/>
    <n v="1"/>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1"/>
    <n v="0"/>
  </r>
  <r>
    <s v="DS-25040136"/>
    <d v="2025-04-24T00:00:00"/>
    <x v="2231"/>
    <d v="2025-04-24T00:00:00"/>
    <d v="2025-04-24T07:51:16"/>
    <s v="OP:2024-00766.051"/>
    <s v="COMPUERTA NEUMATICA 500 X 500 CN50 0500"/>
    <s v="AVICOLA NACIONAL S.A. - AVINAL S.A. [El Carmen de Viboral]"/>
    <s v="Electro-Valvulas"/>
    <s v="1.4.05.17 | Neumático"/>
    <s v="ELE-5/2.FES"/>
    <s v="ELECTROVALVULA 5/2 VIAS MONOESTABLE 3/8&quot; (NO INCLUYE BOBINA Y CONECTOR) P/N: 575594 FESTO Ref: VUVS-L30-M52-AD-G38-F8"/>
    <n v="1"/>
    <m/>
    <m/>
    <n v="1"/>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1"/>
    <n v="0"/>
  </r>
  <r>
    <s v="DS-25040136"/>
    <d v="2025-04-24T00:00:00"/>
    <x v="2231"/>
    <d v="2025-04-24T00:00:00"/>
    <d v="2025-04-24T07:51:16"/>
    <s v="OP:2024-00766.051"/>
    <s v="COMPUERTA NEUMATICA 500 X 500 CN50 0500"/>
    <s v="AVICOLA NACIONAL S.A. - AVINAL S.A. [El Carmen de Viboral]"/>
    <s v="Control de Flujo"/>
    <s v="1.4.05.17 | Neumático"/>
    <s v="CRO-3/8.FES"/>
    <s v="CONTROL DE FLUJO Ø 3/8&quot; CON SILENCIADOR P/N: 35310 FESTO Ref: GRE-3/8"/>
    <n v="2"/>
    <m/>
    <m/>
    <n v="2"/>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1"/>
    <n v="0"/>
  </r>
  <r>
    <s v="DS-25040136"/>
    <d v="2025-04-24T00:00:00"/>
    <x v="2231"/>
    <d v="2025-04-24T00:00:00"/>
    <d v="2025-04-24T07:51:16"/>
    <s v="OP:2024-00766.051"/>
    <s v="COMPUERTA NEUMATICA 500 X 500 CN50 0500"/>
    <s v="AVICOLA NACIONAL S.A. - AVINAL S.A. [El Carmen de Viboral]"/>
    <s v="Neumática Diversos"/>
    <s v="1.4.05.17 | Neumático"/>
    <s v="CON-BOB.MSS"/>
    <s v="CONECTOR PARA ELECTROVALVULA 1/4&quot;-3/8&quot; P/N: 34431 FESTO Ref: MSSD-F"/>
    <n v="1"/>
    <m/>
    <m/>
    <n v="1"/>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1"/>
    <n v="0"/>
  </r>
  <r>
    <s v="DS-25040136"/>
    <d v="2025-04-24T00:00:00"/>
    <x v="2231"/>
    <d v="2025-04-24T00:00:00"/>
    <d v="2025-04-24T07:51:16"/>
    <s v="OP:2024-00766.051"/>
    <s v="COMPUERTA NEUMATICA 500 X 500 CN50 0500"/>
    <s v="AVICOLA NACIONAL S.A. - AVINAL S.A. [El Carmen de Viboral]"/>
    <s v="Cilindros"/>
    <s v="1.4.05.17 | Neumático"/>
    <s v="CIL-80M.650"/>
    <s v="CILINDRO NEUMATICO Ø 80 MM X 650 MM P/N: 1463504 FESTO REF: DSBC-80-650-PPVA-N3"/>
    <n v="1"/>
    <m/>
    <m/>
    <n v="1"/>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1"/>
    <n v="0"/>
  </r>
  <r>
    <s v="DS-25040136"/>
    <d v="2025-04-24T00:00:00"/>
    <x v="2231"/>
    <d v="2025-04-24T00:00:00"/>
    <d v="2025-04-24T07:51:16"/>
    <s v="OP:2024-00766.051"/>
    <s v="COMPUERTA NEUMATICA 500 X 500 CN50 0500"/>
    <s v="AVICOLA NACIONAL S.A. - AVINAL S.A. [El Carmen de Viboral]"/>
    <s v="Neumática Diversos"/>
    <s v="1.4.05.17 | Neumático"/>
    <s v="BOB-FES.100"/>
    <s v="BOBINA MAGNETICA 110 VAC PARA ELECTROVALVULA 1/4&quot;-3/8&quot; P/N: 8030806 FESTO Ref: VACF-B-B2-16B"/>
    <n v="1"/>
    <m/>
    <m/>
    <n v="1"/>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1"/>
    <n v="0"/>
  </r>
  <r>
    <s v="DS-25040136"/>
    <d v="2025-04-24T00:00:00"/>
    <x v="2231"/>
    <d v="2025-04-24T00:00:00"/>
    <d v="2025-04-24T07:51:16"/>
    <s v="OP:2024-00766.051"/>
    <s v="COMPUERTA NEUMATICA 500 X 500 CN50 0500"/>
    <s v="AVICOLA NACIONAL S.A. - AVINAL S.A. [El Carmen de Viboral]"/>
    <s v="Arandela Presión"/>
    <s v="1.4.05.08 | Tornillería"/>
    <s v="APR-M-10"/>
    <s v="ARANDELA PRESION M10"/>
    <n v="4"/>
    <m/>
    <m/>
    <n v="4"/>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1"/>
  </r>
  <r>
    <s v="DS-25040136"/>
    <d v="2025-04-24T00:00:00"/>
    <x v="2232"/>
    <d v="2025-04-24T00:00:00"/>
    <d v="2025-04-24T08:08:32"/>
    <s v="OP:2024-00766.052"/>
    <s v="COMPUERTA MANUAL CM50 0500"/>
    <s v="AVICOLA NACIONAL S.A. - AVINAL S.A. [El Carmen de Viboral]"/>
    <s v="Tuerca Hexágona Zincada"/>
    <s v="1.4.05.08 | Tornillería"/>
    <s v="TUH-3/8"/>
    <s v="TUERCA HEX 3/8 ZINCADA"/>
    <n v="50"/>
    <m/>
    <m/>
    <n v="5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2"/>
    <d v="2025-04-24T00:00:00"/>
    <d v="2025-04-24T08:08:32"/>
    <s v="OP:2024-00766.052"/>
    <s v="COMPUERTA MANUAL CM50 0500"/>
    <s v="AVICOLA NACIONAL S.A. - AVINAL S.A. [El Carmen de Viboral]"/>
    <s v="Tornillo Hexágono"/>
    <s v="1.4.05.08 | Tornillería"/>
    <s v="THE-3/8X1"/>
    <s v="TORNILLO HEX 3/8 X 1 ZINCADO"/>
    <n v="50"/>
    <m/>
    <m/>
    <n v="5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3"/>
    <d v="2025-04-24T00:00:00"/>
    <d v="2025-04-24T08:39:30"/>
    <s v="OP:2024-00766.053"/>
    <s v="DUCTO DE CONEXION SILO METALICO-COMPUERTAS-TOLVA SINFIN"/>
    <s v="AVICOLA NACIONAL S.A. - AVINAL S.A. [El Carmen de Viboral]"/>
    <s v="Tuerca Hexágona Zincada"/>
    <s v="1.4.05.08 | Tornillería"/>
    <s v="TUH-3/8"/>
    <s v="TUERCA HEX 3/8 ZINCADA"/>
    <n v="50"/>
    <m/>
    <m/>
    <n v="5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3"/>
    <d v="2025-04-24T00:00:00"/>
    <d v="2025-04-24T08:39:30"/>
    <s v="OP:2024-00766.053"/>
    <s v="DUCTO DE CONEXION SILO METALICO-COMPUERTAS-TOLVA SINFIN"/>
    <s v="AVICOLA NACIONAL S.A. - AVINAL S.A. [El Carmen de Viboral]"/>
    <s v="Tuerca Hexágona Zincada"/>
    <s v="1.4.05.08 | Tornillería"/>
    <s v="TUH-1/2"/>
    <s v="TUERCA HEX 1/2 ZINCADA"/>
    <n v="40"/>
    <m/>
    <m/>
    <n v="4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3"/>
    <d v="2025-04-24T00:00:00"/>
    <d v="2025-04-24T08:39:30"/>
    <s v="OP:2024-00766.053"/>
    <s v="DUCTO DE CONEXION SILO METALICO-COMPUERTAS-TOLVA SINFIN"/>
    <s v="AVICOLA NACIONAL S.A. - AVINAL S.A. [El Carmen de Viboral]"/>
    <s v="Tornillo Hexágono"/>
    <s v="1.4.05.08 | Tornillería"/>
    <s v="THE-3/8X1"/>
    <s v="TORNILLO HEX 3/8 X 1 ZINCADO"/>
    <n v="50"/>
    <m/>
    <m/>
    <n v="5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3"/>
    <d v="2025-04-24T00:00:00"/>
    <d v="2025-04-24T08:39:30"/>
    <s v="OP:2024-00766.053"/>
    <s v="DUCTO DE CONEXION SILO METALICO-COMPUERTAS-TOLVA SINFIN"/>
    <s v="AVICOLA NACIONAL S.A. - AVINAL S.A. [El Carmen de Viboral]"/>
    <s v="Tornillo Hexágono"/>
    <s v="1.4.05.08 | Tornillería"/>
    <s v="THE-1/2X1 1/2"/>
    <s v="TORNILLO HEX 1/2 X 1 1/2 ZINCADO"/>
    <n v="40"/>
    <m/>
    <m/>
    <n v="4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3"/>
    <d v="2025-04-24T00:00:00"/>
    <d v="2025-04-24T08:39:30"/>
    <s v="OP:2024-00766.053"/>
    <s v="DUCTO DE CONEXION SILO METALICO-COMPUERTAS-TOLVA SINFIN"/>
    <s v="AVICOLA NACIONAL S.A. - AVINAL S.A. [El Carmen de Viboral]"/>
    <s v="Arandela Plana"/>
    <s v="1.4.05.08 | Tornillería"/>
    <s v="APL-1/2"/>
    <s v="ARANDELA PLANA 1/2 ZINCADA"/>
    <n v="80"/>
    <m/>
    <m/>
    <n v="8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4"/>
    <d v="2025-04-24T00:00:00"/>
    <d v="2025-04-24T09:00:27"/>
    <s v="OP:2024-00766.041"/>
    <s v="TOLVA DE DEPOSITO SOBRE MOLINO 2.0 M3 TVDPML 2000"/>
    <s v="AVICOLA NACIONAL S.A. - AVINAL S.A. [El Carmen de Viboral]"/>
    <s v="Tuerca Hexágona Zincada"/>
    <s v="1.4.05.08 | Tornillería"/>
    <s v="TUH-5/8"/>
    <s v="TUERCA HEX 5/8 ZINCADA"/>
    <n v="4"/>
    <m/>
    <m/>
    <n v="4"/>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4"/>
    <d v="2025-04-24T00:00:00"/>
    <d v="2025-04-24T09:00:27"/>
    <s v="OP:2024-00766.041"/>
    <s v="TOLVA DE DEPOSITO SOBRE MOLINO 2.0 M3 TVDPML 2000"/>
    <s v="AVICOLA NACIONAL S.A. - AVINAL S.A. [El Carmen de Viboral]"/>
    <s v="Tuerca Hexágona Zincada"/>
    <s v="1.4.05.08 | Tornillería"/>
    <s v="TUH-3/8"/>
    <s v="TUERCA HEX 3/8 ZINCADA"/>
    <n v="12"/>
    <m/>
    <m/>
    <n v="12"/>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4"/>
    <d v="2025-04-24T00:00:00"/>
    <d v="2025-04-24T09:00:27"/>
    <s v="OP:2024-00766.041"/>
    <s v="TOLVA DE DEPOSITO SOBRE MOLINO 2.0 M3 TVDPML 2000"/>
    <s v="AVICOLA NACIONAL S.A. - AVINAL S.A. [El Carmen de Viboral]"/>
    <s v="Tornillo Hexágono"/>
    <s v="1.4.05.08 | Tornillería"/>
    <s v="THE-5/8X1 1/2"/>
    <s v="TORNILLO HEX 5/8 X 1 1/2 ZINCADO"/>
    <n v="4"/>
    <m/>
    <m/>
    <n v="4"/>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4"/>
    <d v="2025-04-24T00:00:00"/>
    <d v="2025-04-24T09:00:27"/>
    <s v="OP:2024-00766.041"/>
    <s v="TOLVA DE DEPOSITO SOBRE MOLINO 2.0 M3 TVDPML 2000"/>
    <s v="AVICOLA NACIONAL S.A. - AVINAL S.A. [El Carmen de Viboral]"/>
    <s v="Tornillo Hexágono"/>
    <s v="1.4.05.08 | Tornillería"/>
    <s v="THE-3/8X1"/>
    <s v="TORNILLO HEX 3/8 X 1 ZINCADO"/>
    <n v="12"/>
    <m/>
    <m/>
    <n v="12"/>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5"/>
    <d v="2025-04-24T00:00:00"/>
    <d v="2025-04-24T09:10:02"/>
    <s v="OP:2024-00766.055"/>
    <s v="DUCTO DE CONEXION SINFIN-TOLVA BASCULA"/>
    <s v="AVICOLA NACIONAL S.A. - AVINAL S.A. [El Carmen de Viboral]"/>
    <s v="Tuerca Hexágona Zincada"/>
    <s v="1.4.05.08 | Tornillería"/>
    <s v="TUH-3/8"/>
    <s v="TUERCA HEX 3/8 ZINCADA"/>
    <n v="15"/>
    <m/>
    <m/>
    <n v="15"/>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5"/>
    <d v="2025-04-24T00:00:00"/>
    <d v="2025-04-24T09:10:02"/>
    <s v="OP:2024-00766.055"/>
    <s v="DUCTO DE CONEXION SINFIN-TOLVA BASCULA"/>
    <s v="AVICOLA NACIONAL S.A. - AVINAL S.A. [El Carmen de Viboral]"/>
    <s v="Tornillo Hexágono"/>
    <s v="1.4.05.08 | Tornillería"/>
    <s v="THE-3/8X1"/>
    <s v="TORNILLO HEX 3/8 X 1 ZINCADO"/>
    <n v="15"/>
    <m/>
    <m/>
    <n v="15"/>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6"/>
    <d v="2025-04-24T00:00:00"/>
    <d v="2025-04-24T09:29:53"/>
    <s v="OP:2024-00766.057"/>
    <s v="ESCALERA TIPO GATO"/>
    <s v="AVICOLA NACIONAL S.A. - AVINAL S.A. [El Carmen de Viboral]"/>
    <s v="Tuerca Hexágona Zincada"/>
    <s v="1.4.05.08 | Tornillería"/>
    <s v="TUH-3/8"/>
    <s v="TUERCA HEX 3/8 ZINCADA"/>
    <n v="50"/>
    <m/>
    <m/>
    <n v="5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6"/>
    <d v="2025-04-24T00:00:00"/>
    <x v="2236"/>
    <d v="2025-04-24T00:00:00"/>
    <d v="2025-04-24T09:29:53"/>
    <s v="OP:2024-00766.057"/>
    <s v="ESCALERA TIPO GATO"/>
    <s v="AVICOLA NACIONAL S.A. - AVINAL S.A. [El Carmen de Viboral]"/>
    <s v="Tornillo Hexágono"/>
    <s v="1.4.05.08 | Tornillería"/>
    <s v="THE-3/8X1"/>
    <s v="TORNILLO HEX 3/8 X 1 ZINCADO"/>
    <n v="50"/>
    <m/>
    <m/>
    <n v="5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4-24T15:02:28"/>
    <x v="0"/>
    <n v="0"/>
  </r>
  <r>
    <s v="DS-25040137"/>
    <d v="2025-04-24T00:00:00"/>
    <x v="2237"/>
    <d v="2025-04-24T00:00:00"/>
    <d v="2025-04-23T15:28:48"/>
    <s v="OP:2024-00766.104"/>
    <s v="BATERIA DE CUATRO TOLVAS DE DEPOSITO PARA PRODUCTO TERMINADO TVPL 5050 0406"/>
    <s v="AVICOLA NACIONAL S.A. - AVINAL S.A. [El Carmen de Viboral]"/>
    <s v="Tuerca Milimétrica"/>
    <s v="1.4.05.08 | Tornillería"/>
    <s v="TUE-M-10X1.50"/>
    <s v="TUERCA M10 X PASO 1.50MM - FLANGE"/>
    <n v="3300"/>
    <m/>
    <m/>
    <n v="330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7"/>
    <d v="2025-04-24T00:00:00"/>
    <d v="2025-04-23T15:28:48"/>
    <s v="OP:2024-00766.104"/>
    <s v="BATERIA DE CUATRO TOLVAS DE DEPOSITO PARA PRODUCTO TERMINADO TVPL 5050 0406"/>
    <s v="AVICOLA NACIONAL S.A. - AVINAL S.A. [El Carmen de Viboral]"/>
    <s v="Tornillo M"/>
    <s v="1.4.05.08 | Tornillería"/>
    <s v="TOR-M10X35MM"/>
    <s v="TORNILLO HEX M10 X 35MM - PASO 1.5MM - FLANGE"/>
    <n v="600"/>
    <m/>
    <m/>
    <n v="60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7"/>
    <d v="2025-04-24T00:00:00"/>
    <d v="2025-04-23T15:28:48"/>
    <s v="OP:2024-00766.104"/>
    <s v="BATERIA DE CUATRO TOLVAS DE DEPOSITO PARA PRODUCTO TERMINADO TVPL 5050 0406"/>
    <s v="AVICOLA NACIONAL S.A. - AVINAL S.A. [El Carmen de Viboral]"/>
    <s v="Tornillo M"/>
    <s v="1.4.05.08 | Tornillería"/>
    <s v="TOR-M10X30"/>
    <s v="TORNILLO HEX M10 X 30MM - PASO 1.5MM - FLANGE"/>
    <n v="3300"/>
    <m/>
    <m/>
    <n v="330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7"/>
    <d v="2025-04-24T00:00:00"/>
    <d v="2025-04-23T15:28:48"/>
    <s v="OP:2024-00766.104"/>
    <s v="BATERIA DE CUATRO TOLVAS DE DEPOSITO PARA PRODUCTO TERMINADO TVPL 5050 0406"/>
    <s v="AVICOLA NACIONAL S.A. - AVINAL S.A. [El Carmen de Viboral]"/>
    <s v="Materiales y Suministros"/>
    <s v="1.4.55.20 | Materiales y Suministros"/>
    <s v="SIKALASTO-95-OR"/>
    <s v="CHICLE SIKALASTOMER 95 OR 2.7 MM ESPESOR X 15.24 METROS"/>
    <n v="30"/>
    <m/>
    <m/>
    <n v="3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7"/>
    <d v="2025-04-24T00:00:00"/>
    <d v="2025-04-23T15:28:48"/>
    <s v="OP:2024-00766.104"/>
    <s v="BATERIA DE CUATRO TOLVAS DE DEPOSITO PARA PRODUCTO TERMINADO TVPL 5050 0406"/>
    <s v="AVICOLA NACIONAL S.A. - AVINAL S.A. [El Carmen de Viboral]"/>
    <s v="Empaques"/>
    <s v="1.4.05.10 | Varios"/>
    <s v="EMP-CAU-SIL-3/8"/>
    <s v="EMPAQUE DE CAUCHO Ø 3/8 PARA SILO/TOPE"/>
    <n v="5100"/>
    <m/>
    <m/>
    <n v="510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8"/>
    <d v="2025-04-24T00:00:00"/>
    <d v="2025-04-23T15:33:30"/>
    <s v="OP:2024-00766.109"/>
    <s v="PLATAFORMA DE MANTENIMIENTO PARA TOLVA BASCULA"/>
    <s v="AVICOLA NACIONAL S.A. - AVINAL S.A. [El Carmen de Viboral]"/>
    <s v="Tubería Aguas Negras"/>
    <s v="1.4.05.09 | Tubería"/>
    <s v="TUB-AGN-1 1/4"/>
    <s v="TUBO AGUAS NEGRAS Ø 1 1/4&quot; - ESPESOR 2 MM"/>
    <n v="2"/>
    <n v="6"/>
    <m/>
    <n v="12"/>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2"/>
    <n v="1"/>
  </r>
  <r>
    <s v="DS-25040137"/>
    <d v="2025-04-24T00:00:00"/>
    <x v="2239"/>
    <d v="2025-04-24T00:00:00"/>
    <d v="2025-04-23T15:30:34"/>
    <s v="OP:2024-00767.008"/>
    <s v="MANO DE OBRA DE TECNICO ESPECIALISTA EN MONTAJE PARA MONTAJE DE EQUIPOS."/>
    <s v="AVICOLA NACIONAL S.A. - AVINAL S.A. [El Carmen de Viboral]"/>
    <s v="Elementos de Protección"/>
    <s v="1.4.55.12 | Materiales y Suministros para MO"/>
    <s v="VID-INT.CAR.EXT"/>
    <s v="VIDRIO INTERNO PARA CARETA INTELIGENTE EXTREME REF. 436185"/>
    <n v="15"/>
    <m/>
    <m/>
    <n v="15"/>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1"/>
  </r>
  <r>
    <s v="DS-25040137"/>
    <d v="2025-04-24T00:00:00"/>
    <x v="2239"/>
    <d v="2025-04-24T00:00:00"/>
    <d v="2025-04-23T15:30:34"/>
    <s v="OP:2024-00767.008"/>
    <s v="MANO DE OBRA DE TECNICO ESPECIALISTA EN MONTAJE PARA MONTAJE DE EQUIPOS."/>
    <s v="AVICOLA NACIONAL S.A. - AVINAL S.A. [El Carmen de Viboral]"/>
    <s v="Elementos de Protección"/>
    <s v="1.4.55.12 | Materiales y Suministros para MO"/>
    <s v="PRO-AUD.TAP.9092."/>
    <s v="PROTECTOR AUDITIVO TIPO TAPON CON ESTUCHE"/>
    <n v="20"/>
    <m/>
    <m/>
    <n v="2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9"/>
    <d v="2025-04-24T00:00:00"/>
    <d v="2025-04-23T15:30:34"/>
    <s v="OP:2024-00767.008"/>
    <s v="MANO DE OBRA DE TECNICO ESPECIALISTA EN MONTAJE PARA MONTAJE DE EQUIPOS."/>
    <s v="AVICOLA NACIONAL S.A. - AVINAL S.A. [El Carmen de Viboral]"/>
    <s v="Guantes"/>
    <s v="1.4.55.12 | Materiales y Suministros para MO"/>
    <s v="GUA-VAQ.REF"/>
    <s v="GUANTE TIPO INGENIERO EN VAQUETA CON REFUERZO EN PALMA Y DEDOS - MANOPLA DE 10 CMS"/>
    <n v="6"/>
    <m/>
    <m/>
    <n v="6"/>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9"/>
    <d v="2025-04-24T00:00:00"/>
    <d v="2025-04-23T15:30:34"/>
    <s v="OP:2024-00767.008"/>
    <s v="MANO DE OBRA DE TECNICO ESPECIALISTA EN MONTAJE PARA MONTAJE DE EQUIPOS."/>
    <s v="AVICOLA NACIONAL S.A. - AVINAL S.A. [El Carmen de Viboral]"/>
    <s v="Guantes"/>
    <s v="1.4.55.12 | Materiales y Suministros para MO"/>
    <s v="GUA-SOL.LAR.CAR."/>
    <s v="GUANTE SOLDADOR 16&quot; EN CARNAZA KODIAK MARCA ZUBI-OLA"/>
    <n v="2"/>
    <m/>
    <m/>
    <n v="2"/>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9"/>
    <d v="2025-04-24T00:00:00"/>
    <d v="2025-04-23T15:30:34"/>
    <s v="OP:2024-00767.008"/>
    <s v="MANO DE OBRA DE TECNICO ESPECIALISTA EN MONTAJE PARA MONTAJE DE EQUIPOS."/>
    <s v="AVICOLA NACIONAL S.A. - AVINAL S.A. [El Carmen de Viboral]"/>
    <s v="Guantes"/>
    <s v="1.4.55.12 | Materiales y Suministros para MO"/>
    <s v="GUA-POL.G40.9"/>
    <s v="GUANTE G40 POLIURETANO MANTENIMIENTO # 9"/>
    <n v="30"/>
    <m/>
    <m/>
    <n v="3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9"/>
    <d v="2025-04-24T00:00:00"/>
    <d v="2025-04-23T15:30:34"/>
    <s v="OP:2024-00767.008"/>
    <s v="MANO DE OBRA DE TECNICO ESPECIALISTA EN MONTAJE PARA MONTAJE DE EQUIPOS."/>
    <s v="AVICOLA NACIONAL S.A. - AVINAL S.A. [El Carmen de Viboral]"/>
    <s v="Elementos de Protección"/>
    <s v="1.4.55.12 | Materiales y Suministros para MO"/>
    <s v="GAF-NEG.SPYFLEX"/>
    <s v="GAFAS ANTIEMPAÑANTES NEGRAS REF. SPYFLEX Ref: 201020232"/>
    <n v="24"/>
    <m/>
    <m/>
    <n v="24"/>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9"/>
    <d v="2025-04-24T00:00:00"/>
    <d v="2025-04-23T15:30:34"/>
    <s v="OP:2024-00767.008"/>
    <s v="MANO DE OBRA DE TECNICO ESPECIALISTA EN MONTAJE PARA MONTAJE DE EQUIPOS."/>
    <s v="AVICOLA NACIONAL S.A. - AVINAL S.A. [El Carmen de Viboral]"/>
    <s v="Elementos de Protección"/>
    <s v="1.4.55.12 | Materiales y Suministros para MO"/>
    <s v="FIL-PAR.2097071843M"/>
    <s v="FILTRO PARA PARTICULAS REF. 2097 07184 MARCA 3M (P100)"/>
    <n v="5"/>
    <m/>
    <m/>
    <n v="5"/>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9"/>
    <d v="2025-04-24T00:00:00"/>
    <d v="2025-04-23T15:30:34"/>
    <s v="OP:2024-00767.008"/>
    <s v="MANO DE OBRA DE TECNICO ESPECIALISTA EN MONTAJE PARA MONTAJE DE EQUIPOS."/>
    <s v="AVICOLA NACIONAL S.A. - AVINAL S.A. [El Carmen de Viboral]"/>
    <s v="Disco de Corte"/>
    <s v="1.4.55.20 | Materiales y Suministros"/>
    <s v="DISCO-CORTE-4 1"/>
    <s v="DISCO CORTE 4 1/2&quot; X 1/16&quot; X 7/8&quot; A46T TIPO 1 Ref: CLAVE 422"/>
    <n v="30"/>
    <m/>
    <m/>
    <n v="30"/>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39"/>
    <d v="2025-04-24T00:00:00"/>
    <d v="2025-04-23T15:30:34"/>
    <s v="OP:2024-00767.008"/>
    <s v="MANO DE OBRA DE TECNICO ESPECIALISTA EN MONTAJE PARA MONTAJE DE EQUIPOS."/>
    <s v="AVICOLA NACIONAL S.A. - AVINAL S.A. [El Carmen de Viboral]"/>
    <s v="Elementos de Protección"/>
    <s v="1.4.55.12 | Materiales y Suministros para MO"/>
    <s v="CAB-CAR.GEN"/>
    <s v="CABEZAL PARA CARETA INTELIGENTE GENERICO"/>
    <n v="3"/>
    <m/>
    <m/>
    <n v="3"/>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37"/>
    <d v="2025-04-24T00:00:00"/>
    <x v="2240"/>
    <d v="2025-04-24T00:00:00"/>
    <d v="2025-04-23T17:29:09"/>
    <s v="OP:2024-00766.105"/>
    <s v="ESTRUCTURA DE SOPORTE PARA LAS TOLVAS DE GRANEL ESGR 5050 5 X 5 M ALTURA 7 M MODULO DE 4 TOLVAS [NO NSR-10] ESGR 5050"/>
    <s v="AVICOLA NACIONAL S.A. - AVINAL S.A. [El Carmen de Viboral]"/>
    <s v="Tuerca Hexágona Grado"/>
    <s v="1.4.05.08 | Tornillería"/>
    <s v="TUH-1 1/4-G8"/>
    <s v="TUERCA HEX 1 1/4&quot; GRADO 2H - 8HPP"/>
    <n v="64"/>
    <m/>
    <m/>
    <n v="64"/>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4-24T15:05:19"/>
    <x v="0"/>
    <n v="0"/>
  </r>
  <r>
    <s v="DS-25040141"/>
    <d v="2025-04-25T00:00:00"/>
    <x v="2241"/>
    <d v="2025-04-23T00:00:00"/>
    <d v="2025-04-23T07:35:42"/>
    <s v="OP:2025-00141.006"/>
    <s v="SELLO FRONTAL TRIPLE"/>
    <s v="ALIMENTOS FINCA S.A.S. [Mosquera]"/>
    <s v="Tuerca Hexágona Zincada"/>
    <s v="1.4.05.08 | Tornillería"/>
    <s v="TUH-1/4"/>
    <s v="TUERCA HEX 1/4 ZINCADA"/>
    <n v="8"/>
    <m/>
    <m/>
    <n v="8"/>
    <m/>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09:49:50"/>
    <x v="0"/>
    <n v="0"/>
  </r>
  <r>
    <s v="DS-25040141"/>
    <d v="2025-04-25T00:00:00"/>
    <x v="2241"/>
    <d v="2025-04-23T00:00:00"/>
    <d v="2025-04-23T07:35:42"/>
    <s v="OP:2025-00141.006"/>
    <s v="SELLO FRONTAL TRIPLE"/>
    <s v="ALIMENTOS FINCA S.A.S. [Mosquera]"/>
    <s v="Tornillo Inox"/>
    <s v="1.4.05.08 | Tornillería"/>
    <s v="THE-1/4.1.1/2.IN"/>
    <s v="TORNILLO HEX INOX 1/4 X 1 1/2"/>
    <n v="8"/>
    <m/>
    <m/>
    <n v="8"/>
    <m/>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09:49:50"/>
    <x v="0"/>
    <n v="0"/>
  </r>
  <r>
    <s v="DS-25040141"/>
    <d v="2025-04-25T00:00:00"/>
    <x v="2241"/>
    <d v="2025-04-23T00:00:00"/>
    <d v="2025-04-23T07:35:42"/>
    <s v="OP:2025-00141.006"/>
    <s v="SELLO FRONTAL TRIPLE"/>
    <s v="ALIMENTOS FINCA S.A.S. [Mosquera]"/>
    <s v="Tornillo Hexágono"/>
    <s v="1.4.05.08 | Tornillería"/>
    <s v="THE-1/2X1 1/4"/>
    <s v="TORNILLO HEX 1/2 X 1 1/4 ZINCADO"/>
    <n v="8"/>
    <m/>
    <m/>
    <n v="8"/>
    <m/>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09:49:50"/>
    <x v="0"/>
    <n v="0"/>
  </r>
  <r>
    <s v="DS-25040141"/>
    <d v="2025-04-25T00:00:00"/>
    <x v="2241"/>
    <d v="2025-04-23T00:00:00"/>
    <d v="2025-04-23T07:35:42"/>
    <s v="OP:2025-00141.006"/>
    <s v="SELLO FRONTAL TRIPLE"/>
    <s v="ALIMENTOS FINCA S.A.S. [Mosquera]"/>
    <s v="Empaques"/>
    <s v="1.4.05.10 | Varios"/>
    <s v="EMP-COR-GRA-5/1"/>
    <s v="EMPAQUE CORDON GRAFITO Ø 5/16&quot;"/>
    <n v="4"/>
    <m/>
    <m/>
    <n v="4"/>
    <m/>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09:49:50"/>
    <x v="0"/>
    <n v="0"/>
  </r>
  <r>
    <s v="DS-25040143"/>
    <d v="2025-04-25T00:00:00"/>
    <x v="2188"/>
    <d v="2025-04-15T00:00:00"/>
    <d v="2025-04-14T14:04:50"/>
    <s v="OP:2024-00736.038"/>
    <s v="COMPUERTA NEUMATICA 700 X 340 (LONGITUDINAL)"/>
    <s v="ALIMENTOS FINCA S.A.S. [Itagui]"/>
    <s v="Racores"/>
    <s v="1.4.05.17 | Neumático"/>
    <s v="RAC-COD-1/4X10"/>
    <s v="RACOR CODO Ø 1/4&quot; NPT X Ø 10 MM O.D"/>
    <n v="2"/>
    <m/>
    <m/>
    <n v="2"/>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1"/>
    <n v="1"/>
  </r>
  <r>
    <s v="DS-25040143"/>
    <d v="2025-04-25T00:00:00"/>
    <x v="2188"/>
    <d v="2025-04-15T00:00:00"/>
    <d v="2025-04-14T14:04:50"/>
    <s v="OP:2024-00736.038"/>
    <s v="COMPUERTA NEUMATICA 700 X 340 (LONGITUDINAL)"/>
    <s v="ALIMENTOS FINCA S.A.S. [Itagui]"/>
    <s v="Flanches"/>
    <s v="1.4.05.17 | Neumático"/>
    <s v="FLA-FRO-40MM"/>
    <s v="FLANCHE FRONTAL PARA CILINDRO Ø 40 MM"/>
    <n v="1"/>
    <m/>
    <m/>
    <n v="1"/>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1"/>
    <n v="0"/>
  </r>
  <r>
    <s v="DS-25040143"/>
    <d v="2025-04-25T00:00:00"/>
    <x v="2188"/>
    <d v="2025-04-15T00:00:00"/>
    <d v="2025-04-14T14:04:50"/>
    <s v="OP:2024-00736.038"/>
    <s v="COMPUERTA NEUMATICA 700 X 340 (LONGITUDINAL)"/>
    <s v="ALIMENTOS FINCA S.A.S. [Itagui]"/>
    <s v="Control de Flujo"/>
    <s v="1.4.05.17 | Neumático"/>
    <s v="CON-FLU-1/4"/>
    <s v="CONTROL DE FLUJO Ø 1/4&quot; CON SILENCIADOR"/>
    <n v="2"/>
    <m/>
    <m/>
    <n v="2"/>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1"/>
    <n v="0"/>
  </r>
  <r>
    <s v="DS-25040143"/>
    <d v="2025-04-25T00:00:00"/>
    <x v="2188"/>
    <d v="2025-04-15T00:00:00"/>
    <d v="2025-04-14T14:04:50"/>
    <s v="OP:2024-00736.038"/>
    <s v="COMPUERTA NEUMATICA 700 X 340 (LONGITUDINAL)"/>
    <s v="ALIMENTOS FINCA S.A.S. [Itagui]"/>
    <s v="Cilindros"/>
    <s v="1.4.05.17 | Neumático"/>
    <s v="CIL-NEU-40X340M"/>
    <s v="CILINDRO NEUMATICO Ø 40 MM X Ø 340 MM"/>
    <n v="1"/>
    <m/>
    <m/>
    <n v="1"/>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1"/>
    <n v="0"/>
  </r>
  <r>
    <s v="DS-25040143"/>
    <d v="2025-04-25T00:00:00"/>
    <x v="2189"/>
    <d v="2025-04-15T00:00:00"/>
    <d v="2025-04-14T14:09:49"/>
    <s v="OP:2025-00179.003"/>
    <s v="COMPUERTA NEUMATICA 320 X 700 TRANSVERSAL CABEZOTE MOTRIZ"/>
    <s v="ALIMENTOS FINCA S.A.S. [Itagui]"/>
    <s v="Flanches"/>
    <s v="1.4.05.17 | Neumático"/>
    <s v="FLA-FRO-40MM"/>
    <s v="FLANCHE FRONTAL PARA CILINDRO Ø 40 MM"/>
    <n v="1"/>
    <m/>
    <m/>
    <n v="1"/>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1"/>
    <n v="0"/>
  </r>
  <r>
    <s v="DS-25040143"/>
    <d v="2025-04-25T00:00:00"/>
    <x v="2189"/>
    <d v="2025-04-15T00:00:00"/>
    <d v="2025-04-14T14:09:49"/>
    <s v="OP:2025-00179.003"/>
    <s v="COMPUERTA NEUMATICA 320 X 700 TRANSVERSAL CABEZOTE MOTRIZ"/>
    <s v="ALIMENTOS FINCA S.A.S. [Itagui]"/>
    <s v="Cilindros"/>
    <s v="1.4.05.17 | Neumático"/>
    <s v="CIL-NEU-40X340M"/>
    <s v="CILINDRO NEUMATICO Ø 40 MM X Ø 340 MM"/>
    <n v="1"/>
    <m/>
    <m/>
    <n v="1"/>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1"/>
    <n v="0"/>
  </r>
  <r>
    <s v="DS-25040143"/>
    <d v="2025-04-25T00:00:00"/>
    <x v="2192"/>
    <d v="2025-04-14T00:00:00"/>
    <d v="2025-04-14T15:22:52"/>
    <s v="OP:2024-00738.007"/>
    <s v="MANO DE OBRA DE TECNICO ESPECIALISTA EN MONTAJE"/>
    <s v="ALIMENTOS FINCA S.A.S. [Itagui]"/>
    <s v="Materiales y Suministros"/>
    <s v="1.4.55.20 | Materiales y Suministros"/>
    <s v="PIE-CHI.X5UNI"/>
    <s v="PIEDRA PARA CHISPERO"/>
    <n v="1"/>
    <m/>
    <m/>
    <n v="1"/>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1"/>
  </r>
  <r>
    <s v="DS-25040143"/>
    <d v="2025-04-25T00:00:00"/>
    <x v="2242"/>
    <d v="2025-04-25T00:00:00"/>
    <d v="2025-04-24T21:07:42"/>
    <s v="OP:2024-00736.043"/>
    <s v="COMPUERTA NEUMATICA 340 X 700 (TRANSVERSAL)"/>
    <s v="ALIMENTOS FINCA S.A.S. [Itagui]"/>
    <s v="Tuerca Hexágona Zincada"/>
    <s v="1.4.05.08 | Tornillería"/>
    <s v="TUH-3/8"/>
    <s v="TUERCA HEX 3/8 ZINCADA"/>
    <n v="8"/>
    <m/>
    <m/>
    <n v="8"/>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2"/>
    <d v="2025-04-25T00:00:00"/>
    <d v="2025-04-24T21:07:42"/>
    <s v="OP:2024-00736.043"/>
    <s v="COMPUERTA NEUMATICA 340 X 700 (TRANSVERSAL)"/>
    <s v="ALIMENTOS FINCA S.A.S. [Itagui]"/>
    <s v="Tornillo Hexágono"/>
    <s v="1.4.05.08 | Tornillería"/>
    <s v="THE-3/8X2"/>
    <s v="TORNILLO HEX 3/8 X 2  ZINCADO"/>
    <n v="8"/>
    <m/>
    <m/>
    <n v="8"/>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2"/>
    <d v="2025-04-25T00:00:00"/>
    <d v="2025-04-24T21:07:42"/>
    <s v="OP:2024-00736.043"/>
    <s v="COMPUERTA NEUMATICA 340 X 700 (TRANSVERSAL)"/>
    <s v="ALIMENTOS FINCA S.A.S. [Itagui]"/>
    <s v="Arandela Presión"/>
    <s v="1.4.05.08 | Tornillería"/>
    <s v="APR-3/8"/>
    <s v="ARANDELA PRESION 3/8 ZINCADA"/>
    <n v="8"/>
    <m/>
    <m/>
    <n v="8"/>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Tuerca Hexágona Grado"/>
    <s v="1.4.05.08 | Tornillería"/>
    <s v="TUH-3/8-G5"/>
    <s v="TUERCA HEX 3/8 GRADO 5"/>
    <n v="36"/>
    <m/>
    <m/>
    <n v="36"/>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Tuerca Hexágona Grado"/>
    <s v="1.4.05.08 | Tornillería"/>
    <s v="TUH-3/8-G5"/>
    <s v="TUERCA HEX 3/8 GRADO 5"/>
    <n v="9"/>
    <m/>
    <m/>
    <n v="9"/>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Tuerca Hexágona Zincada"/>
    <s v="1.4.05.08 | Tornillería"/>
    <s v="TUH-3/8"/>
    <s v="TUERCA HEX 3/8 ZINCADA"/>
    <n v="2"/>
    <m/>
    <m/>
    <n v="2"/>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Tuerca Hexágona Zincada"/>
    <s v="1.4.05.08 | Tornillería"/>
    <s v="TUH-3/8"/>
    <s v="TUERCA HEX 3/8 ZINCADA"/>
    <n v="21"/>
    <m/>
    <m/>
    <n v="21"/>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Tuerca Hexágona Zincada"/>
    <s v="1.4.05.08 | Tornillería"/>
    <s v="TUH-1/2"/>
    <s v="TUERCA HEX 1/2 ZINCADA"/>
    <n v="18"/>
    <m/>
    <m/>
    <n v="18"/>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Tornillo Hexágono"/>
    <s v="1.4.05.08 | Tornillería"/>
    <s v="THE-3/8X2"/>
    <s v="TORNILLO HEX 3/8 X 2  ZINCADO"/>
    <n v="10"/>
    <m/>
    <m/>
    <n v="10"/>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Tornillo Grado"/>
    <s v="1.4.05.08 | Tornillería"/>
    <s v="THE-3/8X1-G5"/>
    <s v="TORNILLO HEX 3/8 X 1 - GRADO 5"/>
    <n v="36"/>
    <m/>
    <m/>
    <n v="36"/>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Tornillo Grado"/>
    <s v="1.4.05.08 | Tornillería"/>
    <s v="THE-3/8X1-G5"/>
    <s v="TORNILLO HEX 3/8 X 1 - GRADO 5"/>
    <n v="9"/>
    <m/>
    <m/>
    <n v="9"/>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Tornillo Hexágono"/>
    <s v="1.4.05.08 | Tornillería"/>
    <s v="THE-3/8X1"/>
    <s v="TORNILLO HEX 3/8 X 1 ZINCADO"/>
    <n v="13"/>
    <m/>
    <m/>
    <n v="13"/>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Tornillo Hexágono"/>
    <s v="1.4.05.08 | Tornillería"/>
    <s v="THE-1/2X1"/>
    <s v="TORNILLO HEX 1/2 X 1 ZINCADO"/>
    <n v="18"/>
    <m/>
    <m/>
    <n v="18"/>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Arandela Presión"/>
    <s v="1.4.05.08 | Tornillería"/>
    <s v="APR-3/8"/>
    <s v="ARANDELA PRESION 3/8 ZINCADA"/>
    <n v="10"/>
    <m/>
    <m/>
    <n v="10"/>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Arandela Presión"/>
    <s v="1.4.05.08 | Tornillería"/>
    <s v="APR-3/8"/>
    <s v="ARANDELA PRESION 3/8 ZINCADA"/>
    <n v="1"/>
    <m/>
    <m/>
    <n v="1"/>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Arandela Presión"/>
    <s v="1.4.05.08 | Tornillería"/>
    <s v="APR-3/8"/>
    <s v="ARANDELA PRESION 3/8 ZINCADA"/>
    <n v="21"/>
    <m/>
    <m/>
    <n v="21"/>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3"/>
    <d v="2025-04-25T00:00:00"/>
    <d v="2025-04-24T21:17:37"/>
    <s v="OP:2024-00736.060"/>
    <s v="SOPORTE DE TRANSPORTADOR ITEM 313"/>
    <s v="ALIMENTOS FINCA S.A.S. [Itagui]"/>
    <s v="Arandela Plana"/>
    <s v="1.4.05.08 | Tornillería"/>
    <s v="APL-3/8"/>
    <s v="ARANDELA PLANA 3/8 ZINCADA"/>
    <n v="36"/>
    <m/>
    <m/>
    <n v="36"/>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4"/>
    <d v="2025-04-25T00:00:00"/>
    <d v="2025-04-24T21:24:29"/>
    <s v="OP:2024-00736.036"/>
    <s v="DUCTO CONEXION TRCD A SILO  - INCLUYE: 1 MTS DE TUBERÍA, 1 TRANSICION(ES)"/>
    <s v="ALIMENTOS FINCA S.A.S. [Itagui]"/>
    <s v="Tuerca Hexágona Zincada"/>
    <s v="1.4.05.08 | Tornillería"/>
    <s v="TUH-3/8"/>
    <s v="TUERCA HEX 3/8 ZINCADA"/>
    <n v="70"/>
    <m/>
    <m/>
    <n v="70"/>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4"/>
    <d v="2025-04-25T00:00:00"/>
    <d v="2025-04-24T21:24:29"/>
    <s v="OP:2024-00736.036"/>
    <s v="DUCTO CONEXION TRCD A SILO  - INCLUYE: 1 MTS DE TUBERÍA, 1 TRANSICION(ES)"/>
    <s v="ALIMENTOS FINCA S.A.S. [Itagui]"/>
    <s v="Tuerca Hexágona Zincada"/>
    <s v="1.4.05.08 | Tornillería"/>
    <s v="TUH-3/8"/>
    <s v="TUERCA HEX 3/8 ZINCADA"/>
    <n v="140"/>
    <m/>
    <m/>
    <n v="140"/>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4"/>
    <d v="2025-04-25T00:00:00"/>
    <d v="2025-04-24T21:24:29"/>
    <s v="OP:2024-00736.036"/>
    <s v="DUCTO CONEXION TRCD A SILO  - INCLUYE: 1 MTS DE TUBERÍA, 1 TRANSICION(ES)"/>
    <s v="ALIMENTOS FINCA S.A.S. [Itagui]"/>
    <s v="Tuerca Hexágona Zincada"/>
    <s v="1.4.05.08 | Tornillería"/>
    <s v="TUH-3/8"/>
    <s v="TUERCA HEX 3/8 ZINCADA"/>
    <n v="40"/>
    <m/>
    <m/>
    <n v="40"/>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4"/>
    <d v="2025-04-25T00:00:00"/>
    <d v="2025-04-24T21:24:29"/>
    <s v="OP:2024-00736.036"/>
    <s v="DUCTO CONEXION TRCD A SILO  - INCLUYE: 1 MTS DE TUBERÍA, 1 TRANSICION(ES)"/>
    <s v="ALIMENTOS FINCA S.A.S. [Itagui]"/>
    <s v="Tuerca Hexágona Zincada"/>
    <s v="1.4.05.08 | Tornillería"/>
    <s v="TUH-3/8"/>
    <s v="TUERCA HEX 3/8 ZINCADA"/>
    <n v="25"/>
    <m/>
    <m/>
    <n v="25"/>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4"/>
    <d v="2025-04-25T00:00:00"/>
    <d v="2025-04-24T21:24:29"/>
    <s v="OP:2024-00736.036"/>
    <s v="DUCTO CONEXION TRCD A SILO  - INCLUYE: 1 MTS DE TUBERÍA, 1 TRANSICION(ES)"/>
    <s v="ALIMENTOS FINCA S.A.S. [Itagui]"/>
    <s v="Tornillo Hexágono"/>
    <s v="1.4.05.08 | Tornillería"/>
    <s v="THE-3/8X3/4"/>
    <s v="TORNILLO HEX 3/8 X 3/4 ZINCADO"/>
    <n v="140"/>
    <m/>
    <m/>
    <n v="140"/>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4"/>
    <d v="2025-04-25T00:00:00"/>
    <d v="2025-04-24T21:24:29"/>
    <s v="OP:2024-00736.036"/>
    <s v="DUCTO CONEXION TRCD A SILO  - INCLUYE: 1 MTS DE TUBERÍA, 1 TRANSICION(ES)"/>
    <s v="ALIMENTOS FINCA S.A.S. [Itagui]"/>
    <s v="Tornillo Hexágono"/>
    <s v="1.4.05.08 | Tornillería"/>
    <s v="THE-3/8X3/4"/>
    <s v="TORNILLO HEX 3/8 X 3/4 ZINCADO"/>
    <n v="70"/>
    <m/>
    <m/>
    <n v="70"/>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4"/>
    <d v="2025-04-25T00:00:00"/>
    <d v="2025-04-24T21:24:29"/>
    <s v="OP:2024-00736.036"/>
    <s v="DUCTO CONEXION TRCD A SILO  - INCLUYE: 1 MTS DE TUBERÍA, 1 TRANSICION(ES)"/>
    <s v="ALIMENTOS FINCA S.A.S. [Itagui]"/>
    <s v="Tornillo Hexágono"/>
    <s v="1.4.05.08 | Tornillería"/>
    <s v="THE-3/8X2"/>
    <s v="TORNILLO HEX 3/8 X 2  ZINCADO"/>
    <n v="25"/>
    <m/>
    <m/>
    <n v="25"/>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4"/>
    <d v="2025-04-25T00:00:00"/>
    <d v="2025-04-24T21:24:29"/>
    <s v="OP:2024-00736.036"/>
    <s v="DUCTO CONEXION TRCD A SILO  - INCLUYE: 1 MTS DE TUBERÍA, 1 TRANSICION(ES)"/>
    <s v="ALIMENTOS FINCA S.A.S. [Itagui]"/>
    <s v="Tornillo Hexágono"/>
    <s v="1.4.05.08 | Tornillería"/>
    <s v="THE-3/8X1"/>
    <s v="TORNILLO HEX 3/8 X 1 ZINCADO"/>
    <n v="40"/>
    <m/>
    <m/>
    <n v="40"/>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4"/>
    <d v="2025-04-25T00:00:00"/>
    <d v="2025-04-24T21:24:29"/>
    <s v="OP:2024-00736.036"/>
    <s v="DUCTO CONEXION TRCD A SILO  - INCLUYE: 1 MTS DE TUBERÍA, 1 TRANSICION(ES)"/>
    <s v="ALIMENTOS FINCA S.A.S. [Itagui]"/>
    <s v="Arandela Presión"/>
    <s v="1.4.05.08 | Tornillería"/>
    <s v="APR-3/8"/>
    <s v="ARANDELA PRESION 3/8 ZINCADA"/>
    <n v="25"/>
    <m/>
    <m/>
    <n v="25"/>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5"/>
    <d v="2025-04-25T00:00:00"/>
    <d v="2025-04-24T21:30:27"/>
    <s v="OP:2024-00736.028"/>
    <s v="DUCTO DE CONEXION TRCD (ITEM 301) - TRCD LINEA NO. 1 SILOS - INCLUYE: 2 MTS DE TUBERÍA, 1 TRANSICION(ES)"/>
    <s v="ALIMENTOS FINCA S.A.S. [Itagui]"/>
    <s v="Tuerca Hexágona Zincada"/>
    <s v="1.4.05.08 | Tornillería"/>
    <s v="TUH-3/8"/>
    <s v="TUERCA HEX 3/8 ZINCADA"/>
    <n v="25"/>
    <m/>
    <m/>
    <n v="25"/>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5"/>
    <d v="2025-04-25T00:00:00"/>
    <d v="2025-04-24T21:30:27"/>
    <s v="OP:2024-00736.028"/>
    <s v="DUCTO DE CONEXION TRCD (ITEM 301) - TRCD LINEA NO. 1 SILOS - INCLUYE: 2 MTS DE TUBERÍA, 1 TRANSICION(ES)"/>
    <s v="ALIMENTOS FINCA S.A.S. [Itagui]"/>
    <s v="Tornillo Hexágono"/>
    <s v="1.4.05.08 | Tornillería"/>
    <s v="THE-3/8X1"/>
    <s v="TORNILLO HEX 3/8 X 1 ZINCADO"/>
    <n v="25"/>
    <m/>
    <m/>
    <n v="25"/>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6"/>
    <d v="2025-04-25T00:00:00"/>
    <d v="2025-04-24T21:31:36"/>
    <s v="OP:2024-00736.029"/>
    <s v="DUCTO DE CONEXION TRCD (ITEM 301) - TRCD LINEA NO. 2 SILOS - INCLUYE: 2 MTS DE TUBERÍA, 1 TRANSICION(ES)"/>
    <s v="ALIMENTOS FINCA S.A.S. [Itagui]"/>
    <s v="Tuerca Hexágona Zincada"/>
    <s v="1.4.05.08 | Tornillería"/>
    <s v="TUH-3/8"/>
    <s v="TUERCA HEX 3/8 ZINCADA"/>
    <n v="25"/>
    <m/>
    <m/>
    <n v="25"/>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6"/>
    <d v="2025-04-25T00:00:00"/>
    <d v="2025-04-24T21:31:36"/>
    <s v="OP:2024-00736.029"/>
    <s v="DUCTO DE CONEXION TRCD (ITEM 301) - TRCD LINEA NO. 2 SILOS - INCLUYE: 2 MTS DE TUBERÍA, 1 TRANSICION(ES)"/>
    <s v="ALIMENTOS FINCA S.A.S. [Itagui]"/>
    <s v="Tornillo Hexágono"/>
    <s v="1.4.05.08 | Tornillería"/>
    <s v="THE-3/8X1"/>
    <s v="TORNILLO HEX 3/8 X 1 ZINCADO"/>
    <n v="25"/>
    <m/>
    <m/>
    <n v="25"/>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7"/>
    <d v="2025-04-25T00:00:00"/>
    <d v="2025-04-24T21:39:41"/>
    <s v="OP:2024-00736.031"/>
    <s v="TRANSPORTADOR DE CADENA AUTOLIMPIANTE TRCD 3426 165 M3/H, 8.9 M. INCLUYE CADENA PASO 100 BULON 25"/>
    <s v="ALIMENTOS FINCA S.A.S. [Itagui]"/>
    <s v="Varios Diversos"/>
    <s v="1.4.05.10 | Varios"/>
    <s v="CIN-ESP-PVC-24X"/>
    <s v="CINTA ESPUMA EN PVC 24 MM X 5 MM"/>
    <n v="39.200000000000003"/>
    <m/>
    <m/>
    <n v="39.200000000000003"/>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3"/>
    <d v="2025-04-25T00:00:00"/>
    <x v="2248"/>
    <d v="2025-04-25T00:00:00"/>
    <d v="2025-04-25T11:40:00"/>
    <s v="OP:2024-00738.006"/>
    <s v="MANO DE OBRA DE TECNICO ESPECIALISTA EN MONTAJE"/>
    <s v="ALIMENTOS FINCA S.A.S. [Itagui]"/>
    <s v="Varios Diversos"/>
    <s v="1.4.05.10 | Varios"/>
    <s v="AER-GAL.LOC"/>
    <s v="AEROSOL GALVANIZADO EN FRIO X 15 ONZ REF: SF 7800 LOCTITE"/>
    <n v="2"/>
    <m/>
    <m/>
    <n v="2"/>
    <s v="CAJA HERRAMIENTA"/>
    <s v="Transportador por: JOSE DANIEL GAMBOA CUADROS. Placa: WLL544. Cédula Conductor: 1005162396. Nombre Conductor: JOSE DANIEL GAMBOA CUADROS. Celular Conductor: 3046268236"/>
    <s v="JOSE DANIEL GAMBOA CUADROS"/>
    <s v="CL 36 56 76"/>
    <s v="ITAGÜÍ"/>
    <s v="CRISTANCHO MOGOLLON ALVARO ANDRES"/>
    <s v="NATHALIA PLATA"/>
    <d v="2025-04-25T11:58:22"/>
    <x v="0"/>
    <n v="0"/>
  </r>
  <r>
    <s v="DS-25040145"/>
    <d v="2025-04-25T00:00:00"/>
    <x v="2249"/>
    <d v="2025-04-25T00:00:00"/>
    <d v="2025-04-25T08:46:47"/>
    <s v="OP:2025-00141.005"/>
    <s v="TAPA PARA ZARANDA 142C"/>
    <s v="ALIMENTOS FINCA S.A.S. [Mosquera]"/>
    <s v="Tuerca Hexágona Zincada"/>
    <s v="1.4.05.08 | Tornillería"/>
    <s v="TUH-3/8"/>
    <s v="TUERCA HEX 3/8 ZINCADA"/>
    <n v="50"/>
    <m/>
    <m/>
    <n v="50"/>
    <s v="CAJA 1"/>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16:26:35"/>
    <x v="0"/>
    <n v="0"/>
  </r>
  <r>
    <s v="DS-25040145"/>
    <d v="2025-04-25T00:00:00"/>
    <x v="2249"/>
    <d v="2025-04-25T00:00:00"/>
    <d v="2025-04-25T08:46:47"/>
    <s v="OP:2025-00141.005"/>
    <s v="TAPA PARA ZARANDA 142C"/>
    <s v="ALIMENTOS FINCA S.A.S. [Mosquera]"/>
    <s v="Tornillo Grado"/>
    <s v="1.4.05.08 | Tornillería"/>
    <s v="THE-3/8X3/4 G.5"/>
    <s v="TORNILLO HEX 3/8 X 3/4 - GRADO 5"/>
    <n v="30"/>
    <m/>
    <m/>
    <n v="30"/>
    <s v="CAJA 1"/>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16:26:35"/>
    <x v="0"/>
    <n v="0"/>
  </r>
  <r>
    <s v="DS-25040145"/>
    <d v="2025-04-25T00:00:00"/>
    <x v="2249"/>
    <d v="2025-04-25T00:00:00"/>
    <d v="2025-04-25T08:46:47"/>
    <s v="OP:2025-00141.005"/>
    <s v="TAPA PARA ZARANDA 142C"/>
    <s v="ALIMENTOS FINCA S.A.S. [Mosquera]"/>
    <s v="Tornillo Hexágono"/>
    <s v="1.4.05.08 | Tornillería"/>
    <s v="THE-3/8X1"/>
    <s v="TORNILLO HEX 3/8 X 1 ZINCADO"/>
    <n v="20"/>
    <m/>
    <m/>
    <n v="20"/>
    <s v="CAJA 1"/>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16:26:35"/>
    <x v="0"/>
    <n v="0"/>
  </r>
  <r>
    <s v="DS-25040145"/>
    <d v="2025-04-25T00:00:00"/>
    <x v="2249"/>
    <d v="2025-04-25T00:00:00"/>
    <d v="2025-04-25T08:46:47"/>
    <s v="OP:2025-00141.005"/>
    <s v="TAPA PARA ZARANDA 142C"/>
    <s v="ALIMENTOS FINCA S.A.S. [Mosquera]"/>
    <s v="Empaques"/>
    <s v="1.4.05.10 | Varios"/>
    <s v="EMP-COR-GRA-5/1"/>
    <s v="EMPAQUE CORDON GRAFITO Ø 5/16&quot;"/>
    <n v="4"/>
    <m/>
    <m/>
    <n v="4"/>
    <s v="CAJA 1"/>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16:26:35"/>
    <x v="0"/>
    <n v="0"/>
  </r>
  <r>
    <s v="DS-25040146"/>
    <d v="2025-04-25T00:00:00"/>
    <x v="2250"/>
    <d v="2025-04-25T00:00:00"/>
    <d v="2025-04-25T16:23:56"/>
    <s v="OP:2025-00141.005"/>
    <s v="TAPA PARA ZARANDA 142C"/>
    <s v="ALIMENTOS FINCA S.A.S. [Mosquera]"/>
    <s v="Tuerca Hexágona Zincada"/>
    <s v="1.4.05.08 | Tornillería"/>
    <s v="TUH-1/4"/>
    <s v="TUERCA HEX 1/4 ZINCADA"/>
    <n v="8"/>
    <m/>
    <m/>
    <n v="8"/>
    <m/>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16:33:34"/>
    <x v="0"/>
    <n v="0"/>
  </r>
  <r>
    <s v="DS-25040146"/>
    <d v="2025-04-25T00:00:00"/>
    <x v="2250"/>
    <d v="2025-04-25T00:00:00"/>
    <d v="2025-04-25T16:23:56"/>
    <s v="OP:2025-00141.005"/>
    <s v="TAPA PARA ZARANDA 142C"/>
    <s v="ALIMENTOS FINCA S.A.S. [Mosquera]"/>
    <s v="Tornillo Hexágono"/>
    <s v="1.4.05.08 | Tornillería"/>
    <s v="THE-1/4X1"/>
    <s v="TORNILLO HEX 1/4 X 1 ZINCADO"/>
    <n v="8"/>
    <m/>
    <m/>
    <n v="8"/>
    <m/>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16:33:34"/>
    <x v="0"/>
    <n v="0"/>
  </r>
  <r>
    <s v="DS-25040146"/>
    <d v="2025-04-25T00:00:00"/>
    <x v="2250"/>
    <d v="2025-04-25T00:00:00"/>
    <d v="2025-04-25T16:23:56"/>
    <s v="OP:2025-00141.005"/>
    <s v="TAPA PARA ZARANDA 142C"/>
    <s v="ALIMENTOS FINCA S.A.S. [Mosquera]"/>
    <s v="Cauchos"/>
    <s v="1.4.05.10 | Varios"/>
    <s v="TAP-CAU-6&quot;"/>
    <s v="TAPA EN CAUCHO 6&quot; ( 152.40 MM )"/>
    <n v="8"/>
    <m/>
    <m/>
    <n v="8"/>
    <m/>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16:33:34"/>
    <x v="0"/>
    <n v="0"/>
  </r>
  <r>
    <s v="DS-25040146"/>
    <d v="2025-04-25T00:00:00"/>
    <x v="2250"/>
    <d v="2025-04-25T00:00:00"/>
    <d v="2025-04-25T16:23:56"/>
    <s v="OP:2025-00141.005"/>
    <s v="TAPA PARA ZARANDA 142C"/>
    <s v="ALIMENTOS FINCA S.A.S. [Mosquera]"/>
    <s v="Arandela Plana"/>
    <s v="1.4.05.08 | Tornillería"/>
    <s v="APL-1/4"/>
    <s v="ARANDELA PLANA 1/4 ZINCADA"/>
    <n v="8"/>
    <m/>
    <m/>
    <n v="8"/>
    <m/>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16:33:34"/>
    <x v="0"/>
    <n v="0"/>
  </r>
  <r>
    <s v="DS-25040146"/>
    <d v="2025-04-25T00:00:00"/>
    <x v="2250"/>
    <d v="2025-04-25T00:00:00"/>
    <d v="2025-04-25T16:23:56"/>
    <s v="OP:2025-00141.005"/>
    <s v="TAPA PARA ZARANDA 142C"/>
    <s v="ALIMENTOS FINCA S.A.S. [Mosquera]"/>
    <s v="Arandela Plana"/>
    <s v="1.4.05.08 | Tornillería"/>
    <s v="APL-1/4"/>
    <s v="ARANDELA PLANA 1/4 ZINCADA"/>
    <n v="8"/>
    <m/>
    <m/>
    <n v="8"/>
    <m/>
    <s v="Transportador por: TRANSPORTES TERRESTRES DE CARGA LTDA [BUCARAMANGA]. Placa: XVI397. Cédula Conductor: 91450832. Nombre Conductor: GERMAN BARRAGAN ROJAS. Celular Conductor: 3102935071"/>
    <s v="TRANSPORTES TERRESTRES DE CARGA LTDA"/>
    <s v="KILOMETRO 12 VIA MOSQUERA"/>
    <s v="MOSQUERA"/>
    <s v="LIZARAZO MORENO EDWIN HORACIO"/>
    <s v="NATHALIA PLATA"/>
    <d v="2025-04-25T16:33:34"/>
    <x v="0"/>
    <n v="0"/>
  </r>
  <r>
    <s v="DS-25040147"/>
    <d v="2025-04-26T00:00:00"/>
    <x v="2251"/>
    <d v="2025-04-26T00:00:00"/>
    <d v="2025-04-25T16:23:00"/>
    <s v="OP:2024-00819.005"/>
    <s v="TORRE DE SOPORTE SECCION 3 X 3 MTS - INCLUYE PASARELA POR MODULO PARA LA ESCALERA"/>
    <s v="OPERADORA AVICOLA COLOMBIA S.A.S [Barbosa]"/>
    <s v="Tubería Estructural"/>
    <s v="1.4.05.09 | Tubería"/>
    <s v="TUB-ES-100X100-"/>
    <s v="TUBO ESTRUCTURAL CUADRADO 100 MM X 100 MM X 4 MM"/>
    <n v="96"/>
    <m/>
    <m/>
    <n v="96"/>
    <s v="ENVIAR MATERIAL PARA FABRICACIÓN EXTERNA POR MAURICIO JAIMES"/>
    <s v="Transportador por: CARGA MASIVA SAS. Placa: LPZ871. Cédula Conductor: 74770824. Nombre Conductor: WILLIAN YESID DUEÑEZ. Celular Conductor: 313 4997122"/>
    <s v="CARGA MASIVA SAS"/>
    <s v="KM 5 VIA ANTIGUA GIRARDOTA - HATILLO FRENTE A CRYOGAS"/>
    <s v="BARBOSA"/>
    <s v="DURAN ALVAREZ MIGUEL ANDRES"/>
    <s v="DAVID CERVANTES"/>
    <d v="2025-04-26T09:51:03"/>
    <x v="2"/>
    <n v="1"/>
  </r>
  <r>
    <s v="DS-25040147"/>
    <d v="2025-04-26T00:00:00"/>
    <x v="2251"/>
    <d v="2025-04-26T00:00:00"/>
    <d v="2025-04-25T16:23:00"/>
    <s v="OP:2024-00819.005"/>
    <s v="TORRE DE SOPORTE SECCION 3 X 3 MTS - INCLUYE PASARELA POR MODULO PARA LA ESCALERA"/>
    <s v="OPERADORA AVICOLA COLOMBIA S.A.S [Barbosa]"/>
    <s v="Perfiles U"/>
    <s v="1.4.05.04 | Perfilería"/>
    <s v="CANU-4"/>
    <s v="CANAL U 4 X 5.4 LIBRAS/PIE"/>
    <n v="48"/>
    <m/>
    <m/>
    <n v="48"/>
    <s v="ENVIAR MATERIAL PARA FABRICACIÓN EXTERNA POR MAURICIO JAIMES"/>
    <s v="Transportador por: CARGA MASIVA SAS. Placa: LPZ871. Cédula Conductor: 74770824. Nombre Conductor: WILLIAN YESID DUEÑEZ. Celular Conductor: 313 4997122"/>
    <s v="CARGA MASIVA SAS"/>
    <s v="KM 5 VIA ANTIGUA GIRARDOTA - HATILLO FRENTE A CRYOGAS"/>
    <s v="BARBOSA"/>
    <s v="DURAN ALVAREZ MIGUEL ANDRES"/>
    <s v="DAVID CERVANTES"/>
    <d v="2025-04-26T09:51:03"/>
    <x v="2"/>
    <n v="0"/>
  </r>
  <r>
    <s v="DS-25040147"/>
    <d v="2025-04-26T00:00:00"/>
    <x v="2251"/>
    <d v="2025-04-26T00:00:00"/>
    <d v="2025-04-25T16:23:00"/>
    <s v="OP:2024-00819.005"/>
    <s v="TORRE DE SOPORTE SECCION 3 X 3 MTS - INCLUYE PASARELA POR MODULO PARA LA ESCALERA"/>
    <s v="OPERADORA AVICOLA COLOMBIA S.A.S [Barbosa]"/>
    <s v="Perfiles U"/>
    <s v="1.4.05.04 | Perfilería"/>
    <s v="CANU-4"/>
    <s v="CANAL U 4 X 5.4 LIBRAS/PIE"/>
    <n v="15"/>
    <m/>
    <m/>
    <n v="15"/>
    <s v="ENVIAR MATERIAL PARA FABRICACIÓN EXTERNA POR MAURICIO JAIMES"/>
    <s v="Transportador por: CARGA MASIVA SAS. Placa: LPZ871. Cédula Conductor: 74770824. Nombre Conductor: WILLIAN YESID DUEÑEZ. Celular Conductor: 313 4997122"/>
    <s v="CARGA MASIVA SAS"/>
    <s v="KM 5 VIA ANTIGUA GIRARDOTA - HATILLO FRENTE A CRYOGAS"/>
    <s v="BARBOSA"/>
    <s v="DURAN ALVAREZ MIGUEL ANDRES"/>
    <s v="DAVID CERVANTES"/>
    <d v="2025-04-26T09:51:03"/>
    <x v="2"/>
    <n v="0"/>
  </r>
  <r>
    <s v="DS-25040147"/>
    <d v="2025-04-26T00:00:00"/>
    <x v="2251"/>
    <d v="2025-04-26T00:00:00"/>
    <d v="2025-04-25T16:23:00"/>
    <s v="OP:2024-00819.005"/>
    <s v="TORRE DE SOPORTE SECCION 3 X 3 MTS - INCLUYE PASARELA POR MODULO PARA LA ESCALERA"/>
    <s v="OPERADORA AVICOLA COLOMBIA S.A.S [Barbosa]"/>
    <s v="Angulo HR"/>
    <s v="1.4.05.04 | Perfilería"/>
    <s v="ANGH-3X1/4"/>
    <s v="ANGULO HR 3 X 1/4"/>
    <n v="30"/>
    <m/>
    <m/>
    <n v="30"/>
    <s v="ENVIAR MATERIAL PARA FABRICACIÓN EXTERNA POR MAURICIO JAIMES"/>
    <s v="Transportador por: CARGA MASIVA SAS. Placa: LPZ871. Cédula Conductor: 74770824. Nombre Conductor: WILLIAN YESID DUEÑEZ. Celular Conductor: 313 4997122"/>
    <s v="CARGA MASIVA SAS"/>
    <s v="KM 5 VIA ANTIGUA GIRARDOTA - HATILLO FRENTE A CRYOGAS"/>
    <s v="BARBOSA"/>
    <s v="DURAN ALVAREZ MIGUEL ANDRES"/>
    <s v="DAVID CERVANTES"/>
    <d v="2025-04-26T09:51:03"/>
    <x v="2"/>
    <n v="0"/>
  </r>
  <r>
    <s v="DS-25040147"/>
    <d v="2025-04-26T00:00:00"/>
    <x v="2251"/>
    <d v="2025-04-26T00:00:00"/>
    <d v="2025-04-25T16:23:00"/>
    <s v="OP:2024-00819.005"/>
    <s v="TORRE DE SOPORTE SECCION 3 X 3 MTS - INCLUYE PASARELA POR MODULO PARA LA ESCALERA"/>
    <s v="OPERADORA AVICOLA COLOMBIA S.A.S [Barbosa]"/>
    <s v="Angulo HR"/>
    <s v="1.4.05.04 | Perfilería"/>
    <s v="ANGH-3X1/4"/>
    <s v="ANGULO HR 3 X 1/4"/>
    <n v="150"/>
    <m/>
    <m/>
    <n v="150"/>
    <s v="ENVIAR MATERIAL PARA FABRICACIÓN EXTERNA POR MAURICIO JAIMES"/>
    <s v="Transportador por: CARGA MASIVA SAS. Placa: LPZ871. Cédula Conductor: 74770824. Nombre Conductor: WILLIAN YESID DUEÑEZ. Celular Conductor: 313 4997122"/>
    <s v="CARGA MASIVA SAS"/>
    <s v="KM 5 VIA ANTIGUA GIRARDOTA - HATILLO FRENTE A CRYOGAS"/>
    <s v="BARBOSA"/>
    <s v="DURAN ALVAREZ MIGUEL ANDRES"/>
    <s v="DAVID CERVANTES"/>
    <d v="2025-04-26T09:51:03"/>
    <x v="2"/>
    <n v="0"/>
  </r>
  <r>
    <s v="DS-25040149"/>
    <d v="2025-04-26T00:00:00"/>
    <x v="2166"/>
    <d v="2025-04-11T00:00:00"/>
    <d v="2025-04-11T14:23:27"/>
    <s v="OP:2025-00065.019"/>
    <s v="MANO DE OBRA DE TECNICO DE MANTENIMIENTO"/>
    <s v="ITALCOL SA [Girón]"/>
    <s v="Elementos de Protección Contracaídas"/>
    <s v="1.4.55.12 | Materiales y Suministros para MO"/>
    <s v="SIL-167.335"/>
    <s v="SILLA DE SUSPENSION XP SAFETY"/>
    <n v="1"/>
    <m/>
    <m/>
    <n v="1"/>
    <s v="ENTREGADO A PCC"/>
    <s v="Transportador por: ANGELVER CALA REY. Placa: WFD044. Cédula Conductor: 1098713163. Nombre Conductor: ANGELVER CALA REY. Celular Conductor: 3162736924"/>
    <s v="ANGELVER CALA REY"/>
    <s v="KM 6 VIA GIRON"/>
    <s v="GIRÓN"/>
    <s v="BALLESTEROS RUGELES MANUEL FERNANDO"/>
    <s v="NATHALIA PLATA"/>
    <d v="2025-04-26T11:01:25"/>
    <x v="0"/>
    <n v="1"/>
  </r>
  <r>
    <s v="DS-25040149"/>
    <d v="2025-04-26T00:00:00"/>
    <x v="2166"/>
    <d v="2025-04-11T00:00:00"/>
    <d v="2025-04-11T14:23:27"/>
    <s v="OP:2025-00065.019"/>
    <s v="MANO DE OBRA DE TECNICO DE MANTENIMIENTO"/>
    <s v="ITALCOL SA [Girón]"/>
    <s v="Equipos de Emergencia"/>
    <s v="1.4.55.20 | Materiales y Suministros"/>
    <s v="REC-CEP.KIT"/>
    <s v="RECOGEDOR CON CEPILLO PARA KIT ANTIDERRAME"/>
    <n v="1"/>
    <m/>
    <m/>
    <n v="1"/>
    <s v="CAJA 1"/>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166"/>
    <d v="2025-04-11T00:00:00"/>
    <d v="2025-04-11T14:23:27"/>
    <s v="OP:2025-00065.019"/>
    <s v="MANO DE OBRA DE TECNICO DE MANTENIMIENTO"/>
    <s v="ITALCOL SA [Girón]"/>
    <s v="Materiales y Suministros"/>
    <s v="1.4.55.20 | Materiales y Suministros"/>
    <s v="MAN-MAD.ESC"/>
    <s v="MANGO DE MADERA PARA ESCOBA"/>
    <n v="1"/>
    <m/>
    <m/>
    <n v="1"/>
    <s v="ENTREGADO A PCC"/>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166"/>
    <d v="2025-04-11T00:00:00"/>
    <d v="2025-04-11T14:23:27"/>
    <s v="OP:2025-00065.019"/>
    <s v="MANO DE OBRA DE TECNICO DE MANTENIMIENTO"/>
    <s v="ITALCOL SA [Girón]"/>
    <s v="Materiales y Suministros"/>
    <s v="1.4.55.20 | Materiales y Suministros"/>
    <s v="ESC-ZUL.PX120"/>
    <s v="ESCOBA PLASTICA ZULIA DURA P X 120"/>
    <n v="1"/>
    <m/>
    <m/>
    <n v="1"/>
    <s v="ENTREGADO A PCC"/>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166"/>
    <d v="2025-04-11T00:00:00"/>
    <d v="2025-04-11T14:23:27"/>
    <s v="OP:2025-00065.019"/>
    <s v="MANO DE OBRA DE TECNICO DE MANTENIMIENTO"/>
    <s v="ITALCOL SA [Girón]"/>
    <s v="Herramienta Desechable"/>
    <s v="1.4.55.15 | Herramienta Desechable"/>
    <s v="CON-VIA.90"/>
    <s v="CONO VIAL EN PVC REFLECTIVO - 90 CMS ALTURA  - 1 CINTA"/>
    <n v="4"/>
    <m/>
    <m/>
    <n v="4"/>
    <s v="ENTREGADO A PCC"/>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52"/>
    <d v="2025-04-26T00:00:00"/>
    <d v="2025-04-25T09:33:17"/>
    <s v="OP:2025-00065.011"/>
    <s v="MANTENIMIENTO A CAJA DE CAMBIO NEUMATICA 2 VIAS SIMETRICA 300 X 55° CN2S 3055"/>
    <s v="ITALCOL SA [Girón]"/>
    <s v="Tuerca Hexágona Zincada"/>
    <s v="1.4.05.08 | Tornillería"/>
    <s v="TUH-5/32"/>
    <s v="TUERCA HEX 5/32 ZINCADA"/>
    <n v="6"/>
    <m/>
    <m/>
    <n v="6"/>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52"/>
    <d v="2025-04-26T00:00:00"/>
    <d v="2025-04-25T09:33:17"/>
    <s v="OP:2025-00065.011"/>
    <s v="MANTENIMIENTO A CAJA DE CAMBIO NEUMATICA 2 VIAS SIMETRICA 300 X 55° CN2S 3055"/>
    <s v="ITALCOL SA [Girón]"/>
    <s v="Tornillo Garvanzo"/>
    <s v="1.4.05.08 | Tornillería"/>
    <s v="TGA-5/32X1 1/2"/>
    <s v="TORNILLO GARVANZO 5/32 X 1 1/2"/>
    <n v="6"/>
    <m/>
    <m/>
    <n v="6"/>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52"/>
    <d v="2025-04-26T00:00:00"/>
    <d v="2025-04-25T09:33:17"/>
    <s v="OP:2025-00065.011"/>
    <s v="MANTENIMIENTO A CAJA DE CAMBIO NEUMATICA 2 VIAS SIMETRICA 300 X 55° CN2S 3055"/>
    <s v="ITALCOL SA [Girón]"/>
    <s v="Sensores"/>
    <s v="1.4.05.16 | Eléctricos y Electrónicos"/>
    <s v="SEN-IND-18X8-20"/>
    <s v="SENSOR INDUCTIVO Ø 18 MM X 8 MM ALCANCE 2 HILOS 100 - 240 VAC NORMALMENTE ABIERTO AUTONICS Ref: PR18-8AO"/>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1"/>
  </r>
  <r>
    <s v="DS-25040149"/>
    <d v="2025-04-26T00:00:00"/>
    <x v="2252"/>
    <d v="2025-04-26T00:00:00"/>
    <d v="2025-04-25T09:33:17"/>
    <s v="OP:2025-00065.011"/>
    <s v="MANTENIMIENTO A CAJA DE CAMBIO NEUMATICA 2 VIAS SIMETRICA 300 X 55° CN2S 3055"/>
    <s v="ITALCOL SA [Girón]"/>
    <s v="Racores"/>
    <s v="1.4.05.17 | Neumático"/>
    <s v="RAC-ROS.ENL"/>
    <s v="RACOR CODO Ø 1/4 X Ø 8 MM O.D P/N: 153049 FESTO Ref: QSL-1/4-8"/>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2"/>
    <d v="2025-04-26T00:00:00"/>
    <d v="2025-04-25T09:33:17"/>
    <s v="OP:2025-00065.011"/>
    <s v="MANTENIMIENTO A CAJA DE CAMBIO NEUMATICA 2 VIAS SIMETRICA 300 X 55° CN2S 3055"/>
    <s v="ITALCOL SA [Girón]"/>
    <s v="Racores"/>
    <s v="1.4.05.17 | Neumático"/>
    <s v="RAC-REC.1/4."/>
    <s v="RACOR RECTO Ø 1/4&quot; NPT X Ø 8 MM O.D P/N: 153005 FESTO Ref: QS-1/4-8"/>
    <n v="6"/>
    <m/>
    <m/>
    <n v="6"/>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2"/>
    <d v="2025-04-26T00:00:00"/>
    <d v="2025-04-25T09:33:17"/>
    <s v="OP:2025-00065.011"/>
    <s v="MANTENIMIENTO A CAJA DE CAMBIO NEUMATICA 2 VIAS SIMETRICA 300 X 55° CN2S 3055"/>
    <s v="ITALCOL SA [Girón]"/>
    <s v="Pivotes"/>
    <s v="1.4.05.17 | Neumático"/>
    <s v="PIV-HEM.40M"/>
    <s v="PIVOTE POSTERIOR HEMBRA PARA CILINDRO Ø 40 MM P/N:174391 FESTO Ref: SNCB-40"/>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2"/>
    <d v="2025-04-26T00:00:00"/>
    <d v="2025-04-25T09:33:17"/>
    <s v="OP:2025-00065.011"/>
    <s v="MANTENIMIENTO A CAJA DE CAMBIO NEUMATICA 2 VIAS SIMETRICA 300 X 55° CN2S 3055"/>
    <s v="ITALCOL SA [Girón]"/>
    <s v="Mangueras Neumáticas"/>
    <s v="1.4.05.17 | Neumático"/>
    <s v="MAN-NEU-8MM"/>
    <s v="MANGUERA NEUMATICA Ø 8 MM OD"/>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2"/>
    <d v="2025-04-26T00:00:00"/>
    <d v="2025-04-25T09:33:17"/>
    <s v="OP:2025-00065.011"/>
    <s v="MANTENIMIENTO A CAJA DE CAMBIO NEUMATICA 2 VIAS SIMETRICA 300 X 55° CN2S 3055"/>
    <s v="ITALCOL SA [Girón]"/>
    <s v="Horquillas Neumáticos"/>
    <s v="1.4.05.17 | Neumático"/>
    <s v="HOR-40M.SG-M12 X 1.25"/>
    <s v="HORQUILLA PASADOR PARA CILINDRO Ø 40 MM P/N: 6145 FESTO Ref: SG-M12 X 1.25"/>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2"/>
    <d v="2025-04-26T00:00:00"/>
    <d v="2025-04-25T09:33:17"/>
    <s v="OP:2025-00065.011"/>
    <s v="MANTENIMIENTO A CAJA DE CAMBIO NEUMATICA 2 VIAS SIMETRICA 300 X 55° CN2S 3055"/>
    <s v="ITALCOL SA [Girón]"/>
    <s v="Electro-Valvulas"/>
    <s v="1.4.05.17 | Neumático"/>
    <s v="EBI-5/2.1/4FES"/>
    <s v="ELECTROVALVULA 5/2 VIAS BIESTABLE 1/4&quot; (NO INCLUYE BOBINA Y CONECTOR) P/N 575516 FESTO Ref: VUVS-L25-B52-D-G14-F8"/>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2"/>
    <d v="2025-04-26T00:00:00"/>
    <d v="2025-04-25T09:33:17"/>
    <s v="OP:2025-00065.011"/>
    <s v="MANTENIMIENTO A CAJA DE CAMBIO NEUMATICA 2 VIAS SIMETRICA 300 X 55° CN2S 3055"/>
    <s v="ITALCOL SA [Girón]"/>
    <s v="Control de Flujo"/>
    <s v="1.4.05.17 | Neumático"/>
    <s v="CON-FLU.1/4.FES"/>
    <s v="CONTROL DE FLUJO Ø 1/4&quot; CON SILENCIADOR P/N 10352 FESTO Ref: GRE-1/4"/>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2"/>
    <d v="2025-04-26T00:00:00"/>
    <d v="2025-04-25T09:33:17"/>
    <s v="OP:2025-00065.011"/>
    <s v="MANTENIMIENTO A CAJA DE CAMBIO NEUMATICA 2 VIAS SIMETRICA 300 X 55° CN2S 3055"/>
    <s v="ITALCOL SA [Girón]"/>
    <s v="Neumática Diversos"/>
    <s v="1.4.05.17 | Neumático"/>
    <s v="CON-BOB.MSS"/>
    <s v="CONECTOR PARA ELECTROVALVULA 1/4&quot;-3/8&quot; P/N: 34431 FESTO Ref: MSSD-F"/>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2"/>
    <d v="2025-04-26T00:00:00"/>
    <d v="2025-04-25T09:33:17"/>
    <s v="OP:2025-00065.011"/>
    <s v="MANTENIMIENTO A CAJA DE CAMBIO NEUMATICA 2 VIAS SIMETRICA 300 X 55° CN2S 3055"/>
    <s v="ITALCOL SA [Girón]"/>
    <s v="Cilindros"/>
    <s v="1.4.05.17 | Neumático"/>
    <s v="CIL-40M.80M"/>
    <s v="CILINDRO NEUMATICO Ø 40 MM X 80 MM P/N: 1376659 FESTO Ref: DSBC-40-80-PPVA-N3"/>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2"/>
    <d v="2025-04-26T00:00:00"/>
    <d v="2025-04-25T09:33:17"/>
    <s v="OP:2025-00065.011"/>
    <s v="MANTENIMIENTO A CAJA DE CAMBIO NEUMATICA 2 VIAS SIMETRICA 300 X 55° CN2S 3055"/>
    <s v="ITALCOL SA [Girón]"/>
    <s v="Neumática Diversos"/>
    <s v="1.4.05.17 | Neumático"/>
    <s v="BOB-FES.100"/>
    <s v="BOBINA MAGNETICA 110 VAC PARA ELECTROVALVULA 1/4&quot;-3/8&quot; P/N: 8030806 FESTO Ref: VACF-B-B2-16B"/>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3"/>
    <d v="2025-04-26T00:00:00"/>
    <d v="2025-04-25T09:42:06"/>
    <s v="OP:2025-00065.010"/>
    <s v="LIMPIEZA Y LUBRICACION DE COMPUERTA NEUMATICA 340 X 700 CN34 0700"/>
    <s v="ITALCOL SA [Girón]"/>
    <s v="Tuerca Hexágona Zincada"/>
    <s v="1.4.05.08 | Tornillería"/>
    <s v="TUH-5/32"/>
    <s v="TUERCA HEX 5/32 ZINCADA"/>
    <n v="6"/>
    <m/>
    <m/>
    <n v="6"/>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0"/>
    <n v="1"/>
  </r>
  <r>
    <s v="DS-25040149"/>
    <d v="2025-04-26T00:00:00"/>
    <x v="2253"/>
    <d v="2025-04-26T00:00:00"/>
    <d v="2025-04-25T09:42:06"/>
    <s v="OP:2025-00065.010"/>
    <s v="LIMPIEZA Y LUBRICACION DE COMPUERTA NEUMATICA 340 X 700 CN34 0700"/>
    <s v="ITALCOL SA [Girón]"/>
    <s v="Tornillo Garvanzo"/>
    <s v="1.4.05.08 | Tornillería"/>
    <s v="TGA-5/32X1 1/2"/>
    <s v="TORNILLO GARVANZO 5/32 X 1 1/2"/>
    <n v="6"/>
    <m/>
    <m/>
    <n v="6"/>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53"/>
    <d v="2025-04-26T00:00:00"/>
    <d v="2025-04-25T09:42:06"/>
    <s v="OP:2025-00065.010"/>
    <s v="LIMPIEZA Y LUBRICACION DE COMPUERTA NEUMATICA 340 X 700 CN34 0700"/>
    <s v="ITALCOL SA [Girón]"/>
    <s v="Sensores"/>
    <s v="1.4.05.16 | Eléctricos y Electrónicos"/>
    <s v="SEN-IND-18X8-20"/>
    <s v="SENSOR INDUCTIVO Ø 18 MM X 8 MM ALCANCE 2 HILOS 100 - 240 VAC NORMALMENTE ABIERTO AUTONICS Ref: PR18-8AO"/>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1"/>
  </r>
  <r>
    <s v="DS-25040149"/>
    <d v="2025-04-26T00:00:00"/>
    <x v="2253"/>
    <d v="2025-04-26T00:00:00"/>
    <d v="2025-04-25T09:42:06"/>
    <s v="OP:2025-00065.010"/>
    <s v="LIMPIEZA Y LUBRICACION DE COMPUERTA NEUMATICA 340 X 700 CN34 0700"/>
    <s v="ITALCOL SA [Girón]"/>
    <s v="Racores"/>
    <s v="1.4.05.17 | Neumático"/>
    <s v="RAC-ROS.ENL"/>
    <s v="RACOR CODO Ø 1/4 X Ø 8 MM O.D P/N: 153049 FESTO Ref: QSL-1/4-8"/>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3"/>
    <d v="2025-04-26T00:00:00"/>
    <d v="2025-04-25T09:42:06"/>
    <s v="OP:2025-00065.010"/>
    <s v="LIMPIEZA Y LUBRICACION DE COMPUERTA NEUMATICA 340 X 700 CN34 0700"/>
    <s v="ITALCOL SA [Girón]"/>
    <s v="Racores"/>
    <s v="1.4.05.17 | Neumático"/>
    <s v="RAC-REC.1/4."/>
    <s v="RACOR RECTO Ø 1/4&quot; NPT X Ø 8 MM O.D P/N: 153005 FESTO Ref: QS-1/4-8"/>
    <n v="6"/>
    <m/>
    <m/>
    <n v="6"/>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3"/>
    <d v="2025-04-26T00:00:00"/>
    <d v="2025-04-25T09:42:06"/>
    <s v="OP:2025-00065.010"/>
    <s v="LIMPIEZA Y LUBRICACION DE COMPUERTA NEUMATICA 340 X 700 CN34 0700"/>
    <s v="ITALCOL SA [Girón]"/>
    <s v="Mangueras Neumáticas"/>
    <s v="1.4.05.17 | Neumático"/>
    <s v="MAN-NEU-8MM"/>
    <s v="MANGUERA NEUMATICA Ø 8 MM OD"/>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3"/>
    <d v="2025-04-26T00:00:00"/>
    <d v="2025-04-25T09:42:06"/>
    <s v="OP:2025-00065.010"/>
    <s v="LIMPIEZA Y LUBRICACION DE COMPUERTA NEUMATICA 340 X 700 CN34 0700"/>
    <s v="ITALCOL SA [Girón]"/>
    <s v="Horquillas Neumáticos"/>
    <s v="1.4.05.17 | Neumático"/>
    <s v="HOR-40M.SG-M12 X 1.25"/>
    <s v="HORQUILLA PASADOR PARA CILINDRO Ø 40 MM P/N: 6145 FESTO Ref: SG-M12 X 1.25"/>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3"/>
    <d v="2025-04-26T00:00:00"/>
    <d v="2025-04-25T09:42:06"/>
    <s v="OP:2025-00065.010"/>
    <s v="LIMPIEZA Y LUBRICACION DE COMPUERTA NEUMATICA 340 X 700 CN34 0700"/>
    <s v="ITALCOL SA [Girón]"/>
    <s v="Electro-Valvulas"/>
    <s v="1.4.05.17 | Neumático"/>
    <s v="ELE-5/2.1/4FES"/>
    <s v="ELECTROVALVULA 5/2 VIAS MONOESTABLE 1/4&quot; (NO INCLUYE BOBINA Y CONECTOR) P/N 575501 FESTO Ref: VUVS-L25-M52-AD-G14-F8"/>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3"/>
    <d v="2025-04-26T00:00:00"/>
    <d v="2025-04-25T09:42:06"/>
    <s v="OP:2025-00065.010"/>
    <s v="LIMPIEZA Y LUBRICACION DE COMPUERTA NEUMATICA 340 X 700 CN34 0700"/>
    <s v="ITALCOL SA [Girón]"/>
    <s v="Control de Flujo"/>
    <s v="1.4.05.17 | Neumático"/>
    <s v="CON-FLU.1/4.FES"/>
    <s v="CONTROL DE FLUJO Ø 1/4&quot; CON SILENCIADOR P/N 10352 FESTO Ref: GRE-1/4"/>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3"/>
    <d v="2025-04-26T00:00:00"/>
    <d v="2025-04-25T09:42:06"/>
    <s v="OP:2025-00065.010"/>
    <s v="LIMPIEZA Y LUBRICACION DE COMPUERTA NEUMATICA 340 X 700 CN34 0700"/>
    <s v="ITALCOL SA [Girón]"/>
    <s v="Neumática Diversos"/>
    <s v="1.4.05.17 | Neumático"/>
    <s v="CON-BOB.MSS"/>
    <s v="CONECTOR PARA ELECTROVALVULA 1/4&quot;-3/8&quot; P/N: 34431 FESTO Ref: MSSD-F"/>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3"/>
    <d v="2025-04-26T00:00:00"/>
    <d v="2025-04-25T09:42:06"/>
    <s v="OP:2025-00065.010"/>
    <s v="LIMPIEZA Y LUBRICACION DE COMPUERTA NEUMATICA 340 X 700 CN34 0700"/>
    <s v="ITALCOL SA [Girón]"/>
    <s v="Cilindros"/>
    <s v="1.4.05.17 | Neumático"/>
    <s v="CIL-40X.250"/>
    <s v="CILINDRO NEUMATICO Ø 40 MM X 250 MM P/N:1376664 FESTO REF: DSBC-40-250-PPVA-N3"/>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3"/>
    <d v="2025-04-26T00:00:00"/>
    <d v="2025-04-25T09:42:06"/>
    <s v="OP:2025-00065.010"/>
    <s v="LIMPIEZA Y LUBRICACION DE COMPUERTA NEUMATICA 340 X 700 CN34 0700"/>
    <s v="ITALCOL SA [Girón]"/>
    <s v="Neumática Diversos"/>
    <s v="1.4.05.17 | Neumático"/>
    <s v="BOB-FES.100"/>
    <s v="BOBINA MAGNETICA 110 VAC PARA ELECTROVALVULA 1/4&quot;-3/8&quot; P/N: 8030806 FESTO Ref: VACF-B-B2-16B"/>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4"/>
    <d v="2025-04-26T00:00:00"/>
    <d v="2025-04-25T10:10:35"/>
    <s v="OP:2025-00065.031"/>
    <s v="LIMPIEZA Y MANTENIMIENTO A CUBIERTA SUPERIOR Y CERRAMIENTO LATERAL CON ESTRUCTURA METALICA CUBIERTA 1000 PARA PARTE SUPERIOR DE TOLVA"/>
    <s v="ITALCOL SA [Girón]"/>
    <s v="Tuerca Hexágona Zincada"/>
    <s v="1.4.05.08 | Tornillería"/>
    <s v="TUH-1/2"/>
    <s v="TUERCA HEX 1/2 ZINCADA"/>
    <n v="60"/>
    <m/>
    <m/>
    <n v="60"/>
    <s v="CAJA 1"/>
    <s v="Transportador por: ANGELVER CALA REY. Placa: WFD044. Cédula Conductor: 1098713163. Nombre Conductor: ANGELVER CALA REY. Celular Conductor: 3162736924"/>
    <s v="ANGELVER CALA REY"/>
    <s v="KM 6 VIA GIRON"/>
    <s v="GIRÓN"/>
    <s v="BALLESTEROS RUGELES MANUEL FERNANDO"/>
    <s v="NATHALIA PLATA"/>
    <d v="2025-04-26T11:01:25"/>
    <x v="0"/>
    <n v="1"/>
  </r>
  <r>
    <s v="DS-25040149"/>
    <d v="2025-04-26T00:00:00"/>
    <x v="2254"/>
    <d v="2025-04-26T00:00:00"/>
    <d v="2025-04-25T10:10:35"/>
    <s v="OP:2025-00065.031"/>
    <s v="LIMPIEZA Y MANTENIMIENTO A CUBIERTA SUPERIOR Y CERRAMIENTO LATERAL CON ESTRUCTURA METALICA CUBIERTA 1000 PARA PARTE SUPERIOR DE TOLVA"/>
    <s v="ITALCOL SA [Girón]"/>
    <s v="Tuerca Hexágona Galvanizada"/>
    <s v="1.4.05.08 | Tornillería"/>
    <s v="TUE-3/4.GALV.A194.GR2H"/>
    <s v="TUERCA HEX 3/4 - GALVANIZADA REF,  A194 GRADO 2H - 10HPP"/>
    <n v="16"/>
    <m/>
    <m/>
    <n v="16"/>
    <s v="CAJA 1"/>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54"/>
    <d v="2025-04-26T00:00:00"/>
    <d v="2025-04-25T10:10:35"/>
    <s v="OP:2025-00065.031"/>
    <s v="LIMPIEZA Y MANTENIMIENTO A CUBIERTA SUPERIOR Y CERRAMIENTO LATERAL CON ESTRUCTURA METALICA CUBIERTA 1000 PARA PARTE SUPERIOR DE TOLVA"/>
    <s v="ITALCOL SA [Girón]"/>
    <s v="Tubería Estructural"/>
    <s v="1.4.05.09 | Tubería"/>
    <s v="TUB-EST.100X50X2.5"/>
    <s v="TUBO ESTRUCTURAL RECTANGULAR 100 MM X 50 MM X 2.5MM"/>
    <n v="84"/>
    <m/>
    <m/>
    <n v="84"/>
    <s v="ENTREGADO A PCC"/>
    <s v="Transportador por: ANGELVER CALA REY. Placa: WFD044. Cédula Conductor: 1098713163. Nombre Conductor: ANGELVER CALA REY. Celular Conductor: 3162736924"/>
    <s v="ANGELVER CALA REY"/>
    <s v="KM 6 VIA GIRON"/>
    <s v="GIRÓN"/>
    <s v="BALLESTEROS RUGELES MANUEL FERNANDO"/>
    <s v="NATHALIA PLATA"/>
    <d v="2025-04-26T11:01:25"/>
    <x v="2"/>
    <n v="1"/>
  </r>
  <r>
    <s v="DS-25040149"/>
    <d v="2025-04-26T00:00:00"/>
    <x v="2254"/>
    <d v="2025-04-26T00:00:00"/>
    <d v="2025-04-25T10:10:35"/>
    <s v="OP:2025-00065.031"/>
    <s v="LIMPIEZA Y MANTENIMIENTO A CUBIERTA SUPERIOR Y CERRAMIENTO LATERAL CON ESTRUCTURA METALICA CUBIERTA 1000 PARA PARTE SUPERIOR DE TOLVA"/>
    <s v="ITALCOL SA [Girón]"/>
    <s v="Tornillo Hexágono"/>
    <s v="1.4.05.08 | Tornillería"/>
    <s v="TOR-3/4.X2.A325.T1"/>
    <s v="TORNILLO HEX 3/4 X 2 - GALVANIZADO REF. A325 TIPO 1"/>
    <n v="16"/>
    <m/>
    <m/>
    <n v="16"/>
    <s v="CAJA 1"/>
    <s v="Transportador por: ANGELVER CALA REY. Placa: WFD044. Cédula Conductor: 1098713163. Nombre Conductor: ANGELVER CALA REY. Celular Conductor: 3162736924"/>
    <s v="ANGELVER CALA REY"/>
    <s v="KM 6 VIA GIRON"/>
    <s v="GIRÓN"/>
    <s v="BALLESTEROS RUGELES MANUEL FERNANDO"/>
    <s v="NATHALIA PLATA"/>
    <d v="2025-04-26T11:01:25"/>
    <x v="0"/>
    <n v="1"/>
  </r>
  <r>
    <s v="DS-25040149"/>
    <d v="2025-04-26T00:00:00"/>
    <x v="2254"/>
    <d v="2025-04-26T00:00:00"/>
    <d v="2025-04-25T10:10:35"/>
    <s v="OP:2025-00065.031"/>
    <s v="LIMPIEZA Y MANTENIMIENTO A CUBIERTA SUPERIOR Y CERRAMIENTO LATERAL CON ESTRUCTURA METALICA CUBIERTA 1000 PARA PARTE SUPERIOR DE TOLVA"/>
    <s v="ITALCOL SA [Girón]"/>
    <s v="Angulo HR"/>
    <s v="1.4.05.04 | Perfilería"/>
    <s v="ANGH-2X1/4"/>
    <s v="ANGULO HR 2 X 1/4"/>
    <n v="36"/>
    <m/>
    <m/>
    <n v="36"/>
    <s v="ENTREGADO A PCC"/>
    <s v="Transportador por: ANGELVER CALA REY. Placa: WFD044. Cédula Conductor: 1098713163. Nombre Conductor: ANGELVER CALA REY. Celular Conductor: 3162736924"/>
    <s v="ANGELVER CALA REY"/>
    <s v="KM 6 VIA GIRON"/>
    <s v="GIRÓN"/>
    <s v="BALLESTEROS RUGELES MANUEL FERNANDO"/>
    <s v="NATHALIA PLATA"/>
    <d v="2025-04-26T11:01:25"/>
    <x v="2"/>
    <n v="1"/>
  </r>
  <r>
    <s v="DS-25040149"/>
    <d v="2025-04-26T00:00:00"/>
    <x v="2255"/>
    <d v="2025-04-26T00:00:00"/>
    <d v="2025-04-25T10:48:57"/>
    <s v="OP:2025-00065.022"/>
    <s v="LIMPIEZA Y PINTURA DE TOLVA BASCULA PARA DESPACHOS A GRANEL TVBG 2623"/>
    <s v="ITALCOL SA [Girón]"/>
    <s v="Tuerca Hexágona Zincada"/>
    <s v="1.4.05.08 | Tornillería"/>
    <s v="TUH-3/8"/>
    <s v="TUERCA HEX 3/8 ZINCADA"/>
    <n v="300"/>
    <m/>
    <m/>
    <n v="300"/>
    <s v="CAJA 1"/>
    <s v="Transportador por: ANGELVER CALA REY. Placa: WFD044. Cédula Conductor: 1098713163. Nombre Conductor: ANGELVER CALA REY. Celular Conductor: 3162736924"/>
    <s v="ANGELVER CALA REY"/>
    <s v="KM 6 VIA GIRON"/>
    <s v="GIRÓN"/>
    <s v="BALLESTEROS RUGELES MANUEL FERNANDO"/>
    <s v="NATHALIA PLATA"/>
    <d v="2025-04-26T11:01:25"/>
    <x v="0"/>
    <n v="1"/>
  </r>
  <r>
    <s v="DS-25040149"/>
    <d v="2025-04-26T00:00:00"/>
    <x v="2255"/>
    <d v="2025-04-26T00:00:00"/>
    <d v="2025-04-25T10:48:57"/>
    <s v="OP:2025-00065.022"/>
    <s v="LIMPIEZA Y PINTURA DE TOLVA BASCULA PARA DESPACHOS A GRANEL TVBG 2623"/>
    <s v="ITALCOL SA [Girón]"/>
    <s v="Tornillo Hexágono"/>
    <s v="1.4.05.08 | Tornillería"/>
    <s v="THE-3/8X3/4"/>
    <s v="TORNILLO HEX 3/8 X 3/4 ZINCADO"/>
    <n v="300"/>
    <m/>
    <m/>
    <n v="300"/>
    <s v="CAJA 1"/>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55"/>
    <d v="2025-04-26T00:00:00"/>
    <d v="2025-04-25T10:48:57"/>
    <s v="OP:2025-00065.022"/>
    <s v="LIMPIEZA Y PINTURA DE TOLVA BASCULA PARA DESPACHOS A GRANEL TVBG 2623"/>
    <s v="ITALCOL SA [Girón]"/>
    <s v="Varios Diversos"/>
    <s v="1.4.05.10 | Varios"/>
    <s v="LON-CAM-20CM"/>
    <s v="LONA CAMIONERA SUPER TRUCK X 20 CMS ANCHO"/>
    <n v="13"/>
    <m/>
    <m/>
    <n v="13"/>
    <s v="CAJA 1"/>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56"/>
    <d v="2025-04-26T00:00:00"/>
    <d v="2025-04-25T10:50:20"/>
    <s v="OP:2025-00065.023"/>
    <s v="CALIBRACION A CELDAS DE CARGA 2.5 K CON SOPORTES Y TARJETA SUMATORIA CDCG 2500 CDCG 2500 (04)."/>
    <s v="ITALCOL SA [Girón]"/>
    <s v="Celdas de Carga"/>
    <s v="1.4.05.16 | Eléctricos y Electrónicos"/>
    <s v="CEL-CAR.H35X4000L"/>
    <s v="CELDA DE CARGA TIPO VIGA  4000 LIBRAS HBM Ref: H35-4K"/>
    <n v="4"/>
    <m/>
    <m/>
    <n v="4"/>
    <s v="CAJA 2"/>
    <s v="Transportador por: ANGELVER CALA REY. Placa: WFD044. Cédula Conductor: 1098713163. Nombre Conductor: ANGELVER CALA REY. Celular Conductor: 3162736924"/>
    <s v="ANGELVER CALA REY"/>
    <s v="KM 6 VIA GIRON"/>
    <s v="GIRÓN"/>
    <s v="BALLESTEROS RUGELES MANUEL FERNANDO"/>
    <s v="NATHALIA PLATA"/>
    <d v="2025-04-26T11:01:25"/>
    <x v="1"/>
    <n v="1"/>
  </r>
  <r>
    <s v="DS-25040149"/>
    <d v="2025-04-26T00:00:00"/>
    <x v="2257"/>
    <d v="2025-04-26T00:00:00"/>
    <d v="2025-04-25T11:30:07"/>
    <s v="OP:2025-00065.009"/>
    <s v="MANTENIMIENTO GENERAL A TRANSPORTADOR DE CADENA TRCD 2526 110 M3/H, 12.4 M, 5 HP TRCD 2526"/>
    <s v="ITALCOL SA [Girón]"/>
    <s v="Varios Diversos"/>
    <s v="1.4.05.10 | Varios"/>
    <s v="CIN-ESP-PVC-24X"/>
    <s v="CINTA ESPUMA EN PVC 24 MM X 5 MM"/>
    <n v="10"/>
    <m/>
    <m/>
    <n v="10"/>
    <s v="CAJA 1"/>
    <s v="Transportador por: ANGELVER CALA REY. Placa: WFD044. Cédula Conductor: 1098713163. Nombre Conductor: ANGELVER CALA REY. Celular Conductor: 3162736924"/>
    <s v="ANGELVER CALA REY"/>
    <s v="KM 6 VIA GIRON"/>
    <s v="GIRÓN"/>
    <s v="BALLESTEROS RUGELES MANUEL FERNANDO"/>
    <s v="NATHALIA PLATA"/>
    <d v="2025-04-26T11:01:25"/>
    <x v="0"/>
    <n v="1"/>
  </r>
  <r>
    <s v="DS-25040149"/>
    <d v="2025-04-26T00:00:00"/>
    <x v="2258"/>
    <d v="2025-04-26T00:00:00"/>
    <d v="2025-04-25T11:09:49"/>
    <s v="OP:2025-00065.027"/>
    <s v="MANTENIMIENTO A COMPUERTA NEUMATICA 500 X 500"/>
    <s v="ITALCOL SA [Girón]"/>
    <s v="Tuerca Hexágona Zincada"/>
    <s v="1.4.05.08 | Tornillería"/>
    <s v="TUH-5/32"/>
    <s v="TUERCA HEX 5/32 ZINCADA"/>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58"/>
    <d v="2025-04-26T00:00:00"/>
    <d v="2025-04-25T11:09:49"/>
    <s v="OP:2025-00065.027"/>
    <s v="MANTENIMIENTO A COMPUERTA NEUMATICA 500 X 500"/>
    <s v="ITALCOL SA [Girón]"/>
    <s v="Tornillo Garvanzo"/>
    <s v="1.4.05.08 | Tornillería"/>
    <s v="TGA-5/32X1 1/2"/>
    <s v="TORNILLO GARVANZO 5/32 X 1 1/2"/>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58"/>
    <d v="2025-04-26T00:00:00"/>
    <d v="2025-04-25T11:09:49"/>
    <s v="OP:2025-00065.027"/>
    <s v="MANTENIMIENTO A COMPUERTA NEUMATICA 500 X 500"/>
    <s v="ITALCOL SA [Girón]"/>
    <s v="Sensores"/>
    <s v="1.4.05.16 | Eléctricos y Electrónicos"/>
    <s v="SEN-IND-18X8-20"/>
    <s v="SENSOR INDUCTIVO Ø 18 MM X 8 MM ALCANCE 2 HILOS 100 - 240 VAC NORMALMENTE ABIERTO AUTONICS Ref: PR18-8AO"/>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1"/>
  </r>
  <r>
    <s v="DS-25040149"/>
    <d v="2025-04-26T00:00:00"/>
    <x v="2258"/>
    <d v="2025-04-26T00:00:00"/>
    <d v="2025-04-25T11:09:49"/>
    <s v="OP:2025-00065.027"/>
    <s v="MANTENIMIENTO A COMPUERTA NEUMATICA 500 X 500"/>
    <s v="ITALCOL SA [Girón]"/>
    <s v="Racores"/>
    <s v="1.4.05.17 | Neumático"/>
    <s v="RAC-ROS.ENL"/>
    <s v="RACOR CODO Ø 1/4 X Ø 8 MM O.D P/N: 153049 FESTO Ref: QSL-1/4-8"/>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8"/>
    <d v="2025-04-26T00:00:00"/>
    <d v="2025-04-25T11:09:49"/>
    <s v="OP:2025-00065.027"/>
    <s v="MANTENIMIENTO A COMPUERTA NEUMATICA 500 X 500"/>
    <s v="ITALCOL SA [Girón]"/>
    <s v="Racores"/>
    <s v="1.4.05.17 | Neumático"/>
    <s v="RAC-REC.1/4."/>
    <s v="RACOR RECTO Ø 1/4&quot; NPT X Ø 8 MM O.D P/N: 153005 FESTO Ref: QS-1/4-8"/>
    <n v="3"/>
    <m/>
    <m/>
    <n v="3"/>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8"/>
    <d v="2025-04-26T00:00:00"/>
    <d v="2025-04-25T11:09:49"/>
    <s v="OP:2025-00065.027"/>
    <s v="MANTENIMIENTO A COMPUERTA NEUMATICA 500 X 500"/>
    <s v="ITALCOL SA [Girón]"/>
    <s v="Mangueras Neumáticas"/>
    <s v="1.4.05.17 | Neumático"/>
    <s v="MAN-NEU-8MM"/>
    <s v="MANGUERA NEUMATICA Ø 8 MM OD"/>
    <n v="1"/>
    <m/>
    <m/>
    <n v="1"/>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8"/>
    <d v="2025-04-26T00:00:00"/>
    <d v="2025-04-25T11:09:49"/>
    <s v="OP:2025-00065.027"/>
    <s v="MANTENIMIENTO A COMPUERTA NEUMATICA 500 X 500"/>
    <s v="ITALCOL SA [Girón]"/>
    <s v="Horquillas Neumáticos"/>
    <s v="1.4.05.17 | Neumático"/>
    <s v="HOR-40M.SG-M12 X 1.25"/>
    <s v="HORQUILLA PASADOR PARA CILINDRO Ø 40 MM P/N: 6145 FESTO Ref: SG-M12 X 1.25"/>
    <n v="1"/>
    <m/>
    <m/>
    <n v="1"/>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8"/>
    <d v="2025-04-26T00:00:00"/>
    <d v="2025-04-25T11:09:49"/>
    <s v="OP:2025-00065.027"/>
    <s v="MANTENIMIENTO A COMPUERTA NEUMATICA 500 X 500"/>
    <s v="ITALCOL SA [Girón]"/>
    <s v="Electro-Valvulas"/>
    <s v="1.4.05.17 | Neumático"/>
    <s v="ELE-5/2.1/4FES"/>
    <s v="ELECTROVALVULA 5/2 VIAS MONOESTABLE 1/4&quot; (NO INCLUYE BOBINA Y CONECTOR) P/N 575501 FESTO Ref: VUVS-L25-M52-AD-G14-F8"/>
    <n v="1"/>
    <m/>
    <m/>
    <n v="1"/>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8"/>
    <d v="2025-04-26T00:00:00"/>
    <d v="2025-04-25T11:09:49"/>
    <s v="OP:2025-00065.027"/>
    <s v="MANTENIMIENTO A COMPUERTA NEUMATICA 500 X 500"/>
    <s v="ITALCOL SA [Girón]"/>
    <s v="Control de Flujo"/>
    <s v="1.4.05.17 | Neumático"/>
    <s v="CON-FLU.1/4.FES"/>
    <s v="CONTROL DE FLUJO Ø 1/4&quot; CON SILENCIADOR P/N 10352 FESTO Ref: GRE-1/4"/>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8"/>
    <d v="2025-04-26T00:00:00"/>
    <d v="2025-04-25T11:09:49"/>
    <s v="OP:2025-00065.027"/>
    <s v="MANTENIMIENTO A COMPUERTA NEUMATICA 500 X 500"/>
    <s v="ITALCOL SA [Girón]"/>
    <s v="Neumática Diversos"/>
    <s v="1.4.05.17 | Neumático"/>
    <s v="CON-BOB.MSS"/>
    <s v="CONECTOR PARA ELECTROVALVULA 1/4&quot;-3/8&quot; P/N: 34431 FESTO Ref: MSSD-F"/>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8"/>
    <d v="2025-04-26T00:00:00"/>
    <d v="2025-04-25T11:09:49"/>
    <s v="OP:2025-00065.027"/>
    <s v="MANTENIMIENTO A COMPUERTA NEUMATICA 500 X 500"/>
    <s v="ITALCOL SA [Girón]"/>
    <s v="Cilindros"/>
    <s v="1.4.05.17 | Neumático"/>
    <s v="CIL-40X.500"/>
    <s v="CILINDRO NEUMATICO Ø 40 MM X 500 MM P/N:1376667 FESTO REF: DSBC-40-500-PPVA-N3"/>
    <n v="1"/>
    <m/>
    <m/>
    <n v="1"/>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8"/>
    <d v="2025-04-26T00:00:00"/>
    <d v="2025-04-25T11:09:49"/>
    <s v="OP:2025-00065.027"/>
    <s v="MANTENIMIENTO A COMPUERTA NEUMATICA 500 X 500"/>
    <s v="ITALCOL SA [Girón]"/>
    <s v="Neumática Diversos"/>
    <s v="1.4.05.17 | Neumático"/>
    <s v="BOB-FES.100"/>
    <s v="BOBINA MAGNETICA 110 VAC PARA ELECTROVALVULA 1/4&quot;-3/8&quot; P/N: 8030806 FESTO Ref: VACF-B-B2-16B"/>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1"/>
    <n v="0"/>
  </r>
  <r>
    <s v="DS-25040149"/>
    <d v="2025-04-26T00:00:00"/>
    <x v="2259"/>
    <d v="2025-04-26T00:00:00"/>
    <d v="2025-04-25T11:37:51"/>
    <s v="OP:2025-00065.031"/>
    <s v="LIMPIEZA Y MANTENIMIENTO A CUBIERTA SUPERIOR Y CERRAMIENTO LATERAL CON ESTRUCTURA METALICA CUBIERTA 1000 PARA PARTE SUPERIOR DE TOLVA"/>
    <s v="ITALCOL SA [Girón]"/>
    <s v="Tuerca Hexágona Galvanizada"/>
    <s v="1.4.05.08 | Tornillería"/>
    <s v="TUE-5/8.GALV.A194.2H"/>
    <s v="TUERCA HEX 5/8 - GALVANIZADA  REF. A194 GRADO 2H 11 HILOS"/>
    <n v="60"/>
    <m/>
    <m/>
    <n v="60"/>
    <s v="CAJA 1"/>
    <s v="Transportador por: ANGELVER CALA REY. Placa: WFD044. Cédula Conductor: 1098713163. Nombre Conductor: ANGELVER CALA REY. Celular Conductor: 3162736924"/>
    <s v="ANGELVER CALA REY"/>
    <s v="KM 6 VIA GIRON"/>
    <s v="GIRÓN"/>
    <s v="BALLESTEROS RUGELES MANUEL FERNANDO"/>
    <s v="NATHALIA PLATA"/>
    <d v="2025-04-26T11:01:25"/>
    <x v="0"/>
    <n v="1"/>
  </r>
  <r>
    <s v="DS-25040149"/>
    <d v="2025-04-26T00:00:00"/>
    <x v="2260"/>
    <d v="2025-04-26T00:00:00"/>
    <d v="2025-04-25T15:19:45"/>
    <s v="OP:2025-00065.019"/>
    <s v="MANO DE OBRA DE TECNICO DE MANTENIMIENTO"/>
    <s v="ITALCOL SA [Girón]"/>
    <s v="Elementos de Protección"/>
    <s v="1.4.55.12 | Materiales y Suministros para MO"/>
    <s v="VIS-MAL.MET"/>
    <s v="VISOR MALLA METALICA 8 X 16 STEELPRO"/>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60"/>
    <d v="2025-04-26T00:00:00"/>
    <d v="2025-04-25T15:19:45"/>
    <s v="OP:2025-00065.019"/>
    <s v="MANO DE OBRA DE TECNICO DE MANTENIMIENTO"/>
    <s v="ITALCOL SA [Girón]"/>
    <s v="Consumible Maquinaria y Equipos"/>
    <s v="1.4.55.20 | Materiales y Suministros"/>
    <s v="TOM-32A.4X440V"/>
    <s v="TOMA AEREA 4 X 32 AMPERIOS 440V IP44 ROJA VCP REF: TAR32/224-6 VCP Ref: TAR32/224-6"/>
    <n v="2"/>
    <m/>
    <m/>
    <n v="2"/>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60"/>
    <d v="2025-04-26T00:00:00"/>
    <d v="2025-04-25T15:19:45"/>
    <s v="OP:2025-00065.019"/>
    <s v="MANO DE OBRA DE TECNICO DE MANTENIMIENTO"/>
    <s v="ITALCOL SA [Girón]"/>
    <s v="Soldadura 7018"/>
    <s v="1.4.05.07 | Soldadura"/>
    <s v="SOL-7018-1/8"/>
    <s v="SOLDADURA 7018 1/8 WEST ARCO WEST ARCO"/>
    <n v="25"/>
    <m/>
    <m/>
    <n v="25"/>
    <s v="CAJA 4"/>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49"/>
    <d v="2025-04-26T00:00:00"/>
    <x v="2260"/>
    <d v="2025-04-26T00:00:00"/>
    <d v="2025-04-25T15:19:45"/>
    <s v="OP:2025-00065.019"/>
    <s v="MANO DE OBRA DE TECNICO DE MANTENIMIENTO"/>
    <s v="ITALCOL SA [Girón]"/>
    <s v="Perfiles IPE"/>
    <s v="1.4.05.04 | Perfilería"/>
    <s v="PER-IPE160"/>
    <s v="PERFIL IPE 160 GR 50"/>
    <n v="6"/>
    <m/>
    <m/>
    <n v="6"/>
    <s v="ENTREGADO A PCC"/>
    <s v="Transportador por: ANGELVER CALA REY. Placa: WFD044. Cédula Conductor: 1098713163. Nombre Conductor: ANGELVER CALA REY. Celular Conductor: 3162736924"/>
    <s v="ANGELVER CALA REY"/>
    <s v="KM 6 VIA GIRON"/>
    <s v="GIRÓN"/>
    <s v="BALLESTEROS RUGELES MANUEL FERNANDO"/>
    <s v="NATHALIA PLATA"/>
    <d v="2025-04-26T11:01:25"/>
    <x v="2"/>
    <n v="1"/>
  </r>
  <r>
    <s v="DS-25040149"/>
    <d v="2025-04-26T00:00:00"/>
    <x v="2260"/>
    <d v="2025-04-26T00:00:00"/>
    <d v="2025-04-25T15:19:45"/>
    <s v="OP:2025-00065.019"/>
    <s v="MANO DE OBRA DE TECNICO DE MANTENIMIENTO"/>
    <s v="ITALCOL SA [Girón]"/>
    <s v="Elementos de Protección"/>
    <s v="1.4.55.12 | Materiales y Suministros para MO"/>
    <s v="FIL-PAR.2097071843M"/>
    <s v="FILTRO PARA PARTICULAS REF. 2097 07184 MARCA 3M (P100)"/>
    <n v="4"/>
    <m/>
    <m/>
    <n v="4"/>
    <s v="CAJA 3"/>
    <s v="Transportador por: ANGELVER CALA REY. Placa: WFD044. Cédula Conductor: 1098713163. Nombre Conductor: ANGELVER CALA REY. Celular Conductor: 3162736924"/>
    <s v="ANGELVER CALA REY"/>
    <s v="KM 6 VIA GIRON"/>
    <s v="GIRÓN"/>
    <s v="BALLESTEROS RUGELES MANUEL FERNANDO"/>
    <s v="NATHALIA PLATA"/>
    <d v="2025-04-26T11:01:25"/>
    <x v="0"/>
    <n v="1"/>
  </r>
  <r>
    <s v="DS-25040149"/>
    <d v="2025-04-26T00:00:00"/>
    <x v="2261"/>
    <d v="2025-04-26T00:00:00"/>
    <d v="2025-04-26T08:43:40"/>
    <s v="OP:2025-00065.009"/>
    <s v="MANTENIMIENTO GENERAL A TRANSPORTADOR DE CADENA TRCD 2526 110 M3/H, 12.4 M, 5 HP TRCD 2526"/>
    <s v="ITALCOL SA [Girón]"/>
    <s v="Tuerca Hexágona Zincada"/>
    <s v="1.4.05.08 | Tornillería"/>
    <s v="TUH-5/32"/>
    <s v="TUERCA HEX 5/32 ZINCADA"/>
    <n v="25"/>
    <m/>
    <m/>
    <n v="25"/>
    <s v="CAJA 1"/>
    <s v="Transportador por: ANGELVER CALA REY. Placa: WFD044. Cédula Conductor: 1098713163. Nombre Conductor: ANGELVER CALA REY. Celular Conductor: 3162736924"/>
    <s v="ANGELVER CALA REY"/>
    <s v="KM 6 VIA GIRON"/>
    <s v="GIRÓN"/>
    <s v="BALLESTEROS RUGELES MANUEL FERNANDO"/>
    <s v="NATHALIA PLATA"/>
    <d v="2025-04-26T11:01:25"/>
    <x v="0"/>
    <n v="0"/>
  </r>
  <r>
    <s v="DS-25040150"/>
    <d v="2025-04-26T00:00:00"/>
    <x v="2262"/>
    <d v="2025-04-26T00:00:00"/>
    <d v="2025-04-25T15:36:24"/>
    <s v="OP:2025-00219.006"/>
    <s v="DUCTO DE CONEXION CAJA DE CAMBIOS 3 VIAS A TOLVA DE EMPAQUE EMPACADORA #3"/>
    <s v="ITALCOL SA [Barranquilla]"/>
    <s v="Tuerca Hexágona Zincada"/>
    <s v="1.4.05.08 | Tornillería"/>
    <s v="TUH-3/8"/>
    <s v="TUERCA HEX 3/8 ZINCADA"/>
    <n v="40"/>
    <m/>
    <m/>
    <n v="40"/>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1:12:45"/>
    <x v="0"/>
    <n v="0"/>
  </r>
  <r>
    <s v="DS-25040150"/>
    <d v="2025-04-26T00:00:00"/>
    <x v="2262"/>
    <d v="2025-04-26T00:00:00"/>
    <d v="2025-04-25T15:36:24"/>
    <s v="OP:2025-00219.006"/>
    <s v="DUCTO DE CONEXION CAJA DE CAMBIOS 3 VIAS A TOLVA DE EMPAQUE EMPACADORA #3"/>
    <s v="ITALCOL SA [Barranquilla]"/>
    <s v="Tornillo Hexágono"/>
    <s v="1.4.05.08 | Tornillería"/>
    <s v="THE-3/8X1"/>
    <s v="TORNILLO HEX 3/8 X 1 ZINCADO"/>
    <n v="40"/>
    <m/>
    <m/>
    <n v="40"/>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1:12:45"/>
    <x v="0"/>
    <n v="0"/>
  </r>
  <r>
    <s v="DS-25040150"/>
    <d v="2025-04-26T00:00:00"/>
    <x v="2263"/>
    <d v="2025-04-26T00:00:00"/>
    <d v="2025-04-25T15:36:31"/>
    <s v="OP:2025-00219.004"/>
    <s v="DUCTO DE CONEXION CAJA DE CAMBIOS 2 VIAS A CAJA DE CAMBIO 3 VIAS"/>
    <s v="ITALCOL SA [Barranquilla]"/>
    <s v="Tuerca Hexágona Zincada"/>
    <s v="1.4.05.08 | Tornillería"/>
    <s v="TUH-3/8"/>
    <s v="TUERCA HEX 3/8 ZINCADA"/>
    <n v="25"/>
    <m/>
    <m/>
    <n v="25"/>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1:12:45"/>
    <x v="0"/>
    <n v="0"/>
  </r>
  <r>
    <s v="DS-25040150"/>
    <d v="2025-04-26T00:00:00"/>
    <x v="2263"/>
    <d v="2025-04-26T00:00:00"/>
    <d v="2025-04-25T15:36:31"/>
    <s v="OP:2025-00219.004"/>
    <s v="DUCTO DE CONEXION CAJA DE CAMBIOS 2 VIAS A CAJA DE CAMBIO 3 VIAS"/>
    <s v="ITALCOL SA [Barranquilla]"/>
    <s v="Tornillo Hexágono"/>
    <s v="1.4.05.08 | Tornillería"/>
    <s v="THE-3/8X1"/>
    <s v="TORNILLO HEX 3/8 X 1 ZINCADO"/>
    <n v="25"/>
    <m/>
    <m/>
    <n v="25"/>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1:12:45"/>
    <x v="0"/>
    <n v="0"/>
  </r>
  <r>
    <s v="DS-25040150"/>
    <d v="2025-04-26T00:00:00"/>
    <x v="2264"/>
    <d v="2025-04-26T00:00:00"/>
    <d v="2025-04-25T15:36:37"/>
    <s v="OP:2025-00219.001"/>
    <s v="ADECUACIO DEL DUCTO QUE CONECTA LA ZARANDA #3 A NUEVA CAJA DE CAMBIOS DE DOS 2 VIAS - Se considera utlizar el 85% del tubo existente."/>
    <s v="ITALCOL SA [Barranquilla]"/>
    <s v="Tuerca Hexágona Zincada"/>
    <s v="1.4.05.08 | Tornillería"/>
    <s v="TUH-3/8"/>
    <s v="TUERCA HEX 3/8 ZINCADA"/>
    <n v="30"/>
    <m/>
    <m/>
    <n v="30"/>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1:12:45"/>
    <x v="0"/>
    <n v="0"/>
  </r>
  <r>
    <s v="DS-25040150"/>
    <d v="2025-04-26T00:00:00"/>
    <x v="2264"/>
    <d v="2025-04-26T00:00:00"/>
    <d v="2025-04-25T15:36:37"/>
    <s v="OP:2025-00219.001"/>
    <s v="ADECUACIO DEL DUCTO QUE CONECTA LA ZARANDA #3 A NUEVA CAJA DE CAMBIOS DE DOS 2 VIAS - Se considera utlizar el 85% del tubo existente."/>
    <s v="ITALCOL SA [Barranquilla]"/>
    <s v="Tornillo Hexágono"/>
    <s v="1.4.05.08 | Tornillería"/>
    <s v="THE-3/8X1"/>
    <s v="TORNILLO HEX 3/8 X 1 ZINCADO"/>
    <n v="30"/>
    <m/>
    <m/>
    <n v="30"/>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1:12:45"/>
    <x v="0"/>
    <n v="0"/>
  </r>
  <r>
    <s v="DS-25040150"/>
    <d v="2025-04-26T00:00:00"/>
    <x v="2265"/>
    <d v="2025-04-26T00:00:00"/>
    <d v="2025-04-25T15:37:03"/>
    <s v="OP:2024-00810.002"/>
    <s v="CONSUMIBLES DE MONTAJE"/>
    <s v="ITALCOL SA [Barranquilla]"/>
    <s v="Elementos de Protección"/>
    <s v="1.4.55.12 | Materiales y Suministros para MO"/>
    <s v="GAF-TRA.SPYFLEX"/>
    <s v="GAFAS ANTIEMPAÑANTES TRANSPARENTES REF. SPYFLEX Ref: 352451600040"/>
    <n v="40"/>
    <m/>
    <m/>
    <n v="40"/>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1:12:45"/>
    <x v="0"/>
    <n v="0"/>
  </r>
  <r>
    <s v="DS-25040150"/>
    <d v="2025-04-26T00:00:00"/>
    <x v="2266"/>
    <d v="2025-04-26T00:00:00"/>
    <d v="2025-04-26T10:07:05"/>
    <s v="OP:2025-00169.001"/>
    <s v="ELEMENTOS COMPLEMENTARIOS PARA PINTURA DE TORRE DE PELETIZADO FAMSUN"/>
    <s v="ITALCOL SA [Barranquilla]"/>
    <s v="Consumible Maquinaria y Equipos"/>
    <s v="1.4.55.20 | Materiales y Suministros"/>
    <s v="SOP-ASP.3M6"/>
    <s v="SOPORTE ASPIRACION LIMPIA HOOKIT DE 6&quot; 3M REF: 20465 / 20356 3M Ref: 20465 / 20356"/>
    <n v="1"/>
    <m/>
    <m/>
    <n v="1"/>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1:12:45"/>
    <x v="0"/>
    <n v="0"/>
  </r>
  <r>
    <s v="DS-25040152"/>
    <d v="2025-04-26T00:00:00"/>
    <x v="2267"/>
    <d v="2025-04-26T00:00:00"/>
    <d v="2025-04-25T15:36:52"/>
    <s v="OP:2025-00219.002"/>
    <s v="CAJA DE CAMBIO NEUMATICA 2 VIAS SIMETRICA 300 X 55° CN2S 3055"/>
    <s v="ITALCOL SA [Barranquilla]"/>
    <s v="Sensores"/>
    <s v="1.4.05.16 | Eléctricos y Electrónicos"/>
    <s v="SEN-IND-18X8-20"/>
    <s v="SENSOR INDUCTIVO Ø 18 MM X 8 MM ALCANCE 2 HILOS 100 - 240 VAC NORMALMENTE ABIERTO AUTONICS Ref: PR18-8AO"/>
    <n v="2"/>
    <m/>
    <m/>
    <n v="2"/>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1"/>
  </r>
  <r>
    <s v="DS-25040152"/>
    <d v="2025-04-26T00:00:00"/>
    <x v="2267"/>
    <d v="2025-04-26T00:00:00"/>
    <d v="2025-04-25T15:36:52"/>
    <s v="OP:2025-00219.002"/>
    <s v="CAJA DE CAMBIO NEUMATICA 2 VIAS SIMETRICA 300 X 55° CN2S 3055"/>
    <s v="ITALCOL SA [Barranquilla]"/>
    <s v="Racores"/>
    <s v="1.4.05.17 | Neumático"/>
    <s v="RAC-ROS.ENL"/>
    <s v="RACOR CODO Ø 1/4 X Ø 8 MM O.D P/N: 153049 FESTO Ref: QSL-1/4-8"/>
    <n v="2"/>
    <m/>
    <m/>
    <n v="2"/>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7"/>
    <d v="2025-04-26T00:00:00"/>
    <d v="2025-04-25T15:36:52"/>
    <s v="OP:2025-00219.002"/>
    <s v="CAJA DE CAMBIO NEUMATICA 2 VIAS SIMETRICA 300 X 55° CN2S 3055"/>
    <s v="ITALCOL SA [Barranquilla]"/>
    <s v="Racores"/>
    <s v="1.4.05.17 | Neumático"/>
    <s v="RAC-REC.1/4."/>
    <s v="RACOR RECTO Ø 1/4&quot; NPT X Ø 8 MM O.D P/N: 153005 FESTO Ref: QS-1/4-8"/>
    <n v="3"/>
    <m/>
    <m/>
    <n v="3"/>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7"/>
    <d v="2025-04-26T00:00:00"/>
    <d v="2025-04-25T15:36:52"/>
    <s v="OP:2025-00219.002"/>
    <s v="CAJA DE CAMBIO NEUMATICA 2 VIAS SIMETRICA 300 X 55° CN2S 3055"/>
    <s v="ITALCOL SA [Barranquilla]"/>
    <s v="Pivotes"/>
    <s v="1.4.05.17 | Neumático"/>
    <s v="PIV-HEM.40M"/>
    <s v="PIVOTE POSTERIOR HEMBRA PARA CILINDRO Ø 40 MM P/N:174391 FESTO Ref: SNCB-40"/>
    <n v="1"/>
    <m/>
    <m/>
    <n v="1"/>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7"/>
    <d v="2025-04-26T00:00:00"/>
    <d v="2025-04-25T15:36:52"/>
    <s v="OP:2025-00219.002"/>
    <s v="CAJA DE CAMBIO NEUMATICA 2 VIAS SIMETRICA 300 X 55° CN2S 3055"/>
    <s v="ITALCOL SA [Barranquilla]"/>
    <s v="Mangueras Neumáticas"/>
    <s v="1.4.05.17 | Neumático"/>
    <s v="MAN-NEU-8MM"/>
    <s v="MANGUERA NEUMATICA Ø 8 MM OD"/>
    <n v="3"/>
    <m/>
    <m/>
    <n v="3"/>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7"/>
    <d v="2025-04-26T00:00:00"/>
    <d v="2025-04-25T15:36:52"/>
    <s v="OP:2025-00219.002"/>
    <s v="CAJA DE CAMBIO NEUMATICA 2 VIAS SIMETRICA 300 X 55° CN2S 3055"/>
    <s v="ITALCOL SA [Barranquilla]"/>
    <s v="Horquillas Neumáticos"/>
    <s v="1.4.05.17 | Neumático"/>
    <s v="HOR-40M.SG-M12 X 1.25"/>
    <s v="HORQUILLA PASADOR PARA CILINDRO Ø 40 MM P/N: 6145 FESTO Ref: SG-M12 X 1.25"/>
    <n v="1"/>
    <m/>
    <m/>
    <n v="1"/>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7"/>
    <d v="2025-04-26T00:00:00"/>
    <d v="2025-04-25T15:36:52"/>
    <s v="OP:2025-00219.002"/>
    <s v="CAJA DE CAMBIO NEUMATICA 2 VIAS SIMETRICA 300 X 55° CN2S 3055"/>
    <s v="ITALCOL SA [Barranquilla]"/>
    <s v="Electro-Valvulas"/>
    <s v="1.4.05.17 | Neumático"/>
    <s v="EBI-5/2.1/4FES"/>
    <s v="ELECTROVALVULA 5/2 VIAS BIESTABLE 1/4&quot; (NO INCLUYE BOBINA Y CONECTOR) P/N 575516 FESTO Ref: VUVS-L25-B52-D-G14-F8"/>
    <n v="1"/>
    <m/>
    <m/>
    <n v="1"/>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7"/>
    <d v="2025-04-26T00:00:00"/>
    <d v="2025-04-25T15:36:52"/>
    <s v="OP:2025-00219.002"/>
    <s v="CAJA DE CAMBIO NEUMATICA 2 VIAS SIMETRICA 300 X 55° CN2S 3055"/>
    <s v="ITALCOL SA [Barranquilla]"/>
    <s v="Control de Flujo"/>
    <s v="1.4.05.17 | Neumático"/>
    <s v="CON-FLU-1/8"/>
    <s v="CONTROL DE FLUJO Ø 1/8&quot; CON SILENCIADOR"/>
    <n v="2"/>
    <m/>
    <m/>
    <n v="2"/>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7"/>
    <d v="2025-04-26T00:00:00"/>
    <d v="2025-04-25T15:36:52"/>
    <s v="OP:2025-00219.002"/>
    <s v="CAJA DE CAMBIO NEUMATICA 2 VIAS SIMETRICA 300 X 55° CN2S 3055"/>
    <s v="ITALCOL SA [Barranquilla]"/>
    <s v="Neumática Diversos"/>
    <s v="1.4.05.17 | Neumático"/>
    <s v="CON-BOB.MSS"/>
    <s v="CONECTOR PARA ELECTROVALVULA 1/4&quot;-3/8&quot; P/N: 34431 FESTO Ref: MSSD-F"/>
    <n v="2"/>
    <m/>
    <m/>
    <n v="2"/>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7"/>
    <d v="2025-04-26T00:00:00"/>
    <d v="2025-04-25T15:36:52"/>
    <s v="OP:2025-00219.002"/>
    <s v="CAJA DE CAMBIO NEUMATICA 2 VIAS SIMETRICA 300 X 55° CN2S 3055"/>
    <s v="ITALCOL SA [Barranquilla]"/>
    <s v="Neumática Diversos"/>
    <s v="1.4.05.17 | Neumático"/>
    <s v="BOB-FES.100"/>
    <s v="BOBINA MAGNETICA 110 VAC PARA ELECTROVALVULA 1/4&quot;-3/8&quot; P/N: 8030806 FESTO Ref: VACF-B-B2-16B"/>
    <n v="2"/>
    <m/>
    <m/>
    <n v="2"/>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8"/>
    <d v="2025-04-26T00:00:00"/>
    <d v="2025-04-25T15:36:58"/>
    <s v="OP:2025-00219.005"/>
    <s v="CAJA DE CAMBIO NEUMATICA 3 VIAS SIMETRICA 300 X 55 CN3S 3055"/>
    <s v="ITALCOL SA [Barranquilla]"/>
    <s v="Sensores"/>
    <s v="1.4.05.16 | Eléctricos y Electrónicos"/>
    <s v="SEN-IND-18X8-20"/>
    <s v="SENSOR INDUCTIVO Ø 18 MM X 8 MM ALCANCE 2 HILOS 100 - 240 VAC NORMALMENTE ABIERTO AUTONICS Ref: PR18-8AO"/>
    <n v="4"/>
    <m/>
    <m/>
    <n v="4"/>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8"/>
    <d v="2025-04-26T00:00:00"/>
    <d v="2025-04-25T15:36:58"/>
    <s v="OP:2025-00219.005"/>
    <s v="CAJA DE CAMBIO NEUMATICA 3 VIAS SIMETRICA 300 X 55 CN3S 3055"/>
    <s v="ITALCOL SA [Barranquilla]"/>
    <s v="Racores"/>
    <s v="1.4.05.17 | Neumático"/>
    <s v="RAC-ROS.ENL"/>
    <s v="RACOR CODO Ø 1/4 X Ø 8 MM O.D P/N: 153049 FESTO Ref: QSL-1/4-8"/>
    <n v="4"/>
    <m/>
    <m/>
    <n v="4"/>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8"/>
    <d v="2025-04-26T00:00:00"/>
    <d v="2025-04-25T15:36:58"/>
    <s v="OP:2025-00219.005"/>
    <s v="CAJA DE CAMBIO NEUMATICA 3 VIAS SIMETRICA 300 X 55 CN3S 3055"/>
    <s v="ITALCOL SA [Barranquilla]"/>
    <s v="Racores"/>
    <s v="1.4.05.17 | Neumático"/>
    <s v="RAC-REC.1/4."/>
    <s v="RACOR RECTO Ø 1/4&quot; NPT X Ø 8 MM O.D P/N: 153005 FESTO Ref: QS-1/4-8"/>
    <n v="6"/>
    <m/>
    <m/>
    <n v="6"/>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8"/>
    <d v="2025-04-26T00:00:00"/>
    <d v="2025-04-25T15:36:58"/>
    <s v="OP:2025-00219.005"/>
    <s v="CAJA DE CAMBIO NEUMATICA 3 VIAS SIMETRICA 300 X 55 CN3S 3055"/>
    <s v="ITALCOL SA [Barranquilla]"/>
    <s v="Pivotes"/>
    <s v="1.4.05.17 | Neumático"/>
    <s v="PIV-HEM.40M"/>
    <s v="PIVOTE POSTERIOR HEMBRA PARA CILINDRO Ø 40 MM P/N:174391 FESTO Ref: SNCB-40"/>
    <n v="2"/>
    <m/>
    <m/>
    <n v="2"/>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8"/>
    <d v="2025-04-26T00:00:00"/>
    <d v="2025-04-25T15:36:58"/>
    <s v="OP:2025-00219.005"/>
    <s v="CAJA DE CAMBIO NEUMATICA 3 VIAS SIMETRICA 300 X 55 CN3S 3055"/>
    <s v="ITALCOL SA [Barranquilla]"/>
    <s v="Mangueras Neumáticas"/>
    <s v="1.4.05.17 | Neumático"/>
    <s v="MAN-NEU-8MM"/>
    <s v="MANGUERA NEUMATICA Ø 8 MM OD"/>
    <n v="3"/>
    <m/>
    <m/>
    <n v="3"/>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8"/>
    <d v="2025-04-26T00:00:00"/>
    <d v="2025-04-25T15:36:58"/>
    <s v="OP:2025-00219.005"/>
    <s v="CAJA DE CAMBIO NEUMATICA 3 VIAS SIMETRICA 300 X 55 CN3S 3055"/>
    <s v="ITALCOL SA [Barranquilla]"/>
    <s v="Horquillas Neumáticos"/>
    <s v="1.4.05.17 | Neumático"/>
    <s v="HOR-40M.SG-M12 X 1.25"/>
    <s v="HORQUILLA PASADOR PARA CILINDRO Ø 40 MM P/N: 6145 FESTO Ref: SG-M12 X 1.25"/>
    <n v="2"/>
    <m/>
    <m/>
    <n v="2"/>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8"/>
    <d v="2025-04-26T00:00:00"/>
    <d v="2025-04-25T15:36:58"/>
    <s v="OP:2025-00219.005"/>
    <s v="CAJA DE CAMBIO NEUMATICA 3 VIAS SIMETRICA 300 X 55 CN3S 3055"/>
    <s v="ITALCOL SA [Barranquilla]"/>
    <s v="Electro-Valvulas"/>
    <s v="1.4.05.17 | Neumático"/>
    <s v="EBI-5/2.1/4FES"/>
    <s v="ELECTROVALVULA 5/2 VIAS BIESTABLE 1/4&quot; (NO INCLUYE BOBINA Y CONECTOR) P/N 575516 FESTO Ref: VUVS-L25-B52-D-G14-F8"/>
    <n v="2"/>
    <m/>
    <m/>
    <n v="2"/>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8"/>
    <d v="2025-04-26T00:00:00"/>
    <d v="2025-04-25T15:36:58"/>
    <s v="OP:2025-00219.005"/>
    <s v="CAJA DE CAMBIO NEUMATICA 3 VIAS SIMETRICA 300 X 55 CN3S 3055"/>
    <s v="ITALCOL SA [Barranquilla]"/>
    <s v="Control de Flujo"/>
    <s v="1.4.05.17 | Neumático"/>
    <s v="CON-FLU-1/8"/>
    <s v="CONTROL DE FLUJO Ø 1/8&quot; CON SILENCIADOR"/>
    <n v="4"/>
    <m/>
    <m/>
    <n v="4"/>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8"/>
    <d v="2025-04-26T00:00:00"/>
    <d v="2025-04-25T15:36:58"/>
    <s v="OP:2025-00219.005"/>
    <s v="CAJA DE CAMBIO NEUMATICA 3 VIAS SIMETRICA 300 X 55 CN3S 3055"/>
    <s v="ITALCOL SA [Barranquilla]"/>
    <s v="Neumática Diversos"/>
    <s v="1.4.05.17 | Neumático"/>
    <s v="CON-BOB.MSS"/>
    <s v="CONECTOR PARA ELECTROVALVULA 1/4&quot;-3/8&quot; P/N: 34431 FESTO Ref: MSSD-F"/>
    <n v="4"/>
    <m/>
    <m/>
    <n v="4"/>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8"/>
    <d v="2025-04-26T00:00:00"/>
    <d v="2025-04-25T15:36:58"/>
    <s v="OP:2025-00219.005"/>
    <s v="CAJA DE CAMBIO NEUMATICA 3 VIAS SIMETRICA 300 X 55 CN3S 3055"/>
    <s v="ITALCOL SA [Barranquilla]"/>
    <s v="Cilindros"/>
    <s v="1.4.05.17 | Neumático"/>
    <s v="CIL-40M.80M"/>
    <s v="CILINDRO NEUMATICO Ø 40 MM X 80 MM P/N: 1376659 FESTO Ref: DSBC-40-80-PPVA-N3"/>
    <n v="2"/>
    <m/>
    <m/>
    <n v="2"/>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2"/>
    <d v="2025-04-26T00:00:00"/>
    <x v="2268"/>
    <d v="2025-04-26T00:00:00"/>
    <d v="2025-04-25T15:36:58"/>
    <s v="OP:2025-00219.005"/>
    <s v="CAJA DE CAMBIO NEUMATICA 3 VIAS SIMETRICA 300 X 55 CN3S 3055"/>
    <s v="ITALCOL SA [Barranquilla]"/>
    <s v="Neumática Diversos"/>
    <s v="1.4.05.17 | Neumático"/>
    <s v="BOB-FES.100"/>
    <s v="BOBINA MAGNETICA 110 VAC PARA ELECTROVALVULA 1/4&quot;-3/8&quot; P/N: 8030806 FESTO Ref: VACF-B-B2-16B"/>
    <n v="4"/>
    <m/>
    <m/>
    <n v="4"/>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4-26T12:23:00"/>
    <x v="1"/>
    <n v="0"/>
  </r>
  <r>
    <s v="DS-25040154"/>
    <d v="2025-04-28T00:00:00"/>
    <x v="2269"/>
    <d v="2025-04-28T00:00:00"/>
    <d v="2025-04-28T10:04:57"/>
    <s v="OP:2023-00438.018"/>
    <s v="MONTAJE CERRAMIENTOS PIT DESPACHO - JULIAN"/>
    <s v="PUERTO BAHIA COLOMBIA DE URABA S.A [Antioquia]"/>
    <s v="Elementos de Protección Contracaídas"/>
    <s v="1.4.55.12 | Materiales y Suministros para MO"/>
    <s v="MOS-SEG.TIPOD"/>
    <s v="MOSQUETON DE SEGURIDAD PARA LINEA DE VIDA TIPO D 50 KN"/>
    <n v="2"/>
    <m/>
    <m/>
    <n v="2"/>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USCATEGUI ECHEVERRIA JULIAN HERNANDO"/>
    <s v="NATHALIA PLATA"/>
    <d v="2025-04-28T14:59:34"/>
    <x v="0"/>
    <n v="1"/>
  </r>
  <r>
    <s v="DS-25040155"/>
    <d v="2025-04-28T00:00:00"/>
    <x v="2270"/>
    <d v="2025-04-28T00:00:00"/>
    <d v="2025-04-28T13:26:46"/>
    <s v="OP:2023-00206.118"/>
    <s v="SOPORTE PASARELA EXTERNA HACIA DESPACHO BODEGAS"/>
    <s v="PUERTO BAHIA COLOMBIA DE URABA S.A [Antioquia]"/>
    <s v="Tuerca Hexágona Galvanizada"/>
    <s v="1.4.05.08 | Tornillería"/>
    <s v="TUE-HEX.114"/>
    <s v="TUERCA HEX Ø 1 1/4 GALVANIZADA  A194 8 HPP GRADO 2H"/>
    <n v="6"/>
    <m/>
    <m/>
    <n v="6"/>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NATHALIA PLATA"/>
    <d v="2025-04-28T15:16:52"/>
    <x v="0"/>
    <n v="0"/>
  </r>
  <r>
    <s v="DS-25040155"/>
    <d v="2025-04-28T00:00:00"/>
    <x v="2270"/>
    <d v="2025-04-28T00:00:00"/>
    <d v="2025-04-28T13:26:46"/>
    <s v="OP:2023-00206.118"/>
    <s v="SOPORTE PASARELA EXTERNA HACIA DESPACHO BODEGAS"/>
    <s v="PUERTO BAHIA COLOMBIA DE URABA S.A [Antioquia]"/>
    <s v="Tuerca Hexágona Galvanizada"/>
    <s v="1.4.05.08 | Tornillería"/>
    <s v="TUE-5/8.GALV.A194.2H"/>
    <s v="TUERCA HEX 5/8 - GALVANIZADA  REF. A194 GRADO 2H 11 HILOS"/>
    <n v="74"/>
    <m/>
    <m/>
    <n v="74"/>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NATHALIA PLATA"/>
    <d v="2025-04-28T15:16:52"/>
    <x v="0"/>
    <n v="0"/>
  </r>
  <r>
    <s v="DS-25040155"/>
    <d v="2025-04-28T00:00:00"/>
    <x v="2270"/>
    <d v="2025-04-28T00:00:00"/>
    <d v="2025-04-28T13:26:46"/>
    <s v="OP:2023-00206.118"/>
    <s v="SOPORTE PASARELA EXTERNA HACIA DESPACHO BODEGAS"/>
    <s v="PUERTO BAHIA COLOMBIA DE URABA S.A [Antioquia]"/>
    <s v="Tuerca Hexágona Galvanizada"/>
    <s v="1.4.05.08 | Tornillería"/>
    <s v="TUE-1GA.A194.GR.2H"/>
    <s v="TUERCA HEX 1 - GALVANIZADA REF. A194 GRADO 2H - 8HPP"/>
    <n v="8"/>
    <m/>
    <m/>
    <n v="8"/>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NATHALIA PLATA"/>
    <d v="2025-04-28T15:16:52"/>
    <x v="0"/>
    <n v="0"/>
  </r>
  <r>
    <s v="DS-25040155"/>
    <d v="2025-04-28T00:00:00"/>
    <x v="2270"/>
    <d v="2025-04-28T00:00:00"/>
    <d v="2025-04-28T13:26:46"/>
    <s v="OP:2023-00206.118"/>
    <s v="SOPORTE PASARELA EXTERNA HACIA DESPACHO BODEGAS"/>
    <s v="PUERTO BAHIA COLOMBIA DE URABA S.A [Antioquia]"/>
    <s v="Tornillo Hexágono"/>
    <s v="1.4.05.08 | Tornillería"/>
    <s v="TOR-5/8.X2.GALV.A325.T1"/>
    <s v="TORNILLO HEX 5/8 X 2 - GALVANIZADO REF. A325 TIPO 1"/>
    <n v="40"/>
    <m/>
    <m/>
    <n v="4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NATHALIA PLATA"/>
    <d v="2025-04-28T15:16:52"/>
    <x v="0"/>
    <n v="0"/>
  </r>
  <r>
    <s v="DS-25040155"/>
    <d v="2025-04-28T00:00:00"/>
    <x v="2270"/>
    <d v="2025-04-28T00:00:00"/>
    <d v="2025-04-28T13:26:46"/>
    <s v="OP:2023-00206.118"/>
    <s v="SOPORTE PASARELA EXTERNA HACIA DESPACHO BODEGAS"/>
    <s v="PUERTO BAHIA COLOMBIA DE URABA S.A [Antioquia]"/>
    <s v="Tornillo Hexágono"/>
    <s v="1.4.05.08 | Tornillería"/>
    <s v="TOR-1X3.GALV.A325.T1"/>
    <s v="TORNILLO HEX 1 X 3 - GALVANIZADO REF.A325 TIP 1"/>
    <n v="8"/>
    <m/>
    <m/>
    <n v="8"/>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NATHALIA PLATA"/>
    <d v="2025-04-28T15:16:52"/>
    <x v="0"/>
    <n v="0"/>
  </r>
  <r>
    <s v="DS-25040155"/>
    <d v="2025-04-28T00:00:00"/>
    <x v="2270"/>
    <d v="2025-04-28T00:00:00"/>
    <d v="2025-04-28T13:26:46"/>
    <s v="OP:2023-00206.118"/>
    <s v="SOPORTE PASARELA EXTERNA HACIA DESPACHO BODEGAS"/>
    <s v="PUERTO BAHIA COLOMBIA DE URABA S.A [Antioquia]"/>
    <s v="Pintura Anticorrosiva"/>
    <s v="1.4.05.05 | Pintura"/>
    <s v="SIK-URE.916"/>
    <s v="SIKACOR-57 URETANO COMPONENTES (AB) BLANCO RAL:9016 SIKA"/>
    <n v="5.5"/>
    <m/>
    <m/>
    <n v="5.5"/>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NATHALIA PLATA"/>
    <d v="2025-04-28T15:16:52"/>
    <x v="0"/>
    <n v="0"/>
  </r>
  <r>
    <s v="DS-25040155"/>
    <d v="2025-04-28T00:00:00"/>
    <x v="2271"/>
    <d v="2025-04-28T00:00:00"/>
    <d v="2025-04-28T13:30:14"/>
    <s v="OP:2023-00206.117"/>
    <s v="PASARELA EXTERNA HACIA DESPACHO BODEGAS"/>
    <s v="PUERTO BAHIA COLOMBIA DE URABA S.A [Antioquia]"/>
    <s v="Tuerca Hexágona Zincada"/>
    <s v="1.4.05.08 | Tornillería"/>
    <s v="TUH-1/2"/>
    <s v="TUERCA HEX 1/2 ZINCADA"/>
    <n v="960"/>
    <m/>
    <m/>
    <n v="96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NATHALIA PLATA"/>
    <d v="2025-04-28T15:16:52"/>
    <x v="0"/>
    <n v="0"/>
  </r>
  <r>
    <s v="DS-25040155"/>
    <d v="2025-04-28T00:00:00"/>
    <x v="2271"/>
    <d v="2025-04-28T00:00:00"/>
    <d v="2025-04-28T13:30:14"/>
    <s v="OP:2023-00206.117"/>
    <s v="PASARELA EXTERNA HACIA DESPACHO BODEGAS"/>
    <s v="PUERTO BAHIA COLOMBIA DE URABA S.A [Antioquia]"/>
    <s v="Tornillo Hexágono"/>
    <s v="1.4.05.08 | Tornillería"/>
    <s v="THE-1/2X1"/>
    <s v="TORNILLO HEX 1/2 X 1 ZINCADO"/>
    <n v="160"/>
    <m/>
    <m/>
    <n v="16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NATHALIA PLATA"/>
    <d v="2025-04-28T15:16:52"/>
    <x v="0"/>
    <n v="0"/>
  </r>
  <r>
    <s v="DS-25040155"/>
    <d v="2025-04-28T00:00:00"/>
    <x v="2271"/>
    <d v="2025-04-28T00:00:00"/>
    <d v="2025-04-28T13:30:14"/>
    <s v="OP:2023-00206.117"/>
    <s v="PASARELA EXTERNA HACIA DESPACHO BODEGAS"/>
    <s v="PUERTO BAHIA COLOMBIA DE URABA S.A [Antioquia]"/>
    <s v="Tornillo Hexágono"/>
    <s v="1.4.05.08 | Tornillería"/>
    <s v="THE-1/2X1"/>
    <s v="TORNILLO HEX 1/2 X 1 ZINCADO"/>
    <n v="720"/>
    <m/>
    <m/>
    <n v="72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PAREDES VACA PEDRO LUIS"/>
    <s v="NATHALIA PLATA"/>
    <d v="2025-04-28T15:16:52"/>
    <x v="0"/>
    <n v="0"/>
  </r>
  <r>
    <s v="DS-25040156"/>
    <d v="2025-04-28T00:00:00"/>
    <x v="2272"/>
    <d v="2025-04-28T00:00:00"/>
    <d v="2025-04-28T13:05:15"/>
    <s v="OP:2023-00206.216"/>
    <s v="PLATAFORMA MANTENIMIENTO TRCD INCLINADO TC 39"/>
    <s v="PUERTO BAHIA COLOMBIA DE URABA S.A [Antioquia]"/>
    <s v="Tuerca Hexágona Zincada"/>
    <s v="1.4.05.08 | Tornillería"/>
    <s v="TUH-3/8"/>
    <s v="TUERCA HEX 3/8 ZINCADA"/>
    <n v="170"/>
    <m/>
    <m/>
    <n v="17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NATHALIA PLATA"/>
    <d v="2025-04-28T15:15:43"/>
    <x v="0"/>
    <n v="0"/>
  </r>
  <r>
    <s v="DS-25040156"/>
    <d v="2025-04-28T00:00:00"/>
    <x v="2272"/>
    <d v="2025-04-28T00:00:00"/>
    <d v="2025-04-28T13:05:15"/>
    <s v="OP:2023-00206.216"/>
    <s v="PLATAFORMA MANTENIMIENTO TRCD INCLINADO TC 39"/>
    <s v="PUERTO BAHIA COLOMBIA DE URABA S.A [Antioquia]"/>
    <s v="Tornillo Hexágono"/>
    <s v="1.4.05.08 | Tornillería"/>
    <s v="THE-3/8X1 1/4"/>
    <s v="TORNILLO HEX 3/8 X 1 1/4 ZINCADO"/>
    <n v="60"/>
    <m/>
    <m/>
    <n v="6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NATHALIA PLATA"/>
    <d v="2025-04-28T15:15:43"/>
    <x v="0"/>
    <n v="0"/>
  </r>
  <r>
    <s v="DS-25040156"/>
    <d v="2025-04-28T00:00:00"/>
    <x v="2272"/>
    <d v="2025-04-28T00:00:00"/>
    <d v="2025-04-28T13:05:15"/>
    <s v="OP:2023-00206.216"/>
    <s v="PLATAFORMA MANTENIMIENTO TRCD INCLINADO TC 39"/>
    <s v="PUERTO BAHIA COLOMBIA DE URABA S.A [Antioquia]"/>
    <s v="Tornillo Hexágono"/>
    <s v="1.4.05.08 | Tornillería"/>
    <s v="THE-3/8X1"/>
    <s v="TORNILLO HEX 3/8 X 1 ZINCADO"/>
    <n v="110"/>
    <m/>
    <m/>
    <n v="110"/>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NATHALIA PLATA"/>
    <d v="2025-04-28T15:15:43"/>
    <x v="0"/>
    <n v="0"/>
  </r>
  <r>
    <s v="DS-25040156"/>
    <d v="2025-04-28T00:00:00"/>
    <x v="2272"/>
    <d v="2025-04-28T00:00:00"/>
    <d v="2025-04-28T13:05:15"/>
    <s v="OP:2023-00206.216"/>
    <s v="PLATAFORMA MANTENIMIENTO TRCD INCLINADO TC 39"/>
    <s v="PUERTO BAHIA COLOMBIA DE URABA S.A [Antioquia]"/>
    <s v="Varios Diversos"/>
    <s v="1.4.05.10 | Varios"/>
    <s v="PLA-PLA-60X60"/>
    <s v="PLATAFORMA PLASTICA FILTRAFACIL 60 X 60 N - PRECEBO COLOR NEGRO - MARCA ESTRA REF: 4-1009812 - REF: 4-1009812 - Ref: 4-1009812 -"/>
    <n v="13"/>
    <m/>
    <m/>
    <n v="13"/>
    <s v="HUACAL"/>
    <s v="Transportador por: TRANSPORTES TERRESTRES DE CARGA LTDA [BUCARAMANGA]. Placa: XVW243. Cédula Conductor: 91267562. Nombre Conductor: RICARDO MORALES CORZO. Celular Conductor: 3143601983"/>
    <s v="TRANSPORTES TERRESTRES DE CARGA LTDA"/>
    <s v="VEREDA EL CANAL CORR NUEVA COLONIA, TURBO, ANTIOQUIA"/>
    <s v="TURBO"/>
    <s v="MEJIA CORTES NESTOR DARIO"/>
    <s v="NATHALIA PLATA"/>
    <d v="2025-04-28T15:15:43"/>
    <x v="0"/>
    <n v="0"/>
  </r>
  <r>
    <s v="DS-25040157"/>
    <d v="2025-04-28T00:00:00"/>
    <x v="2273"/>
    <d v="2025-04-28T00:00:00"/>
    <d v="2025-04-28T09:42:24"/>
    <s v="OP:2023-00206.215"/>
    <s v="ITEM 941 VIGAS RIEL Y LINEAS DE VIDA PARA EL SISTEMA DE CARPADO DE CAMIONES"/>
    <s v="PUERTO BAHIA COLOMBIA DE URABA S.A [Antioquia]"/>
    <s v="Tuerca Hexágona Zincada"/>
    <s v="1.4.05.08 | Tornillería"/>
    <s v="TUH-3/8"/>
    <s v="TUERCA HEX 3/8 ZINCADA"/>
    <n v="280"/>
    <m/>
    <m/>
    <n v="28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Tuerca Hexágona Zincada"/>
    <s v="1.4.05.08 | Tornillería"/>
    <s v="TUH-1/2"/>
    <s v="TUERCA HEX 1/2 ZINCADA"/>
    <n v="210"/>
    <m/>
    <m/>
    <n v="21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Tuerca Hexágona Galvanizada"/>
    <s v="1.4.05.08 | Tornillería"/>
    <s v="TUE-5/8.GALV.A194.2H"/>
    <s v="TUERCA HEX 5/8 - GALVANIZADA  REF. A194 GRADO 2H 11 HILOS"/>
    <n v="80"/>
    <m/>
    <m/>
    <n v="8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Tuerca Hexágona Galvanizada"/>
    <s v="1.4.05.08 | Tornillería"/>
    <s v="TUE-3/4.GALV.A194.GR2H"/>
    <s v="TUERCA HEX 3/4 - GALVANIZADA REF,  A194 GRADO 2H - 10HPP"/>
    <n v="25"/>
    <m/>
    <m/>
    <n v="25"/>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Tornillo Fijación"/>
    <s v="1.4.05.08 | Tornillería"/>
    <s v="TOR-FIJ.AUT.1/4X1.1/2"/>
    <s v="TORNILLO DE FIJACION AUTOPERFORANTE 1/4 X 1 1/2 - CON EMPAQUE"/>
    <n v="50"/>
    <m/>
    <m/>
    <n v="5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Tornillo Hexágono"/>
    <s v="1.4.05.08 | Tornillería"/>
    <s v="TOR-5/8.X2.GALV.A325.T1"/>
    <s v="TORNILLO HEX 5/8 X 2 - GALVANIZADO REF. A325 TIPO 1"/>
    <n v="80"/>
    <m/>
    <m/>
    <n v="8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Tornillo Hexágono"/>
    <s v="1.4.05.08 | Tornillería"/>
    <s v="TOR-3/4.X2.A325.T1"/>
    <s v="TORNILLO HEX 3/4 X 2 - GALVANIZADO REF. A325 TIPO 1"/>
    <n v="25"/>
    <m/>
    <m/>
    <n v="25"/>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Tornillo Hexágono"/>
    <s v="1.4.05.08 | Tornillería"/>
    <s v="THE-3/8X2"/>
    <s v="TORNILLO HEX 3/8 X 2  ZINCADO"/>
    <n v="110"/>
    <m/>
    <m/>
    <n v="11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Tornillo Hexágono"/>
    <s v="1.4.05.08 | Tornillería"/>
    <s v="THE-1/2X1"/>
    <s v="TORNILLO HEX 1/2 X 1 ZINCADO"/>
    <n v="210"/>
    <m/>
    <m/>
    <n v="21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Tuerca Hexágona Galvanizada"/>
    <s v="1.4.05.08 | Tornillería"/>
    <s v="THE-1/2.G.A194"/>
    <s v="TUERCA HEX 1/2 - GALVANIZADA REF,  A194 GRADO 2H 13HPP"/>
    <n v="130"/>
    <m/>
    <m/>
    <n v="13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Arandela Plana"/>
    <s v="1.4.05.08 | Tornillería"/>
    <s v="ARA-PLA.3/4"/>
    <s v="ARANDELA PLANA Ø 3/4"/>
    <n v="25"/>
    <m/>
    <m/>
    <n v="25"/>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Arandela Plana"/>
    <s v="1.4.05.08 | Tornillería"/>
    <s v="APL-5/16"/>
    <s v="ARANDELA PLANA 5/16 ZINCADA"/>
    <n v="50"/>
    <m/>
    <m/>
    <n v="5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Arandela Plana"/>
    <s v="1.4.05.08 | Tornillería"/>
    <s v="APL-3/8"/>
    <s v="ARANDELA PLANA 3/8 ZINCADA"/>
    <n v="220"/>
    <m/>
    <m/>
    <n v="22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3"/>
    <d v="2025-04-28T00:00:00"/>
    <d v="2025-04-28T09:42:24"/>
    <s v="OP:2023-00206.215"/>
    <s v="ITEM 941 VIGAS RIEL Y LINEAS DE VIDA PARA EL SISTEMA DE CARPADO DE CAMIONES"/>
    <s v="PUERTO BAHIA COLOMBIA DE URABA S.A [Antioquia]"/>
    <s v="Arandela Plana"/>
    <s v="1.4.05.08 | Tornillería"/>
    <s v="APL-1/2"/>
    <s v="ARANDELA PLANA 1/2 ZINCADA"/>
    <n v="210"/>
    <m/>
    <m/>
    <n v="21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4"/>
    <d v="2025-04-28T00:00:00"/>
    <d v="2025-04-28T09:52:05"/>
    <s v="OP:2023-00438.011"/>
    <s v="MONTAJE SECCION DESPACHO SHM - NESTOR"/>
    <s v="PUERTO BAHIA COLOMBIA DE URABA S.A [Antioquia]"/>
    <s v="Soldadura 7018"/>
    <s v="1.4.05.07 | Soldadura"/>
    <s v="SOL-7018-1/8"/>
    <s v="SOLDADURA 7018 1/8 WEST ARCO WEST ARCO"/>
    <n v="10"/>
    <m/>
    <m/>
    <n v="1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4"/>
    <d v="2025-04-28T00:00:00"/>
    <d v="2025-04-28T09:52:05"/>
    <s v="OP:2023-00438.011"/>
    <s v="MONTAJE SECCION DESPACHO SHM - NESTOR"/>
    <s v="PUERTO BAHIA COLOMBIA DE URABA S.A [Antioquia]"/>
    <s v="Soldadura 6010"/>
    <s v="1.4.05.07 | Soldadura"/>
    <s v="SOL-6010-1/8"/>
    <s v="SOLDADURA 6010 1/8 WEST ARCO WEST ARCO"/>
    <n v="10"/>
    <m/>
    <m/>
    <n v="10"/>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7"/>
    <d v="2025-04-28T00:00:00"/>
    <x v="2274"/>
    <d v="2025-04-28T00:00:00"/>
    <d v="2025-04-28T09:52:05"/>
    <s v="OP:2023-00438.011"/>
    <s v="MONTAJE SECCION DESPACHO SHM - NESTOR"/>
    <s v="PUERTO BAHIA COLOMBIA DE URABA S.A [Antioquia]"/>
    <s v="Materiales y Suministros"/>
    <s v="1.4.55.20 | Materiales y Suministros"/>
    <s v="SIK-FIX.BLA"/>
    <s v="SIKAFLEX - FIX  BLANCO X 370 GRAMOS / 300 ML SIKA Ref: 2560"/>
    <n v="6"/>
    <m/>
    <m/>
    <n v="6"/>
    <s v="HUACAL"/>
    <s v="Transportador por: TRANSPORTES TERRESTRES DE CARGA LTDA [BUCARAMANGA]. Placa: GQW735. Cédula Conductor: 1095958199. Nombre Conductor: HERNANDO JOSE BELLO GALVIS. Celular Conductor: 3214607189"/>
    <s v="TRANSPORTES TERRESTRES DE CARGA LTDA"/>
    <s v="VEREDA EL CANAL CORR NUEVA COLONIA, TURBO, ANTIOQUIA"/>
    <s v="TURBO"/>
    <s v="MEJIA CORTES NESTOR DARIO"/>
    <s v="NATHALIA PLATA"/>
    <d v="2025-04-28T15:14:24"/>
    <x v="0"/>
    <n v="0"/>
  </r>
  <r>
    <s v="DS-25040158"/>
    <d v="2025-04-28T00:00:00"/>
    <x v="2275"/>
    <d v="2025-04-28T00:00:00"/>
    <d v="2025-04-28T08:45:32"/>
    <s v="OP:2025-00202.037"/>
    <s v="PASARELA DE ACCESO A EMPACADORA NIVEL +3.2 Mts"/>
    <s v="ITALCOL SA [Girón]"/>
    <s v="Tuerca Hexágona Zincada"/>
    <s v="1.4.05.08 | Tornillería"/>
    <s v="TUH-3/8"/>
    <s v="TUERCA HEX 3/8 ZINCADA"/>
    <n v="20"/>
    <m/>
    <m/>
    <n v="20"/>
    <s v="HUACAL"/>
    <s v="Transportador por: TRANSPORTES CONDOR ANDINO S.A [Itagui]. Placa: VCA590. Cédula Conductor: 13.847.478. Nombre Conductor: JULIO CESAR OSORIO GUEVARA. Celular Conductor: 318 8522436"/>
    <s v="TRANSPORTES CONDOR ANDINO S.A"/>
    <s v="VDA AGUALINDA HACIENDA LOS VADOS LOS PATIOS"/>
    <s v="CÚCUTA"/>
    <s v="PATIÑO SILVA MIGUEL LEONARDO"/>
    <s v="NATHALIA PLATA"/>
    <d v="2025-04-28T15:31:59"/>
    <x v="0"/>
    <n v="0"/>
  </r>
  <r>
    <s v="DS-25040158"/>
    <d v="2025-04-28T00:00:00"/>
    <x v="2275"/>
    <d v="2025-04-28T00:00:00"/>
    <d v="2025-04-28T08:45:32"/>
    <s v="OP:2025-00202.037"/>
    <s v="PASARELA DE ACCESO A EMPACADORA NIVEL +3.2 Mts"/>
    <s v="ITALCOL SA [Girón]"/>
    <s v="Tornillo Hexágono"/>
    <s v="1.4.05.08 | Tornillería"/>
    <s v="THE-3/8X1 1/2"/>
    <s v="TORNILLO HEX 3/8 X 1 1/2 ZINCADO"/>
    <n v="20"/>
    <m/>
    <m/>
    <n v="20"/>
    <s v="HUACAL"/>
    <s v="Transportador por: TRANSPORTES CONDOR ANDINO S.A [Itagui]. Placa: VCA590. Cédula Conductor: 13.847.478. Nombre Conductor: JULIO CESAR OSORIO GUEVARA. Celular Conductor: 318 8522436"/>
    <s v="TRANSPORTES CONDOR ANDINO S.A"/>
    <s v="VDA AGUALINDA HACIENDA LOS VADOS LOS PATIOS"/>
    <s v="CÚCUTA"/>
    <s v="PATIÑO SILVA MIGUEL LEONARDO"/>
    <s v="NATHALIA PLATA"/>
    <d v="2025-04-28T15:31:59"/>
    <x v="0"/>
    <n v="0"/>
  </r>
  <r>
    <s v="DS-25040158"/>
    <d v="2025-04-28T00:00:00"/>
    <x v="2275"/>
    <d v="2025-04-28T00:00:00"/>
    <d v="2025-04-28T08:45:32"/>
    <s v="OP:2025-00202.037"/>
    <s v="PASARELA DE ACCESO A EMPACADORA NIVEL +3.2 Mts"/>
    <s v="ITALCOL SA [Girón]"/>
    <s v="Anclaje Expansivo"/>
    <s v="1.4.05.08 | Tornillería"/>
    <s v="ANC-EXP-3/8X3"/>
    <s v="ANCLAJE EXPANSIVO 3/8 X 3"/>
    <n v="12"/>
    <m/>
    <m/>
    <n v="12"/>
    <s v="HUACAL"/>
    <s v="Transportador por: TRANSPORTES CONDOR ANDINO S.A [Itagui]. Placa: VCA590. Cédula Conductor: 13.847.478. Nombre Conductor: JULIO CESAR OSORIO GUEVARA. Celular Conductor: 318 8522436"/>
    <s v="TRANSPORTES CONDOR ANDINO S.A"/>
    <s v="VDA AGUALINDA HACIENDA LOS VADOS LOS PATIOS"/>
    <s v="CÚCUTA"/>
    <s v="PATIÑO SILVA MIGUEL LEONARDO"/>
    <s v="NATHALIA PLATA"/>
    <d v="2025-04-28T15:31:59"/>
    <x v="0"/>
    <n v="0"/>
  </r>
  <r>
    <s v="DS-25040158"/>
    <d v="2025-04-28T00:00:00"/>
    <x v="2276"/>
    <d v="2025-04-28T00:00:00"/>
    <d v="2025-04-28T15:20:16"/>
    <s v="OP:2025-00195.002"/>
    <s v="CONSUMIBLES DE MONTAJE"/>
    <s v="ITALCOL SA [Girón]"/>
    <s v="Materiales y Suministros"/>
    <s v="1.4.55.20 | Materiales y Suministros"/>
    <s v="CIN-AIS.3/4X10"/>
    <s v="CINTA AISLANTE 3/4&quot; ( 19 MM ) X 18 METROS"/>
    <n v="3"/>
    <m/>
    <m/>
    <n v="3"/>
    <s v="HUACAL"/>
    <s v="Transportador por: TRANSPORTES CONDOR ANDINO S.A [Itagui]. Placa: VCA590. Cédula Conductor: 13.847.478. Nombre Conductor: JULIO CESAR OSORIO GUEVARA. Celular Conductor: 318 8522436"/>
    <s v="TRANSPORTES CONDOR ANDINO S.A"/>
    <s v="VDA AGUALINDA HACIENDA LOS VADOS LOS PATIOS"/>
    <s v="CÚCUTA"/>
    <s v="PATIÑO SILVA MIGUEL LEONARDO"/>
    <s v="NATHALIA PLATA"/>
    <d v="2025-04-28T15:31:59"/>
    <x v="0"/>
    <n v="0"/>
  </r>
  <r>
    <s v="DS-25040159"/>
    <d v="2025-04-28T00:00:00"/>
    <x v="2277"/>
    <d v="2025-04-26T00:00:00"/>
    <d v="2025-04-26T09:43:46"/>
    <s v="OP:2025-00198.001"/>
    <s v="MANGA DE CARGA ZARANDA MUYANG 142C"/>
    <s v="ALIMENTOS FINCA S.A.S. [Ciénaga de Oro - Cerete]"/>
    <s v="Varios Diversos"/>
    <s v="1.4.05.10 | Varios"/>
    <s v="MAN-TEL.200X400X30"/>
    <s v="MANGA CONICA EN TELA DE ALTA TENACIDAD DOBLE CON ANILLO DE REFUERZO Ø 200 MM A Ø 400 MM - ALTURA DE 30 CM"/>
    <n v="6"/>
    <m/>
    <m/>
    <n v="6"/>
    <s v="ENVIAR POR TCC ASEGURAR POR 600.000 PESOS SEGUN OC  1144348"/>
    <s v="ENVIA GUIA 064107276328-Transportador por: COLVANES SAS [Giron]. Placa: COL123. Cédula Conductor: 800185306. Nombre Conductor: COLVANES SAS [Giron]. Celular Conductor: 6084035"/>
    <s v="COLVANES SAS"/>
    <s v="Km 5 Vía Cereté a Ciénaga de Oro, Córdoba  Carrera 3 No. 2-80 Vereda la Zorra, Cienaga de Oro.  Via Cereté -Cienaga de Oro"/>
    <s v="CIÉNAGA DE ORO"/>
    <s v="LIZARAZO MORENO EDWIN HORACIO"/>
    <s v="JORGE ROMAN"/>
    <d v="2025-04-28T15:38:33"/>
    <x v="0"/>
    <n v="0"/>
  </r>
  <r>
    <s v="DS-25040160"/>
    <d v="2025-04-28T00:00:00"/>
    <x v="2278"/>
    <d v="2025-04-26T00:00:00"/>
    <d v="2025-04-26T09:38:48"/>
    <s v="OP:2025-00201.001"/>
    <s v="MANGA CARGUE ZARANDA 142C"/>
    <s v="ALIMENTOS FINCA S.A.S. [Itagui]"/>
    <s v="Varios Diversos"/>
    <s v="1.4.05.10 | Varios"/>
    <s v="MAN-TEL.200X400X30"/>
    <s v="MANGA CONICA EN TELA DE ALTA TENACIDAD DOBLE CON ANILLO DE REFUERZO Ø 200 MM A Ø 400 MM - ALTURA DE 30 CM"/>
    <n v="3"/>
    <m/>
    <m/>
    <n v="3"/>
    <s v="ENVIAR POR ENVIA ASEGURAR POR 600.000 PESOS SEGUN OC 1153238"/>
    <s v="ENVIA GUIA 064107276376-Transportador por: COLVANES SAS [Giron]. Placa: COL123. Cédula Conductor: 800185306. Nombre Conductor: COLVANES SAS [Giron]. Celular Conductor: 6084035"/>
    <s v="COLVANES SAS"/>
    <s v="CL 36 56 76"/>
    <s v="ITAGÜÍ"/>
    <s v="LIZARAZO MORENO EDWIN HORACIO"/>
    <s v="JORGE ROMAN"/>
    <d v="2025-04-28T15:46:12"/>
    <x v="0"/>
    <n v="0"/>
  </r>
  <r>
    <s v="DS-25040163"/>
    <d v="2025-04-28T00:00:00"/>
    <x v="2279"/>
    <d v="2025-04-28T00:00:00"/>
    <d v="2025-04-28T07:38:36"/>
    <s v="OP:2024-00515.005"/>
    <s v="ELEVADOR DE CANGILONES GALVANIZADO  ELGV 3047, 32 M, 90 M3/HR, 32 M, 30 HP ELGV 51210"/>
    <s v="BIOENA SAS [Bogotá D.C.]"/>
    <s v="Tuerca Hexágona Zincada"/>
    <s v="1.4.05.08 | Tornillería"/>
    <s v="TUH-7/16"/>
    <s v="TUERCA HEX 7/16 ZINCADA"/>
    <n v="200"/>
    <m/>
    <m/>
    <n v="200"/>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Tuerca de Seguridad"/>
    <s v="1.4.05.08 | Tornillería"/>
    <s v="TUE-SEG-3/8"/>
    <s v="TUERCA DE SEGURIDAD 3/8 ZINCADA"/>
    <n v="227"/>
    <m/>
    <m/>
    <n v="227"/>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Tuerca de Seguridad"/>
    <s v="1.4.05.08 | Tornillería"/>
    <s v="TUE-SEG-1/2"/>
    <s v="TUERCA DE SEGURIDAD 1/2 ZINCADA"/>
    <n v="98"/>
    <m/>
    <m/>
    <n v="98"/>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Tuerca Hexágona Galvanizada"/>
    <s v="1.4.05.08 | Tornillería"/>
    <s v="TUE-HEX.3/8"/>
    <s v="TUERCA HEX 3/8 UNC GRADO 5 GALVANIZADA EN CALIENTE"/>
    <n v="260"/>
    <m/>
    <m/>
    <n v="260"/>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Tornillo Cangilón"/>
    <s v="1.4.05.08 | Tornillería"/>
    <s v="TOR-CAN.1/4.11/2.TA"/>
    <s v="TORNILLO PARA CANGILON 1/4 X 1 1/2 CON TUERCA Y ARANDELA GALVANIZADO"/>
    <n v="1090"/>
    <m/>
    <m/>
    <n v="1090"/>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Tornillo Hexágono"/>
    <s v="1.4.05.08 | Tornillería"/>
    <s v="THE-7/16X1"/>
    <s v="TORNILLO HEX 7/16 X 1 ZINCADO"/>
    <n v="200"/>
    <m/>
    <m/>
    <n v="200"/>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Tornillo Hexágono"/>
    <s v="1.4.05.08 | Tornillería"/>
    <s v="THE-3/8X2"/>
    <s v="TORNILLO HEX 3/8 X 2  ZINCADO"/>
    <n v="72"/>
    <m/>
    <m/>
    <n v="72"/>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Tornillo Hexágono"/>
    <s v="1.4.05.08 | Tornillería"/>
    <s v="THE-3/8X1"/>
    <s v="TORNILLO HEX 3/8 X 1 ZINCADO"/>
    <n v="401"/>
    <m/>
    <m/>
    <n v="401"/>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Tornillo Grado"/>
    <s v="1.4.05.08 | Tornillería"/>
    <s v="THE-3/8.114"/>
    <s v="TORNILLO HEX 3/8 X 1 1/4 UNC GRADO 5 GALVANIZADO EN CALIENTE"/>
    <n v="16"/>
    <m/>
    <m/>
    <n v="16"/>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Tuerca Hexágona Galvanizada"/>
    <s v="1.4.05.08 | Tornillería"/>
    <s v="THE-1/2.G.A194"/>
    <s v="TUERCA HEX 1/2 - GALVANIZADA REF,  A194 GRADO 2H 13HPP"/>
    <n v="130"/>
    <m/>
    <m/>
    <n v="130"/>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Tornillo Hexágono"/>
    <s v="1.4.05.08 | Tornillería"/>
    <s v="THE-1/2.1.1/2.G.A325T1"/>
    <s v="TORNILLO HEX 1/2 X 1 1/2 - GALVANIZADO REF. A325 TIPO 1"/>
    <n v="220"/>
    <m/>
    <m/>
    <n v="220"/>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Materiales y Suministros"/>
    <s v="1.4.55.20 | Materiales y Suministros"/>
    <s v="SIK-FIX.BLA"/>
    <s v="SIKAFLEX - FIX  BLANCO X 370 GRAMOS / 300 ML SIKA Ref: 2560"/>
    <n v="5"/>
    <m/>
    <m/>
    <n v="5"/>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3"/>
    <d v="2025-04-28T00:00:00"/>
    <x v="2279"/>
    <d v="2025-04-28T00:00:00"/>
    <d v="2025-04-28T07:38:36"/>
    <s v="OP:2024-00515.005"/>
    <s v="ELEVADOR DE CANGILONES GALVANIZADO  ELGV 3047, 32 M, 90 M3/HR, 32 M, 30 HP ELGV 51210"/>
    <s v="BIOENA SAS [Bogotá D.C.]"/>
    <s v="Accesorios Bandas"/>
    <s v="1.4.05.14 | Bandas"/>
    <s v="EMP-MEC.SPLICEAB"/>
    <s v="EMPALME MECANICO MAXI SPLICE AB - 1 CADA 2&quot;"/>
    <n v="6"/>
    <m/>
    <m/>
    <n v="6"/>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4"/>
    <n v="1"/>
  </r>
  <r>
    <s v="DS-25040163"/>
    <d v="2025-04-28T00:00:00"/>
    <x v="2279"/>
    <d v="2025-04-28T00:00:00"/>
    <d v="2025-04-28T07:38:36"/>
    <s v="OP:2024-00515.005"/>
    <s v="ELEVADOR DE CANGILONES GALVANIZADO  ELGV 3047, 32 M, 90 M3/HR, 32 M, 30 HP ELGV 51210"/>
    <s v="BIOENA SAS [Bogotá D.C.]"/>
    <s v="Varios Diversos"/>
    <s v="1.4.05.10 | Varios"/>
    <s v="CRA-FIJ.GAL"/>
    <s v="GRAPAS DE FIJACION TIPO CLIP GALVANIZADO"/>
    <n v="65"/>
    <m/>
    <m/>
    <n v="65"/>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1"/>
  </r>
  <r>
    <s v="DS-25040163"/>
    <d v="2025-04-28T00:00:00"/>
    <x v="2279"/>
    <d v="2025-04-28T00:00:00"/>
    <d v="2025-04-28T07:38:36"/>
    <s v="OP:2024-00515.005"/>
    <s v="ELEVADOR DE CANGILONES GALVANIZADO  ELGV 3047, 32 M, 90 M3/HR, 32 M, 30 HP ELGV 51210"/>
    <s v="BIOENA SAS [Bogotá D.C.]"/>
    <s v="Cangilones"/>
    <s v="1.4.05.14 | Bandas"/>
    <s v="CAN-10X.6HD"/>
    <s v="CANGILON PLASTICO 10 X 6 HD STAX - MAXILIFT"/>
    <n v="338"/>
    <m/>
    <m/>
    <n v="338"/>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4"/>
    <n v="1"/>
  </r>
  <r>
    <s v="DS-25040163"/>
    <d v="2025-04-28T00:00:00"/>
    <x v="2279"/>
    <d v="2025-04-28T00:00:00"/>
    <d v="2025-04-28T07:38:36"/>
    <s v="OP:2024-00515.005"/>
    <s v="ELEVADOR DE CANGILONES GALVANIZADO  ELGV 3047, 32 M, 90 M3/HR, 32 M, 30 HP ELGV 51210"/>
    <s v="BIOENA SAS [Bogotá D.C.]"/>
    <s v="Arandela Plana"/>
    <s v="1.4.05.08 | Tornillería"/>
    <s v="APL-3/8"/>
    <s v="ARANDELA PLANA 3/8 ZINCADA"/>
    <n v="375"/>
    <m/>
    <m/>
    <n v="375"/>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1"/>
  </r>
  <r>
    <s v="DS-25040163"/>
    <d v="2025-04-28T00:00:00"/>
    <x v="2279"/>
    <d v="2025-04-28T00:00:00"/>
    <d v="2025-04-28T07:38:36"/>
    <s v="OP:2024-00515.005"/>
    <s v="ELEVADOR DE CANGILONES GALVANIZADO  ELGV 3047, 32 M, 90 M3/HR, 32 M, 30 HP ELGV 51210"/>
    <s v="BIOENA SAS [Bogotá D.C.]"/>
    <s v="Anclaje Expansivo"/>
    <s v="1.4.05.08 | Tornillería"/>
    <s v="ANC-EXP-1/2X3"/>
    <s v="ANCLAJE EXPANSIVO 1/2 X 3"/>
    <n v="2"/>
    <m/>
    <m/>
    <n v="2"/>
    <s v="ESTIB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4-28T17:34:38"/>
    <x v="0"/>
    <n v="0"/>
  </r>
  <r>
    <s v="DS-25040165"/>
    <d v="2025-04-29T00:00:00"/>
    <x v="2280"/>
    <d v="2025-04-29T00:00:00"/>
    <d v="2025-04-29T07:42:02"/>
    <s v="OP:2025-00065.019"/>
    <s v="MANO DE OBRA DE TECNICO DE MANTENIMIENTO"/>
    <s v="ITALCOL SA [Girón]"/>
    <s v="Elementos de Protección"/>
    <s v="1.4.55.12 | Materiales y Suministros para MO"/>
    <s v="MAS-DES.KN5"/>
    <s v="MASCARILLA DESECHABLE N95 - 5 CAPAS"/>
    <n v="200"/>
    <m/>
    <m/>
    <n v="200"/>
    <m/>
    <s v="Transportador por: BALLESTEROS RUGELES MANUEL FERNANDO. Placa: MFB123. Cédula Conductor: 1101695839. Nombre Conductor: MANUEL BALLESTEROS. Celular Conductor: 1"/>
    <s v="BALLESTEROS RUGELES MANUEL FERNANDO"/>
    <s v="KM 6 VIA GIRON"/>
    <s v="GIRÓN"/>
    <s v="BALLESTEROS RUGELES MANUEL FERNANDO"/>
    <s v="ANDRES GULUMA"/>
    <d v="2025-04-29T08:08:12"/>
    <x v="0"/>
    <n v="0"/>
  </r>
  <r>
    <s v="DS-25040166"/>
    <d v="2025-04-29T00:00:00"/>
    <x v="2281"/>
    <d v="2025-04-29T00:00:00"/>
    <d v="2025-04-29T08:18:23"/>
    <s v="OP:2025-00065.019"/>
    <s v="MANO DE OBRA DE TECNICO DE MANTENIMIENTO"/>
    <s v="ITALCOL SA [Girón]"/>
    <s v="Elementos de Protección"/>
    <s v="1.4.55.12 | Materiales y Suministros para MO"/>
    <s v="RES-750.SILIC3M"/>
    <s v="RESPIRADOR 3M 7502 DE SILICONA SUAVIZADA - TALLA M"/>
    <n v="2"/>
    <m/>
    <m/>
    <n v="2"/>
    <m/>
    <s v="Transportador por: BALLESTEROS RUGELES MANUEL FERNANDO. Placa: MFB123. Cédula Conductor: 1101695839. Nombre Conductor: MANUEL BALLESTEROS. Celular Conductor: 1"/>
    <s v="BALLESTEROS RUGELES MANUEL FERNANDO"/>
    <s v="KM 6 VIA GIRON"/>
    <s v="GIRÓN"/>
    <s v="BALLESTEROS RUGELES MANUEL FERNANDO"/>
    <s v="ANDRES GULUMA"/>
    <d v="2025-04-29T08:33:27"/>
    <x v="0"/>
    <n v="0"/>
  </r>
  <r>
    <s v="DS-25040167"/>
    <d v="2025-04-29T00:00:00"/>
    <x v="2282"/>
    <d v="2025-04-22T00:00:00"/>
    <d v="2025-04-21T10:09:23"/>
    <s v="OP:2024-00128.006"/>
    <s v="IMPREVISTOS-AURORA"/>
    <s v="CARBONES DEL CERREJON LIMITED [Bogotá D.C.]"/>
    <s v="Elementos de Protección"/>
    <s v="1.4.55.12 | Materiales y Suministros para MO"/>
    <s v="TRA-PRO.TYV."/>
    <s v="TRAJE DE PROTECCION TYVEK CLASIC REF. CHF5 MARCA DUPONT"/>
    <n v="10"/>
    <m/>
    <m/>
    <n v="10"/>
    <s v="CAJA-1"/>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Materiales y Suministros"/>
    <s v="1.4.55.20 | Materiales y Suministros"/>
    <s v="TER-22L."/>
    <s v="TERMO DE 22 LITROS REF. TE-22 MARCA POPOTAMO"/>
    <n v="4"/>
    <m/>
    <m/>
    <n v="4"/>
    <s v="CAJA 7-8"/>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Equipos de Emergencia"/>
    <s v="1.4.55.20 | Materiales y Suministros"/>
    <s v="TAB-INM.AMAR"/>
    <s v="TABLA DE INMOVILIZACION CON ARNES - CAMILLA"/>
    <n v="1"/>
    <m/>
    <m/>
    <n v="1"/>
    <s v="CAJA 10"/>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Materiales y Suministros"/>
    <s v="1.4.55.20 | Materiales y Suministros"/>
    <s v="SEÑ-TUB.REF.7002"/>
    <s v="SEÑALIZADOR TUBULAR REFLECTIVO PARA VIAS X 1.3 METROS DE ALTO"/>
    <n v="30"/>
    <m/>
    <m/>
    <n v="30"/>
    <s v="CAJA-11-12-13-14-15-16-17-18-19-20-21"/>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Herramienta Desechable"/>
    <s v="1.4.55.15 | Herramienta Desechable"/>
    <s v="RAD-POR.470"/>
    <s v="RADIO TELEFONO MOTOROLA T470 X2"/>
    <n v="3"/>
    <m/>
    <m/>
    <n v="3"/>
    <s v="CAJA 6"/>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Elementos de Protección"/>
    <s v="1.4.55.12 | Materiales y Suministros para MO"/>
    <s v="PRO-AUD.ESP.SIN"/>
    <s v="PROTECTOR AUDITIVO ESPUMA SIN CORDON"/>
    <n v="100"/>
    <m/>
    <m/>
    <n v="100"/>
    <s v="CAJA 1"/>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Elementos de Protección"/>
    <s v="1.4.55.12 | Materiales y Suministros para MO"/>
    <s v="MAS-DES.KN5"/>
    <s v="MASCARILLA DESECHABLE N95 - 5 CAPAS"/>
    <n v="600"/>
    <m/>
    <m/>
    <n v="600"/>
    <s v="CAJA 5"/>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Elementos de Protección"/>
    <s v="1.4.55.12 | Materiales y Suministros para MO"/>
    <s v="GAF-NEG.SPYFLEX"/>
    <s v="GAFAS ANTIEMPAÑANTES NEGRAS REF. SPYFLEX Ref: 201020232"/>
    <n v="12"/>
    <m/>
    <m/>
    <n v="12"/>
    <s v="CAJA 1"/>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Materiales y Suministros"/>
    <s v="1.4.55.20 | Materiales y Suministros"/>
    <s v="CIN-SEÑ.PELX500MTS"/>
    <s v="CINTA DE SEÑALIZACION PELIGRO X 500 METROS"/>
    <n v="10"/>
    <m/>
    <m/>
    <n v="10"/>
    <s v="CAJA 9"/>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Elementos de Protección"/>
    <s v="1.4.55.12 | Materiales y Suministros para MO"/>
    <s v="CHA-REF.NAR"/>
    <s v="CHALECO REFLECTIVO CITYLUX COLOR NARANJA STEELPRO Ref: 452051440480"/>
    <n v="24"/>
    <m/>
    <m/>
    <n v="24"/>
    <s v="CAJA 1"/>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Elementos de Protección"/>
    <s v="1.4.55.12 | Materiales y Suministros para MO"/>
    <s v="CAS-DIE.GRI"/>
    <s v="CASCO DIELECTRICO CON RACHET - COLOR GRIS"/>
    <n v="10"/>
    <m/>
    <m/>
    <n v="10"/>
    <s v="CAJA 1"/>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Elementos de Protección"/>
    <s v="1.4.55.12 | Materiales y Suministros para MO"/>
    <s v="CAP-IND.7OZ.FOR"/>
    <s v="CAPUCHON EN INDIGO TRUIL DE 7 ONZAS, FORRADO EN DACRON, CON 3 BROCHES"/>
    <n v="30"/>
    <m/>
    <m/>
    <n v="30"/>
    <s v="CAJA 6"/>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Materiales y Suministros"/>
    <s v="1.4.55.20 | Materiales y Suministros"/>
    <s v="CAN-GAN.AZU"/>
    <s v="CANDADO GANCHO METALICO AZUL REF 1169 YALE"/>
    <n v="5"/>
    <m/>
    <m/>
    <n v="5"/>
    <s v="CAJA 6"/>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Materiales y Suministros"/>
    <s v="1.4.55.20 | Materiales y Suministros"/>
    <s v="CAN-DIE.YEL"/>
    <s v="CANDADO DIELECTRICO AMARILLO REF. PSL-8 YELLOW PANDUIT"/>
    <n v="4"/>
    <m/>
    <m/>
    <n v="4"/>
    <s v="CAJA 6"/>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Elementos de Protección"/>
    <s v="1.4.55.12 | Materiales y Suministros para MO"/>
    <s v="CAD-PLA.DEM"/>
    <s v="CADENA PLASTICA PARA DEMARCACION"/>
    <n v="100"/>
    <m/>
    <m/>
    <n v="100"/>
    <s v="CAJA 22"/>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7"/>
    <d v="2025-04-29T00:00:00"/>
    <x v="2282"/>
    <d v="2025-04-22T00:00:00"/>
    <d v="2025-04-21T10:09:23"/>
    <s v="OP:2024-00128.006"/>
    <s v="IMPREVISTOS-AURORA"/>
    <s v="CARBONES DEL CERREJON LIMITED [Bogotá D.C.]"/>
    <s v="Elementos de Protección"/>
    <s v="1.4.55.12 | Materiales y Suministros para MO"/>
    <s v="BAR-VIA.200"/>
    <s v="BARRERA VIAL T/MALETIN REFLECTIVO 2000X100X55 (SENA)"/>
    <n v="3"/>
    <m/>
    <m/>
    <n v="3"/>
    <s v="CAJA-2-3-4"/>
    <s v="REMISION:51253 COPETRAN-Transportador por: COOPERATIVA SANTANDEREANA DE TRANSPORTADORES LIMITADA [BUCARAMANGA]. Placa: COP123. Cédula Conductor: 890200928. Nombre Conductor: COOPERATIVA SANTANDEREANA DE TRANSPORTADORES LIMITADA [BUCARAMANGA]. Celular Conductor: 5955555"/>
    <s v="COOPERATIVA SANTANDEREANA DE TRANSPORTADORES LIMITADA"/>
    <s v="CR 15 91 46 P 7"/>
    <s v="BOGOTÁ. D.C."/>
    <s v="PARADA RAMIREZ SARASH YULEIMA"/>
    <s v="NATHALIA PLATA"/>
    <d v="2025-05-08T08:46:45"/>
    <x v="0"/>
    <n v="0"/>
  </r>
  <r>
    <s v="DS-25040168"/>
    <d v="2025-04-29T00:00:00"/>
    <x v="2283"/>
    <d v="2025-04-30T00:00:00"/>
    <d v="2025-04-29T14:38:30"/>
    <s v="OP:2025-00048.002"/>
    <s v="ACONDICIONADOR DE VAPOR DE DOBLE EJE DDC ACVD 0390.Unidad motriz NO incluido."/>
    <s v="ALIMENTOS FINCA S.A.S. [Itagui]"/>
    <s v="Varios Diversos"/>
    <s v="1.4.05.10 | Varios"/>
    <s v="EMP-SIL.U24"/>
    <s v="EMPAQUE DE SILICONA &quot;U&quot; 24 MM PARA LAMINA DE 3 MM (SEGÚN PLANO)"/>
    <n v="12"/>
    <m/>
    <m/>
    <n v="12"/>
    <s v="SE ENVÍAN TAPAS Y EMPAQUE U"/>
    <s v="Transportador por: NAVAS NARIÑO REYNALDO. Placa: BVG095. Cédula Conductor: 91238062. Nombre Conductor: REYNALDO NAVAS. Celular Conductor: 3158505444"/>
    <s v="NAVAS NARIÑO REYNALDO"/>
    <s v="CL 36 56 76"/>
    <s v="ITAGÜÍ"/>
    <s v="GONZALEZ JAIMES JHONATAN FABIAN"/>
    <s v="JORGE ROMAN"/>
    <d v="2025-04-29T15:20:27"/>
    <x v="0"/>
    <n v="0"/>
  </r>
  <r>
    <s v="DS-25040169"/>
    <d v="2025-04-29T00:00:00"/>
    <x v="2284"/>
    <d v="2025-04-30T00:00:00"/>
    <d v="2025-04-29T14:34:37"/>
    <s v="OP:2025-00051.002"/>
    <s v="ACONDICIONADOR DE VAPOR DE DOBLE EJE DDC ACVD 0390.Unidad motriz NO incluido."/>
    <s v="CONTEGRAL S.A.S [Cartago]"/>
    <s v="Varios Diversos"/>
    <s v="1.4.05.10 | Varios"/>
    <s v="EMP-SIL.U24"/>
    <s v="EMPAQUE DE SILICONA &quot;U&quot; 24 MM PARA LAMINA DE 3 MM (SEGÚN PLANO)"/>
    <n v="12"/>
    <m/>
    <m/>
    <n v="12"/>
    <s v="SE ENVÍAN TAPAS Y EMPAQUE PARA SERVICIO INSTALACI´0N"/>
    <s v="Transportador por: NAVAS NARIÑO REYNALDO. Placa: BVG095. Cédula Conductor: 91238062. Nombre Conductor: REYNALDO NAVAS. Celular Conductor: 3158505444"/>
    <s v="NAVAS NARIÑO REYNALDO"/>
    <s v="CRA 18 15 113"/>
    <s v="GUADALAJARA DE BUGA"/>
    <s v="GONZALEZ JAIMES JHONATAN FABIAN"/>
    <s v="JORGE ROMAN"/>
    <d v="2025-04-29T15:22:18"/>
    <x v="0"/>
    <n v="0"/>
  </r>
  <r>
    <s v="DS-25040171"/>
    <d v="2025-04-30T00:00:00"/>
    <x v="2285"/>
    <d v="2025-04-30T00:00:00"/>
    <d v="2025-04-30T10:12:58"/>
    <s v="OP:2025-00237.001"/>
    <s v="UNION PARA CADENA 3000 KD"/>
    <s v="ITALCOL SA [Barranquilla]"/>
    <s v="Cadenas de Transmisión"/>
    <s v="1.4.05.19 | Transmisión"/>
    <s v="UNI-CAD-3000KD"/>
    <s v="UNION CADENA 3000 KD"/>
    <n v="15"/>
    <m/>
    <m/>
    <n v="15"/>
    <s v="ENVIAR POR TCC O ENVIA ASEGURAR POR 600.000 PESOS SEGUN OC 3110"/>
    <s v="ENVIA GUIA-064107282536-Transportador por: COLVANES SAS [Giron]. Placa: COL123. Cédula Conductor: 800185306. Nombre Conductor: COLVANES SAS [Giron]. Celular Conductor: 6084035"/>
    <s v="COLVANES SAS"/>
    <s v="CR 48  # 3 - 136  PUERTO RIVERPORT"/>
    <s v="BARRANQUILLA"/>
    <s v="LIZARAZO MORENO EDWIN HORACIO"/>
    <s v="JORGE ROMAN"/>
    <d v="2025-04-30T10:43:19"/>
    <x v="4"/>
    <n v="1"/>
  </r>
  <r>
    <s v="DS-25040173"/>
    <d v="2025-04-30T00:00:00"/>
    <x v="2286"/>
    <d v="2025-04-30T00:00:00"/>
    <d v="2025-04-30T11:17:09"/>
    <s v="OP:2025-00238.001"/>
    <s v="BOLA DESENTRADORA PARA ZARANDA 112C"/>
    <s v="ALIMENTOS FINCA S.A.S. [Ciénaga de Oro - Cerete]"/>
    <s v="Cauchos"/>
    <s v="1.4.05.10 | Varios"/>
    <s v="BOL-DES.1.1/2"/>
    <s v="BOLA DESENTRAPADORA EN CAUCHO Ø 1 1/2&quot; ( 38.10MM ) PARA ZARANDA"/>
    <n v="173"/>
    <m/>
    <m/>
    <n v="173"/>
    <s v="enviar por tcc o envia asegurar por 600.000 pesos"/>
    <s v="ENVIA GUIA 064107283210-Transportador por: COLVANES SAS [Giron]. Placa: COL123. Cédula Conductor: 800185306. Nombre Conductor: COLVANES SAS [Giron]. Celular Conductor: 6084035"/>
    <s v="COLVANES SAS"/>
    <s v="Km 5 Vía Cereté a Ciénaga de Oro, Córdoba  Carrera 3 No. 2-80 Vereda la Zorra, Cienaga de Oro.  Via Cereté -Cienaga de Oro"/>
    <s v="CIÉNAGA DE ORO"/>
    <s v="LIZARAZO MORENO EDWIN HORACIO"/>
    <s v="JORGE ROMAN"/>
    <d v="2025-04-30T12:43:07"/>
    <x v="0"/>
    <n v="1"/>
  </r>
  <r>
    <s v="DS-25040177"/>
    <d v="2025-04-30T00:00:00"/>
    <x v="2287"/>
    <d v="2025-04-30T00:00:00"/>
    <d v="2025-04-30T15:14:35"/>
    <s v="OP:2025-00065.006"/>
    <s v="AJUSTE DE PORTICO PARA SOPORTE GALVANIZADO DE LA PASARELA  PSSG 1114 PRSPG 1400"/>
    <s v="ITALCOL SA [Girón]"/>
    <s v="Varios Diversos"/>
    <s v="1.4.05.10 | Varios"/>
    <s v="TEN-GUA-3/8"/>
    <s v="TENSOR GUAYA Ø 3/8&quot; TIPO PESADO"/>
    <n v="1"/>
    <m/>
    <m/>
    <n v="1"/>
    <m/>
    <s v="Transportador por: KEVIN JAVIER DE AVILA. Placa: GIU59. Cédula Conductor: 1152944027. Nombre Conductor: KEVIN JAVIER DE AVILA. Celular Conductor: 3145609851"/>
    <s v="KEVIN JAVIER DE AVILA"/>
    <s v="KM 6 VIA GIRON"/>
    <s v="GIRÓN"/>
    <s v="BALLESTEROS RUGELES MANUEL FERNANDO"/>
    <s v="NATHALIA PLATA"/>
    <d v="2025-04-30T15:31:40"/>
    <x v="0"/>
    <n v="0"/>
  </r>
  <r>
    <s v="DS-25040177"/>
    <d v="2025-04-30T00:00:00"/>
    <x v="2287"/>
    <d v="2025-04-30T00:00:00"/>
    <d v="2025-04-30T15:14:35"/>
    <s v="OP:2025-00065.006"/>
    <s v="AJUSTE DE PORTICO PARA SOPORTE GALVANIZADO DE LA PASARELA  PSSG 1114 PRSPG 1400"/>
    <s v="ITALCOL SA [Girón]"/>
    <s v="Varios Diversos"/>
    <s v="1.4.05.10 | Varios"/>
    <s v="PER-3/8-GUA"/>
    <s v="PERRO PARA GUAYA Ø 3/8&quot; TIPO PESADO"/>
    <n v="4"/>
    <m/>
    <m/>
    <n v="4"/>
    <m/>
    <s v="Transportador por: KEVIN JAVIER DE AVILA. Placa: GIU59. Cédula Conductor: 1152944027. Nombre Conductor: KEVIN JAVIER DE AVILA. Celular Conductor: 3145609851"/>
    <s v="KEVIN JAVIER DE AVILA"/>
    <s v="KM 6 VIA GIRON"/>
    <s v="GIRÓN"/>
    <s v="BALLESTEROS RUGELES MANUEL FERNANDO"/>
    <s v="NATHALIA PLATA"/>
    <d v="2025-04-30T15:31:40"/>
    <x v="0"/>
    <n v="0"/>
  </r>
  <r>
    <s v="DS-25040177"/>
    <d v="2025-04-30T00:00:00"/>
    <x v="2287"/>
    <d v="2025-04-30T00:00:00"/>
    <d v="2025-04-30T15:14:35"/>
    <s v="OP:2025-00065.006"/>
    <s v="AJUSTE DE PORTICO PARA SOPORTE GALVANIZADO DE LA PASARELA  PSSG 1114 PRSPG 1400"/>
    <s v="ITALCOL SA [Girón]"/>
    <s v="Varios Diversos"/>
    <s v="1.4.05.10 | Varios"/>
    <s v="GUA-GUA.3/8"/>
    <s v="GUARDA GUAYA Ø 3/8&quot;"/>
    <n v="2"/>
    <m/>
    <m/>
    <n v="2"/>
    <m/>
    <s v="Transportador por: KEVIN JAVIER DE AVILA. Placa: GIU59. Cédula Conductor: 1152944027. Nombre Conductor: KEVIN JAVIER DE AVILA. Celular Conductor: 3145609851"/>
    <s v="KEVIN JAVIER DE AVILA"/>
    <s v="KM 6 VIA GIRON"/>
    <s v="GIRÓN"/>
    <s v="BALLESTEROS RUGELES MANUEL FERNANDO"/>
    <s v="NATHALIA PLATA"/>
    <d v="2025-04-30T15:31:40"/>
    <x v="0"/>
    <n v="0"/>
  </r>
  <r>
    <s v="DS-25040177"/>
    <d v="2025-04-30T00:00:00"/>
    <x v="2287"/>
    <d v="2025-04-30T00:00:00"/>
    <d v="2025-04-30T15:14:35"/>
    <s v="OP:2025-00065.006"/>
    <s v="AJUSTE DE PORTICO PARA SOPORTE GALVANIZADO DE LA PASARELA  PSSG 1114 PRSPG 1400"/>
    <s v="ITALCOL SA [Girón]"/>
    <s v="Varios Diversos"/>
    <s v="1.4.05.10 | Varios"/>
    <s v="GUA-ALM-YUT-3/8"/>
    <s v="GUAYA ALMA YUTE Ø 3/8&quot;"/>
    <n v="8"/>
    <m/>
    <m/>
    <n v="8"/>
    <m/>
    <s v="Transportador por: KEVIN JAVIER DE AVILA. Placa: GIU59. Cédula Conductor: 1152944027. Nombre Conductor: KEVIN JAVIER DE AVILA. Celular Conductor: 3145609851"/>
    <s v="KEVIN JAVIER DE AVILA"/>
    <s v="KM 6 VIA GIRON"/>
    <s v="GIRÓN"/>
    <s v="BALLESTEROS RUGELES MANUEL FERNANDO"/>
    <s v="NATHALIA PLATA"/>
    <d v="2025-04-30T15:31:40"/>
    <x v="0"/>
    <n v="0"/>
  </r>
  <r>
    <s v="DS-25040178"/>
    <d v="2025-04-30T00:00:00"/>
    <x v="2288"/>
    <d v="2025-04-30T00:00:00"/>
    <d v="2025-04-29T16:46:39"/>
    <s v="OP:2024-00767.008"/>
    <s v="MANO DE OBRA DE TECNICO ESPECIALISTA EN MONTAJE PARA MONTAJE DE EQUIPOS."/>
    <s v="AVICOLA NACIONAL S.A. - AVINAL S.A. [El Carmen de Viboral]"/>
    <s v="Elementos de Protección"/>
    <s v="1.4.55.12 | Materiales y Suministros para MO"/>
    <s v="VID-CLA.108"/>
    <s v="VIDRIO CLARO DE 108 MM X 50 MM"/>
    <n v="25"/>
    <m/>
    <m/>
    <n v="25"/>
    <s v="DESPACHAR JUNTO CON LA CAJA DE HERRAMIENTAS POR TRANSPORTADORA ENVIA A NOMBRE DE CARLOS TORRES"/>
    <s v="ENVIA GUIA 064107284489-Transportador por: COLVANES SAS [Giron]. Placa: COL123. Cédula Conductor: 800185306. Nombre Conductor: COLVANES SAS [Giron]. Celular Conductor: 6084035"/>
    <s v="COLVANES SAS"/>
    <s v="VDA LAS GARZONAS PD VDA 60 145 146 147 VIA RIONEGRO AL CARMEN VIBORALKM3 FCA GRANJA LAS AVES"/>
    <s v="EL CARMEN DE VIBORAL"/>
    <s v="DURAN HERNANDEZ FABIAN RUMMENIGE"/>
    <s v="JORGE ROMAN"/>
    <d v="2025-04-30T16:06:39"/>
    <x v="0"/>
    <n v="0"/>
  </r>
  <r>
    <s v="DS-25040178"/>
    <d v="2025-04-30T00:00:00"/>
    <x v="2288"/>
    <d v="2025-04-30T00:00:00"/>
    <d v="2025-04-29T16:46:39"/>
    <s v="OP:2024-00767.008"/>
    <s v="MANO DE OBRA DE TECNICO ESPECIALISTA EN MONTAJE PARA MONTAJE DE EQUIPOS."/>
    <s v="AVICOLA NACIONAL S.A. - AVINAL S.A. [El Carmen de Viboral]"/>
    <s v="Herramienta Desechable"/>
    <s v="1.4.55.15 | Herramienta Desechable"/>
    <s v="FLE-8MX.25MM"/>
    <s v="FLEXOMETRO 8 MTS X 25 MM STANLEY Ref: 30-626"/>
    <n v="2"/>
    <m/>
    <m/>
    <n v="2"/>
    <s v="DESPACHAR JUNTO CON LA CAJA DE HERRAMIENTAS POR TRANSPORTADORA ENVIA A NOMBRE DE CARLOS TORRES"/>
    <s v="ENVIA GUIA 064107284489-Transportador por: COLVANES SAS [Giron]. Placa: COL123. Cédula Conductor: 800185306. Nombre Conductor: COLVANES SAS [Giron]. Celular Conductor: 6084035"/>
    <s v="COLVANES SAS"/>
    <s v="VDA LAS GARZONAS PD VDA 60 145 146 147 VIA RIONEGRO AL CARMEN VIBORALKM3 FCA GRANJA LAS AVES"/>
    <s v="EL CARMEN DE VIBORAL"/>
    <s v="DURAN HERNANDEZ FABIAN RUMMENIGE"/>
    <s v="JORGE ROMAN"/>
    <d v="2025-04-30T16:06:39"/>
    <x v="0"/>
    <n v="0"/>
  </r>
  <r>
    <s v="DS-25050001"/>
    <d v="2025-05-02T00:00:00"/>
    <x v="2289"/>
    <d v="2025-04-23T00:00:00"/>
    <d v="2025-04-23T07:52:56"/>
    <s v="OP:2025-00077.005"/>
    <s v="INSUMOS Y CONSUMIBLES"/>
    <s v="ALIMENTOS FINCA S.A.S. [Mosquera]"/>
    <s v="Materiales y Suministros"/>
    <s v="1.4.55.20 | Materiales y Suministros"/>
    <s v="WYP-ALL.X80"/>
    <s v="ESTOPA WYPALL X - 80  ROLLO 80 PAÑOS DE 42 CM X 28 CM"/>
    <n v="1"/>
    <m/>
    <m/>
    <n v="1"/>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Soldadura 6010"/>
    <s v="1.4.05.07 | Soldadura"/>
    <s v="SOL-6010-1/8"/>
    <s v="SOLDADURA 6010 1/8 WEST ARCO WEST ARCO"/>
    <n v="3"/>
    <m/>
    <m/>
    <n v="3"/>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Materiales y Suministros"/>
    <s v="1.4.55.20 | Materiales y Suministros"/>
    <s v="SIK-FIX.BLA"/>
    <s v="SIKAFLEX - FIX  BLANCO X 370 GRAMOS / 300 ML SIKA Ref: 2560"/>
    <n v="4"/>
    <m/>
    <m/>
    <n v="4"/>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Materiales y Suministros"/>
    <s v="1.4.55.20 | Materiales y Suministros"/>
    <s v="PEG-INS.4GR"/>
    <s v="PEGANTE INSTANTANEO PEGADIT X 4 GRAMOS"/>
    <n v="1"/>
    <m/>
    <m/>
    <n v="1"/>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Elementos de Protección"/>
    <s v="1.4.55.12 | Materiales y Suministros para MO"/>
    <s v="MAS-DES.KN5"/>
    <s v="MASCARILLA DESECHABLE N95 - 5 CAPAS"/>
    <n v="4"/>
    <m/>
    <m/>
    <n v="4"/>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Materiales y Suministros"/>
    <s v="1.4.55.20 | Materiales y Suministros"/>
    <s v="LUB-ANT.8ONZ"/>
    <s v="LUBRICANTE PENETRANTE AFLOJADOR DE TUERCAS Y TORNILLOS ANTIOXIDANTE X 8 ONZAS REF: REST PI Ref: REST PI"/>
    <n v="2"/>
    <m/>
    <m/>
    <n v="2"/>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Guantes"/>
    <s v="1.4.55.12 | Materiales y Suministros para MO"/>
    <s v="GUA-VAQ.REF"/>
    <s v="GUANTE TIPO INGENIERO EN VAQUETA CON REFUERZO EN PALMA Y DEDOS - MANOPLA DE 10 CMS"/>
    <n v="4"/>
    <m/>
    <m/>
    <n v="4"/>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Guantes"/>
    <s v="1.4.55.12 | Materiales y Suministros para MO"/>
    <s v="GUA-POL.G40.9"/>
    <s v="GUANTE G40 POLIURETANO MANTENIMIENTO # 9"/>
    <n v="4"/>
    <m/>
    <m/>
    <n v="4"/>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Disco de Pulir"/>
    <s v="1.4.55.20 | Materiales y Suministros"/>
    <s v="DISCO-PULIR-4"/>
    <s v="DISCO DESBASTE 4 1/2&quot; X 1/4&quot; X 7/8&quot; A24T TIPO 27 REF: CLAVE 904 Ref: CLAVE 904"/>
    <n v="6"/>
    <m/>
    <m/>
    <n v="6"/>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Disco de Corte"/>
    <s v="1.4.55.20 | Materiales y Suministros"/>
    <s v="DISCO-CORTE-41"/>
    <s v="DISCO CORTE 4 1/2&quot; X 1/8&quot; X 7/8&quot; A30T TIPO 42 ABRACOL REF: CLAVE 946 ABRACOL Ref: CLAVE 946"/>
    <n v="4"/>
    <m/>
    <m/>
    <n v="4"/>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Disco de Corte"/>
    <s v="1.4.55.20 | Materiales y Suministros"/>
    <s v="DISCO-CORTE-4 1"/>
    <s v="DISCO CORTE 4 1/2&quot; X 1/16&quot; X 7/8&quot; A46T TIPO 1 Ref: CLAVE 422"/>
    <n v="4"/>
    <m/>
    <m/>
    <n v="4"/>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Disco de Corte"/>
    <s v="1.4.55.20 | Materiales y Suministros"/>
    <s v="DISCO-CORTE-1/1"/>
    <s v="DISCO CORTE 7&quot; X 1/16&quot; X 7/8&quot; A46T TIPO 42 ABRACOL Ref: CLAVE 443"/>
    <n v="4"/>
    <m/>
    <m/>
    <n v="4"/>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Disco Varios"/>
    <s v="1.4.55.20 | Materiales y Suministros"/>
    <s v="DIS-CAR-7-G60"/>
    <s v="DISCO FLAP 7&quot; X 7/8 GRANO 60"/>
    <n v="2"/>
    <m/>
    <m/>
    <n v="2"/>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Materiales y Suministros"/>
    <s v="1.4.55.20 | Materiales y Suministros"/>
    <s v="CIN-TEF.19MMX0.2MMX15M"/>
    <s v="CINTA TEFLON INDUSTRIAL 3/4&quot; ( 19 MM ) X 0.2 MM X 15 METROS"/>
    <n v="3"/>
    <m/>
    <m/>
    <n v="3"/>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89"/>
    <d v="2025-04-23T00:00:00"/>
    <d v="2025-04-23T07:52:56"/>
    <s v="OP:2025-00077.005"/>
    <s v="INSUMOS Y CONSUMIBLES"/>
    <s v="ALIMENTOS FINCA S.A.S. [Mosquera]"/>
    <s v="Materiales y Suministros"/>
    <s v="1.4.55.20 | Materiales y Suministros"/>
    <s v="CIN-SEÑ.PELX100MTS"/>
    <s v="CINTA DE SEÑALIZACION PELIGRO X 100 METROS"/>
    <n v="1"/>
    <m/>
    <m/>
    <n v="1"/>
    <s v="ENTREGAR A WILMER SANDOVAL PARA MTTO EN FINCA MOSQUERA"/>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1"/>
    <d v="2025-05-02T00:00:00"/>
    <x v="2290"/>
    <d v="2025-04-23T00:00:00"/>
    <d v="2025-05-02T08:34:04"/>
    <s v="OP:2025-00077.002"/>
    <s v="ADAPTACION DE SISTEMA DE SUJECCION DE MANGAS Y SUMINISTRO DE ESPEJO PARA FILTRO DE MANGAS DIMENSION 1.42X4.23"/>
    <s v="ALIMENTOS FINCA S.A.S. [Mosquera]"/>
    <s v="Abrazaderas"/>
    <s v="1.4.05.10 | Varios"/>
    <s v="ABR-103.127"/>
    <s v="ABRAZADERA METALICA INOX 103-127 REF T72"/>
    <n v="10"/>
    <m/>
    <m/>
    <n v="10"/>
    <m/>
    <s v="Transportador por: CARGA MASIVA SAS. Placa: SQW913. Cédula Conductor: 1.095.812.220. Nombre Conductor: OSCAR PEREZ MENDOZA. Celular Conductor: 316 6880047"/>
    <s v="CARGA MASIVA SAS"/>
    <s v="KILOMETRO 12 VIA MOSQUERA"/>
    <s v="MOSQUERA"/>
    <s v="LIZARAZO MORENO EDWIN HORACIO"/>
    <s v="JORGE ROMAN"/>
    <d v="2025-05-02T08:37:34"/>
    <x v="0"/>
    <n v="0"/>
  </r>
  <r>
    <s v="DS-25050004"/>
    <d v="2025-05-02T00:00:00"/>
    <x v="2291"/>
    <d v="2025-05-02T00:00:00"/>
    <d v="2025-05-02T10:50:20"/>
    <s v="OP:2024-00742.017"/>
    <s v="ESTRUCTURA METALICA PARA PARA CUBIERTA ITEM 208"/>
    <s v="BIOENA SAS [Bogotá D.C.]"/>
    <s v="Tuerca Hexágona Galvanizada"/>
    <s v="1.4.05.08 | Tornillería"/>
    <s v="TUE-HEX.3/8"/>
    <s v="TUERCA HEX 3/8 UNC GRADO 5 GALVANIZADA EN CALIENTE"/>
    <n v="25"/>
    <m/>
    <m/>
    <n v="25"/>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Tuerca Hexágona Galvanizada"/>
    <s v="1.4.05.08 | Tornillería"/>
    <s v="TUE-5/8.GALV.A194.2H"/>
    <s v="TUERCA HEX 5/8 - GALVANIZADA  REF. A194 GRADO 2H 11 HILOS"/>
    <n v="78"/>
    <m/>
    <m/>
    <n v="78"/>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Tuerca Hexágona Galvanizada"/>
    <s v="1.4.05.08 | Tornillería"/>
    <s v="TUE-3/4.GALV.A194.GR2H"/>
    <s v="TUERCA HEX 3/4 - GALVANIZADA REF,  A194 GRADO 2H - 10HPP"/>
    <n v="78"/>
    <m/>
    <m/>
    <n v="78"/>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Tornillo Grado"/>
    <s v="1.4.05.08 | Tornillería"/>
    <s v="TOR-HEX.3/8"/>
    <s v="TORNILLO HEX 3/8 X 1 1/2 UNC GRADO 5 GALVANIZADO EN CALIENTE"/>
    <n v="25"/>
    <m/>
    <m/>
    <n v="25"/>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Tornillo Hexágono"/>
    <s v="1.4.05.08 | Tornillería"/>
    <s v="TOR-5/8.X2.GALV.A325.T1"/>
    <s v="TORNILLO HEX 5/8 X 2 - GALVANIZADO REF. A325 TIPO 1"/>
    <n v="98"/>
    <m/>
    <m/>
    <n v="98"/>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Tornillo Hexágono"/>
    <s v="1.4.05.08 | Tornillería"/>
    <s v="TOR-3/4.2.1/2.A325"/>
    <s v="TORNILLO HEX 3/4 X 2 1/2 - GALVANIZADO REF. A325 TIPO 1"/>
    <n v="30"/>
    <m/>
    <m/>
    <n v="30"/>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Tornillo Hexágono"/>
    <s v="1.4.05.08 | Tornillería"/>
    <s v="TOR-3/4.2.1/2.A325"/>
    <s v="TORNILLO HEX 3/4 X 2 1/2 - GALVANIZADO REF. A325 TIPO 1"/>
    <n v="70"/>
    <m/>
    <m/>
    <n v="70"/>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Tornillo Hexágono"/>
    <s v="1.4.05.08 | Tornillería"/>
    <s v="THE-1/2.X1.GAL"/>
    <s v="TORNILLO HEX 1/2 X 1 - GALVANIZADO REF. A325 TIPO 1"/>
    <n v="98"/>
    <m/>
    <m/>
    <n v="98"/>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Tuerca Hexágona Galvanizada"/>
    <s v="1.4.05.08 | Tornillería"/>
    <s v="THE-1/2.G.A194"/>
    <s v="TUERCA HEX 1/2 - GALVANIZADA REF,  A194 GRADO 2H 13HPP"/>
    <n v="98"/>
    <m/>
    <m/>
    <n v="98"/>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Pintura Anticorrosiva"/>
    <s v="1.4.05.05 | Pintura"/>
    <s v="SIK-PRI.FZ.G.C"/>
    <s v="SIKACOR PRIMER FZ GRIS CLARO COMPONENTE A (A:B=1:1) SIKA REF. T096426-36"/>
    <n v="3"/>
    <m/>
    <m/>
    <n v="3"/>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Catalizadores"/>
    <s v="1.4.05.05 | Pintura"/>
    <s v="CAT-SIK.PRIM.FZ"/>
    <s v="CATALIZADOR SIKACOR PRIMER FZ COMPONENTE B (A:B=1:1) Ref: T096526-82"/>
    <n v="3"/>
    <m/>
    <m/>
    <n v="3"/>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Arandela Presión"/>
    <s v="1.4.05.08 | Tornillería"/>
    <s v="APR-3/8"/>
    <s v="ARANDELA PRESION 3/8 ZINCADA"/>
    <n v="25"/>
    <m/>
    <m/>
    <n v="25"/>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Arandela Plana"/>
    <s v="1.4.05.08 | Tornillería"/>
    <s v="APL-5/8.436"/>
    <s v="ARANDELA PLANA Ø 5/8&quot; ASTM F436 GALVANIZADA EN CALIENTE"/>
    <n v="78"/>
    <m/>
    <m/>
    <n v="78"/>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Arandela Plana"/>
    <s v="1.4.05.08 | Tornillería"/>
    <s v="APL-3/4.436"/>
    <s v="ARANDELA PLANA Ø 3/4&quot; ASTM F436 GALVANIZADA EN CALIENTE"/>
    <n v="78"/>
    <m/>
    <m/>
    <n v="78"/>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Arandela Plana"/>
    <s v="1.4.05.08 | Tornillería"/>
    <s v="APL-1/2"/>
    <s v="ARANDELA PLANA 1/2 ZINCADA"/>
    <n v="98"/>
    <m/>
    <m/>
    <n v="98"/>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4"/>
    <d v="2025-05-02T00:00:00"/>
    <x v="2291"/>
    <d v="2025-05-02T00:00:00"/>
    <d v="2025-05-02T10:50:20"/>
    <s v="OP:2024-00742.017"/>
    <s v="ESTRUCTURA METALICA PARA PARA CUBIERTA ITEM 208"/>
    <s v="BIOENA SAS [Bogotá D.C.]"/>
    <s v="Pintura Epoxica"/>
    <s v="1.4.05.05 | Pintura"/>
    <s v="AJU-EPO.T598702-80"/>
    <s v="AJUSTADOR EPOXICO REF. T598702-80 SIKA"/>
    <n v="3"/>
    <m/>
    <m/>
    <n v="3"/>
    <s v="EL MATERIAL LO LLEVARA NICANOR Y SALDRA PARA FABICACIÓN EXTERNA"/>
    <s v="Transportador por: DURAN ROJAS NICANOR. Placa: NIC123. Cédula Conductor: 91321851. Nombre Conductor: NICANOR DURAN. Celular Conductor: 1"/>
    <s v="DURAN ROJAS NICANOR"/>
    <s v="Km 54, 1 Ruta del sol 3 Bosconia-Santa Marta, desviación vía a monterrubio Km 1, (Algarrobo. Magdalena)"/>
    <s v="BOGOTÁ. D.C."/>
    <s v="PARRA MEZA DANIEL STIVENN"/>
    <s v="JORGE ROMAN"/>
    <d v="2025-05-02T11:22:25"/>
    <x v="0"/>
    <n v="0"/>
  </r>
  <r>
    <s v="DS-25050005"/>
    <d v="2025-05-02T00:00:00"/>
    <x v="2292"/>
    <d v="2025-05-02T00:00:00"/>
    <d v="2025-05-02T08:24:31"/>
    <s v="OP:2024-00819.005"/>
    <s v="TORRE DE SOPORTE SECCION 3 X 3 MTS - INCLUYE PASARELA POR MODULO PARA LA ESCALERA"/>
    <s v="OPERADORA AVICOLA COLOMBIA S.A.S [Barbosa]"/>
    <s v="Tuerca Hexágona Galvanizada"/>
    <s v="1.4.05.08 | Tornillería"/>
    <s v="TUE-5/8.GALV.A194.2H"/>
    <s v="TUERCA HEX 5/8 - GALVANIZADA  REF. A194 GRADO 2H 11 HILOS"/>
    <n v="130"/>
    <m/>
    <m/>
    <n v="130"/>
    <s v="Enviar tornilleria a Bodega de Mauricio Jaimes, para fabricación externa"/>
    <s v="Transportador por: NAVAS NARIÑO REYNALDO. Placa: BVG095. Cédula Conductor: 91238062. Nombre Conductor: REYNALDO NAVAS. Celular Conductor: 3158505444"/>
    <s v="NAVAS NARIÑO REYNALDO"/>
    <s v="KM 5 VIA ANTIGUA GIRARDOTA - HATILLO FRENTE A CRYOGAS"/>
    <s v="BARBOSA"/>
    <s v="DURAN ALVAREZ MIGUEL ANDRES"/>
    <s v="NATHALIA PLATA"/>
    <d v="2025-06-04T08:42:18"/>
    <x v="0"/>
    <n v="0"/>
  </r>
  <r>
    <s v="DS-25050005"/>
    <d v="2025-05-02T00:00:00"/>
    <x v="2292"/>
    <d v="2025-05-02T00:00:00"/>
    <d v="2025-05-02T08:24:31"/>
    <s v="OP:2024-00819.005"/>
    <s v="TORRE DE SOPORTE SECCION 3 X 3 MTS - INCLUYE PASARELA POR MODULO PARA LA ESCALERA"/>
    <s v="OPERADORA AVICOLA COLOMBIA S.A.S [Barbosa]"/>
    <s v="Tornillo Hexágono"/>
    <s v="1.4.05.08 | Tornillería"/>
    <s v="TOR-5/8.1.1/2.GAL.A325T1"/>
    <s v="TORNILLO HEX 5/8 X 1 1/2  GALVANIZADO REF. A325 TIPO 1"/>
    <n v="120"/>
    <m/>
    <m/>
    <n v="120"/>
    <s v="Enviar tornilleria a Bodega de Mauricio Jaimes, para fabricación externa"/>
    <s v="Transportador por: NAVAS NARIÑO REYNALDO. Placa: BVG095. Cédula Conductor: 91238062. Nombre Conductor: REYNALDO NAVAS. Celular Conductor: 3158505444"/>
    <s v="NAVAS NARIÑO REYNALDO"/>
    <s v="KM 5 VIA ANTIGUA GIRARDOTA - HATILLO FRENTE A CRYOGAS"/>
    <s v="BARBOSA"/>
    <s v="DURAN ALVAREZ MIGUEL ANDRES"/>
    <s v="NATHALIA PLATA"/>
    <d v="2025-06-04T08:42:18"/>
    <x v="0"/>
    <n v="0"/>
  </r>
  <r>
    <s v="DS-25050005"/>
    <d v="2025-05-02T00:00:00"/>
    <x v="2292"/>
    <d v="2025-05-02T00:00:00"/>
    <d v="2025-05-02T08:24:31"/>
    <s v="OP:2024-00819.005"/>
    <s v="TORRE DE SOPORTE SECCION 3 X 3 MTS - INCLUYE PASARELA POR MODULO PARA LA ESCALERA"/>
    <s v="OPERADORA AVICOLA COLOMBIA S.A.S [Barbosa]"/>
    <s v="Tornillo Hexágono"/>
    <s v="1.4.05.08 | Tornillería"/>
    <s v="THE-5/8.1.3/4.AF325"/>
    <s v="TORNILLO HEX 5/8 X 1 3/4 - GALVANIZADO REF. A325 TIPO 1"/>
    <n v="10"/>
    <m/>
    <m/>
    <n v="10"/>
    <s v="Enviar tornilleria a Bodega de Mauricio Jaimes, para fabricación externa"/>
    <s v="Transportador por: NAVAS NARIÑO REYNALDO. Placa: BVG095. Cédula Conductor: 91238062. Nombre Conductor: REYNALDO NAVAS. Celular Conductor: 3158505444"/>
    <s v="NAVAS NARIÑO REYNALDO"/>
    <s v="KM 5 VIA ANTIGUA GIRARDOTA - HATILLO FRENTE A CRYOGAS"/>
    <s v="BARBOSA"/>
    <s v="DURAN ALVAREZ MIGUEL ANDRES"/>
    <s v="NATHALIA PLATA"/>
    <d v="2025-06-04T08:42:18"/>
    <x v="0"/>
    <n v="0"/>
  </r>
  <r>
    <s v="DS-25050016"/>
    <d v="2025-05-05T00:00:00"/>
    <x v="2293"/>
    <d v="2025-05-05T00:00:00"/>
    <d v="2025-05-05T10:22:34"/>
    <s v="OP:2024-00742.017"/>
    <s v="ESTRUCTURA METALICA PARA PARA CUBIERTA ITEM 208"/>
    <s v="BIOENA SAS [Bogotá D.C.]"/>
    <s v="Pintura Anticorrosiva"/>
    <s v="1.4.05.05 | Pintura"/>
    <s v="SIK-PRI.FZ.G.C"/>
    <s v="SIKACOR PRIMER FZ GRIS CLARO COMPONENTE A (A:B=1:1) SIKA REF. T096426-36"/>
    <n v="4"/>
    <m/>
    <m/>
    <n v="4"/>
    <s v="EL MATERIAL SERA LLEVADO POR NOSOTROS HASTA LA BODEGA"/>
    <s v="Transportador por: DE AVILA CANCHANO KEVIN JAVIER. Placa: BVG095. Cédula Conductor: 1152944027. Nombre Conductor: KEVIN DE AVILA. Celular Conductor: 1"/>
    <s v="DE AVILA CANCHANO KEVIN JAVIER"/>
    <s v="Km 54, 1 Ruta del sol 3 Bosconia-Santa Marta, desviación vía a monterrubio Km 1, (Algarrobo. Magdalena)"/>
    <s v="BOGOTÁ. D.C."/>
    <s v="PARRA MEZA DANIEL STIVENN"/>
    <s v="NATHALIA PLATA"/>
    <d v="2025-05-05T12:46:13"/>
    <x v="0"/>
    <n v="0"/>
  </r>
  <r>
    <s v="DS-25050016"/>
    <d v="2025-05-05T00:00:00"/>
    <x v="2293"/>
    <d v="2025-05-05T00:00:00"/>
    <d v="2025-05-05T10:22:34"/>
    <s v="OP:2024-00742.017"/>
    <s v="ESTRUCTURA METALICA PARA PARA CUBIERTA ITEM 208"/>
    <s v="BIOENA SAS [Bogotá D.C.]"/>
    <s v="Pintura Esmalte"/>
    <s v="1.4.05.05 | Pintura"/>
    <s v="ESM-URE.CMA"/>
    <s v="ESMALTE URETANO AR + CATALIZADOR URETANO AR -KIT (A:B=5:1) SIKA RAL 9006 Ref: 782228"/>
    <n v="6"/>
    <m/>
    <m/>
    <n v="6"/>
    <s v="EL MATERIAL SERA LLEVADO POR NOSOTROS HASTA LA BODEGA"/>
    <s v="Transportador por: DE AVILA CANCHANO KEVIN JAVIER. Placa: BVG095. Cédula Conductor: 1152944027. Nombre Conductor: KEVIN DE AVILA. Celular Conductor: 1"/>
    <s v="DE AVILA CANCHANO KEVIN JAVIER"/>
    <s v="Km 54, 1 Ruta del sol 3 Bosconia-Santa Marta, desviación vía a monterrubio Km 1, (Algarrobo. Magdalena)"/>
    <s v="BOGOTÁ. D.C."/>
    <s v="PARRA MEZA DANIEL STIVENN"/>
    <s v="NATHALIA PLATA"/>
    <d v="2025-05-05T12:46:13"/>
    <x v="0"/>
    <n v="0"/>
  </r>
  <r>
    <s v="DS-25050016"/>
    <d v="2025-05-05T00:00:00"/>
    <x v="2293"/>
    <d v="2025-05-05T00:00:00"/>
    <d v="2025-05-05T10:22:34"/>
    <s v="OP:2024-00742.017"/>
    <s v="ESTRUCTURA METALICA PARA PARA CUBIERTA ITEM 208"/>
    <s v="BIOENA SAS [Bogotá D.C.]"/>
    <s v="Catalizadores"/>
    <s v="1.4.05.05 | Pintura"/>
    <s v="CAT-SIK.PRIM.FZ"/>
    <s v="CATALIZADOR SIKACOR PRIMER FZ COMPONENTE B (A:B=1:1) Ref: T096526-82"/>
    <n v="4"/>
    <m/>
    <m/>
    <n v="4"/>
    <s v="EL MATERIAL SERA LLEVADO POR NOSOTROS HASTA LA BODEGA"/>
    <s v="Transportador por: DE AVILA CANCHANO KEVIN JAVIER. Placa: BVG095. Cédula Conductor: 1152944027. Nombre Conductor: KEVIN DE AVILA. Celular Conductor: 1"/>
    <s v="DE AVILA CANCHANO KEVIN JAVIER"/>
    <s v="Km 54, 1 Ruta del sol 3 Bosconia-Santa Marta, desviación vía a monterrubio Km 1, (Algarrobo. Magdalena)"/>
    <s v="BOGOTÁ. D.C."/>
    <s v="PARRA MEZA DANIEL STIVENN"/>
    <s v="NATHALIA PLATA"/>
    <d v="2025-05-05T12:46:13"/>
    <x v="0"/>
    <n v="0"/>
  </r>
  <r>
    <s v="DS-25050016"/>
    <d v="2025-05-05T00:00:00"/>
    <x v="2294"/>
    <d v="2025-05-05T00:00:00"/>
    <d v="2025-05-05T11:58:08"/>
    <s v="OP:2024-00742.017"/>
    <s v="ESTRUCTURA METALICA PARA PARA CUBIERTA ITEM 208"/>
    <s v="BIOENA SAS [Bogotá D.C.]"/>
    <s v="Pintura Diversos"/>
    <s v="1.4.05.05 | Pintura"/>
    <s v="AJU-URE."/>
    <s v="DISOLVENTE ( AJUSTADOR ) URETANO SIKA REF: T598802-60 SIKA REF: T598802-60 SIKA Ref: T598802-60"/>
    <n v="5"/>
    <m/>
    <m/>
    <n v="5"/>
    <s v="METALTECO LO LLEVA HASTA LA BODEGA"/>
    <s v="Transportador por: DE AVILA CANCHANO KEVIN JAVIER. Placa: BVG095. Cédula Conductor: 1152944027. Nombre Conductor: KEVIN DE AVILA. Celular Conductor: 1"/>
    <s v="DE AVILA CANCHANO KEVIN JAVIER"/>
    <s v="Km 54, 1 Ruta del sol 3 Bosconia-Santa Marta, desviación vía a monterrubio Km 1, (Algarrobo. Magdalena)"/>
    <s v="BOGOTÁ. D.C."/>
    <s v="PARRA MEZA DANIEL STIVENN"/>
    <s v="NATHALIA PLATA"/>
    <d v="2025-05-05T12:46:13"/>
    <x v="0"/>
    <n v="0"/>
  </r>
  <r>
    <s v="DS-25050017"/>
    <d v="2025-05-05T00:00:00"/>
    <x v="2295"/>
    <d v="2025-05-05T00:00:00"/>
    <d v="2025-05-03T10:49:16"/>
    <s v="OP:2024-00232.002"/>
    <s v="MONTAJE  DE ESTRUCTURA METÁLICA EN ACERO ESTRUCTURAL  A-709 / A500 GRADO C"/>
    <s v="UNION TEMPORAL CONEXION CARRIZAL [Bogotá D.C.]"/>
    <s v="Soldadura Diversos"/>
    <s v="1.4.05.07 | Soldadura"/>
    <s v="SOL-WIZ.532"/>
    <s v="SOLDADURA WIZ 818 C3 X 4.0MM X 350 (5/32&quot;)"/>
    <n v="100"/>
    <m/>
    <m/>
    <n v="100"/>
    <s v="SITIO DE MONTAJE DEL PUENTE COSTADO EL CARRIZAL"/>
    <s v="Transportador por: UNION TEMPORAL CONEXION CARRIZAL [Bogotá D.C.]. Placa: UNI123. Cédula Conductor: 901772446. Nombre Conductor: UNION TEMPORAL CONEXION CARRIZAL [Bogotá D.C.]. Celular Conductor: 1"/>
    <s v="UNION TEMPORAL CONEXION CARRIZAL"/>
    <s v="AV CL 26 69 63 OF 303"/>
    <s v="BOGOTÁ. D.C."/>
    <s v="USCATEGUI ECHEVERRIA JULIAN HERNANDO"/>
    <s v="NATHALIA PLATA"/>
    <d v="2025-05-05T12:50:24"/>
    <x v="0"/>
    <n v="0"/>
  </r>
  <r>
    <s v="DS-25050017"/>
    <d v="2025-05-05T00:00:00"/>
    <x v="2296"/>
    <d v="2025-05-05T00:00:00"/>
    <d v="2025-05-05T08:36:24"/>
    <s v="OP:2024-00232.001"/>
    <s v="DISEÑO DE PLANOS TALLER FABRICACIÓN DE ESTRUCTURA METÁLICA EN ACERO ESTRUCTURAL A-709/ A500 GRADO C"/>
    <s v="UNION TEMPORAL CONEXION CARRIZAL [Bogotá D.C.]"/>
    <s v="Tornillos Diversos"/>
    <s v="1.4.05.08 | Tornillería"/>
    <s v="CON-STU.1X6"/>
    <s v="CONECTOR NELSON STUD DE 1&quot; X 6&quot;"/>
    <n v="100"/>
    <m/>
    <m/>
    <n v="100"/>
    <s v="SITIO DE MONTAJE COSTADO CHIMITA - DESPACHAR CON EL CAMION  GRÚA 05/05/2025"/>
    <s v="Transportador por: UNION TEMPORAL CONEXION CARRIZAL [Bogotá D.C.]. Placa: UNI123. Cédula Conductor: 901772446. Nombre Conductor: UNION TEMPORAL CONEXION CARRIZAL [Bogotá D.C.]. Celular Conductor: 1"/>
    <s v="UNION TEMPORAL CONEXION CARRIZAL"/>
    <s v="AV CL 26 69 63 OF 303"/>
    <s v="BOGOTÁ. D.C."/>
    <s v="USCATEGUI ECHEVERRIA JULIAN HERNANDO"/>
    <s v="NATHALIA PLATA"/>
    <d v="2025-05-05T12:50:24"/>
    <x v="0"/>
    <n v="0"/>
  </r>
  <r>
    <s v="DS-25050018"/>
    <d v="2025-05-05T00:00:00"/>
    <x v="2220"/>
    <d v="2025-04-23T00:00:00"/>
    <d v="2025-04-23T08:59:39"/>
    <s v="OP:2025-00065.019"/>
    <s v="MANO DE OBRA DE TECNICO DE MANTENIMIENTO"/>
    <s v="ITALCOL SA [Girón]"/>
    <s v="Herramienta Desechable"/>
    <s v="1.4.55.15 | Herramienta Desechable"/>
    <s v="FLE-8MX.25MM"/>
    <s v="FLEXOMETRO 8 MTS X 25 MM STANLEY Ref: 30-626"/>
    <n v="1"/>
    <m/>
    <m/>
    <n v="1"/>
    <s v="CAJA 1"/>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Materiales y Suministros"/>
    <s v="1.4.55.20 | Materiales y Suministros"/>
    <s v="WYP-ALL.X80"/>
    <s v="ESTOPA WYPALL X - 80  ROLLO 80 PAÑOS DE 42 CM X 28 CM"/>
    <n v="3"/>
    <m/>
    <m/>
    <n v="3"/>
    <s v="PAQ 1"/>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Pintura Diversos"/>
    <s v="1.4.05.05 | Pintura"/>
    <s v="PIN-THINNER"/>
    <s v="THINER"/>
    <n v="20"/>
    <m/>
    <m/>
    <n v="20"/>
    <s v="PAQ 3-4-5-6"/>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Pintura Esmalte"/>
    <s v="1.4.05.05 | Pintura"/>
    <s v="PIN-ESM.NAR.TRA"/>
    <s v="PINTURA ESMALTE ALQUIDICO INDUSTRIAL ENAMEL SR - NARANJA TRAFICO SW REF: RAL 2009 SW Ref: RAL 2009"/>
    <n v="1"/>
    <m/>
    <m/>
    <n v="1"/>
    <s v="CAJA 3"/>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Pintura Esmalte"/>
    <s v="1.4.05.05 | Pintura"/>
    <s v="PIN-ESM.GRIS.TEL"/>
    <s v="PINTURA ESMALTE ALQUIDICO INDUSTRIAL ENAMEL SR - GRIS TELE 4 REF RAL 7047 Ref: RAL 7047"/>
    <n v="7"/>
    <m/>
    <m/>
    <n v="7"/>
    <s v="CAJA 3"/>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Pintura Esmalte"/>
    <s v="1.4.05.05 | Pintura"/>
    <s v="PIN-ESM.ALQ.AMAR"/>
    <s v="PINTURA ESMALTE ALQUIDICO INDUSTRIAL ENAMEL SR - AMARILLO SW Ref: RAL 1003"/>
    <n v="5"/>
    <m/>
    <m/>
    <n v="5"/>
    <s v="CAJA 3"/>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Materiales y Suministros"/>
    <s v="1.4.55.20 | Materiales y Suministros"/>
    <s v="PAP-PER."/>
    <s v="PAPEL PERIODICO"/>
    <n v="2"/>
    <m/>
    <m/>
    <n v="2"/>
    <s v="CAJA 1"/>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Materiales y Suministros"/>
    <s v="1.4.55.20 | Materiales y Suministros"/>
    <s v="MAS-POL.P1500"/>
    <s v="MASILLA POLIESTER P1500  - CON ENDURECEDOR Ref: 010826"/>
    <n v="1"/>
    <m/>
    <m/>
    <n v="1"/>
    <s v="CAJA 3"/>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Materiales y Suministros"/>
    <s v="1.4.55.20 | Materiales y Suministros"/>
    <s v="LIJ-TRA.#36"/>
    <s v="LIJA DE TRAPO # 36 - ABRACOL"/>
    <n v="1"/>
    <m/>
    <m/>
    <n v="1"/>
    <s v="CAJA 1"/>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Herramienta Desechable"/>
    <s v="1.4.55.15 | Herramienta Desechable"/>
    <s v="ESP-CAB.2&quot;"/>
    <s v="ESPATULA EN ACERO 2&quot; CON CABO"/>
    <n v="2"/>
    <m/>
    <m/>
    <n v="2"/>
    <s v="CAJA 1"/>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Disco Varios"/>
    <s v="1.4.55.20 | Materiales y Suministros"/>
    <s v="DISCO-3M-6-80"/>
    <s v="DISCO 3M 6&quot; ASPIRACION LIMPIA GRANO 80 3M"/>
    <n v="50"/>
    <m/>
    <m/>
    <n v="50"/>
    <s v="CAJA 1"/>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Disco Varios"/>
    <s v="1.4.55.20 | Materiales y Suministros"/>
    <s v="DISCO-3M-6-180"/>
    <s v="DISCO 3M 6&quot; ASPIRACION LIMPIA GRANO 180 3M"/>
    <n v="50"/>
    <m/>
    <m/>
    <n v="50"/>
    <s v="CAJA 1"/>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Materiales y Suministros"/>
    <s v="1.4.55.20 | Materiales y Suministros"/>
    <s v="CIN-ENM.18X40"/>
    <s v="CINTA DE ENMASCARAR FERRETERA 3/4 (18 MM) X 40 METROS MARCA CELLUX"/>
    <n v="15"/>
    <m/>
    <m/>
    <n v="15"/>
    <s v="CAJA 1"/>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Herramienta Desechable"/>
    <s v="1.4.55.15 | Herramienta Desechable"/>
    <s v="CEP-CAX.6X16"/>
    <s v="CEPILLO CON CERDAS DE ACERO 6 HILERAS X 16 CON CABO DE MADERA"/>
    <n v="2"/>
    <m/>
    <m/>
    <n v="2"/>
    <s v="CAJA 1"/>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Materiales y Suministros"/>
    <s v="1.4.55.20 | Materiales y Suministros"/>
    <s v="BRO-CHA.2&quot;"/>
    <s v="BROCHA 2&quot; - MARCA LA MONA"/>
    <n v="8"/>
    <m/>
    <m/>
    <n v="8"/>
    <s v="CAJA 1"/>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7"/>
    <d v="2025-05-05T00:00:00"/>
    <d v="2025-05-03T11:17:26"/>
    <s v="OP:2025-00065.019"/>
    <s v="MANO DE OBRA DE TECNICO DE MANTENIMIENTO"/>
    <s v="ITALCOL SA [Girón]"/>
    <s v="Pintura Anticorrosiva"/>
    <s v="1.4.05.05 | Pintura"/>
    <s v="ANT-PPG.GRI"/>
    <s v="ANTICORROSIVO ALQUIDICO SIGMARINE 28 GRIS"/>
    <n v="20"/>
    <m/>
    <m/>
    <n v="20"/>
    <s v="PAQ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8"/>
    <d v="2025-05-05T00:00:00"/>
    <d v="2025-05-05T14:43:32"/>
    <s v="OP:2025-00065.028"/>
    <s v="MANTENIMIENTO Y LUBRICACION DE TRANSPORTADOR DE CADENA TRCD 2526, 110 M3/H, 6.6 M, 3.0 HP."/>
    <s v="ITALCOL SA [Girón]"/>
    <s v="Tuerca Hexágona Zincada"/>
    <s v="1.4.05.08 | Tornillería"/>
    <s v="TUH-5/32"/>
    <s v="TUERCA HEX 5/32 ZINCADA"/>
    <n v="57"/>
    <m/>
    <m/>
    <n v="57"/>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8"/>
    <d v="2025-05-05T00:00:00"/>
    <d v="2025-05-05T14:43:32"/>
    <s v="OP:2025-00065.028"/>
    <s v="MANTENIMIENTO Y LUBRICACION DE TRANSPORTADOR DE CADENA TRCD 2526, 110 M3/H, 6.6 M, 3.0 HP."/>
    <s v="ITALCOL SA [Girón]"/>
    <s v="Tuerca Hexágona Zincada"/>
    <s v="1.4.05.08 | Tornillería"/>
    <s v="TUH-5/32"/>
    <s v="TUERCA HEX 5/32 ZINCADA"/>
    <n v="18"/>
    <m/>
    <m/>
    <n v="18"/>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8"/>
    <d v="2025-05-05T00:00:00"/>
    <d v="2025-05-05T14:43:32"/>
    <s v="OP:2025-00065.028"/>
    <s v="MANTENIMIENTO Y LUBRICACION DE TRANSPORTADOR DE CADENA TRCD 2526, 110 M3/H, 6.6 M, 3.0 HP."/>
    <s v="ITALCOL SA [Girón]"/>
    <s v="Tuerca de Seguridad"/>
    <s v="1.4.05.08 | Tornillería"/>
    <s v="TUE-SEG-3/8"/>
    <s v="TUERCA DE SEGURIDAD 3/8 ZINCADA"/>
    <n v="120"/>
    <m/>
    <m/>
    <n v="120"/>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8"/>
    <d v="2025-05-05T00:00:00"/>
    <d v="2025-05-05T14:43:32"/>
    <s v="OP:2025-00065.028"/>
    <s v="MANTENIMIENTO Y LUBRICACION DE TRANSPORTADOR DE CADENA TRCD 2526, 110 M3/H, 6.6 M, 3.0 HP."/>
    <s v="ITALCOL SA [Girón]"/>
    <s v="Tornillo Garvanzo"/>
    <s v="1.4.05.08 | Tornillería"/>
    <s v="TOR-GAR.5/32X3/4"/>
    <s v="TORNILLO GARVANZO 5/32 X 3/4"/>
    <n v="44"/>
    <m/>
    <m/>
    <n v="44"/>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8"/>
    <d v="2025-05-05T00:00:00"/>
    <d v="2025-05-05T14:43:32"/>
    <s v="OP:2025-00065.028"/>
    <s v="MANTENIMIENTO Y LUBRICACION DE TRANSPORTADOR DE CADENA TRCD 2526, 110 M3/H, 6.6 M, 3.0 HP."/>
    <s v="ITALCOL SA [Girón]"/>
    <s v="Tornillo Garvanzo"/>
    <s v="1.4.05.08 | Tornillería"/>
    <s v="TOR-GAR.5/32X3/4"/>
    <s v="TORNILLO GARVANZO 5/32 X 3/4"/>
    <n v="4"/>
    <m/>
    <m/>
    <n v="4"/>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8"/>
    <d v="2025-05-05T00:00:00"/>
    <d v="2025-05-05T14:43:32"/>
    <s v="OP:2025-00065.028"/>
    <s v="MANTENIMIENTO Y LUBRICACION DE TRANSPORTADOR DE CADENA TRCD 2526, 110 M3/H, 6.6 M, 3.0 HP."/>
    <s v="ITALCOL SA [Girón]"/>
    <s v="Tornillo Garvanzo"/>
    <s v="1.4.05.08 | Tornillería"/>
    <s v="TOR-GAR.5/32X3/4"/>
    <s v="TORNILLO GARVANZO 5/32 X 3/4"/>
    <n v="27"/>
    <m/>
    <m/>
    <n v="27"/>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8"/>
    <d v="2025-05-05T00:00:00"/>
    <d v="2025-05-05T14:43:32"/>
    <s v="OP:2025-00065.028"/>
    <s v="MANTENIMIENTO Y LUBRICACION DE TRANSPORTADOR DE CADENA TRCD 2526, 110 M3/H, 6.6 M, 3.0 HP."/>
    <s v="ITALCOL SA [Girón]"/>
    <s v="Tornillo Hexágono"/>
    <s v="1.4.05.08 | Tornillería"/>
    <s v="THE-3/8X1 1/4"/>
    <s v="TORNILLO HEX 3/8 X 1 1/4 ZINCADO"/>
    <n v="120"/>
    <m/>
    <m/>
    <n v="120"/>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9"/>
    <d v="2025-05-05T00:00:00"/>
    <d v="2025-05-03T11:30:24"/>
    <s v="OP:2025-00065.031"/>
    <s v="LIMPIEZA Y MANTENIMIENTO A CUBIERTA SUPERIOR Y CERRAMIENTO LATERAL CON ESTRUCTURA METALICA CUBIERTA 1000 PARA PARTE SUPERIOR DE TOLVA"/>
    <s v="ITALCOL SA [Girón]"/>
    <s v="Tornillo Fijación"/>
    <s v="1.4.05.08 | Tornillería"/>
    <s v="TOR-FIJ.AUT.12X3/4"/>
    <s v="TORNILLO DE FIJACION AUTOPERFORANTE 12 X 3/4 - CON EMPAQUE"/>
    <n v="300"/>
    <m/>
    <m/>
    <n v="300"/>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9"/>
    <d v="2025-05-05T00:00:00"/>
    <d v="2025-05-03T11:30:24"/>
    <s v="OP:2025-00065.031"/>
    <s v="LIMPIEZA Y MANTENIMIENTO A CUBIERTA SUPERIOR Y CERRAMIENTO LATERAL CON ESTRUCTURA METALICA CUBIERTA 1000 PARA PARTE SUPERIOR DE TOLVA"/>
    <s v="ITALCOL SA [Girón]"/>
    <s v="Tornillo Fijación"/>
    <s v="1.4.05.08 | Tornillería"/>
    <s v="TOR-FIJ.AUT.12X3/4"/>
    <s v="TORNILLO DE FIJACION AUTOPERFORANTE 12 X 3/4 - CON EMPAQUE"/>
    <n v="1000"/>
    <m/>
    <m/>
    <n v="1000"/>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299"/>
    <d v="2025-05-05T00:00:00"/>
    <d v="2025-05-03T11:30:24"/>
    <s v="OP:2025-00065.031"/>
    <s v="LIMPIEZA Y MANTENIMIENTO A CUBIERTA SUPERIOR Y CERRAMIENTO LATERAL CON ESTRUCTURA METALICA CUBIERTA 1000 PARA PARTE SUPERIOR DE TOLVA"/>
    <s v="ITALCOL SA [Girón]"/>
    <s v="Materiales y Suministros"/>
    <s v="1.4.55.20 | Materiales y Suministros"/>
    <s v="SIK-FIX.BLA"/>
    <s v="SIKAFLEX - FIX  BLANCO X 370 GRAMOS / 300 ML SIKA Ref: 2560"/>
    <n v="2"/>
    <m/>
    <m/>
    <n v="2"/>
    <s v="CAJA 1"/>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300"/>
    <d v="2025-05-03T00:00:00"/>
    <d v="2025-05-03T11:54:00"/>
    <s v="OP:2025-00065.001"/>
    <s v="REPARACION DE CAJA DE CAMBIO NEUMATICA 3 VIAS SIMETRICA 300 X 55 CN3S"/>
    <s v="ITALCOL SA [Girón]"/>
    <s v="Tornillo Hexágono"/>
    <s v="1.4.05.08 | Tornillería"/>
    <s v="THE-3/8X3/4"/>
    <s v="TORNILLO HEX 3/8 X 3/4 ZINCADO"/>
    <n v="35"/>
    <m/>
    <m/>
    <n v="35"/>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8"/>
    <d v="2025-05-05T00:00:00"/>
    <x v="2300"/>
    <d v="2025-05-03T00:00:00"/>
    <d v="2025-05-03T11:54:00"/>
    <s v="OP:2025-00065.001"/>
    <s v="REPARACION DE CAJA DE CAMBIO NEUMATICA 3 VIAS SIMETRICA 300 X 55 CN3S"/>
    <s v="ITALCOL SA [Girón]"/>
    <s v="Sensores"/>
    <s v="1.4.05.16 | Eléctricos y Electrónicos"/>
    <s v="SEN-IND-18X8-20"/>
    <s v="SENSOR INDUCTIVO Ø 18 MM X 8 MM ALCANCE 2 HILOS 100 - 240 VAC NORMALMENTE ABIERTO AUTONICS Ref: PR18-8AO"/>
    <n v="4"/>
    <m/>
    <m/>
    <n v="4"/>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1"/>
    <n v="1"/>
  </r>
  <r>
    <s v="DS-25050018"/>
    <d v="2025-05-05T00:00:00"/>
    <x v="2300"/>
    <d v="2025-05-03T00:00:00"/>
    <d v="2025-05-03T11:54:00"/>
    <s v="OP:2025-00065.001"/>
    <s v="REPARACION DE CAJA DE CAMBIO NEUMATICA 3 VIAS SIMETRICA 300 X 55 CN3S"/>
    <s v="ITALCOL SA [Girón]"/>
    <s v="Racores"/>
    <s v="1.4.05.17 | Neumático"/>
    <s v="RAC-FES.1/4"/>
    <s v="RACOR RECTO Ø 1/4&quot; X Ø 10 MM O.D MARCA FESTO P/N: 153007 REF: QS-1/4-10 Ref: QS-1/4-10"/>
    <n v="6"/>
    <m/>
    <m/>
    <n v="6"/>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1"/>
    <n v="0"/>
  </r>
  <r>
    <s v="DS-25050018"/>
    <d v="2025-05-05T00:00:00"/>
    <x v="2300"/>
    <d v="2025-05-03T00:00:00"/>
    <d v="2025-05-03T11:54:00"/>
    <s v="OP:2025-00065.001"/>
    <s v="REPARACION DE CAJA DE CAMBIO NEUMATICA 3 VIAS SIMETRICA 300 X 55 CN3S"/>
    <s v="ITALCOL SA [Girón]"/>
    <s v="Racores"/>
    <s v="1.4.05.17 | Neumático"/>
    <s v="RAC-COD.1/4X10.F"/>
    <s v="RACOR CODO Ø 1/4&quot; NPT X Ø 10 MM O.D - FESTO P/N: 153051 REF: QSL-1/4-10"/>
    <n v="4"/>
    <m/>
    <m/>
    <n v="4"/>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1"/>
    <n v="0"/>
  </r>
  <r>
    <s v="DS-25050018"/>
    <d v="2025-05-05T00:00:00"/>
    <x v="2300"/>
    <d v="2025-05-03T00:00:00"/>
    <d v="2025-05-03T11:54:00"/>
    <s v="OP:2025-00065.001"/>
    <s v="REPARACION DE CAJA DE CAMBIO NEUMATICA 3 VIAS SIMETRICA 300 X 55 CN3S"/>
    <s v="ITALCOL SA [Girón]"/>
    <s v="Pivotes"/>
    <s v="1.4.05.17 | Neumático"/>
    <s v="PIV-HEM.40M"/>
    <s v="PIVOTE POSTERIOR HEMBRA PARA CILINDRO Ø 40 MM P/N:174391 FESTO Ref: SNCB-40"/>
    <n v="2"/>
    <m/>
    <m/>
    <n v="2"/>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1"/>
    <n v="0"/>
  </r>
  <r>
    <s v="DS-25050018"/>
    <d v="2025-05-05T00:00:00"/>
    <x v="2300"/>
    <d v="2025-05-03T00:00:00"/>
    <d v="2025-05-03T11:54:00"/>
    <s v="OP:2025-00065.001"/>
    <s v="REPARACION DE CAJA DE CAMBIO NEUMATICA 3 VIAS SIMETRICA 300 X 55 CN3S"/>
    <s v="ITALCOL SA [Girón]"/>
    <s v="Mangueras Neumáticas"/>
    <s v="1.4.05.17 | Neumático"/>
    <s v="MAN-NEU-10MM"/>
    <s v="MANGUERA NEUMATICA Ø 10 MM OD"/>
    <n v="5"/>
    <m/>
    <m/>
    <n v="5"/>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1"/>
    <n v="0"/>
  </r>
  <r>
    <s v="DS-25050018"/>
    <d v="2025-05-05T00:00:00"/>
    <x v="2300"/>
    <d v="2025-05-03T00:00:00"/>
    <d v="2025-05-03T11:54:00"/>
    <s v="OP:2025-00065.001"/>
    <s v="REPARACION DE CAJA DE CAMBIO NEUMATICA 3 VIAS SIMETRICA 300 X 55 CN3S"/>
    <s v="ITALCOL SA [Girón]"/>
    <s v="Horquillas Neumáticos"/>
    <s v="1.4.05.17 | Neumático"/>
    <s v="HOR-40M.SG-M12 X 1.25"/>
    <s v="HORQUILLA PASADOR PARA CILINDRO Ø 40 MM P/N: 6145 FESTO Ref: SG-M12 X 1.25"/>
    <n v="2"/>
    <m/>
    <m/>
    <n v="2"/>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1"/>
    <n v="0"/>
  </r>
  <r>
    <s v="DS-25050018"/>
    <d v="2025-05-05T00:00:00"/>
    <x v="2300"/>
    <d v="2025-05-03T00:00:00"/>
    <d v="2025-05-03T11:54:00"/>
    <s v="OP:2025-00065.001"/>
    <s v="REPARACION DE CAJA DE CAMBIO NEUMATICA 3 VIAS SIMETRICA 300 X 55 CN3S"/>
    <s v="ITALCOL SA [Girón]"/>
    <s v="Electro-Valvulas"/>
    <s v="1.4.05.17 | Neumático"/>
    <s v="EBI-5/2.1/4FES"/>
    <s v="ELECTROVALVULA 5/2 VIAS BIESTABLE 1/4&quot; (NO INCLUYE BOBINA Y CONECTOR) P/N 575516 FESTO Ref: VUVS-L25-B52-D-G14-F8"/>
    <n v="2"/>
    <m/>
    <m/>
    <n v="2"/>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1"/>
    <n v="0"/>
  </r>
  <r>
    <s v="DS-25050018"/>
    <d v="2025-05-05T00:00:00"/>
    <x v="2300"/>
    <d v="2025-05-03T00:00:00"/>
    <d v="2025-05-03T11:54:00"/>
    <s v="OP:2025-00065.001"/>
    <s v="REPARACION DE CAJA DE CAMBIO NEUMATICA 3 VIAS SIMETRICA 300 X 55 CN3S"/>
    <s v="ITALCOL SA [Girón]"/>
    <s v="Control de Flujo"/>
    <s v="1.4.05.17 | Neumático"/>
    <s v="CON-FLU.1/4.FES"/>
    <s v="CONTROL DE FLUJO Ø 1/4&quot; CON SILENCIADOR P/N 10352 FESTO Ref: GRE-1/4"/>
    <n v="4"/>
    <m/>
    <m/>
    <n v="4"/>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1"/>
    <n v="0"/>
  </r>
  <r>
    <s v="DS-25050018"/>
    <d v="2025-05-05T00:00:00"/>
    <x v="2300"/>
    <d v="2025-05-03T00:00:00"/>
    <d v="2025-05-03T11:54:00"/>
    <s v="OP:2025-00065.001"/>
    <s v="REPARACION DE CAJA DE CAMBIO NEUMATICA 3 VIAS SIMETRICA 300 X 55 CN3S"/>
    <s v="ITALCOL SA [Girón]"/>
    <s v="Neumática Diversos"/>
    <s v="1.4.05.17 | Neumático"/>
    <s v="CON-BOB.MSS"/>
    <s v="CONECTOR PARA ELECTROVALVULA 1/4&quot;-3/8&quot; P/N: 34431 FESTO Ref: MSSD-F"/>
    <n v="4"/>
    <m/>
    <m/>
    <n v="4"/>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1"/>
    <n v="0"/>
  </r>
  <r>
    <s v="DS-25050018"/>
    <d v="2025-05-05T00:00:00"/>
    <x v="2300"/>
    <d v="2025-05-03T00:00:00"/>
    <d v="2025-05-03T11:54:00"/>
    <s v="OP:2025-00065.001"/>
    <s v="REPARACION DE CAJA DE CAMBIO NEUMATICA 3 VIAS SIMETRICA 300 X 55 CN3S"/>
    <s v="ITALCOL SA [Girón]"/>
    <s v="Cilindros"/>
    <s v="1.4.05.17 | Neumático"/>
    <s v="CIL-40M.80M"/>
    <s v="CILINDRO NEUMATICO Ø 40 MM X 80 MM P/N: 1376659 FESTO Ref: DSBC-40-80-PPVA-N3"/>
    <n v="2"/>
    <m/>
    <m/>
    <n v="2"/>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1"/>
    <n v="0"/>
  </r>
  <r>
    <s v="DS-25050018"/>
    <d v="2025-05-05T00:00:00"/>
    <x v="2300"/>
    <d v="2025-05-03T00:00:00"/>
    <d v="2025-05-03T11:54:00"/>
    <s v="OP:2025-00065.001"/>
    <s v="REPARACION DE CAJA DE CAMBIO NEUMATICA 3 VIAS SIMETRICA 300 X 55 CN3S"/>
    <s v="ITALCOL SA [Girón]"/>
    <s v="Neumática Diversos"/>
    <s v="1.4.05.17 | Neumático"/>
    <s v="BOB-FES.100"/>
    <s v="BOBINA MAGNETICA 110 VAC PARA ELECTROVALVULA 1/4&quot;-3/8&quot; P/N: 8030806 FESTO Ref: VACF-B-B2-16B"/>
    <n v="4"/>
    <m/>
    <m/>
    <n v="4"/>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1"/>
    <n v="0"/>
  </r>
  <r>
    <s v="DS-25050018"/>
    <d v="2025-05-05T00:00:00"/>
    <x v="2301"/>
    <d v="2025-05-05T00:00:00"/>
    <d v="2025-05-03T12:12:24"/>
    <s v="OP:2025-00065.007"/>
    <s v="LIMPIEZA Y PINTURA A ESCALERA DE PELDAÑOS PARA BAJAR DEL PUENTE QUE COMUNICA EL GRANEL EXISTENTE CON LA NUEVA TORRE DE GRANEL"/>
    <s v="ITALCOL SA [Girón]"/>
    <s v="Tuerca Hexágona Zincada"/>
    <s v="1.4.05.08 | Tornillería"/>
    <s v="TUH-1/2"/>
    <s v="TUERCA HEX 1/2 ZINCADA"/>
    <n v="70"/>
    <m/>
    <m/>
    <n v="70"/>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1"/>
  </r>
  <r>
    <s v="DS-25050018"/>
    <d v="2025-05-05T00:00:00"/>
    <x v="2301"/>
    <d v="2025-05-05T00:00:00"/>
    <d v="2025-05-03T12:12:24"/>
    <s v="OP:2025-00065.007"/>
    <s v="LIMPIEZA Y PINTURA A ESCALERA DE PELDAÑOS PARA BAJAR DEL PUENTE QUE COMUNICA EL GRANEL EXISTENTE CON LA NUEVA TORRE DE GRANEL"/>
    <s v="ITALCOL SA [Girón]"/>
    <s v="Tornillo Hexágono"/>
    <s v="1.4.05.08 | Tornillería"/>
    <s v="THE-1/2X1 1/4"/>
    <s v="TORNILLO HEX 1/2 X 1 1/4 ZINCADO"/>
    <n v="70"/>
    <m/>
    <m/>
    <n v="70"/>
    <s v="CAJA 2"/>
    <s v="Transportador por: DE AVILA CANCHANO KEVIN JAVIER. Placa: GIV259. Cédula Conductor: 1152944027. Nombre Conductor: KEVIN DE AVILA. Celular Conductor: 0000000000"/>
    <s v="DE AVILA CANCHANO KEVIN JAVIER"/>
    <s v="KM 6 VIA GIRON"/>
    <s v="GIRÓN"/>
    <s v="BALLESTEROS RUGELES MANUEL FERNANDO"/>
    <s v="NATHALIA PLATA"/>
    <d v="2025-05-05T16:58:14"/>
    <x v="0"/>
    <n v="0"/>
  </r>
  <r>
    <s v="DS-25050019"/>
    <d v="2025-05-06T00:00:00"/>
    <x v="2302"/>
    <d v="2025-05-06T00:00:00"/>
    <d v="2025-05-06T09:52:46"/>
    <s v="OP:2025-00163.001"/>
    <s v="STOCK DE ELEMENTOS PARA CONTROL DE AMBIENTE SEMICONTROLADO"/>
    <s v="PRODUCTORA NACIONAL AVICOLA  S.A.S - PRONAVICOLA [Yotoco]"/>
    <s v="Eléctricos"/>
    <s v="1.4.05.16 | Eléctricos y Electrónicos"/>
    <s v="REL-SLI.24VDC.VDC"/>
    <s v="RELEVO SLIM 24 VDC 1 COM UL SIN BASE 46984 RAWELT Ref: RM699BV-3011-85-1024"/>
    <n v="4"/>
    <m/>
    <m/>
    <n v="4"/>
    <s v="conductor de pronavicola Jorge Humberto Piedrahita CC# 6321593 recoge en Metalteco camion SSL 354"/>
    <s v="Transportador por: PRODUCTORA NACIONAL AVICOLA  S.A.S - PRONAVICOLA [Yotoco]. Placa: SSL354. Cédula Conductor: 6321593. Nombre Conductor: JORGE HUMBERTO PIEDRAHITA. Celular Conductor: 1"/>
    <s v="PRODUCTORA NACIONAL AVICOLA  S.A.S - PRONAVICOLA"/>
    <s v="MEDIACANOA KM 8 VIA BUGA BUENAVENTURA"/>
    <s v="YOTOCO"/>
    <s v="SAMANIEGO RODRIGUEZ EDWAR YESID"/>
    <s v="JORGE ROMAN"/>
    <d v="2025-05-06T10:43:25"/>
    <x v="1"/>
    <n v="1"/>
  </r>
  <r>
    <s v="DS-25050019"/>
    <d v="2025-05-06T00:00:00"/>
    <x v="2302"/>
    <d v="2025-05-06T00:00:00"/>
    <d v="2025-05-06T09:52:46"/>
    <s v="OP:2025-00163.001"/>
    <s v="STOCK DE ELEMENTOS PARA CONTROL DE AMBIENTE SEMICONTROLADO"/>
    <s v="PRODUCTORA NACIONAL AVICOLA  S.A.S - PRONAVICOLA [Yotoco]"/>
    <s v="Eléctricos"/>
    <s v="1.4.05.16 | Eléctricos y Electrónicos"/>
    <s v="REL-CM2.C024"/>
    <s v="RELE INTERFACE MODULAR CM2C024, BOBINA 24VDC 2 CANALES DE CONTACTOS CON CAPACIDAD  8A/250VAC"/>
    <n v="3"/>
    <m/>
    <m/>
    <n v="3"/>
    <s v="conductor de pronavicola Jorge Humberto Piedrahita CC# 6321593 recoge en Metalteco camion SSL 354"/>
    <s v="Transportador por: PRODUCTORA NACIONAL AVICOLA  S.A.S - PRONAVICOLA [Yotoco]. Placa: SSL354. Cédula Conductor: 6321593. Nombre Conductor: JORGE HUMBERTO PIEDRAHITA. Celular Conductor: 1"/>
    <s v="PRODUCTORA NACIONAL AVICOLA  S.A.S - PRONAVICOLA"/>
    <s v="MEDIACANOA KM 8 VIA BUGA BUENAVENTURA"/>
    <s v="YOTOCO"/>
    <s v="SAMANIEGO RODRIGUEZ EDWAR YESID"/>
    <s v="JORGE ROMAN"/>
    <d v="2025-05-06T10:43:25"/>
    <x v="1"/>
    <n v="0"/>
  </r>
  <r>
    <s v="DS-25050019"/>
    <d v="2025-05-06T00:00:00"/>
    <x v="2302"/>
    <d v="2025-05-06T00:00:00"/>
    <d v="2025-05-06T09:52:46"/>
    <s v="OP:2025-00163.001"/>
    <s v="STOCK DE ELEMENTOS PARA CONTROL DE AMBIENTE SEMICONTROLADO"/>
    <s v="PRODUCTORA NACIONAL AVICOLA  S.A.S - PRONAVICOLA [Yotoco]"/>
    <s v="Eléctricos"/>
    <s v="1.4.05.16 | Eléctricos y Electrónicos"/>
    <s v="PIL-22MM/24-VER"/>
    <s v="PILOTO Ø 22MM/ 24 VDC VERDE"/>
    <n v="6"/>
    <m/>
    <m/>
    <n v="6"/>
    <s v="conductor de pronavicola Jorge Humberto Piedrahita CC# 6321593 recoge en Metalteco camion SSL 354"/>
    <s v="Transportador por: PRODUCTORA NACIONAL AVICOLA  S.A.S - PRONAVICOLA [Yotoco]. Placa: SSL354. Cédula Conductor: 6321593. Nombre Conductor: JORGE HUMBERTO PIEDRAHITA. Celular Conductor: 1"/>
    <s v="PRODUCTORA NACIONAL AVICOLA  S.A.S - PRONAVICOLA"/>
    <s v="MEDIACANOA KM 8 VIA BUGA BUENAVENTURA"/>
    <s v="YOTOCO"/>
    <s v="SAMANIEGO RODRIGUEZ EDWAR YESID"/>
    <s v="JORGE ROMAN"/>
    <d v="2025-05-06T10:43:25"/>
    <x v="1"/>
    <n v="0"/>
  </r>
  <r>
    <s v="DS-25050019"/>
    <d v="2025-05-06T00:00:00"/>
    <x v="2302"/>
    <d v="2025-05-06T00:00:00"/>
    <d v="2025-05-06T09:52:46"/>
    <s v="OP:2025-00163.001"/>
    <s v="STOCK DE ELEMENTOS PARA CONTROL DE AMBIENTE SEMICONTROLADO"/>
    <s v="PRODUCTORA NACIONAL AVICOLA  S.A.S - PRONAVICOLA [Yotoco]"/>
    <s v="Electrónicos"/>
    <s v="1.4.05.16 | Eléctricos y Electrónicos"/>
    <s v="ELE-SOP.1024V"/>
    <s v="ELECTROVENTILADOR SOPLANTE AXIAL Ø 10&quot; 24V IP68 IMOBRAS REF: 1013500 Ref: 1013500"/>
    <n v="4"/>
    <m/>
    <m/>
    <n v="4"/>
    <s v="conductor de pronavicola Jorge Humberto Piedrahita CC# 6321593 recoge en Metalteco camion SSL 354"/>
    <s v="Transportador por: PRODUCTORA NACIONAL AVICOLA  S.A.S - PRONAVICOLA [Yotoco]. Placa: SSL354. Cédula Conductor: 6321593. Nombre Conductor: JORGE HUMBERTO PIEDRAHITA. Celular Conductor: 1"/>
    <s v="PRODUCTORA NACIONAL AVICOLA  S.A.S - PRONAVICOLA"/>
    <s v="MEDIACANOA KM 8 VIA BUGA BUENAVENTURA"/>
    <s v="YOTOCO"/>
    <s v="SAMANIEGO RODRIGUEZ EDWAR YESID"/>
    <s v="JORGE ROMAN"/>
    <d v="2025-05-06T10:43:25"/>
    <x v="1"/>
    <n v="0"/>
  </r>
  <r>
    <s v="DS-25050019"/>
    <d v="2025-05-06T00:00:00"/>
    <x v="2302"/>
    <d v="2025-05-06T00:00:00"/>
    <d v="2025-05-06T09:52:46"/>
    <s v="OP:2025-00163.001"/>
    <s v="STOCK DE ELEMENTOS PARA CONTROL DE AMBIENTE SEMICONTROLADO"/>
    <s v="PRODUCTORA NACIONAL AVICOLA  S.A.S - PRONAVICOLA [Yotoco]"/>
    <s v="Electrónicos"/>
    <s v="1.4.05.16 | Eléctricos y Electrónicos"/>
    <s v="ELE-EXT.1024V"/>
    <s v="ELECTROVENTILADOR EXTRACTOR AXIAL Ø 10&quot; 24V IP68 IMOBRAS REF: 1013501 Ref: 1013501"/>
    <n v="8"/>
    <m/>
    <m/>
    <n v="8"/>
    <s v="conductor de pronavicola Jorge Humberto Piedrahita CC# 6321593 recoge en Metalteco camion SSL 354"/>
    <s v="Transportador por: PRODUCTORA NACIONAL AVICOLA  S.A.S - PRONAVICOLA [Yotoco]. Placa: SSL354. Cédula Conductor: 6321593. Nombre Conductor: JORGE HUMBERTO PIEDRAHITA. Celular Conductor: 1"/>
    <s v="PRODUCTORA NACIONAL AVICOLA  S.A.S - PRONAVICOLA"/>
    <s v="MEDIACANOA KM 8 VIA BUGA BUENAVENTURA"/>
    <s v="YOTOCO"/>
    <s v="SAMANIEGO RODRIGUEZ EDWAR YESID"/>
    <s v="JORGE ROMAN"/>
    <d v="2025-05-06T10:43:25"/>
    <x v="1"/>
    <n v="0"/>
  </r>
  <r>
    <s v="DS-25050019"/>
    <d v="2025-05-06T00:00:00"/>
    <x v="2302"/>
    <d v="2025-05-06T00:00:00"/>
    <d v="2025-05-06T09:52:46"/>
    <s v="OP:2025-00163.001"/>
    <s v="STOCK DE ELEMENTOS PARA CONTROL DE AMBIENTE SEMICONTROLADO"/>
    <s v="PRODUCTORA NACIONAL AVICOLA  S.A.S - PRONAVICOLA [Yotoco]"/>
    <s v="Electro-Valvulas"/>
    <s v="1.4.05.17 | Neumático"/>
    <s v="ELE-5/2.24VDC"/>
    <s v="ELECTROVALVULA 5/2 REG/RES 1/4&quot; A 24VDC - MONOESTABLE"/>
    <n v="1"/>
    <m/>
    <m/>
    <n v="1"/>
    <s v="conductor de pronavicola Jorge Humberto Piedrahita CC# 6321593 recoge en Metalteco camion SSL 354"/>
    <s v="Transportador por: PRODUCTORA NACIONAL AVICOLA  S.A.S - PRONAVICOLA [Yotoco]. Placa: SSL354. Cédula Conductor: 6321593. Nombre Conductor: JORGE HUMBERTO PIEDRAHITA. Celular Conductor: 1"/>
    <s v="PRODUCTORA NACIONAL AVICOLA  S.A.S - PRONAVICOLA"/>
    <s v="MEDIACANOA KM 8 VIA BUGA BUENAVENTURA"/>
    <s v="YOTOCO"/>
    <s v="SAMANIEGO RODRIGUEZ EDWAR YESID"/>
    <s v="JORGE ROMAN"/>
    <d v="2025-05-06T10:43:25"/>
    <x v="1"/>
    <n v="0"/>
  </r>
  <r>
    <s v="DS-25050019"/>
    <d v="2025-05-06T00:00:00"/>
    <x v="2302"/>
    <d v="2025-05-06T00:00:00"/>
    <d v="2025-05-06T09:52:46"/>
    <s v="OP:2025-00163.001"/>
    <s v="STOCK DE ELEMENTOS PARA CONTROL DE AMBIENTE SEMICONTROLADO"/>
    <s v="PRODUCTORA NACIONAL AVICOLA  S.A.S - PRONAVICOLA [Yotoco]"/>
    <s v="Electro-Valvulas"/>
    <s v="1.4.05.17 | Neumático"/>
    <s v="ELE-2/2-1/4-24D"/>
    <s v="ELECTROVALVULA 2/2 VIAS X 1/4&quot; 24 VDC - DANFOSS"/>
    <n v="3"/>
    <m/>
    <m/>
    <n v="3"/>
    <s v="conductor de pronavicola Jorge Humberto Piedrahita CC# 6321593 recoge en Metalteco camion SSL 354"/>
    <s v="Transportador por: PRODUCTORA NACIONAL AVICOLA  S.A.S - PRONAVICOLA [Yotoco]. Placa: SSL354. Cédula Conductor: 6321593. Nombre Conductor: JORGE HUMBERTO PIEDRAHITA. Celular Conductor: 1"/>
    <s v="PRODUCTORA NACIONAL AVICOLA  S.A.S - PRONAVICOLA"/>
    <s v="MEDIACANOA KM 8 VIA BUGA BUENAVENTURA"/>
    <s v="YOTOCO"/>
    <s v="SAMANIEGO RODRIGUEZ EDWAR YESID"/>
    <s v="JORGE ROMAN"/>
    <d v="2025-05-06T10:43:25"/>
    <x v="1"/>
    <n v="0"/>
  </r>
  <r>
    <s v="DS-25050021"/>
    <d v="2025-05-06T00:00:00"/>
    <x v="1876"/>
    <d v="2025-02-11T00:00:00"/>
    <d v="2025-02-11T16:13:04"/>
    <s v="OP:2024-00515.041"/>
    <s v="SUMINISTRO DE INSTRUMENTACION PARA COMISIONAMIENTO DE ARRANQUE Y DOS AÑOS DE OPERACION  PARA MONITOREO ELEVADORES, TRANSPORTADORES"/>
    <s v="BIOENA SAS [Bogotá D.C.]"/>
    <s v="Varios Diversos"/>
    <s v="1.4.05.10 | Varios"/>
    <s v="CON-MAG.MAG2000"/>
    <s v="CONECTOR MAGNETICO 4B COMPONENTS REF: MAG2000 4B COMPONENTS REF: MAG2000 4B COMPONENTS REF: MAG2000 4B COMPONENTS Ref: MAG2000"/>
    <n v="1"/>
    <m/>
    <m/>
    <n v="1"/>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CACERES PAREDES SERGIO AUGUSTO"/>
    <s v="NATHALIA PLATA"/>
    <d v="2025-05-06T11:57:45"/>
    <x v="0"/>
    <n v="1"/>
  </r>
  <r>
    <s v="DS-25050021"/>
    <d v="2025-05-06T00:00:00"/>
    <x v="2303"/>
    <d v="2025-05-06T00:00:00"/>
    <d v="2025-05-05T09:51:45"/>
    <s v="OP:2024-00515.034"/>
    <s v="COMPUERTA NEUMATICA GALVANIZADA PARA TAG 71050"/>
    <s v="BIOENA SAS [Bogotá D.C.]"/>
    <s v="Sensores"/>
    <s v="1.4.05.16 | Eléctricos y Electrónicos"/>
    <s v="SEN-IND-18X8MM"/>
    <s v="SENSOR INDUCTIVO Ø 18 MM X 8 MM ALCANCE 3 HILOS 12 - 24 VDC AUTONICS AUTONICS Ref: PR18-8DP"/>
    <n v="4"/>
    <m/>
    <m/>
    <n v="4"/>
    <s v="CAJA 2"/>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1"/>
    <n v="1"/>
  </r>
  <r>
    <s v="DS-25050021"/>
    <d v="2025-05-06T00:00:00"/>
    <x v="2303"/>
    <d v="2025-05-06T00:00:00"/>
    <d v="2025-05-05T09:51:45"/>
    <s v="OP:2024-00515.034"/>
    <s v="COMPUERTA NEUMATICA GALVANIZADA PARA TAG 71050"/>
    <s v="BIOENA SAS [Bogotá D.C.]"/>
    <s v="Racores"/>
    <s v="1.4.05.17 | Neumático"/>
    <s v="RAC-COD.3/8X10MM"/>
    <s v="RACOR CODO Ø3/8&quot; X Ø 10 MM O.D P/N:153052 FESTO Ref: QSL-3/8-10"/>
    <n v="4"/>
    <m/>
    <m/>
    <n v="4"/>
    <s v="CAJA 2"/>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1"/>
    <n v="0"/>
  </r>
  <r>
    <s v="DS-25050021"/>
    <d v="2025-05-06T00:00:00"/>
    <x v="2303"/>
    <d v="2025-05-06T00:00:00"/>
    <d v="2025-05-05T09:51:45"/>
    <s v="OP:2024-00515.034"/>
    <s v="COMPUERTA NEUMATICA GALVANIZADA PARA TAG 71050"/>
    <s v="BIOENA SAS [Bogotá D.C.]"/>
    <s v="Neumática Diversos"/>
    <s v="1.4.05.17 | Neumático"/>
    <s v="RAC-3/8.10M"/>
    <s v="RACOR RECTO Ø 3/8&quot; X Ø 10 MM O.D P/N: 153008 FESTO REF: QS-3/8-10 FESTO Ref: QS-3/8-10"/>
    <n v="6"/>
    <m/>
    <m/>
    <n v="6"/>
    <s v="CAJA 2"/>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1"/>
    <n v="0"/>
  </r>
  <r>
    <s v="DS-25050021"/>
    <d v="2025-05-06T00:00:00"/>
    <x v="2303"/>
    <d v="2025-05-06T00:00:00"/>
    <d v="2025-05-05T09:51:45"/>
    <s v="OP:2024-00515.034"/>
    <s v="COMPUERTA NEUMATICA GALVANIZADA PARA TAG 71050"/>
    <s v="BIOENA SAS [Bogotá D.C.]"/>
    <s v="Mangueras Neumáticas"/>
    <s v="1.4.05.17 | Neumático"/>
    <s v="MAN-NEU-10MM"/>
    <s v="MANGUERA NEUMATICA Ø 10 MM OD"/>
    <n v="4"/>
    <m/>
    <m/>
    <n v="4"/>
    <s v="CAJA 2"/>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1"/>
    <n v="0"/>
  </r>
  <r>
    <s v="DS-25050021"/>
    <d v="2025-05-06T00:00:00"/>
    <x v="2303"/>
    <d v="2025-05-06T00:00:00"/>
    <d v="2025-05-05T09:51:45"/>
    <s v="OP:2024-00515.034"/>
    <s v="COMPUERTA NEUMATICA GALVANIZADA PARA TAG 71050"/>
    <s v="BIOENA SAS [Bogotá D.C.]"/>
    <s v="Horquillas Neumáticos"/>
    <s v="1.4.05.17 | Neumático"/>
    <s v="HOR-PAS.80M"/>
    <s v="HORQUILLA PASADOR PARA CILINDRO Ø 80 MM - P/N: 6147  REF. SG-M20X1.5 FESTO"/>
    <n v="2"/>
    <m/>
    <m/>
    <n v="2"/>
    <s v="CAJA 2"/>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1"/>
    <n v="0"/>
  </r>
  <r>
    <s v="DS-25050021"/>
    <d v="2025-05-06T00:00:00"/>
    <x v="2303"/>
    <d v="2025-05-06T00:00:00"/>
    <d v="2025-05-05T09:51:45"/>
    <s v="OP:2024-00515.034"/>
    <s v="COMPUERTA NEUMATICA GALVANIZADA PARA TAG 71050"/>
    <s v="BIOENA SAS [Bogotá D.C.]"/>
    <s v="Flanches"/>
    <s v="1.4.05.17 | Neumático"/>
    <s v="FLA-FRO-80MM"/>
    <s v="FLANCHE FRONTAL PARA CILINDRO Ø 80 MM"/>
    <n v="2"/>
    <m/>
    <m/>
    <n v="2"/>
    <s v="CAJA 2"/>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1"/>
    <n v="0"/>
  </r>
  <r>
    <s v="DS-25050021"/>
    <d v="2025-05-06T00:00:00"/>
    <x v="2303"/>
    <d v="2025-05-06T00:00:00"/>
    <d v="2025-05-05T09:51:45"/>
    <s v="OP:2024-00515.034"/>
    <s v="COMPUERTA NEUMATICA GALVANIZADA PARA TAG 71050"/>
    <s v="BIOENA SAS [Bogotá D.C.]"/>
    <s v="Electro-Valvulas"/>
    <s v="1.4.05.17 | Neumático"/>
    <s v="ELE-5/2.FES"/>
    <s v="ELECTROVALVULA 5/2 VIAS MONOESTABLE 3/8&quot; (NO INCLUYE BOBINA Y CONECTOR) P/N: 575594 FESTO Ref: VUVS-L30-M52-AD-G38-F8"/>
    <n v="2"/>
    <m/>
    <m/>
    <n v="2"/>
    <s v="CAJA 2"/>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1"/>
    <n v="0"/>
  </r>
  <r>
    <s v="DS-25050021"/>
    <d v="2025-05-06T00:00:00"/>
    <x v="2303"/>
    <d v="2025-05-06T00:00:00"/>
    <d v="2025-05-05T09:51:45"/>
    <s v="OP:2024-00515.034"/>
    <s v="COMPUERTA NEUMATICA GALVANIZADA PARA TAG 71050"/>
    <s v="BIOENA SAS [Bogotá D.C.]"/>
    <s v="Control de Flujo"/>
    <s v="1.4.05.17 | Neumático"/>
    <s v="CRO-3/8.FES"/>
    <s v="CONTROL DE FLUJO Ø 3/8&quot; CON SILENCIADOR P/N: 35310 FESTO Ref: GRE-3/8"/>
    <n v="4"/>
    <m/>
    <m/>
    <n v="4"/>
    <s v="CAJA 2"/>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1"/>
    <n v="0"/>
  </r>
  <r>
    <s v="DS-25050021"/>
    <d v="2025-05-06T00:00:00"/>
    <x v="2303"/>
    <d v="2025-05-06T00:00:00"/>
    <d v="2025-05-05T09:51:45"/>
    <s v="OP:2024-00515.034"/>
    <s v="COMPUERTA NEUMATICA GALVANIZADA PARA TAG 71050"/>
    <s v="BIOENA SAS [Bogotá D.C.]"/>
    <s v="Neumática Diversos"/>
    <s v="1.4.05.17 | Neumático"/>
    <s v="CON-BOB.MSS"/>
    <s v="CONECTOR PARA ELECTROVALVULA 1/4&quot;-3/8&quot; P/N: 34431 FESTO Ref: MSSD-F"/>
    <n v="2"/>
    <m/>
    <m/>
    <n v="2"/>
    <s v="CAJA 2"/>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1"/>
    <n v="0"/>
  </r>
  <r>
    <s v="DS-25050021"/>
    <d v="2025-05-06T00:00:00"/>
    <x v="2303"/>
    <d v="2025-05-06T00:00:00"/>
    <d v="2025-05-05T09:51:45"/>
    <s v="OP:2024-00515.034"/>
    <s v="COMPUERTA NEUMATICA GALVANIZADA PARA TAG 71050"/>
    <s v="BIOENA SAS [Bogotá D.C.]"/>
    <s v="Cilindros"/>
    <s v="1.4.05.17 | Neumático"/>
    <s v="CIL-80M.400"/>
    <s v="CILINDRO NEUMATICO Ø 80 MM X Ø 400 MM P/N: 1383343 FESTO REF. DSBC-80-400-PPVA-N3"/>
    <n v="2"/>
    <m/>
    <m/>
    <n v="2"/>
    <s v="CAJA 2"/>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1"/>
    <n v="0"/>
  </r>
  <r>
    <s v="DS-25050021"/>
    <d v="2025-05-06T00:00:00"/>
    <x v="2303"/>
    <d v="2025-05-06T00:00:00"/>
    <d v="2025-05-05T09:51:45"/>
    <s v="OP:2024-00515.034"/>
    <s v="COMPUERTA NEUMATICA GALVANIZADA PARA TAG 71050"/>
    <s v="BIOENA SAS [Bogotá D.C.]"/>
    <s v="Neumática Diversos"/>
    <s v="1.4.05.17 | Neumático"/>
    <s v="BOB-1/4.3/8FES"/>
    <s v="BOBINA MAGNETICA 24 VDC PARA ELECTROVALVULA 1/4&quot;-3/8&quot; MARCA FESTO P/N: 8030802 Ref: VACF-B-B2-1"/>
    <n v="2"/>
    <m/>
    <m/>
    <n v="2"/>
    <s v="CAJA 2"/>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1"/>
    <n v="0"/>
  </r>
  <r>
    <s v="DS-25050021"/>
    <d v="2025-05-06T00:00:00"/>
    <x v="2304"/>
    <d v="2025-05-06T00:00:00"/>
    <d v="2025-05-05T11:40:07"/>
    <s v="OP:2024-00515.029"/>
    <s v="TRANSPORTADOR DE CADENA GALVANIZADO TRCD 3036 @260 M3/H,  16.8 M, 7.5 HP.(SEW) [TRCG 71600]"/>
    <s v="BIOENA SAS [Bogotá D.C.]"/>
    <s v="Tuerca Hexágona Zincada"/>
    <s v="1.4.05.08 | Tornillería"/>
    <s v="TUH-3/8"/>
    <s v="TUERCA HEX 3/8 ZINCADA"/>
    <n v="200"/>
    <m/>
    <m/>
    <n v="200"/>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0"/>
    <n v="1"/>
  </r>
  <r>
    <s v="DS-25050021"/>
    <d v="2025-05-06T00:00:00"/>
    <x v="2304"/>
    <d v="2025-05-06T00:00:00"/>
    <d v="2025-05-05T11:40:07"/>
    <s v="OP:2024-00515.029"/>
    <s v="TRANSPORTADOR DE CADENA GALVANIZADO TRCD 3036 @260 M3/H,  16.8 M, 7.5 HP.(SEW) [TRCG 71600]"/>
    <s v="BIOENA SAS [Bogotá D.C.]"/>
    <s v="Tuerca de Seguridad"/>
    <s v="1.4.05.08 | Tornillería"/>
    <s v="TUE-SEG-5/16"/>
    <s v="TUERCA DE SEGURIDAD 5/16 ZINCADA"/>
    <n v="28"/>
    <m/>
    <m/>
    <n v="28"/>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0"/>
    <n v="0"/>
  </r>
  <r>
    <s v="DS-25050021"/>
    <d v="2025-05-06T00:00:00"/>
    <x v="2304"/>
    <d v="2025-05-06T00:00:00"/>
    <d v="2025-05-05T11:40:07"/>
    <s v="OP:2024-00515.029"/>
    <s v="TRANSPORTADOR DE CADENA GALVANIZADO TRCD 3036 @260 M3/H,  16.8 M, 7.5 HP.(SEW) [TRCG 71600]"/>
    <s v="BIOENA SAS [Bogotá D.C.]"/>
    <s v="Tornillo Hexágono"/>
    <s v="1.4.05.08 | Tornillería"/>
    <s v="THE-3/8X3/4"/>
    <s v="TORNILLO HEX 3/8 X 3/4 ZINCADO"/>
    <n v="90"/>
    <m/>
    <m/>
    <n v="90"/>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0"/>
    <n v="0"/>
  </r>
  <r>
    <s v="DS-25050021"/>
    <d v="2025-05-06T00:00:00"/>
    <x v="2304"/>
    <d v="2025-05-06T00:00:00"/>
    <d v="2025-05-05T11:40:07"/>
    <s v="OP:2024-00515.029"/>
    <s v="TRANSPORTADOR DE CADENA GALVANIZADO TRCD 3036 @260 M3/H,  16.8 M, 7.5 HP.(SEW) [TRCG 71600]"/>
    <s v="BIOENA SAS [Bogotá D.C.]"/>
    <s v="Tornillo Hexágono"/>
    <s v="1.4.05.08 | Tornillería"/>
    <s v="THE-3/8X3/4"/>
    <s v="TORNILLO HEX 3/8 X 3/4 ZINCADO"/>
    <n v="110"/>
    <m/>
    <m/>
    <n v="110"/>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0"/>
    <n v="0"/>
  </r>
  <r>
    <s v="DS-25050021"/>
    <d v="2025-05-06T00:00:00"/>
    <x v="2304"/>
    <d v="2025-05-06T00:00:00"/>
    <d v="2025-05-05T11:40:07"/>
    <s v="OP:2024-00515.029"/>
    <s v="TRANSPORTADOR DE CADENA GALVANIZADO TRCD 3036 @260 M3/H,  16.8 M, 7.5 HP.(SEW) [TRCG 71600]"/>
    <s v="BIOENA SAS [Bogotá D.C.]"/>
    <s v="Tornillo Bristol con cabeza"/>
    <s v="1.4.05.08 | Tornillería"/>
    <s v="TAV-5/16X1BR"/>
    <s v="TORNILLO BRISTOL AVELLAN 5/16 X 1"/>
    <n v="18"/>
    <m/>
    <m/>
    <n v="18"/>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0"/>
    <n v="0"/>
  </r>
  <r>
    <s v="DS-25050021"/>
    <d v="2025-05-06T00:00:00"/>
    <x v="2304"/>
    <d v="2025-05-06T00:00:00"/>
    <d v="2025-05-05T11:40:07"/>
    <s v="OP:2024-00515.029"/>
    <s v="TRANSPORTADOR DE CADENA GALVANIZADO TRCD 3036 @260 M3/H,  16.8 M, 7.5 HP.(SEW) [TRCG 71600]"/>
    <s v="BIOENA SAS [Bogotá D.C.]"/>
    <s v="Tornillo Bristol con cabeza"/>
    <s v="1.4.05.08 | Tornillería"/>
    <s v="TAV-5/16X1BR"/>
    <s v="TORNILLO BRISTOL AVELLAN 5/16 X 1"/>
    <n v="4"/>
    <m/>
    <m/>
    <n v="4"/>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0"/>
    <n v="0"/>
  </r>
  <r>
    <s v="DS-25050021"/>
    <d v="2025-05-06T00:00:00"/>
    <x v="2304"/>
    <d v="2025-05-06T00:00:00"/>
    <d v="2025-05-05T11:40:07"/>
    <s v="OP:2024-00515.029"/>
    <s v="TRANSPORTADOR DE CADENA GALVANIZADO TRCD 3036 @260 M3/H,  16.8 M, 7.5 HP.(SEW) [TRCG 71600]"/>
    <s v="BIOENA SAS [Bogotá D.C.]"/>
    <s v="Tornillo Bristol con cabeza"/>
    <s v="1.4.05.08 | Tornillería"/>
    <s v="TAV-5/16X1BR"/>
    <s v="TORNILLO BRISTOL AVELLAN 5/16 X 1"/>
    <n v="6"/>
    <m/>
    <m/>
    <n v="6"/>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0"/>
    <n v="0"/>
  </r>
  <r>
    <s v="DS-25050021"/>
    <d v="2025-05-06T00:00:00"/>
    <x v="2305"/>
    <d v="2025-05-06T00:00:00"/>
    <d v="2025-05-05T11:43:47"/>
    <s v="OP:2024-00515.030"/>
    <s v="TRANSPORTADOR DE CADENA GALVANIZADO TRCG 3036 @260 M3/H, 13.8 MTS 7.5 HP.(SEW) [TRCG 71650]"/>
    <s v="BIOENA SAS [Bogotá D.C.]"/>
    <s v="Tuerca Hexágona Zincada"/>
    <s v="1.4.05.08 | Tornillería"/>
    <s v="TUH-3/8"/>
    <s v="TUERCA HEX 3/8 ZINCADA"/>
    <n v="300"/>
    <m/>
    <m/>
    <n v="300"/>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0"/>
    <n v="0"/>
  </r>
  <r>
    <s v="DS-25050021"/>
    <d v="2025-05-06T00:00:00"/>
    <x v="2305"/>
    <d v="2025-05-06T00:00:00"/>
    <d v="2025-05-05T11:43:47"/>
    <s v="OP:2024-00515.030"/>
    <s v="TRANSPORTADOR DE CADENA GALVANIZADO TRCG 3036 @260 M3/H, 13.8 MTS 7.5 HP.(SEW) [TRCG 71650]"/>
    <s v="BIOENA SAS [Bogotá D.C.]"/>
    <s v="Tuerca de Seguridad"/>
    <s v="1.4.05.08 | Tornillería"/>
    <s v="TUE-SEG-5/16"/>
    <s v="TUERCA DE SEGURIDAD 5/16 ZINCADA"/>
    <n v="28"/>
    <m/>
    <m/>
    <n v="28"/>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0"/>
    <n v="0"/>
  </r>
  <r>
    <s v="DS-25050021"/>
    <d v="2025-05-06T00:00:00"/>
    <x v="2305"/>
    <d v="2025-05-06T00:00:00"/>
    <d v="2025-05-05T11:43:47"/>
    <s v="OP:2024-00515.030"/>
    <s v="TRANSPORTADOR DE CADENA GALVANIZADO TRCG 3036 @260 M3/H, 13.8 MTS 7.5 HP.(SEW) [TRCG 71650]"/>
    <s v="BIOENA SAS [Bogotá D.C.]"/>
    <s v="Tornillo Hexágono"/>
    <s v="1.4.05.08 | Tornillería"/>
    <s v="THE-3/8X1"/>
    <s v="TORNILLO HEX 3/8 X 1 ZINCADO"/>
    <n v="300"/>
    <m/>
    <m/>
    <n v="300"/>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0"/>
    <n v="0"/>
  </r>
  <r>
    <s v="DS-25050021"/>
    <d v="2025-05-06T00:00:00"/>
    <x v="2305"/>
    <d v="2025-05-06T00:00:00"/>
    <d v="2025-05-05T11:43:47"/>
    <s v="OP:2024-00515.030"/>
    <s v="TRANSPORTADOR DE CADENA GALVANIZADO TRCG 3036 @260 M3/H, 13.8 MTS 7.5 HP.(SEW) [TRCG 71650]"/>
    <s v="BIOENA SAS [Bogotá D.C.]"/>
    <s v="Tornillo Bristol con cabeza"/>
    <s v="1.4.05.08 | Tornillería"/>
    <s v="TAV-5/16X1BR"/>
    <s v="TORNILLO BRISTOL AVELLAN 5/16 X 1"/>
    <n v="28"/>
    <m/>
    <m/>
    <n v="28"/>
    <s v="CAJA 1"/>
    <s v="Transportador por: TRANSPORTE &amp; LOGISTICA ARENAS S.A.S - TLA S.A.S [Bucaramanga]. Placa: TAV787. Cédula Conductor: 13.723.896.. Nombre Conductor: Miguel Hernando Barajas Bautista.. Celular Conductor: 315 361 66 97."/>
    <s v="TRANSPORTE &amp; LOGISTICA ARENAS S.A.S - TLA S.A.S"/>
    <s v="Km 54, 1 Ruta del sol 3 Bosconia-Santa Marta, desviación vía a monterrubio Km 1, (Algarrobo. Magdalena)"/>
    <s v="BOGOTÁ. D.C."/>
    <s v="DURAN ALVAREZ MIGUEL ANDRES"/>
    <s v="NATHALIA PLATA"/>
    <d v="2025-05-06T11:57:45"/>
    <x v="0"/>
    <n v="0"/>
  </r>
  <r>
    <s v="DS-25050022"/>
    <d v="2025-05-06T00:00:00"/>
    <x v="2183"/>
    <d v="2025-04-14T00:00:00"/>
    <d v="2025-04-14T08:05:51"/>
    <s v="OP:2025-00065.005"/>
    <s v="MODIFICACION Y REPARACION DE PASARELA DE SERVICIO GALVANIZADA PSSG 1114.(Reforzada tipo tubular, galvanizada en caliente)"/>
    <s v="ITALCOL SA [Girón]"/>
    <s v="Tuerca Hexágona Galvanizada"/>
    <s v="1.4.05.08 | Tornillería"/>
    <s v="THE-1/2.G.A194"/>
    <s v="TUERCA HEX 1/2 - GALVANIZADA REF,  A194 GRADO 2H 13HPP"/>
    <n v="40"/>
    <m/>
    <m/>
    <n v="40"/>
    <s v="CAJA 2"/>
    <s v="Transportador por: ANGELVER CALA REY. Placa: WFD044. Cédula Conductor: 1098713163. Nombre Conductor: ANGELVER CALA REY. Celular Conductor: 3162736924"/>
    <s v="ANGELVER CALA REY"/>
    <s v="KM 6 VIA GIRON"/>
    <s v="GIRÓN"/>
    <s v="BALLESTEROS RUGELES MANUEL FERNANDO"/>
    <s v="NATHALIA PLATA"/>
    <d v="2025-05-07T11:50:04"/>
    <x v="0"/>
    <n v="0"/>
  </r>
  <r>
    <s v="DS-25050022"/>
    <d v="2025-05-06T00:00:00"/>
    <x v="2183"/>
    <d v="2025-04-14T00:00:00"/>
    <d v="2025-04-14T08:05:51"/>
    <s v="OP:2025-00065.005"/>
    <s v="MODIFICACION Y REPARACION DE PASARELA DE SERVICIO GALVANIZADA PSSG 1114.(Reforzada tipo tubular, galvanizada en caliente)"/>
    <s v="ITALCOL SA [Girón]"/>
    <s v="Tornillo Hexágono"/>
    <s v="1.4.05.08 | Tornillería"/>
    <s v="THE-1/2.1.1/4.G.A325"/>
    <s v="TORNILLO HEX 1/2 X 1 1/4 - GALVANIZADO REF. A325 TIPO 1"/>
    <n v="40"/>
    <m/>
    <m/>
    <n v="40"/>
    <s v="CAJA 2"/>
    <s v="Transportador por: ANGELVER CALA REY. Placa: WFD044. Cédula Conductor: 1098713163. Nombre Conductor: ANGELVER CALA REY. Celular Conductor: 3162736924"/>
    <s v="ANGELVER CALA REY"/>
    <s v="KM 6 VIA GIRON"/>
    <s v="GIRÓN"/>
    <s v="BALLESTEROS RUGELES MANUEL FERNANDO"/>
    <s v="NATHALIA PLATA"/>
    <d v="2025-05-07T11:50:04"/>
    <x v="0"/>
    <n v="0"/>
  </r>
  <r>
    <s v="DS-25050022"/>
    <d v="2025-05-06T00:00:00"/>
    <x v="2299"/>
    <d v="2025-05-05T00:00:00"/>
    <d v="2025-05-03T11:30:24"/>
    <s v="OP:2025-00065.031"/>
    <s v="LIMPIEZA Y MANTENIMIENTO A CUBIERTA SUPERIOR Y CERRAMIENTO LATERAL CON ESTRUCTURA METALICA CUBIERTA 1000 PARA PARTE SUPERIOR DE TOLVA"/>
    <s v="ITALCOL SA [Girón]"/>
    <s v="Tejas"/>
    <s v="1.4.05.10 | Varios"/>
    <s v="TEJ-MAS.28X1X6"/>
    <s v="TEJA ACESCO MASTER 1000 CALIBRE 28 X 1.0 METRO X 6 METROS PINTADA COLOR BLANCO ALMENDRA"/>
    <n v="30"/>
    <m/>
    <m/>
    <n v="30"/>
    <s v="ENTREGADO A PCC"/>
    <s v="Transportador por: ANGELVER CALA REY. Placa: WFD044. Cédula Conductor: 1098713163. Nombre Conductor: ANGELVER CALA REY. Celular Conductor: 3162736924"/>
    <s v="ANGELVER CALA REY"/>
    <s v="KM 6 VIA GIRON"/>
    <s v="GIRÓN"/>
    <s v="BALLESTEROS RUGELES MANUEL FERNANDO"/>
    <s v="NATHALIA PLATA"/>
    <d v="2025-05-07T11:50:04"/>
    <x v="4"/>
    <n v="1"/>
  </r>
  <r>
    <s v="DS-25050022"/>
    <d v="2025-05-06T00:00:00"/>
    <x v="2299"/>
    <d v="2025-05-05T00:00:00"/>
    <d v="2025-05-03T11:30:24"/>
    <s v="OP:2025-00065.031"/>
    <s v="LIMPIEZA Y MANTENIMIENTO A CUBIERTA SUPERIOR Y CERRAMIENTO LATERAL CON ESTRUCTURA METALICA CUBIERTA 1000 PARA PARTE SUPERIOR DE TOLVA"/>
    <s v="ITALCOL SA [Girón]"/>
    <s v="Tejas"/>
    <s v="1.4.05.10 | Varios"/>
    <s v="TEJ-MAS.28X1X6"/>
    <s v="TEJA ACESCO MASTER 1000 CALIBRE 28 X 1.0 METRO X 6 METROS PINTADA COLOR BLANCO ALMENDRA"/>
    <n v="32"/>
    <m/>
    <m/>
    <n v="32"/>
    <s v="ENTREGADO A PCC"/>
    <s v="Transportador por: ANGELVER CALA REY. Placa: WFD044. Cédula Conductor: 1098713163. Nombre Conductor: ANGELVER CALA REY. Celular Conductor: 3162736924"/>
    <s v="ANGELVER CALA REY"/>
    <s v="KM 6 VIA GIRON"/>
    <s v="GIRÓN"/>
    <s v="BALLESTEROS RUGELES MANUEL FERNANDO"/>
    <s v="NATHALIA PLATA"/>
    <d v="2025-05-07T11:50:04"/>
    <x v="4"/>
    <n v="0"/>
  </r>
  <r>
    <s v="DS-25050022"/>
    <d v="2025-05-06T00:00:00"/>
    <x v="2306"/>
    <d v="2025-05-06T00:00:00"/>
    <d v="2025-05-06T10:20:34"/>
    <s v="OP:2025-00065.019"/>
    <s v="MANO DE OBRA DE TECNICO DE MANTENIMIENTO"/>
    <s v="ITALCOL SA [Girón]"/>
    <s v="Materiales y Suministros"/>
    <s v="1.4.55.20 | Materiales y Suministros"/>
    <s v="WYP-ALL.X80"/>
    <s v="ESTOPA WYPALL X - 80  ROLLO 80 PAÑOS DE 42 CM X 28 CM"/>
    <n v="2"/>
    <m/>
    <m/>
    <n v="2"/>
    <s v="PAQ 1"/>
    <s v="Transportador por: ANGELVER CALA REY. Placa: WFD044. Cédula Conductor: 1098713163. Nombre Conductor: ANGELVER CALA REY. Celular Conductor: 3162736924"/>
    <s v="ANGELVER CALA REY"/>
    <s v="KM 6 VIA GIRON"/>
    <s v="GIRÓN"/>
    <s v="BALLESTEROS RUGELES MANUEL FERNANDO"/>
    <s v="NATHALIA PLATA"/>
    <d v="2025-05-07T11:50:04"/>
    <x v="0"/>
    <n v="1"/>
  </r>
  <r>
    <s v="DS-25050022"/>
    <d v="2025-05-06T00:00:00"/>
    <x v="2306"/>
    <d v="2025-05-06T00:00:00"/>
    <d v="2025-05-06T10:20:34"/>
    <s v="OP:2025-00065.019"/>
    <s v="MANO DE OBRA DE TECNICO DE MANTENIMIENTO"/>
    <s v="ITALCOL SA [Girón]"/>
    <s v="Elementos de Protección"/>
    <s v="1.4.55.12 | Materiales y Suministros para MO"/>
    <s v="VID-CLA.108"/>
    <s v="VIDRIO CLARO DE 108 MM X 50 MM"/>
    <n v="30"/>
    <m/>
    <m/>
    <n v="30"/>
    <s v="CAJA 1"/>
    <s v="Transportador por: ANGELVER CALA REY. Placa: WFD044. Cédula Conductor: 1098713163. Nombre Conductor: ANGELVER CALA REY. Celular Conductor: 3162736924"/>
    <s v="ANGELVER CALA REY"/>
    <s v="KM 6 VIA GIRON"/>
    <s v="GIRÓN"/>
    <s v="BALLESTEROS RUGELES MANUEL FERNANDO"/>
    <s v="NATHALIA PLATA"/>
    <d v="2025-05-07T11:50:04"/>
    <x v="0"/>
    <n v="0"/>
  </r>
  <r>
    <s v="DS-25050022"/>
    <d v="2025-05-06T00:00:00"/>
    <x v="2306"/>
    <d v="2025-05-06T00:00:00"/>
    <d v="2025-05-06T10:20:34"/>
    <s v="OP:2025-00065.019"/>
    <s v="MANO DE OBRA DE TECNICO DE MANTENIMIENTO"/>
    <s v="ITALCOL SA [Girón]"/>
    <s v="Soldadura 6010"/>
    <s v="1.4.05.07 | Soldadura"/>
    <s v="SOL-6010-1/8"/>
    <s v="SOLDADURA 6010 1/8 WEST ARCO WEST ARCO"/>
    <n v="10"/>
    <m/>
    <m/>
    <n v="10"/>
    <s v="CAJA 1"/>
    <s v="Transportador por: ANGELVER CALA REY. Placa: WFD044. Cédula Conductor: 1098713163. Nombre Conductor: ANGELVER CALA REY. Celular Conductor: 3162736924"/>
    <s v="ANGELVER CALA REY"/>
    <s v="KM 6 VIA GIRON"/>
    <s v="GIRÓN"/>
    <s v="BALLESTEROS RUGELES MANUEL FERNANDO"/>
    <s v="NATHALIA PLATA"/>
    <d v="2025-05-07T11:50:04"/>
    <x v="0"/>
    <n v="0"/>
  </r>
  <r>
    <s v="DS-25050022"/>
    <d v="2025-05-06T00:00:00"/>
    <x v="2306"/>
    <d v="2025-05-06T00:00:00"/>
    <d v="2025-05-06T10:20:34"/>
    <s v="OP:2025-00065.019"/>
    <s v="MANO DE OBRA DE TECNICO DE MANTENIMIENTO"/>
    <s v="ITALCOL SA [Girón]"/>
    <s v="Materiales y Suministros"/>
    <s v="1.4.55.20 | Materiales y Suministros"/>
    <s v="SIKA-221-BLA"/>
    <s v="SIKAFLEX 221 BLANCO X 370 GRAMOS / 300 ML SIKA"/>
    <n v="2"/>
    <m/>
    <m/>
    <n v="2"/>
    <s v="CAJA 1"/>
    <s v="Transportador por: ANGELVER CALA REY. Placa: WFD044. Cédula Conductor: 1098713163. Nombre Conductor: ANGELVER CALA REY. Celular Conductor: 3162736924"/>
    <s v="ANGELVER CALA REY"/>
    <s v="KM 6 VIA GIRON"/>
    <s v="GIRÓN"/>
    <s v="BALLESTEROS RUGELES MANUEL FERNANDO"/>
    <s v="NATHALIA PLATA"/>
    <d v="2025-05-07T11:50:04"/>
    <x v="0"/>
    <n v="0"/>
  </r>
  <r>
    <s v="DS-25050022"/>
    <d v="2025-05-06T00:00:00"/>
    <x v="2306"/>
    <d v="2025-05-06T00:00:00"/>
    <d v="2025-05-06T10:20:34"/>
    <s v="OP:2025-00065.019"/>
    <s v="MANO DE OBRA DE TECNICO DE MANTENIMIENTO"/>
    <s v="ITALCOL SA [Girón]"/>
    <s v="Consumible Equipo de Soldadura"/>
    <s v="1.4.55.20 | Materiales y Suministros"/>
    <s v="PIN-POR.ELECT.300AMP"/>
    <s v="PINZA PORTAELECTRODO DE 300 AMPERIOS"/>
    <n v="2"/>
    <m/>
    <m/>
    <n v="2"/>
    <s v="CAJA 1"/>
    <s v="Transportador por: ANGELVER CALA REY. Placa: WFD044. Cédula Conductor: 1098713163. Nombre Conductor: ANGELVER CALA REY. Celular Conductor: 3162736924"/>
    <s v="ANGELVER CALA REY"/>
    <s v="KM 6 VIA GIRON"/>
    <s v="GIRÓN"/>
    <s v="BALLESTEROS RUGELES MANUEL FERNANDO"/>
    <s v="NATHALIA PLATA"/>
    <d v="2025-05-07T11:50:04"/>
    <x v="0"/>
    <n v="0"/>
  </r>
  <r>
    <s v="DS-25050022"/>
    <d v="2025-05-06T00:00:00"/>
    <x v="2306"/>
    <d v="2025-05-06T00:00:00"/>
    <d v="2025-05-06T10:20:34"/>
    <s v="OP:2025-00065.019"/>
    <s v="MANO DE OBRA DE TECNICO DE MANTENIMIENTO"/>
    <s v="ITALCOL SA [Girón]"/>
    <s v="Guantes"/>
    <s v="1.4.55.12 | Materiales y Suministros para MO"/>
    <s v="GUA-POL.G40.9"/>
    <s v="GUANTE G40 POLIURETANO MANTENIMIENTO # 9"/>
    <n v="24"/>
    <m/>
    <m/>
    <n v="24"/>
    <s v="CAJA 1"/>
    <s v="Transportador por: ANGELVER CALA REY. Placa: WFD044. Cédula Conductor: 1098713163. Nombre Conductor: ANGELVER CALA REY. Celular Conductor: 3162736924"/>
    <s v="ANGELVER CALA REY"/>
    <s v="KM 6 VIA GIRON"/>
    <s v="GIRÓN"/>
    <s v="BALLESTEROS RUGELES MANUEL FERNANDO"/>
    <s v="NATHALIA PLATA"/>
    <d v="2025-05-07T11:50:04"/>
    <x v="0"/>
    <n v="0"/>
  </r>
  <r>
    <s v="DS-25050022"/>
    <d v="2025-05-06T00:00:00"/>
    <x v="2306"/>
    <d v="2025-05-06T00:00:00"/>
    <d v="2025-05-06T10:20:34"/>
    <s v="OP:2025-00065.019"/>
    <s v="MANO DE OBRA DE TECNICO DE MANTENIMIENTO"/>
    <s v="ITALCOL SA [Girón]"/>
    <s v="Elementos de Protección"/>
    <s v="1.4.55.12 | Materiales y Suministros para MO"/>
    <s v="GAF-SPY.GRI"/>
    <s v="GAFAS ANTIEMPAÑANTES SPYFLEX IN OUT REF: 352451600043 REF: 352451600043 Ref: 352451600043"/>
    <n v="4"/>
    <m/>
    <m/>
    <n v="4"/>
    <s v="CAJA 1"/>
    <s v="Transportador por: ANGELVER CALA REY. Placa: WFD044. Cédula Conductor: 1098713163. Nombre Conductor: ANGELVER CALA REY. Celular Conductor: 3162736924"/>
    <s v="ANGELVER CALA REY"/>
    <s v="KM 6 VIA GIRON"/>
    <s v="GIRÓN"/>
    <s v="BALLESTEROS RUGELES MANUEL FERNANDO"/>
    <s v="NATHALIA PLATA"/>
    <d v="2025-05-07T11:50:04"/>
    <x v="0"/>
    <n v="0"/>
  </r>
  <r>
    <s v="DS-25050022"/>
    <d v="2025-05-06T00:00:00"/>
    <x v="2306"/>
    <d v="2025-05-06T00:00:00"/>
    <d v="2025-05-06T10:20:34"/>
    <s v="OP:2025-00065.019"/>
    <s v="MANO DE OBRA DE TECNICO DE MANTENIMIENTO"/>
    <s v="ITALCOL SA [Girón]"/>
    <s v="Elementos de Protección"/>
    <s v="1.4.55.12 | Materiales y Suministros para MO"/>
    <s v="GAF-NEG.SPYFLEX"/>
    <s v="GAFAS ANTIEMPAÑANTES NEGRAS REF. SPYFLEX Ref: 201020232"/>
    <n v="10"/>
    <m/>
    <m/>
    <n v="10"/>
    <s v="CAJA 1"/>
    <s v="Transportador por: ANGELVER CALA REY. Placa: WFD044. Cédula Conductor: 1098713163. Nombre Conductor: ANGELVER CALA REY. Celular Conductor: 3162736924"/>
    <s v="ANGELVER CALA REY"/>
    <s v="KM 6 VIA GIRON"/>
    <s v="GIRÓN"/>
    <s v="BALLESTEROS RUGELES MANUEL FERNANDO"/>
    <s v="NATHALIA PLATA"/>
    <d v="2025-05-07T11:50:04"/>
    <x v="0"/>
    <n v="0"/>
  </r>
  <r>
    <s v="DS-25050022"/>
    <d v="2025-05-06T00:00:00"/>
    <x v="2306"/>
    <d v="2025-05-06T00:00:00"/>
    <d v="2025-05-06T10:20:34"/>
    <s v="OP:2025-00065.019"/>
    <s v="MANO DE OBRA DE TECNICO DE MANTENIMIENTO"/>
    <s v="ITALCOL SA [Girón]"/>
    <s v="Disco Varios"/>
    <s v="1.4.55.20 | Materiales y Suministros"/>
    <s v="DIS-FLA.4.1/2X7/8.GR.INT"/>
    <s v="DISCO FLAP 4 1/2&quot; X 7/8&quot; GRANO 60 BOSH"/>
    <n v="6"/>
    <m/>
    <m/>
    <n v="6"/>
    <s v="CAJA 1"/>
    <s v="Transportador por: ANGELVER CALA REY. Placa: WFD044. Cédula Conductor: 1098713163. Nombre Conductor: ANGELVER CALA REY. Celular Conductor: 3162736924"/>
    <s v="ANGELVER CALA REY"/>
    <s v="KM 6 VIA GIRON"/>
    <s v="GIRÓN"/>
    <s v="BALLESTEROS RUGELES MANUEL FERNANDO"/>
    <s v="NATHALIA PLATA"/>
    <d v="2025-05-07T11:50:04"/>
    <x v="0"/>
    <n v="0"/>
  </r>
  <r>
    <s v="DS-25050022"/>
    <d v="2025-05-06T00:00:00"/>
    <x v="2306"/>
    <d v="2025-05-06T00:00:00"/>
    <d v="2025-05-06T10:20:34"/>
    <s v="OP:2025-00065.019"/>
    <s v="MANO DE OBRA DE TECNICO DE MANTENIMIENTO"/>
    <s v="ITALCOL SA [Girón]"/>
    <s v="Disco de Corte"/>
    <s v="1.4.55.20 | Materiales y Suministros"/>
    <s v="DISCO-CORTE-4 1"/>
    <s v="DISCO CORTE 4 1/2&quot; X 1/16&quot; X 7/8&quot; A46T TIPO 1 Ref: CLAVE 422"/>
    <n v="24"/>
    <m/>
    <m/>
    <n v="24"/>
    <s v="CAJA 1"/>
    <s v="Transportador por: ANGELVER CALA REY. Placa: WFD044. Cédula Conductor: 1098713163. Nombre Conductor: ANGELVER CALA REY. Celular Conductor: 3162736924"/>
    <s v="ANGELVER CALA REY"/>
    <s v="KM 6 VIA GIRON"/>
    <s v="GIRÓN"/>
    <s v="BALLESTEROS RUGELES MANUEL FERNANDO"/>
    <s v="NATHALIA PLATA"/>
    <d v="2025-05-07T11:50:04"/>
    <x v="0"/>
    <n v="0"/>
  </r>
  <r>
    <s v="DS-25050028"/>
    <d v="2025-05-07T00:00:00"/>
    <x v="2307"/>
    <d v="2025-05-07T00:00:00"/>
    <d v="2025-05-07T08:37:22"/>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16.600000000000001"/>
    <m/>
    <m/>
    <n v="16.600000000000001"/>
    <s v="RECOGE JAIME CRUZ"/>
    <s v="Transportador por: JAIME CRUZ  [Itagüi]. Placa: WTI463. Cédula Conductor: 91.225.186. Nombre Conductor: JAIME CRUZ. Celular Conductor: 315 6331213"/>
    <s v="UNION TEMPORAL CONEXION CARRIZAL [Bogotá D.C.]"/>
    <s v="AV CL 26 69 63 OF 303"/>
    <s v="BOGOTÁ. D.C."/>
    <s v="USCATEGUI ECHEVERRIA JULIAN HERNANDO"/>
    <s v="JORGE ROMAN"/>
    <d v="2025-05-12T08:50:43"/>
    <x v="0"/>
    <n v="0"/>
  </r>
  <r>
    <s v="DS-25050028"/>
    <d v="2025-05-07T00:00:00"/>
    <x v="2307"/>
    <d v="2025-05-07T00:00:00"/>
    <d v="2025-05-07T08:37:22"/>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3.4"/>
    <m/>
    <m/>
    <n v="3.4"/>
    <s v="RECOGE JAIME CRUZ"/>
    <s v="Transportador por: JAIME CRUZ  [Itagüi]. Placa: WTI463. Cédula Conductor: 91.225.186. Nombre Conductor: JAIME CRUZ. Celular Conductor: 315 6331213"/>
    <s v="UNION TEMPORAL CONEXION CARRIZAL [Bogotá D.C.]"/>
    <s v="AV CL 26 69 63 OF 303"/>
    <s v="BOGOTÁ. D.C."/>
    <s v="USCATEGUI ECHEVERRIA JULIAN HERNANDO"/>
    <s v="JORGE ROMAN"/>
    <d v="2025-05-12T08:50:43"/>
    <x v="0"/>
    <n v="0"/>
  </r>
  <r>
    <s v="DS-25050032"/>
    <d v="2025-05-07T00:00:00"/>
    <x v="2308"/>
    <d v="2025-05-07T00:00:00"/>
    <d v="2025-05-06T16:26:28"/>
    <s v="OP:2025-00219.009"/>
    <s v="ADECUACIO DEL DUCTO QUE CONECTA LA ZARANDA #3 A NUEVA CAJA DE CAMBIOS DE DOS 2 VIAS - Se considera utlizar el 85% del tubo existente."/>
    <s v="ITALCOL SA [Barranquilla]"/>
    <s v="Tuerca Hexágona Zincada"/>
    <s v="1.4.05.08 | Tornillería"/>
    <s v="TUH-3/8"/>
    <s v="TUERCA HEX 3/8 ZINCADA"/>
    <n v="60"/>
    <m/>
    <m/>
    <n v="60"/>
    <s v="ESTIBA"/>
    <s v="Transportador por: TRANSPORTES TERRESTRES DE CARGA LTDA [BUCARAMANGA]. Placa: WTQ528. Cédula Conductor: 1094282199. Nombre Conductor: CESAR ANDRES RINCON LIZCANO. Celular Conductor: 3106582981"/>
    <s v="TRANSPORTES TERRESTRES DE CARGA LTDA"/>
    <s v="CR 48  # 3 - 136  PUERTO RIVERPORT"/>
    <s v="BARRANQUILLA"/>
    <s v="PATIÑO SILVA MIGUEL LEONARDO"/>
    <s v="NATHALIA PLATA"/>
    <d v="2025-05-07T10:50:54"/>
    <x v="0"/>
    <n v="0"/>
  </r>
  <r>
    <s v="DS-25050032"/>
    <d v="2025-05-07T00:00:00"/>
    <x v="2308"/>
    <d v="2025-05-07T00:00:00"/>
    <d v="2025-05-06T16:26:28"/>
    <s v="OP:2025-00219.009"/>
    <s v="ADECUACIO DEL DUCTO QUE CONECTA LA ZARANDA #3 A NUEVA CAJA DE CAMBIOS DE DOS 2 VIAS - Se considera utlizar el 85% del tubo existente."/>
    <s v="ITALCOL SA [Barranquilla]"/>
    <s v="Tornillo Hexágono"/>
    <s v="1.4.05.08 | Tornillería"/>
    <s v="THE-3/8X1"/>
    <s v="TORNILLO HEX 3/8 X 1 ZINCADO"/>
    <n v="60"/>
    <m/>
    <m/>
    <n v="60"/>
    <s v="ESTIBA"/>
    <s v="Transportador por: TRANSPORTES TERRESTRES DE CARGA LTDA [BUCARAMANGA]. Placa: WTQ528. Cédula Conductor: 1094282199. Nombre Conductor: CESAR ANDRES RINCON LIZCANO. Celular Conductor: 3106582981"/>
    <s v="TRANSPORTES TERRESTRES DE CARGA LTDA"/>
    <s v="CR 48  # 3 - 136  PUERTO RIVERPORT"/>
    <s v="BARRANQUILLA"/>
    <s v="PATIÑO SILVA MIGUEL LEONARDO"/>
    <s v="NATHALIA PLATA"/>
    <d v="2025-05-07T10:50:54"/>
    <x v="0"/>
    <n v="0"/>
  </r>
  <r>
    <s v="DS-25050032"/>
    <d v="2025-05-07T00:00:00"/>
    <x v="2309"/>
    <d v="2025-05-09T00:00:00"/>
    <d v="2025-05-06T16:26:37"/>
    <s v="OP:2025-00219.016"/>
    <s v="DUCTO DE CONEXION COMPUERTA-CAJA DE CAMBIOS- TOLVA DE EMPAQUE EMPACADORA #3 - FASE 01"/>
    <s v="ITALCOL SA [Barranquilla]"/>
    <s v="Tuerca Hexágona Zincada"/>
    <s v="1.4.05.08 | Tornillería"/>
    <s v="TUH-3/8"/>
    <s v="TUERCA HEX 3/8 ZINCADA"/>
    <n v="100"/>
    <m/>
    <m/>
    <n v="100"/>
    <s v="ESTIBA"/>
    <s v="Transportador por: TRANSPORTES TERRESTRES DE CARGA LTDA [BUCARAMANGA]. Placa: WTQ528. Cédula Conductor: 1094282199. Nombre Conductor: CESAR ANDRES RINCON LIZCANO. Celular Conductor: 3106582981"/>
    <s v="TRANSPORTES TERRESTRES DE CARGA LTDA"/>
    <s v="CR 48  # 3 - 136  PUERTO RIVERPORT"/>
    <s v="BARRANQUILLA"/>
    <s v="PATIÑO SILVA MIGUEL LEONARDO"/>
    <s v="NATHALIA PLATA"/>
    <d v="2025-05-07T10:50:54"/>
    <x v="0"/>
    <n v="0"/>
  </r>
  <r>
    <s v="DS-25050032"/>
    <d v="2025-05-07T00:00:00"/>
    <x v="2309"/>
    <d v="2025-05-09T00:00:00"/>
    <d v="2025-05-06T16:26:37"/>
    <s v="OP:2025-00219.016"/>
    <s v="DUCTO DE CONEXION COMPUERTA-CAJA DE CAMBIOS- TOLVA DE EMPAQUE EMPACADORA #3 - FASE 01"/>
    <s v="ITALCOL SA [Barranquilla]"/>
    <s v="Tornillo Hexágono"/>
    <s v="1.4.05.08 | Tornillería"/>
    <s v="THE-3/8X1"/>
    <s v="TORNILLO HEX 3/8 X 1 ZINCADO"/>
    <n v="100"/>
    <m/>
    <m/>
    <n v="100"/>
    <s v="ESTIBA"/>
    <s v="Transportador por: TRANSPORTES TERRESTRES DE CARGA LTDA [BUCARAMANGA]. Placa: WTQ528. Cédula Conductor: 1094282199. Nombre Conductor: CESAR ANDRES RINCON LIZCANO. Celular Conductor: 3106582981"/>
    <s v="TRANSPORTES TERRESTRES DE CARGA LTDA"/>
    <s v="CR 48  # 3 - 136  PUERTO RIVERPORT"/>
    <s v="BARRANQUILLA"/>
    <s v="PATIÑO SILVA MIGUEL LEONARDO"/>
    <s v="NATHALIA PLATA"/>
    <d v="2025-05-07T10:50:54"/>
    <x v="0"/>
    <n v="0"/>
  </r>
  <r>
    <s v="DS-25050032"/>
    <d v="2025-05-07T00:00:00"/>
    <x v="2310"/>
    <d v="2025-05-07T00:00:00"/>
    <d v="2025-05-06T16:26:47"/>
    <s v="OP:2025-00169.001"/>
    <s v="ELEMENTOS COMPLEMENTARIOS PARA PINTURA DE TORRE DE PELETIZADO FAMSUN"/>
    <s v="ITALCOL SA [Barranquilla]"/>
    <s v="Pintura Esmalte"/>
    <s v="1.4.05.05 | Pintura"/>
    <s v="PIN-ESM.GRIS.TEL"/>
    <s v="PINTURA ESMALTE ALQUIDICO INDUSTRIAL ENAMEL SR - GRIS TELE 4 REF RAL 7047 Ref: RAL 7047"/>
    <n v="30"/>
    <m/>
    <m/>
    <n v="30"/>
    <s v="ESTIBA"/>
    <s v="Transportador por: TRANSPORTES TERRESTRES DE CARGA LTDA [BUCARAMANGA]. Placa: WTQ528. Cédula Conductor: 1094282199. Nombre Conductor: CESAR ANDRES RINCON LIZCANO. Celular Conductor: 3106582981"/>
    <s v="TRANSPORTES TERRESTRES DE CARGA LTDA"/>
    <s v="CR 48  # 3 - 136  PUERTO RIVERPORT"/>
    <s v="BARRANQUILLA"/>
    <s v="PATIÑO SILVA MIGUEL LEONARDO"/>
    <s v="NATHALIA PLATA"/>
    <d v="2025-05-07T10:50:54"/>
    <x v="0"/>
    <n v="0"/>
  </r>
  <r>
    <s v="DS-25050032"/>
    <d v="2025-05-07T00:00:00"/>
    <x v="2310"/>
    <d v="2025-05-07T00:00:00"/>
    <d v="2025-05-06T16:26:47"/>
    <s v="OP:2025-00169.001"/>
    <s v="ELEMENTOS COMPLEMENTARIOS PARA PINTURA DE TORRE DE PELETIZADO FAMSUN"/>
    <s v="ITALCOL SA [Barranquilla]"/>
    <s v="Pintura Esmalte"/>
    <s v="1.4.05.05 | Pintura"/>
    <s v="PIN-ESM.ALQ.AMAR"/>
    <s v="PINTURA ESMALTE ALQUIDICO INDUSTRIAL ENAMEL SR - AMARILLO SW Ref: RAL 1003"/>
    <n v="15"/>
    <m/>
    <m/>
    <n v="15"/>
    <s v="ESTIBA"/>
    <s v="Transportador por: TRANSPORTES TERRESTRES DE CARGA LTDA [BUCARAMANGA]. Placa: WTQ528. Cédula Conductor: 1094282199. Nombre Conductor: CESAR ANDRES RINCON LIZCANO. Celular Conductor: 3106582981"/>
    <s v="TRANSPORTES TERRESTRES DE CARGA LTDA"/>
    <s v="CR 48  # 3 - 136  PUERTO RIVERPORT"/>
    <s v="BARRANQUILLA"/>
    <s v="PATIÑO SILVA MIGUEL LEONARDO"/>
    <s v="NATHALIA PLATA"/>
    <d v="2025-05-07T10:50:54"/>
    <x v="0"/>
    <n v="0"/>
  </r>
  <r>
    <s v="DS-25050032"/>
    <d v="2025-05-07T00:00:00"/>
    <x v="2311"/>
    <d v="2025-05-09T00:00:00"/>
    <d v="2025-05-06T16:27:29"/>
    <s v="OP:2025-00218.003"/>
    <s v="DUCTO DE CONEXION Ø250MM L1000 MM, CON UN (01)  CODO Y SUS RESPECTIVAS BRIDAS TUBERIA 800"/>
    <s v="ITALCOL SA [Barranquilla]"/>
    <s v="Tuerca Hexágona Zincada"/>
    <s v="1.4.05.08 | Tornillería"/>
    <s v="TUH-3/8"/>
    <s v="TUERCA HEX 3/8 ZINCADA"/>
    <n v="80"/>
    <m/>
    <m/>
    <n v="80"/>
    <s v="ESTIBA"/>
    <s v="Transportador por: TRANSPORTES TERRESTRES DE CARGA LTDA [BUCARAMANGA]. Placa: WTQ528. Cédula Conductor: 1094282199. Nombre Conductor: CESAR ANDRES RINCON LIZCANO. Celular Conductor: 3106582981"/>
    <s v="TRANSPORTES TERRESTRES DE CARGA LTDA"/>
    <s v="CR 48  # 3 - 136  PUERTO RIVERPORT"/>
    <s v="BARRANQUILLA"/>
    <s v="PATIÑO SILVA MIGUEL LEONARDO"/>
    <s v="NATHALIA PLATA"/>
    <d v="2025-05-07T10:50:54"/>
    <x v="0"/>
    <n v="0"/>
  </r>
  <r>
    <s v="DS-25050032"/>
    <d v="2025-05-07T00:00:00"/>
    <x v="2311"/>
    <d v="2025-05-09T00:00:00"/>
    <d v="2025-05-06T16:27:29"/>
    <s v="OP:2025-00218.003"/>
    <s v="DUCTO DE CONEXION Ø250MM L1000 MM, CON UN (01)  CODO Y SUS RESPECTIVAS BRIDAS TUBERIA 800"/>
    <s v="ITALCOL SA [Barranquilla]"/>
    <s v="Tornillo Hexágono"/>
    <s v="1.4.05.08 | Tornillería"/>
    <s v="THE-3/8X1"/>
    <s v="TORNILLO HEX 3/8 X 1 ZINCADO"/>
    <n v="80"/>
    <m/>
    <m/>
    <n v="80"/>
    <s v="ESTIBA"/>
    <s v="Transportador por: TRANSPORTES TERRESTRES DE CARGA LTDA [BUCARAMANGA]. Placa: WTQ528. Cédula Conductor: 1094282199. Nombre Conductor: CESAR ANDRES RINCON LIZCANO. Celular Conductor: 3106582981"/>
    <s v="TRANSPORTES TERRESTRES DE CARGA LTDA"/>
    <s v="CR 48  # 3 - 136  PUERTO RIVERPORT"/>
    <s v="BARRANQUILLA"/>
    <s v="PATIÑO SILVA MIGUEL LEONARDO"/>
    <s v="NATHALIA PLATA"/>
    <d v="2025-05-07T10:50:54"/>
    <x v="0"/>
    <n v="0"/>
  </r>
  <r>
    <s v="DS-25050032"/>
    <d v="2025-05-07T00:00:00"/>
    <x v="2312"/>
    <d v="2025-05-09T00:00:00"/>
    <d v="2025-05-06T16:27:34"/>
    <s v="OP:2025-00218.004"/>
    <s v="MODIFICACION DE TRANSPORTADOR DE CADENA FAMSUN"/>
    <s v="ITALCOL SA [Barranquilla]"/>
    <s v="Tuerca Hexágona Zincada"/>
    <s v="1.4.05.08 | Tornillería"/>
    <s v="TUH-3/8"/>
    <s v="TUERCA HEX 3/8 ZINCADA"/>
    <n v="100"/>
    <m/>
    <m/>
    <n v="100"/>
    <s v="ESTIBA"/>
    <s v="Transportador por: TRANSPORTES TERRESTRES DE CARGA LTDA [BUCARAMANGA]. Placa: WTQ528. Cédula Conductor: 1094282199. Nombre Conductor: CESAR ANDRES RINCON LIZCANO. Celular Conductor: 3106582981"/>
    <s v="TRANSPORTES TERRESTRES DE CARGA LTDA"/>
    <s v="CR 48  # 3 - 136  PUERTO RIVERPORT"/>
    <s v="BARRANQUILLA"/>
    <s v="PATIÑO SILVA MIGUEL LEONARDO"/>
    <s v="NATHALIA PLATA"/>
    <d v="2025-05-07T10:50:54"/>
    <x v="0"/>
    <n v="0"/>
  </r>
  <r>
    <s v="DS-25050032"/>
    <d v="2025-05-07T00:00:00"/>
    <x v="2312"/>
    <d v="2025-05-09T00:00:00"/>
    <d v="2025-05-06T16:27:34"/>
    <s v="OP:2025-00218.004"/>
    <s v="MODIFICACION DE TRANSPORTADOR DE CADENA FAMSUN"/>
    <s v="ITALCOL SA [Barranquilla]"/>
    <s v="Tornillo Hexágono"/>
    <s v="1.4.05.08 | Tornillería"/>
    <s v="THE-3/8X1"/>
    <s v="TORNILLO HEX 3/8 X 1 ZINCADO"/>
    <n v="100"/>
    <m/>
    <m/>
    <n v="100"/>
    <s v="ESTIBA"/>
    <s v="Transportador por: TRANSPORTES TERRESTRES DE CARGA LTDA [BUCARAMANGA]. Placa: WTQ528. Cédula Conductor: 1094282199. Nombre Conductor: CESAR ANDRES RINCON LIZCANO. Celular Conductor: 3106582981"/>
    <s v="TRANSPORTES TERRESTRES DE CARGA LTDA"/>
    <s v="CR 48  # 3 - 136  PUERTO RIVERPORT"/>
    <s v="BARRANQUILLA"/>
    <s v="PATIÑO SILVA MIGUEL LEONARDO"/>
    <s v="NATHALIA PLATA"/>
    <d v="2025-05-07T10:50:54"/>
    <x v="0"/>
    <n v="0"/>
  </r>
  <r>
    <s v="DS-25050032"/>
    <d v="2025-05-07T00:00:00"/>
    <x v="2313"/>
    <d v="2025-05-07T00:00:00"/>
    <d v="2025-05-07T10:43:56"/>
    <s v="OP:2025-00169.001"/>
    <s v="ELEMENTOS COMPLEMENTARIOS PARA PINTURA DE TORRE DE PELETIZADO FAMSUN"/>
    <s v="ITALCOL SA [Barranquilla]"/>
    <s v="Elementos de Protección"/>
    <s v="1.4.55.12 | Materiales y Suministros para MO"/>
    <s v="TRA-PRO.TYV."/>
    <s v="TRAJE DE PROTECCION TYVEK CLASIC REF. CHF5 MARCA DUPONT"/>
    <n v="5"/>
    <m/>
    <m/>
    <n v="5"/>
    <s v="ESTIBA"/>
    <s v="Transportador por: TRANSPORTES TERRESTRES DE CARGA LTDA [BUCARAMANGA]. Placa: WTQ528. Cédula Conductor: 1094282199. Nombre Conductor: CESAR ANDRES RINCON LIZCANO. Celular Conductor: 3106582981"/>
    <s v="TRANSPORTES TERRESTRES DE CARGA LTDA"/>
    <s v="CR 48  # 3 - 136  PUERTO RIVERPORT"/>
    <s v="BARRANQUILLA"/>
    <s v="PATIÑO SILVA MIGUEL LEONARDO"/>
    <s v="NATHALIA PLATA"/>
    <d v="2025-05-07T10:50:54"/>
    <x v="0"/>
    <n v="0"/>
  </r>
  <r>
    <s v="DS-25050034"/>
    <d v="2025-05-07T00:00:00"/>
    <x v="2314"/>
    <d v="2025-05-06T00:00:00"/>
    <d v="2025-05-02T15:42:18"/>
    <s v="OP:2025-00195.002"/>
    <s v="CONSUMIBLES DE MONTAJE"/>
    <s v="ITALCOL SA [Girón]"/>
    <s v="Tuerca Hexágona Zincada"/>
    <s v="1.4.05.08 | Tornillería"/>
    <s v="TUH-5/8"/>
    <s v="TUERCA HEX 5/8 ZINCADA"/>
    <n v="50"/>
    <m/>
    <m/>
    <n v="50"/>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4"/>
    <d v="2025-05-06T00:00:00"/>
    <d v="2025-05-02T15:42:18"/>
    <s v="OP:2025-00195.002"/>
    <s v="CONSUMIBLES DE MONTAJE"/>
    <s v="ITALCOL SA [Girón]"/>
    <s v="Tornillo Hexágono"/>
    <s v="1.4.05.08 | Tornillería"/>
    <s v="THE-5/8X1 1/2"/>
    <s v="TORNILLO HEX 5/8 X 1 1/2 ZINCADO"/>
    <n v="50"/>
    <m/>
    <m/>
    <n v="50"/>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4"/>
    <d v="2025-05-06T00:00:00"/>
    <d v="2025-05-02T15:42:18"/>
    <s v="OP:2025-00195.002"/>
    <s v="CONSUMIBLES DE MONTAJE"/>
    <s v="ITALCOL SA [Girón]"/>
    <s v="Guantes"/>
    <s v="1.4.55.12 | Materiales y Suministros para MO"/>
    <s v="GUA-SOL.LAR.CAR."/>
    <s v="GUANTE SOLDADOR 16&quot; EN CARNAZA KODIAK MARCA ZUBI-OLA"/>
    <n v="8"/>
    <m/>
    <m/>
    <n v="8"/>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4"/>
    <d v="2025-05-06T00:00:00"/>
    <d v="2025-05-02T15:42:18"/>
    <s v="OP:2025-00195.002"/>
    <s v="CONSUMIBLES DE MONTAJE"/>
    <s v="ITALCOL SA [Girón]"/>
    <s v="Guantes"/>
    <s v="1.4.55.12 | Materiales y Suministros para MO"/>
    <s v="GUA-POL.G40.9"/>
    <s v="GUANTE G40 POLIURETANO MANTENIMIENTO # 9"/>
    <n v="50"/>
    <m/>
    <m/>
    <n v="50"/>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4"/>
    <d v="2025-05-06T00:00:00"/>
    <d v="2025-05-02T15:42:18"/>
    <s v="OP:2025-00195.002"/>
    <s v="CONSUMIBLES DE MONTAJE"/>
    <s v="ITALCOL SA [Girón]"/>
    <s v="Guantes"/>
    <s v="1.4.55.12 | Materiales y Suministros para MO"/>
    <s v="GUA-LAR.TIP.ING.LAR"/>
    <s v="GUANTE TIPO INGENIERO EN VAQUETA LARGO"/>
    <n v="50"/>
    <m/>
    <m/>
    <n v="50"/>
    <s v="CAJA 2"/>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4"/>
    <d v="2025-05-06T00:00:00"/>
    <d v="2025-05-02T15:42:18"/>
    <s v="OP:2025-00195.002"/>
    <s v="CONSUMIBLES DE MONTAJE"/>
    <s v="ITALCOL SA [Girón]"/>
    <s v="Herramienta Desechable"/>
    <s v="1.4.55.15 | Herramienta Desechable"/>
    <s v="FLE-8MX.25MM"/>
    <s v="FLEXOMETRO 8 MTS X 25 MM STANLEY Ref: 30-626"/>
    <n v="2"/>
    <m/>
    <m/>
    <n v="2"/>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4"/>
    <d v="2025-05-06T00:00:00"/>
    <d v="2025-05-02T15:42:18"/>
    <s v="OP:2025-00195.002"/>
    <s v="CONSUMIBLES DE MONTAJE"/>
    <s v="ITALCOL SA [Girón]"/>
    <s v="Herramienta Desechable"/>
    <s v="1.4.55.15 | Herramienta Desechable"/>
    <s v="FLE-5MX.19"/>
    <s v="FLEXOMETRO 5 MTS X 19 MM STANLEY Ref: 30-615"/>
    <n v="6"/>
    <m/>
    <m/>
    <n v="6"/>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4"/>
    <d v="2025-05-06T00:00:00"/>
    <d v="2025-05-02T15:42:18"/>
    <s v="OP:2025-00195.002"/>
    <s v="CONSUMIBLES DE MONTAJE"/>
    <s v="ITALCOL SA [Girón]"/>
    <s v="Disco de Corte"/>
    <s v="1.4.55.20 | Materiales y Suministros"/>
    <s v="DISCO-CORTE-4 1"/>
    <s v="DISCO CORTE 4 1/2&quot; X 1/16&quot; X 7/8&quot; A46T TIPO 1 Ref: CLAVE 422"/>
    <n v="40"/>
    <m/>
    <m/>
    <n v="40"/>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4"/>
    <d v="2025-05-06T00:00:00"/>
    <d v="2025-05-02T15:42:18"/>
    <s v="OP:2025-00195.002"/>
    <s v="CONSUMIBLES DE MONTAJE"/>
    <s v="ITALCOL SA [Girón]"/>
    <s v="Disco de Corte"/>
    <s v="1.4.55.20 | Materiales y Suministros"/>
    <s v="DISCO-CORTE-1/1"/>
    <s v="DISCO CORTE 7&quot; X 1/16&quot; X 7/8&quot; A46T TIPO 42 ABRACOL Ref: CLAVE 443"/>
    <n v="30"/>
    <m/>
    <m/>
    <n v="30"/>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4"/>
    <d v="2025-05-06T00:00:00"/>
    <d v="2025-05-02T15:42:18"/>
    <s v="OP:2025-00195.002"/>
    <s v="CONSUMIBLES DE MONTAJE"/>
    <s v="ITALCOL SA [Girón]"/>
    <s v="Arandela Plana"/>
    <s v="1.4.05.08 | Tornillería"/>
    <s v="APL-5/8"/>
    <s v="ARANDELA PLANA 5/8 ZINCADA"/>
    <n v="100"/>
    <m/>
    <m/>
    <n v="100"/>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5"/>
    <d v="2025-05-07T00:00:00"/>
    <d v="2025-05-05T09:31:33"/>
    <s v="OP:2025-00195.002"/>
    <s v="CONSUMIBLES DE MONTAJE"/>
    <s v="ITALCOL SA [Girón]"/>
    <s v="Consumible Pulidoras,Taladros y Atornilladoras"/>
    <s v="1.4.55.20 | Materiales y Suministros"/>
    <s v="ESC-TAL.245"/>
    <s v="ESCOBILLAS PARA TALADRO DW 245"/>
    <n v="4"/>
    <m/>
    <m/>
    <n v="4"/>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5"/>
    <d v="2025-05-07T00:00:00"/>
    <d v="2025-05-05T09:31:33"/>
    <s v="OP:2025-00195.002"/>
    <s v="CONSUMIBLES DE MONTAJE"/>
    <s v="ITALCOL SA [Girón]"/>
    <s v="Consumible Pulidoras,Taladros y Atornilladoras"/>
    <s v="1.4.55.20 | Materiales y Suministros"/>
    <s v="ESC-PUL.DEW4120-B3"/>
    <s v="ESCOBILLA PARA PULIDORA DEWALT 4120-B3"/>
    <n v="4"/>
    <m/>
    <m/>
    <n v="4"/>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5"/>
    <d v="2025-05-07T00:00:00"/>
    <d v="2025-05-05T09:31:33"/>
    <s v="OP:2025-00195.002"/>
    <s v="CONSUMIBLES DE MONTAJE"/>
    <s v="ITALCOL SA [Girón]"/>
    <s v="Consumible Pulidoras,Taladros y Atornilladoras"/>
    <s v="1.4.55.20 | Materiales y Suministros"/>
    <s v="ESC-PUL.4577"/>
    <s v="ESCOBILLA PARA PULIDORA DEWALT 4577"/>
    <n v="4"/>
    <m/>
    <m/>
    <n v="4"/>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5"/>
    <d v="2025-05-07T00:00:00"/>
    <d v="2025-05-05T09:31:33"/>
    <s v="OP:2025-00195.002"/>
    <s v="CONSUMIBLES DE MONTAJE"/>
    <s v="ITALCOL SA [Girón]"/>
    <s v="Herramienta Desechable"/>
    <s v="1.4.55.15 | Herramienta Desechable"/>
    <s v="ESC-ATO.DW293"/>
    <s v="ESCOBILLA PARA ATORNILLADORA DEWALT DW293"/>
    <n v="4"/>
    <m/>
    <m/>
    <n v="4"/>
    <s v="CAJA 1"/>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6"/>
    <d v="2025-05-07T00:00:00"/>
    <d v="2025-05-07T07:35:44"/>
    <s v="OP:2025-00195.002"/>
    <s v="CONSUMIBLES DE MONTAJE"/>
    <s v="ITALCOL SA [Girón]"/>
    <s v="Elementos de Protección Contracaídas"/>
    <s v="1.4.55.12 | Materiales y Suministros para MO"/>
    <s v="TIE-OFF.180CM"/>
    <s v="TIE OFF X 180 CMS - CON 2 ARGOLLAS SAF REF: 304-N-2A SAF Ref: 304-N-2A"/>
    <n v="6"/>
    <m/>
    <m/>
    <n v="6"/>
    <s v="CAJA 3   PH-25050108"/>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6"/>
    <d v="2025-05-07T00:00:00"/>
    <d v="2025-05-07T07:35:44"/>
    <s v="OP:2025-00195.002"/>
    <s v="CONSUMIBLES DE MONTAJE"/>
    <s v="ITALCOL SA [Girón]"/>
    <s v="Elementos de Protección Contracaídas"/>
    <s v="1.4.55.12 | Materiales y Suministros para MO"/>
    <s v="ESL-REG.POS"/>
    <s v="ESLINGA SENCILLA DE POSICIONAMIENTO Y/O RESTRICCION EN REATA PLANA DE 1.8 METROS SAF Ref: 301S-SA-2P"/>
    <n v="5"/>
    <m/>
    <m/>
    <n v="5"/>
    <s v="CAJA 3    PH-25050108"/>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4"/>
    <d v="2025-05-07T00:00:00"/>
    <x v="2316"/>
    <d v="2025-05-07T00:00:00"/>
    <d v="2025-05-07T07:35:44"/>
    <s v="OP:2025-00195.002"/>
    <s v="CONSUMIBLES DE MONTAJE"/>
    <s v="ITALCOL SA [Girón]"/>
    <s v="Elementos de Protección Contracaídas"/>
    <s v="1.4.55.12 | Materiales y Suministros para MO"/>
    <s v="ESL-ENY.301YRA2G1P"/>
    <s v="ESLINGA EN Y REGULABLE EN REATA PLANA DE DETENCION DE CAIDAS CON PAQUETE ABSORBEDOR SAF Ref: 301YR-A-2G1P"/>
    <n v="1"/>
    <m/>
    <m/>
    <n v="1"/>
    <s v="CAJA 3   PH-25050108"/>
    <s v="GUIA COPTMOTILON BTE-37264-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HAROLD ARDILA"/>
    <d v="2025-05-19T15:43:20"/>
    <x v="0"/>
    <n v="0"/>
  </r>
  <r>
    <s v="DS-25050035"/>
    <d v="2025-05-07T00:00:00"/>
    <x v="2317"/>
    <d v="2025-05-07T00:00:00"/>
    <d v="2025-05-07T13:15:18"/>
    <s v="OP:2023-00438.009"/>
    <s v="MONTAJE SECCION DESCARGUE SHM - NESTOR"/>
    <s v="PUERTO BAHIA COLOMBIA DE URABA S.A [Antioquia]"/>
    <s v="Tuerca Hexágona Inoxidable"/>
    <s v="1.4.05.08 | Tornillería"/>
    <s v="TUE-INO-M20X2-5"/>
    <s v="TUERCA HEX INOX M20 X PASO 2.5MM"/>
    <n v="5"/>
    <m/>
    <m/>
    <n v="5"/>
    <m/>
    <s v="ENVIA GUIA 064107306456-Transportador por: COLVANES SAS [Giron]. Placa: COL123. Cédula Conductor: 800185306. Nombre Conductor: COLVANES SAS [Giron]. Celular Conductor: 6084035"/>
    <s v="COLVANES SAS"/>
    <s v="VEREDA EL CANAL CORR NUEVA COLONIA, TURBO, ANTIOQUIA"/>
    <s v="TURBO"/>
    <s v="MEJIA CORTES NESTOR DARIO"/>
    <s v="JORGE ROMAN"/>
    <d v="2025-05-07T16:14:51"/>
    <x v="0"/>
    <n v="0"/>
  </r>
  <r>
    <s v="DS-25050035"/>
    <d v="2025-05-07T00:00:00"/>
    <x v="2317"/>
    <d v="2025-05-07T00:00:00"/>
    <d v="2025-05-07T13:15:18"/>
    <s v="OP:2023-00438.009"/>
    <s v="MONTAJE SECCION DESCARGUE SHM - NESTOR"/>
    <s v="PUERTO BAHIA COLOMBIA DE URABA S.A [Antioquia]"/>
    <s v="Tornillo M"/>
    <s v="1.4.05.08 | Tornillería"/>
    <s v="TOR-HEX.M20X50M"/>
    <s v="TORNILLO HEX INOX M20 X 50MM - PASO 2.5MM"/>
    <n v="5"/>
    <m/>
    <m/>
    <n v="5"/>
    <m/>
    <s v="ENVIA GUIA 064107306456-Transportador por: COLVANES SAS [Giron]. Placa: COL123. Cédula Conductor: 800185306. Nombre Conductor: COLVANES SAS [Giron]. Celular Conductor: 6084035"/>
    <s v="COLVANES SAS"/>
    <s v="VEREDA EL CANAL CORR NUEVA COLONIA, TURBO, ANTIOQUIA"/>
    <s v="TURBO"/>
    <s v="MEJIA CORTES NESTOR DARIO"/>
    <s v="JORGE ROMAN"/>
    <d v="2025-05-07T16:14:51"/>
    <x v="0"/>
    <n v="0"/>
  </r>
  <r>
    <s v="DS-25050035"/>
    <d v="2025-05-07T00:00:00"/>
    <x v="2317"/>
    <d v="2025-05-07T00:00:00"/>
    <d v="2025-05-07T13:15:18"/>
    <s v="OP:2023-00438.009"/>
    <s v="MONTAJE SECCION DESCARGUE SHM - NESTOR"/>
    <s v="PUERTO BAHIA COLOMBIA DE URABA S.A [Antioquia]"/>
    <s v="Rodamientos"/>
    <s v="1.4.05.06 | Rodamientos"/>
    <s v="ROD-BOL.6204.2RS"/>
    <s v="RODAMIENTO DE BOLAS 6204 2RS"/>
    <n v="5"/>
    <m/>
    <m/>
    <n v="5"/>
    <m/>
    <s v="ENVIA GUIA 064107306456-Transportador por: COLVANES SAS [Giron]. Placa: COL123. Cédula Conductor: 800185306. Nombre Conductor: COLVANES SAS [Giron]. Celular Conductor: 6084035"/>
    <s v="COLVANES SAS"/>
    <s v="VEREDA EL CANAL CORR NUEVA COLONIA, TURBO, ANTIOQUIA"/>
    <s v="TURBO"/>
    <s v="MEJIA CORTES NESTOR DARIO"/>
    <s v="JORGE ROMAN"/>
    <d v="2025-05-07T16:14:51"/>
    <x v="0"/>
    <n v="0"/>
  </r>
  <r>
    <s v="DS-25050035"/>
    <d v="2025-05-07T00:00:00"/>
    <x v="2317"/>
    <d v="2025-05-07T00:00:00"/>
    <d v="2025-05-07T13:15:18"/>
    <s v="OP:2023-00438.009"/>
    <s v="MONTAJE SECCION DESCARGUE SHM - NESTOR"/>
    <s v="PUERTO BAHIA COLOMBIA DE URABA S.A [Antioquia]"/>
    <s v="Arandela Presión"/>
    <s v="1.4.05.08 | Tornillería"/>
    <s v="APR-3/4"/>
    <s v="ARANDELA PRESION 3/4 ZINCADA"/>
    <n v="10"/>
    <m/>
    <m/>
    <n v="10"/>
    <m/>
    <s v="ENVIA GUIA 064107306456-Transportador por: COLVANES SAS [Giron]. Placa: COL123. Cédula Conductor: 800185306. Nombre Conductor: COLVANES SAS [Giron]. Celular Conductor: 6084035"/>
    <s v="COLVANES SAS"/>
    <s v="VEREDA EL CANAL CORR NUEVA COLONIA, TURBO, ANTIOQUIA"/>
    <s v="TURBO"/>
    <s v="MEJIA CORTES NESTOR DARIO"/>
    <s v="JORGE ROMAN"/>
    <d v="2025-05-07T16:14:51"/>
    <x v="0"/>
    <n v="0"/>
  </r>
  <r>
    <s v="DS-25050035"/>
    <d v="2025-05-07T00:00:00"/>
    <x v="2317"/>
    <d v="2025-05-07T00:00:00"/>
    <d v="2025-05-07T13:15:18"/>
    <s v="OP:2023-00438.009"/>
    <s v="MONTAJE SECCION DESCARGUE SHM - NESTOR"/>
    <s v="PUERTO BAHIA COLOMBIA DE URABA S.A [Antioquia]"/>
    <s v="Arandela Plana"/>
    <s v="1.4.05.08 | Tornillería"/>
    <s v="APL-3/4"/>
    <s v="ARANDELA PLANA 3/4 ZINCADA"/>
    <n v="10"/>
    <m/>
    <m/>
    <n v="10"/>
    <m/>
    <s v="ENVIA GUIA 064107306456-Transportador por: COLVANES SAS [Giron]. Placa: COL123. Cédula Conductor: 800185306. Nombre Conductor: COLVANES SAS [Giron]. Celular Conductor: 6084035"/>
    <s v="COLVANES SAS"/>
    <s v="VEREDA EL CANAL CORR NUEVA COLONIA, TURBO, ANTIOQUIA"/>
    <s v="TURBO"/>
    <s v="MEJIA CORTES NESTOR DARIO"/>
    <s v="JORGE ROMAN"/>
    <d v="2025-05-07T16:14:51"/>
    <x v="0"/>
    <n v="0"/>
  </r>
  <r>
    <s v="DS-25050036"/>
    <d v="2025-05-07T00:00:00"/>
    <x v="2282"/>
    <d v="2025-04-22T00:00:00"/>
    <d v="2025-04-21T10:09:23"/>
    <s v="OP:2024-00128.006"/>
    <s v="IMPREVISTOS-AURORA"/>
    <s v="CARBONES DEL CERREJON LIMITED [Bogotá D.C.]"/>
    <s v="Elementos de Protección"/>
    <s v="1.4.55.12 | Materiales y Suministros para MO"/>
    <s v="GUA-LAT.M"/>
    <s v="GUANTE DE LATEX TALLA M - COLOR NEGRO"/>
    <n v="1"/>
    <m/>
    <m/>
    <n v="1"/>
    <s v="DESPACHO POR TRANSPORTADORA COPETRAN ALBANIA LA GUAJIRA"/>
    <s v="GUIA COPETRAN 821159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5-14T11:59:42"/>
    <x v="0"/>
    <n v="0"/>
  </r>
  <r>
    <s v="DS-25050038"/>
    <d v="2025-05-08T00:00:00"/>
    <x v="2318"/>
    <d v="2025-05-08T00:00:00"/>
    <d v="2025-05-08T11:15:54"/>
    <s v="OP:2024-00232.002"/>
    <s v="MONTAJE  DE ESTRUCTURA METÁLICA EN ACERO ESTRUCTURAL  A-709 / A500 GRADO C"/>
    <s v="UNION TEMPORAL CONEXION CARRIZAL [Bogotá D.C.]"/>
    <s v="Angulo HR"/>
    <s v="1.4.05.04 | Perfilería"/>
    <s v="ANGH-2X1/4"/>
    <s v="ANGULO HR 2 X 1/4"/>
    <n v="12"/>
    <m/>
    <m/>
    <n v="12"/>
    <s v="ENTREGADO A PCC"/>
    <s v="Transportador por: TRANSPORTES CONDOR ANDINO S.A. Placa: SIT248. Cédula Conductor: 91350997. Nombre Conductor: JOSE ALIRIO RINCON BUENO. Celular Conductor: 311 5147190"/>
    <s v="TRANSPORTES CONDOR ANDINO S.A"/>
    <s v="AV CL 26 69 63 OF 303"/>
    <s v="BOGOTÁ. D.C."/>
    <s v="USCATEGUI ECHEVERRIA JULIAN HERNANDO"/>
    <s v="NATHALIA PLATA"/>
    <d v="2025-05-08T14:14:44"/>
    <x v="2"/>
    <n v="1"/>
  </r>
  <r>
    <s v="DS-25050039"/>
    <d v="2025-05-08T00:00:00"/>
    <x v="2319"/>
    <d v="2025-05-08T00:00:00"/>
    <d v="2025-05-08T14:04:32"/>
    <s v="OP:2025-00065.022"/>
    <s v="LIMPIEZA Y PINTURA DE TOLVA BASCULA PARA DESPACHOS A GRANEL TVBG 2623"/>
    <s v="ITALCOL SA [Girón]"/>
    <s v="Horquillas Neumáticos"/>
    <s v="1.4.05.17 | Neumático"/>
    <s v="HOR-ROT-1/2-MDF"/>
    <s v="HORQUILLA ROTULA MACHO Ø 1/2&quot; ROSCAFINA DERECHA"/>
    <n v="4"/>
    <m/>
    <m/>
    <n v="4"/>
    <m/>
    <s v="Transportador por: DE AVILA CANCHANO KEVIN JAVIER. Placa: GIV259. Cédula Conductor: 1152944027. Nombre Conductor: KEVIN DE AVILA. Celular Conductor: 111111111"/>
    <s v="DE AVILA CANCHANO KEVIN JAVIER"/>
    <s v="KM 6 VIA GIRON"/>
    <s v="GIRÓN"/>
    <s v="BALLESTEROS RUGELES MANUEL FERNANDO"/>
    <s v="NATHALIA PLATA"/>
    <d v="2025-05-08T14:46:26"/>
    <x v="1"/>
    <n v="1"/>
  </r>
  <r>
    <s v="DS-25050039"/>
    <d v="2025-05-08T00:00:00"/>
    <x v="2320"/>
    <d v="2025-05-08T00:00:00"/>
    <d v="2025-05-08T14:11:19"/>
    <s v="OP:2025-00065.017"/>
    <s v="LIMPIEZA, REPARACION Y PINTURA DE BATERIA DE CUATRO TOLVAS DE DEPOSITO SOBRE LA PELETIZADORA TVPL 5050 0405 TVPL 505004."/>
    <s v="ITALCOL SA [Girón]"/>
    <s v="Tornillo Hexágono"/>
    <s v="1.4.05.08 | Tornillería"/>
    <s v="THE-1/4X3/4"/>
    <s v="TORNILLO HEX 1/4 X 3/4 ZINCADO"/>
    <n v="100"/>
    <m/>
    <m/>
    <n v="100"/>
    <m/>
    <s v="Transportador por: DE AVILA CANCHANO KEVIN JAVIER. Placa: GIV259. Cédula Conductor: 1152944027. Nombre Conductor: KEVIN DE AVILA. Celular Conductor: 111111111"/>
    <s v="DE AVILA CANCHANO KEVIN JAVIER"/>
    <s v="KM 6 VIA GIRON"/>
    <s v="GIRÓN"/>
    <s v="BALLESTEROS RUGELES MANUEL FERNANDO"/>
    <s v="NATHALIA PLATA"/>
    <d v="2025-05-08T14:46:26"/>
    <x v="0"/>
    <n v="1"/>
  </r>
  <r>
    <s v="DS-25050041"/>
    <d v="2025-05-08T00:00:00"/>
    <x v="2321"/>
    <d v="2025-05-08T00:00:00"/>
    <d v="2025-05-08T10:48:57"/>
    <s v="OP:2025-00233.007"/>
    <s v="INSUMOS Y CONSUMIBLES"/>
    <s v="ALIMENTOS FINCA S.A.S. [Mosquera]"/>
    <s v="Materiales y Suministros"/>
    <s v="1.4.55.20 | Materiales y Suministros"/>
    <s v="WYP-ALL.X80"/>
    <s v="ESTOPA WYPALL X - 80  ROLLO 80 PAÑOS DE 42 CM X 28 CM"/>
    <n v="1"/>
    <m/>
    <m/>
    <n v="1"/>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Soldadura 7018"/>
    <s v="1.4.05.07 | Soldadura"/>
    <s v="SOL-7018-1/8"/>
    <s v="SOLDADURA 7018 1/8 WEST ARCO WEST ARCO"/>
    <n v="1"/>
    <m/>
    <m/>
    <n v="1"/>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Soldadura 6013"/>
    <s v="1.4.05.07 | Soldadura"/>
    <s v="SOL-6013-1/8"/>
    <s v="SOLDADURA 6013 1/8 WEST ARCO"/>
    <n v="1.5"/>
    <m/>
    <m/>
    <n v="1.5"/>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Materiales y Suministros"/>
    <s v="1.4.55.20 | Materiales y Suministros"/>
    <s v="SIK-FIX.BLA"/>
    <s v="SIKAFLEX - FIX  BLANCO X 370 GRAMOS / 300 ML SIKA Ref: 2560"/>
    <n v="2"/>
    <m/>
    <m/>
    <n v="2"/>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Elementos de Protección"/>
    <s v="1.4.55.12 | Materiales y Suministros para MO"/>
    <s v="MAS-DES.KN5"/>
    <s v="MASCARILLA DESECHABLE N95 - 5 CAPAS"/>
    <n v="12"/>
    <m/>
    <m/>
    <n v="12"/>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Materiales y Suministros"/>
    <s v="1.4.55.20 | Materiales y Suministros"/>
    <s v="LUB-ANT.8ONZ"/>
    <s v="LUBRICANTE PENETRANTE AFLOJADOR DE TUERCAS Y TORNILLOS ANTIOXIDANTE X 8 ONZAS REF: REST PI Ref: REST PI"/>
    <n v="3"/>
    <m/>
    <m/>
    <n v="3"/>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Materiales y Suministros"/>
    <s v="1.4.55.20 | Materiales y Suministros"/>
    <s v="LIJ-AGU.80"/>
    <s v="LIJA DE AGUA # 80  - 9&quot; X 11&quot; ABRACOL Ref: CLAVE 1002"/>
    <n v="2"/>
    <m/>
    <m/>
    <n v="2"/>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Guantes"/>
    <s v="1.4.55.12 | Materiales y Suministros para MO"/>
    <s v="GUA-POL.G40.9"/>
    <s v="GUANTE G40 POLIURETANO MANTENIMIENTO # 9"/>
    <n v="10"/>
    <m/>
    <m/>
    <n v="10"/>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Guantes"/>
    <s v="1.4.55.12 | Materiales y Suministros para MO"/>
    <s v="GUA-LAR.TIP.ING.LAR"/>
    <s v="GUANTE TIPO INGENIERO EN VAQUETA LARGO"/>
    <n v="2"/>
    <m/>
    <m/>
    <n v="2"/>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Disco Varios"/>
    <s v="1.4.55.20 | Materiales y Suministros"/>
    <s v="DIS-FLA.4.1/2X7/8.GR.INT"/>
    <s v="DISCO FLAP 4 1/2&quot; X 7/8&quot; GRANO 60 BOSH"/>
    <n v="2"/>
    <m/>
    <m/>
    <n v="2"/>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Disco de Pulir"/>
    <s v="1.4.55.20 | Materiales y Suministros"/>
    <s v="DISCO-PULIR-4"/>
    <s v="DISCO DESBASTE 4 1/2&quot; X 1/4&quot; X 7/8&quot; A24T TIPO 27 REF: CLAVE 904 Ref: CLAVE 904"/>
    <n v="2"/>
    <m/>
    <m/>
    <n v="2"/>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Disco de Corte"/>
    <s v="1.4.55.20 | Materiales y Suministros"/>
    <s v="DISCO-CORTE-4 1"/>
    <s v="DISCO CORTE 4 1/2&quot; X 1/16&quot; X 7/8&quot; A46T TIPO 1 Ref: CLAVE 422"/>
    <n v="10"/>
    <m/>
    <m/>
    <n v="10"/>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Materiales y Suministros"/>
    <s v="1.4.55.20 | Materiales y Suministros"/>
    <s v="BRO-CHA.2&quot;"/>
    <s v="BROCHA 2&quot; - MARCA LA MONA"/>
    <n v="2"/>
    <m/>
    <m/>
    <n v="2"/>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1"/>
    <d v="2025-05-08T00:00:00"/>
    <d v="2025-05-08T10:48:57"/>
    <s v="OP:2025-00233.007"/>
    <s v="INSUMOS Y CONSUMIBLES"/>
    <s v="ALIMENTOS FINCA S.A.S. [Mosquera]"/>
    <s v="Elementos de Protección"/>
    <s v="1.4.55.12 | Materiales y Suministros para MO"/>
    <s v="ACE-CAR.PULIR"/>
    <s v="ACETATO CARETA DE PULIR BORDE METALICO"/>
    <n v="1"/>
    <m/>
    <m/>
    <n v="1"/>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uerca Hexágona Grado"/>
    <s v="1.4.05.08 | Tornillería"/>
    <s v="TUH-3/4-G5"/>
    <s v="TUERCA HEX 3/4 GRADO 5"/>
    <n v="8"/>
    <m/>
    <m/>
    <n v="8"/>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uerca Hexágona Zincada"/>
    <s v="1.4.05.08 | Tornillería"/>
    <s v="TUH-3/4"/>
    <s v="TUERCA HEX 3/4 ZINCADA"/>
    <n v="4"/>
    <m/>
    <m/>
    <n v="4"/>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uerca Hexágona Grado"/>
    <s v="1.4.05.08 | Tornillería"/>
    <s v="TUH-1/2-G8"/>
    <s v="TUERCA HEX 1/2 GRADO 8"/>
    <n v="7"/>
    <m/>
    <m/>
    <n v="7"/>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uerca de Seguridad"/>
    <s v="1.4.05.08 | Tornillería"/>
    <s v="TUE-SEG-3/4"/>
    <s v="TUERCA DE SEGURIDAD 3/4 ZINCADA"/>
    <n v="12"/>
    <m/>
    <m/>
    <n v="12"/>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Grado"/>
    <s v="1.4.05.08 | Tornillería"/>
    <s v="THE-5/8X1-1/4G5"/>
    <s v="TORNILLO HEX 5/8 X 1 1/4 - GRADO 5"/>
    <n v="8"/>
    <m/>
    <m/>
    <n v="8"/>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Hexágono"/>
    <s v="1.4.05.08 | Tornillería"/>
    <s v="THE-5/16X1"/>
    <s v="TORNILLO HEX 5/16 X 1 ZINCADO"/>
    <n v="6"/>
    <m/>
    <m/>
    <n v="6"/>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Grado"/>
    <s v="1.4.05.08 | Tornillería"/>
    <s v="THE-3/8X2-G.5"/>
    <s v="TORNILLO HEX 3/8 X 2 - GRADO 5"/>
    <n v="4"/>
    <m/>
    <m/>
    <n v="4"/>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Grado"/>
    <s v="1.4.05.08 | Tornillería"/>
    <s v="THE-3/8X1-G5"/>
    <s v="TORNILLO HEX 3/8 X 1 - GRADO 5"/>
    <n v="12"/>
    <m/>
    <m/>
    <n v="12"/>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Grado"/>
    <s v="1.4.05.08 | Tornillería"/>
    <s v="THE-3/8X1 1/4G5"/>
    <s v="TORNILLO HEX 3/8 X 1 1/4 - GRADO 5"/>
    <n v="4"/>
    <m/>
    <m/>
    <n v="4"/>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Grado"/>
    <s v="1.4.05.08 | Tornillería"/>
    <s v="THE-3/8X1 1/4G5"/>
    <s v="TORNILLO HEX 3/8 X 1 1/4 - GRADO 5"/>
    <n v="4"/>
    <m/>
    <m/>
    <n v="4"/>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Grado"/>
    <s v="1.4.05.08 | Tornillería"/>
    <s v="THE-3/8X1 1/2G5"/>
    <s v="TORNILLO HEX 3/8 X 1 1/2 - GRADO 5"/>
    <n v="8"/>
    <m/>
    <m/>
    <n v="8"/>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Hexágono"/>
    <s v="1.4.05.08 | Tornillería"/>
    <s v="THE-3/8X1 1/2"/>
    <s v="TORNILLO HEX 3/8 X 1 1/2 ZINCADO"/>
    <n v="10"/>
    <m/>
    <m/>
    <n v="10"/>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Hexágono"/>
    <s v="1.4.05.08 | Tornillería"/>
    <s v="THE-3/8X1"/>
    <s v="TORNILLO HEX 3/8 X 1 ZINCADO"/>
    <n v="4"/>
    <m/>
    <m/>
    <n v="4"/>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Grado"/>
    <s v="1.4.05.08 | Tornillería"/>
    <s v="THE-3/4X2 1/2G8"/>
    <s v="TORNILLO HEX 3/4 X 2 1/2 - GRADO 8"/>
    <n v="6"/>
    <m/>
    <m/>
    <n v="6"/>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Grado"/>
    <s v="1.4.05.08 | Tornillería"/>
    <s v="THE-3/4X2 1/2-G"/>
    <s v="TORNILLO HEX 3/4 X 2 1/2 - GRADO 5"/>
    <n v="8"/>
    <m/>
    <m/>
    <n v="8"/>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Hexágono"/>
    <s v="1.4.05.08 | Tornillería"/>
    <s v="THE-3/4X2 1/2"/>
    <s v="TORNILLO HEX 3/4 X 2 1/2 ZINCADO"/>
    <n v="8"/>
    <m/>
    <m/>
    <n v="8"/>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Grado"/>
    <s v="1.4.05.08 | Tornillería"/>
    <s v="THE-1/2X2 GR8"/>
    <s v="TORNILLO HEX 1/2 X 2 - GRADO 8"/>
    <n v="18"/>
    <m/>
    <m/>
    <n v="18"/>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Tornillo Grado"/>
    <s v="1.4.05.08 | Tornillería"/>
    <s v="THE-1/2X1 1/2G5"/>
    <s v="TORNILLO HEX 1/2 X 1 1/2 - GRADO 5"/>
    <n v="1"/>
    <m/>
    <m/>
    <n v="1"/>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Arandela Presión"/>
    <s v="1.4.05.08 | Tornillería"/>
    <s v="APR-5/8"/>
    <s v="ARANDELA PRESION 5/8 ZINCADA"/>
    <n v="8"/>
    <m/>
    <m/>
    <n v="8"/>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Arandela Presión"/>
    <s v="1.4.05.08 | Tornillería"/>
    <s v="APR-5/16"/>
    <s v="ARANDELA PRESION 5/16 ZINCADA"/>
    <n v="6"/>
    <m/>
    <m/>
    <n v="6"/>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Arandela Presión"/>
    <s v="1.4.05.08 | Tornillería"/>
    <s v="APR-3/8"/>
    <s v="ARANDELA PRESION 3/8 ZINCADA"/>
    <n v="24"/>
    <m/>
    <m/>
    <n v="24"/>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Arandela Presión"/>
    <s v="1.4.05.08 | Tornillería"/>
    <s v="APR-3/8"/>
    <s v="ARANDELA PRESION 3/8 ZINCADA"/>
    <n v="4"/>
    <m/>
    <m/>
    <n v="4"/>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Arandela Presión"/>
    <s v="1.4.05.08 | Tornillería"/>
    <s v="APR-3/4"/>
    <s v="ARANDELA PRESION 3/4 ZINCADA"/>
    <n v="10"/>
    <m/>
    <m/>
    <n v="10"/>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Arandela Presión"/>
    <s v="1.4.05.08 | Tornillería"/>
    <s v="APR-3/4"/>
    <s v="ARANDELA PRESION 3/4 ZINCADA"/>
    <n v="4"/>
    <m/>
    <m/>
    <n v="4"/>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2"/>
    <d v="2025-05-08T00:00:00"/>
    <d v="2025-05-08T10:51:42"/>
    <s v="OP:2025-00233.006"/>
    <s v="INSPECTOR SST"/>
    <s v="ALIMENTOS FINCA S.A.S. [Mosquera]"/>
    <s v="Arandela Presión"/>
    <s v="1.4.05.08 | Tornillería"/>
    <s v="APR-1/2"/>
    <s v="ARANDELA PRESION 1/2 ZINCADA"/>
    <n v="19"/>
    <m/>
    <m/>
    <n v="19"/>
    <s v="ENTREGAR A DANNY CABALLERO PARA MTTO EN FINCA MOSQUERA"/>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3"/>
    <d v="2025-05-08T00:00:00"/>
    <d v="2025-05-08T14:51:11"/>
    <s v="OP:2025-00233.007"/>
    <s v="INSUMOS Y CONSUMIBLES"/>
    <s v="ALIMENTOS FINCA S.A.S. [Mosquera]"/>
    <s v="Tuerca Hexágona Zincada"/>
    <s v="1.4.05.08 | Tornillería"/>
    <s v="TUH-3/8"/>
    <s v="TUERCA HEX 3/8 ZINCADA"/>
    <n v="50"/>
    <m/>
    <m/>
    <n v="50"/>
    <s v="entregar a danny caballero"/>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1"/>
    <d v="2025-05-08T00:00:00"/>
    <x v="2323"/>
    <d v="2025-05-08T00:00:00"/>
    <d v="2025-05-08T14:51:11"/>
    <s v="OP:2025-00233.007"/>
    <s v="INSUMOS Y CONSUMIBLES"/>
    <s v="ALIMENTOS FINCA S.A.S. [Mosquera]"/>
    <s v="Tornillo Hexágono"/>
    <s v="1.4.05.08 | Tornillería"/>
    <s v="THE-3/8X3/4"/>
    <s v="TORNILLO HEX 3/8 X 3/4 ZINCADO"/>
    <n v="50"/>
    <m/>
    <m/>
    <n v="50"/>
    <s v="entregar a danny caballero"/>
    <s v="Transportador por: CABALLERO DANNY ALBEIRO. Placa: LTO970. Cédula Conductor: 91458875. Nombre Conductor: DANNY CABALLERO. Celular Conductor: 1111111111"/>
    <s v="CABALLERO DANNY ALBEIRO"/>
    <s v="KILOMETRO 12 VIA MOSQUERA"/>
    <s v="MOSQUERA"/>
    <s v="LIZARAZO MORENO EDWIN HORACIO"/>
    <s v="NATHALIA PLATA"/>
    <d v="2025-05-08T15:11:20"/>
    <x v="0"/>
    <n v="0"/>
  </r>
  <r>
    <s v="DS-25050042"/>
    <d v="2025-05-08T00:00:00"/>
    <x v="2324"/>
    <d v="2025-05-08T00:00:00"/>
    <d v="2025-05-08T11:35:46"/>
    <s v="OP:2025-00187.001"/>
    <s v="CILINDRO NEUMATICO Ø 40 MM X Ø 200 MM CON SOPORTE OSCILANTE DELANTERO"/>
    <s v="ALIMENTOS FINCA S.A.S. [Buga]"/>
    <s v="Racores"/>
    <s v="1.4.05.17 | Neumático"/>
    <s v="RAC-ROS.ENL"/>
    <s v="RACOR CODO Ø 1/4 X Ø 8 MM O.D P/N: 153049 FESTO Ref: QSL-1/4-8"/>
    <n v="2"/>
    <m/>
    <m/>
    <n v="2"/>
    <s v="OC 1149251- CAJA 2"/>
    <s v="ENVIA GUIA 064107310019-Transportador por: COLVANES SAS [Giron]. Placa: COL123. Cédula Conductor: 800185306. Nombre Conductor: COLVANES SAS [Giron]. Celular Conductor: 6084035"/>
    <s v="COLVANES SAS"/>
    <s v="CRA 18 15 113"/>
    <s v="GUADALAJARA DE BUGA"/>
    <s v="LIZARAZO MORENO EDWIN HORACIO"/>
    <s v="JORGE ROMAN"/>
    <d v="2025-05-08T15:43:15"/>
    <x v="1"/>
    <n v="1"/>
  </r>
  <r>
    <s v="DS-25050042"/>
    <d v="2025-05-08T00:00:00"/>
    <x v="2324"/>
    <d v="2025-05-08T00:00:00"/>
    <d v="2025-05-08T11:35:46"/>
    <s v="OP:2025-00187.001"/>
    <s v="CILINDRO NEUMATICO Ø 40 MM X Ø 200 MM CON SOPORTE OSCILANTE DELANTERO"/>
    <s v="ALIMENTOS FINCA S.A.S. [Buga]"/>
    <s v="Horquillas Neumáticos"/>
    <s v="1.4.05.17 | Neumático"/>
    <s v="HOR-40M.SG-M12 X 1.25"/>
    <s v="HORQUILLA PASADOR PARA CILINDRO Ø 40 MM P/N: 6145 FESTO Ref: SG-M12 X 1.25"/>
    <n v="1"/>
    <m/>
    <m/>
    <n v="1"/>
    <s v="OC 1149251-CAJA 2"/>
    <s v="ENVIA GUIA 064107310019-Transportador por: COLVANES SAS [Giron]. Placa: COL123. Cédula Conductor: 800185306. Nombre Conductor: COLVANES SAS [Giron]. Celular Conductor: 6084035"/>
    <s v="COLVANES SAS"/>
    <s v="CRA 18 15 113"/>
    <s v="GUADALAJARA DE BUGA"/>
    <s v="LIZARAZO MORENO EDWIN HORACIO"/>
    <s v="JORGE ROMAN"/>
    <d v="2025-05-08T15:43:15"/>
    <x v="1"/>
    <n v="0"/>
  </r>
  <r>
    <s v="DS-25050042"/>
    <d v="2025-05-08T00:00:00"/>
    <x v="2324"/>
    <d v="2025-05-08T00:00:00"/>
    <d v="2025-05-08T11:35:46"/>
    <s v="OP:2025-00187.001"/>
    <s v="CILINDRO NEUMATICO Ø 40 MM X Ø 200 MM CON SOPORTE OSCILANTE DELANTERO"/>
    <s v="ALIMENTOS FINCA S.A.S. [Buga]"/>
    <s v="Cilindros"/>
    <s v="1.4.05.17 | Neumático"/>
    <s v="CIL-40M.200"/>
    <s v="CILINDRO NEUMATICO Ø 40 MM X 200 MM P/N: 1376663 FESTO Ref: DSBC-40-200-PPVA-N3"/>
    <n v="1"/>
    <m/>
    <m/>
    <n v="1"/>
    <s v="OC 1149251-CAJA 2"/>
    <s v="ENVIA GUIA 064107310019-Transportador por: COLVANES SAS [Giron]. Placa: COL123. Cédula Conductor: 800185306. Nombre Conductor: COLVANES SAS [Giron]. Celular Conductor: 6084035"/>
    <s v="COLVANES SAS"/>
    <s v="CRA 18 15 113"/>
    <s v="GUADALAJARA DE BUGA"/>
    <s v="LIZARAZO MORENO EDWIN HORACIO"/>
    <s v="JORGE ROMAN"/>
    <d v="2025-05-08T15:43:15"/>
    <x v="1"/>
    <n v="0"/>
  </r>
  <r>
    <s v="DS-25050042"/>
    <d v="2025-05-08T00:00:00"/>
    <x v="2324"/>
    <d v="2025-05-08T00:00:00"/>
    <d v="2025-05-08T11:35:46"/>
    <s v="OP:2025-00187.001"/>
    <s v="CILINDRO NEUMATICO Ø 40 MM X Ø 200 MM CON SOPORTE OSCILANTE DELANTERO"/>
    <s v="ALIMENTOS FINCA S.A.S. [Buga]"/>
    <s v="Neumática Diversos"/>
    <s v="1.4.05.17 | Neumático"/>
    <s v="BRI-BAS.CIL"/>
    <s v="BRIDA BASCULANTE CON PIVOTES PARA CILINDRO Ø 40 MM P/N: 174412 FESTO FESTO Ref: ZNCF-40"/>
    <n v="1"/>
    <m/>
    <m/>
    <n v="1"/>
    <s v="OC 1149251-CAJA 2"/>
    <s v="ENVIA GUIA 064107310019-Transportador por: COLVANES SAS [Giron]. Placa: COL123. Cédula Conductor: 800185306. Nombre Conductor: COLVANES SAS [Giron]. Celular Conductor: 6084035"/>
    <s v="COLVANES SAS"/>
    <s v="CRA 18 15 113"/>
    <s v="GUADALAJARA DE BUGA"/>
    <s v="LIZARAZO MORENO EDWIN HORACIO"/>
    <s v="JORGE ROMAN"/>
    <d v="2025-05-08T15:43:15"/>
    <x v="1"/>
    <n v="0"/>
  </r>
  <r>
    <s v="DS-25050047"/>
    <d v="2025-05-09T00:00:00"/>
    <x v="2310"/>
    <d v="2025-05-07T00:00:00"/>
    <d v="2025-05-06T16:26:47"/>
    <s v="OP:2025-00169.001"/>
    <s v="ELEMENTOS COMPLEMENTARIOS PARA PINTURA DE TORRE DE PELETIZADO FAMSUN"/>
    <s v="ITALCOL SA [Barranquilla]"/>
    <s v="Pintura Esmalte"/>
    <s v="1.4.05.05 | Pintura"/>
    <s v="PIN-ESM.ALQ.BL"/>
    <s v="PINTURA ESMALTE ALQUIDICO INDUSTRIAL ENAMEL SR - BLANCO REF: RAL 9003 REF: RAL 9003 REF: RAL 9003 REF: RAL 9003 Ref: RAL 9003"/>
    <n v="15"/>
    <m/>
    <m/>
    <n v="15"/>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1"/>
  </r>
  <r>
    <s v="DS-25050047"/>
    <d v="2025-05-09T00:00:00"/>
    <x v="2325"/>
    <d v="2025-05-09T00:00:00"/>
    <d v="2025-05-06T16:26:52"/>
    <s v="OP:2025-00219.014"/>
    <s v="COMPUERTA NEUMATICA 700 X 250 CN70 0250"/>
    <s v="ITALCOL SA [Barranquilla]"/>
    <s v="Racores"/>
    <s v="1.4.05.17 | Neumático"/>
    <s v="RAC-ROS.ENL"/>
    <s v="RACOR CODO Ø 1/4 X Ø 8 MM O.D P/N: 153049 FESTO Ref: QSL-1/4-8"/>
    <n v="4"/>
    <m/>
    <m/>
    <n v="4"/>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1"/>
  </r>
  <r>
    <s v="DS-25050047"/>
    <d v="2025-05-09T00:00:00"/>
    <x v="2325"/>
    <d v="2025-05-09T00:00:00"/>
    <d v="2025-05-06T16:26:52"/>
    <s v="OP:2025-00219.014"/>
    <s v="COMPUERTA NEUMATICA 700 X 250 CN70 0250"/>
    <s v="ITALCOL SA [Barranquilla]"/>
    <s v="Racores"/>
    <s v="1.4.05.17 | Neumático"/>
    <s v="RAC-REC.1/4."/>
    <s v="RACOR RECTO Ø 1/4&quot; NPT X Ø 8 MM O.D P/N: 153005 FESTO Ref: QS-1/4-8"/>
    <n v="6"/>
    <m/>
    <m/>
    <n v="6"/>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5"/>
    <d v="2025-05-09T00:00:00"/>
    <d v="2025-05-06T16:26:52"/>
    <s v="OP:2025-00219.014"/>
    <s v="COMPUERTA NEUMATICA 700 X 250 CN70 0250"/>
    <s v="ITALCOL SA [Barranquilla]"/>
    <s v="Mangueras Neumáticas"/>
    <s v="1.4.05.17 | Neumático"/>
    <s v="MAN-NEU-8MM"/>
    <s v="MANGUERA NEUMATICA Ø 8 MM OD"/>
    <n v="6"/>
    <m/>
    <m/>
    <n v="6"/>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5"/>
    <d v="2025-05-09T00:00:00"/>
    <d v="2025-05-06T16:26:52"/>
    <s v="OP:2025-00219.014"/>
    <s v="COMPUERTA NEUMATICA 700 X 250 CN70 0250"/>
    <s v="ITALCOL SA [Barranquilla]"/>
    <s v="Horquillas Neumáticos"/>
    <s v="1.4.05.17 | Neumático"/>
    <s v="HOR-PAS.50FT"/>
    <s v="HORQUILLA PASADOR PARA CILINDRO Ø 50 MM P/N 6146 FESTO Ref: SG-M16X1,5"/>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5"/>
    <d v="2025-05-09T00:00:00"/>
    <d v="2025-05-06T16:26:52"/>
    <s v="OP:2025-00219.014"/>
    <s v="COMPUERTA NEUMATICA 700 X 250 CN70 0250"/>
    <s v="ITALCOL SA [Barranquilla]"/>
    <s v="Flanches"/>
    <s v="1.4.05.17 | Neumático"/>
    <s v="FLA-FRO-50MM"/>
    <s v="FLANCHE FRONTAL PARA CILINDRO Ø 50 MM"/>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5"/>
    <d v="2025-05-09T00:00:00"/>
    <d v="2025-05-06T16:26:52"/>
    <s v="OP:2025-00219.014"/>
    <s v="COMPUERTA NEUMATICA 700 X 250 CN70 0250"/>
    <s v="ITALCOL SA [Barranquilla]"/>
    <s v="Electro-Valvulas"/>
    <s v="1.4.05.17 | Neumático"/>
    <s v="ELE-5/2.1/4FES"/>
    <s v="ELECTROVALVULA 5/2 VIAS MONOESTABLE 1/4&quot; (NO INCLUYE BOBINA Y CONECTOR) P/N 575501 FESTO Ref: VUVS-L25-M52-AD-G14-F8"/>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5"/>
    <d v="2025-05-09T00:00:00"/>
    <d v="2025-05-06T16:26:52"/>
    <s v="OP:2025-00219.014"/>
    <s v="COMPUERTA NEUMATICA 700 X 250 CN70 0250"/>
    <s v="ITALCOL SA [Barranquilla]"/>
    <s v="Neumática Diversos"/>
    <s v="1.4.05.17 | Neumático"/>
    <s v="CON-BOB.MSS"/>
    <s v="CONECTOR PARA ELECTROVALVULA 1/4&quot;-3/8&quot; P/N: 34431 FESTO Ref: MSSD-F"/>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5"/>
    <d v="2025-05-09T00:00:00"/>
    <d v="2025-05-06T16:26:52"/>
    <s v="OP:2025-00219.014"/>
    <s v="COMPUERTA NEUMATICA 700 X 250 CN70 0250"/>
    <s v="ITALCOL SA [Barranquilla]"/>
    <s v="Cilindros"/>
    <s v="1.4.05.17 | Neumático"/>
    <s v="CIL-F50.340"/>
    <s v="CILINDRO NEUMATICO Ø 50 MM X 340 MM P/N: 1463766 FESTO REF: DSBC-50-340-PPVA-N3"/>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6"/>
    <d v="2025-05-09T00:00:00"/>
    <d v="2025-05-06T16:27:07"/>
    <s v="OP:2025-00219.015"/>
    <s v="CAJA DE CAMBIO NEUMATICA 2 VIAS SIMETRICA 300 X 55° CN2S 3055"/>
    <s v="ITALCOL SA [Barranquilla]"/>
    <s v="Racores"/>
    <s v="1.4.05.17 | Neumático"/>
    <s v="RAC-ROS.ENL"/>
    <s v="RACOR CODO Ø 1/4 X Ø 8 MM O.D P/N: 153049 FESTO Ref: QSL-1/4-8"/>
    <n v="4"/>
    <m/>
    <m/>
    <n v="4"/>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6"/>
    <d v="2025-05-09T00:00:00"/>
    <d v="2025-05-06T16:27:07"/>
    <s v="OP:2025-00219.015"/>
    <s v="CAJA DE CAMBIO NEUMATICA 2 VIAS SIMETRICA 300 X 55° CN2S 3055"/>
    <s v="ITALCOL SA [Barranquilla]"/>
    <s v="Racores"/>
    <s v="1.4.05.17 | Neumático"/>
    <s v="RAC-REC.1/4."/>
    <s v="RACOR RECTO Ø 1/4&quot; NPT X Ø 8 MM O.D P/N: 153005 FESTO Ref: QS-1/4-8"/>
    <n v="6"/>
    <m/>
    <m/>
    <n v="6"/>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6"/>
    <d v="2025-05-09T00:00:00"/>
    <d v="2025-05-06T16:27:07"/>
    <s v="OP:2025-00219.015"/>
    <s v="CAJA DE CAMBIO NEUMATICA 2 VIAS SIMETRICA 300 X 55° CN2S 3055"/>
    <s v="ITALCOL SA [Barranquilla]"/>
    <s v="Pivotes"/>
    <s v="1.4.05.17 | Neumático"/>
    <s v="PIV-HEM.40M"/>
    <s v="PIVOTE POSTERIOR HEMBRA PARA CILINDRO Ø 40 MM P/N:174391 FESTO Ref: SNCB-40"/>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6"/>
    <d v="2025-05-09T00:00:00"/>
    <d v="2025-05-06T16:27:07"/>
    <s v="OP:2025-00219.015"/>
    <s v="CAJA DE CAMBIO NEUMATICA 2 VIAS SIMETRICA 300 X 55° CN2S 3055"/>
    <s v="ITALCOL SA [Barranquilla]"/>
    <s v="Mangueras Neumáticas"/>
    <s v="1.4.05.17 | Neumático"/>
    <s v="MAN-NEU-8MM"/>
    <s v="MANGUERA NEUMATICA Ø 8 MM OD"/>
    <n v="5"/>
    <m/>
    <m/>
    <n v="5"/>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6"/>
    <d v="2025-05-09T00:00:00"/>
    <d v="2025-05-06T16:27:07"/>
    <s v="OP:2025-00219.015"/>
    <s v="CAJA DE CAMBIO NEUMATICA 2 VIAS SIMETRICA 300 X 55° CN2S 3055"/>
    <s v="ITALCOL SA [Barranquilla]"/>
    <s v="Horquillas Neumáticos"/>
    <s v="1.4.05.17 | Neumático"/>
    <s v="HOR-40M.SG-M12 X 1.25"/>
    <s v="HORQUILLA PASADOR PARA CILINDRO Ø 40 MM P/N: 6145 FESTO Ref: SG-M12 X 1.25"/>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6"/>
    <d v="2025-05-09T00:00:00"/>
    <d v="2025-05-06T16:27:07"/>
    <s v="OP:2025-00219.015"/>
    <s v="CAJA DE CAMBIO NEUMATICA 2 VIAS SIMETRICA 300 X 55° CN2S 3055"/>
    <s v="ITALCOL SA [Barranquilla]"/>
    <s v="Electro-Valvulas"/>
    <s v="1.4.05.17 | Neumático"/>
    <s v="EBI-5/2.1/4FES"/>
    <s v="ELECTROVALVULA 5/2 VIAS BIESTABLE 1/4&quot; (NO INCLUYE BOBINA Y CONECTOR) P/N 575516 FESTO Ref: VUVS-L25-B52-D-G14-F8"/>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6"/>
    <d v="2025-05-09T00:00:00"/>
    <d v="2025-05-06T16:27:07"/>
    <s v="OP:2025-00219.015"/>
    <s v="CAJA DE CAMBIO NEUMATICA 2 VIAS SIMETRICA 300 X 55° CN2S 3055"/>
    <s v="ITALCOL SA [Barranquilla]"/>
    <s v="Neumática Diversos"/>
    <s v="1.4.05.17 | Neumático"/>
    <s v="CON-BOB.MSS"/>
    <s v="CONECTOR PARA ELECTROVALVULA 1/4&quot;-3/8&quot; P/N: 34431 FESTO Ref: MSSD-F"/>
    <n v="4"/>
    <m/>
    <m/>
    <n v="4"/>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6"/>
    <d v="2025-05-09T00:00:00"/>
    <d v="2025-05-06T16:27:07"/>
    <s v="OP:2025-00219.015"/>
    <s v="CAJA DE CAMBIO NEUMATICA 2 VIAS SIMETRICA 300 X 55° CN2S 3055"/>
    <s v="ITALCOL SA [Barranquilla]"/>
    <s v="Cilindros"/>
    <s v="1.4.05.17 | Neumático"/>
    <s v="CIL-40M.80M"/>
    <s v="CILINDRO NEUMATICO Ø 40 MM X 80 MM P/N: 1376659 FESTO Ref: DSBC-40-80-PPVA-N3"/>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7"/>
    <d v="2025-05-09T00:00:00"/>
    <d v="2025-05-06T16:27:18"/>
    <s v="OP:2025-00218.001"/>
    <s v="COMPUERTA NEUMATICA 340 X 700 CN34 0700"/>
    <s v="ITALCOL SA [Barranquilla]"/>
    <s v="Racores"/>
    <s v="1.4.05.17 | Neumático"/>
    <s v="RAC-ROS.ENL"/>
    <s v="RACOR CODO Ø 1/4 X Ø 8 MM O.D P/N: 153049 FESTO Ref: QSL-1/4-8"/>
    <n v="6"/>
    <m/>
    <m/>
    <n v="6"/>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7"/>
    <d v="2025-05-09T00:00:00"/>
    <d v="2025-05-06T16:27:18"/>
    <s v="OP:2025-00218.001"/>
    <s v="COMPUERTA NEUMATICA 340 X 700 CN34 0700"/>
    <s v="ITALCOL SA [Barranquilla]"/>
    <s v="Racores"/>
    <s v="1.4.05.17 | Neumático"/>
    <s v="RAC-REC.1/4."/>
    <s v="RACOR RECTO Ø 1/4&quot; NPT X Ø 8 MM O.D P/N: 153005 FESTO Ref: QS-1/4-8"/>
    <n v="9"/>
    <m/>
    <m/>
    <n v="9"/>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7"/>
    <d v="2025-05-09T00:00:00"/>
    <d v="2025-05-06T16:27:18"/>
    <s v="OP:2025-00218.001"/>
    <s v="COMPUERTA NEUMATICA 340 X 700 CN34 0700"/>
    <s v="ITALCOL SA [Barranquilla]"/>
    <s v="Mangueras Neumáticas"/>
    <s v="1.4.05.17 | Neumático"/>
    <s v="MAN-NEU-8MM"/>
    <s v="MANGUERA NEUMATICA Ø 8 MM OD"/>
    <n v="9"/>
    <m/>
    <m/>
    <n v="9"/>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7"/>
    <d v="2025-05-09T00:00:00"/>
    <d v="2025-05-06T16:27:18"/>
    <s v="OP:2025-00218.001"/>
    <s v="COMPUERTA NEUMATICA 340 X 700 CN34 0700"/>
    <s v="ITALCOL SA [Barranquilla]"/>
    <s v="Horquillas Neumáticos"/>
    <s v="1.4.05.17 | Neumático"/>
    <s v="HOR-PAS.50FT"/>
    <s v="HORQUILLA PASADOR PARA CILINDRO Ø 50 MM P/N 6146 FESTO Ref: SG-M16X1,5"/>
    <n v="3"/>
    <m/>
    <m/>
    <n v="3"/>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7"/>
    <d v="2025-05-09T00:00:00"/>
    <d v="2025-05-06T16:27:18"/>
    <s v="OP:2025-00218.001"/>
    <s v="COMPUERTA NEUMATICA 340 X 700 CN34 0700"/>
    <s v="ITALCOL SA [Barranquilla]"/>
    <s v="Flanches"/>
    <s v="1.4.05.17 | Neumático"/>
    <s v="FLA-FRO-50MM"/>
    <s v="FLANCHE FRONTAL PARA CILINDRO Ø 50 MM"/>
    <n v="3"/>
    <m/>
    <m/>
    <n v="3"/>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7"/>
    <d v="2025-05-09T00:00:00"/>
    <d v="2025-05-06T16:27:18"/>
    <s v="OP:2025-00218.001"/>
    <s v="COMPUERTA NEUMATICA 340 X 700 CN34 0700"/>
    <s v="ITALCOL SA [Barranquilla]"/>
    <s v="Electro-Valvulas"/>
    <s v="1.4.05.17 | Neumático"/>
    <s v="ELE-5/2.1/4FES"/>
    <s v="ELECTROVALVULA 5/2 VIAS MONOESTABLE 1/4&quot; (NO INCLUYE BOBINA Y CONECTOR) P/N 575501 FESTO Ref: VUVS-L25-M52-AD-G14-F8"/>
    <n v="3"/>
    <m/>
    <m/>
    <n v="3"/>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7"/>
    <d v="2025-05-09T00:00:00"/>
    <d v="2025-05-06T16:27:18"/>
    <s v="OP:2025-00218.001"/>
    <s v="COMPUERTA NEUMATICA 340 X 700 CN34 0700"/>
    <s v="ITALCOL SA [Barranquilla]"/>
    <s v="Neumática Diversos"/>
    <s v="1.4.05.17 | Neumático"/>
    <s v="CON-BOB.MSS"/>
    <s v="CONECTOR PARA ELECTROVALVULA 1/4&quot;-3/8&quot; P/N: 34431 FESTO Ref: MSSD-F"/>
    <n v="3"/>
    <m/>
    <m/>
    <n v="3"/>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7"/>
    <d v="2025-05-09T00:00:00"/>
    <d v="2025-05-06T16:27:18"/>
    <s v="OP:2025-00218.001"/>
    <s v="COMPUERTA NEUMATICA 340 X 700 CN34 0700"/>
    <s v="ITALCOL SA [Barranquilla]"/>
    <s v="Cilindros"/>
    <s v="1.4.05.17 | Neumático"/>
    <s v="CIL-F50.340"/>
    <s v="CILINDRO NEUMATICO Ø 50 MM X 340 MM P/N: 1463766 FESTO REF: DSBC-50-340-PPVA-N3"/>
    <n v="3"/>
    <m/>
    <m/>
    <n v="3"/>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8"/>
    <d v="2025-05-09T00:00:00"/>
    <d v="2025-05-06T16:27:23"/>
    <s v="OP:2025-00218.002"/>
    <s v="CAJA DE CAMBIO NEUMATICA 2 VIAS SIMETRICA 300 X 55° CN2S 3055"/>
    <s v="ITALCOL SA [Barranquilla]"/>
    <s v="Racores"/>
    <s v="1.4.05.17 | Neumático"/>
    <s v="RAC-ROS.ENL"/>
    <s v="RACOR CODO Ø 1/4 X Ø 8 MM O.D P/N: 153049 FESTO Ref: QSL-1/4-8"/>
    <n v="4"/>
    <m/>
    <m/>
    <n v="4"/>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8"/>
    <d v="2025-05-09T00:00:00"/>
    <d v="2025-05-06T16:27:23"/>
    <s v="OP:2025-00218.002"/>
    <s v="CAJA DE CAMBIO NEUMATICA 2 VIAS SIMETRICA 300 X 55° CN2S 3055"/>
    <s v="ITALCOL SA [Barranquilla]"/>
    <s v="Racores"/>
    <s v="1.4.05.17 | Neumático"/>
    <s v="RAC-REC.1/4."/>
    <s v="RACOR RECTO Ø 1/4&quot; NPT X Ø 8 MM O.D P/N: 153005 FESTO Ref: QS-1/4-8"/>
    <n v="7"/>
    <m/>
    <m/>
    <n v="7"/>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8"/>
    <d v="2025-05-09T00:00:00"/>
    <d v="2025-05-06T16:27:23"/>
    <s v="OP:2025-00218.002"/>
    <s v="CAJA DE CAMBIO NEUMATICA 2 VIAS SIMETRICA 300 X 55° CN2S 3055"/>
    <s v="ITALCOL SA [Barranquilla]"/>
    <s v="Pivotes"/>
    <s v="1.4.05.17 | Neumático"/>
    <s v="PIV-HEM.40M"/>
    <s v="PIVOTE POSTERIOR HEMBRA PARA CILINDRO Ø 40 MM P/N:174391 FESTO Ref: SNCB-40"/>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8"/>
    <d v="2025-05-09T00:00:00"/>
    <d v="2025-05-06T16:27:23"/>
    <s v="OP:2025-00218.002"/>
    <s v="CAJA DE CAMBIO NEUMATICA 2 VIAS SIMETRICA 300 X 55° CN2S 3055"/>
    <s v="ITALCOL SA [Barranquilla]"/>
    <s v="Mangueras Neumáticas"/>
    <s v="1.4.05.17 | Neumático"/>
    <s v="MAN-NEU-8MM"/>
    <s v="MANGUERA NEUMATICA Ø 8 MM OD"/>
    <n v="9"/>
    <m/>
    <m/>
    <n v="9"/>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8"/>
    <d v="2025-05-09T00:00:00"/>
    <d v="2025-05-06T16:27:23"/>
    <s v="OP:2025-00218.002"/>
    <s v="CAJA DE CAMBIO NEUMATICA 2 VIAS SIMETRICA 300 X 55° CN2S 3055"/>
    <s v="ITALCOL SA [Barranquilla]"/>
    <s v="Horquillas Neumáticos"/>
    <s v="1.4.05.17 | Neumático"/>
    <s v="HOR-40M.SG-M12 X 1.25"/>
    <s v="HORQUILLA PASADOR PARA CILINDRO Ø 40 MM P/N: 6145 FESTO Ref: SG-M12 X 1.25"/>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8"/>
    <d v="2025-05-09T00:00:00"/>
    <d v="2025-05-06T16:27:23"/>
    <s v="OP:2025-00218.002"/>
    <s v="CAJA DE CAMBIO NEUMATICA 2 VIAS SIMETRICA 300 X 55° CN2S 3055"/>
    <s v="ITALCOL SA [Barranquilla]"/>
    <s v="Electro-Valvulas"/>
    <s v="1.4.05.17 | Neumático"/>
    <s v="EBI-5/2.1/4FES"/>
    <s v="ELECTROVALVULA 5/2 VIAS BIESTABLE 1/4&quot; (NO INCLUYE BOBINA Y CONECTOR) P/N 575516 FESTO Ref: VUVS-L25-B52-D-G14-F8"/>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8"/>
    <d v="2025-05-09T00:00:00"/>
    <d v="2025-05-06T16:27:23"/>
    <s v="OP:2025-00218.002"/>
    <s v="CAJA DE CAMBIO NEUMATICA 2 VIAS SIMETRICA 300 X 55° CN2S 3055"/>
    <s v="ITALCOL SA [Barranquilla]"/>
    <s v="Neumática Diversos"/>
    <s v="1.4.05.17 | Neumático"/>
    <s v="CON-BOB.MSS"/>
    <s v="CONECTOR PARA ELECTROVALVULA 1/4&quot;-3/8&quot; P/N: 34431 FESTO Ref: MSSD-F"/>
    <n v="6"/>
    <m/>
    <m/>
    <n v="6"/>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8"/>
    <d v="2025-05-09T00:00:00"/>
    <d v="2025-05-06T16:27:23"/>
    <s v="OP:2025-00218.002"/>
    <s v="CAJA DE CAMBIO NEUMATICA 2 VIAS SIMETRICA 300 X 55° CN2S 3055"/>
    <s v="ITALCOL SA [Barranquilla]"/>
    <s v="Cilindros"/>
    <s v="1.4.05.17 | Neumático"/>
    <s v="CIL-40M.80M"/>
    <s v="CILINDRO NEUMATICO Ø 40 MM X 80 MM P/N: 1376659 FESTO Ref: DSBC-40-80-PPVA-N3"/>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0"/>
  </r>
  <r>
    <s v="DS-25050047"/>
    <d v="2025-05-09T00:00:00"/>
    <x v="2329"/>
    <d v="2025-05-09T00:00:00"/>
    <d v="2025-05-08T10:42:47"/>
    <s v="OP:2025-00219.010"/>
    <s v="TRANSPORTADOR DE CADENA TRCD 2526 110 M3/H, 13.6 M, 5 HP TRCD 2526"/>
    <s v="ITALCOL SA [Barranquilla]"/>
    <s v="Tuerca Hexágona Zincada"/>
    <s v="1.4.05.08 | Tornillería"/>
    <s v="TUH-3/8"/>
    <s v="TUERCA HEX 3/8 ZINCADA"/>
    <n v="500"/>
    <m/>
    <m/>
    <n v="50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1"/>
  </r>
  <r>
    <s v="DS-25050047"/>
    <d v="2025-05-09T00:00:00"/>
    <x v="2329"/>
    <d v="2025-05-09T00:00:00"/>
    <d v="2025-05-08T10:42:47"/>
    <s v="OP:2025-00219.010"/>
    <s v="TRANSPORTADOR DE CADENA TRCD 2526 110 M3/H, 13.6 M, 5 HP TRCD 2526"/>
    <s v="ITALCOL SA [Barranquilla]"/>
    <s v="Tornillo Hexágono"/>
    <s v="1.4.05.08 | Tornillería"/>
    <s v="THE-3/8X3/4"/>
    <s v="TORNILLO HEX 3/8 X 3/4 ZINCADO"/>
    <n v="500"/>
    <m/>
    <m/>
    <n v="50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29"/>
    <d v="2025-05-09T00:00:00"/>
    <d v="2025-05-08T10:42:47"/>
    <s v="OP:2025-00219.010"/>
    <s v="TRANSPORTADOR DE CADENA TRCD 2526 110 M3/H, 13.6 M, 5 HP TRCD 2526"/>
    <s v="ITALCOL SA [Barranquilla]"/>
    <s v="Materiales y Suministros"/>
    <s v="1.4.55.20 | Materiales y Suministros"/>
    <s v="SIK-FIX.BLA"/>
    <s v="SIKAFLEX - FIX  BLANCO X 370 GRAMOS / 300 ML SIKA Ref: 2560"/>
    <n v="4"/>
    <m/>
    <m/>
    <n v="4"/>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29"/>
    <d v="2025-05-09T00:00:00"/>
    <d v="2025-05-08T10:42:47"/>
    <s v="OP:2025-00219.010"/>
    <s v="TRANSPORTADOR DE CADENA TRCD 2526 110 M3/H, 13.6 M, 5 HP TRCD 2526"/>
    <s v="ITALCOL SA [Barranquilla]"/>
    <s v="Pintura Esmalte"/>
    <s v="1.4.05.05 | Pintura"/>
    <s v="PIN-ESM.ALQ.BL"/>
    <s v="PINTURA ESMALTE ALQUIDICO INDUSTRIAL ENAMEL SR - BLANCO REF: RAL 9003 REF: RAL 9003 REF: RAL 9003 REF: RAL 9003 Ref: RAL 9003"/>
    <n v="4"/>
    <m/>
    <m/>
    <n v="4"/>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29"/>
    <d v="2025-05-09T00:00:00"/>
    <d v="2025-05-08T10:42:47"/>
    <s v="OP:2025-00219.010"/>
    <s v="TRANSPORTADOR DE CADENA TRCD 2526 110 M3/H, 13.6 M, 5 HP TRCD 2526"/>
    <s v="ITALCOL SA [Barranquilla]"/>
    <s v="Materiales y Suministros"/>
    <s v="1.4.55.20 | Materiales y Suministros"/>
    <s v="LUB-ANT.8ONZ"/>
    <s v="LUBRICANTE PENETRANTE AFLOJADOR DE TUERCAS Y TORNILLOS ANTIOXIDANTE X 8 ONZAS REF: REST PI Ref: REST PI"/>
    <n v="4"/>
    <m/>
    <m/>
    <n v="4"/>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0"/>
    <d v="2025-05-09T00:00:00"/>
    <d v="2025-05-08T10:42:54"/>
    <s v="OP:2025-00244.002"/>
    <s v="DUCTO DE CONEXION COMPUERTA A CAJA DE CAMBIOS"/>
    <s v="ITALCOL SA [Barranquilla]"/>
    <s v="Tuerca Hexágona Zincada"/>
    <s v="1.4.05.08 | Tornillería"/>
    <s v="TUH-3/8"/>
    <s v="TUERCA HEX 3/8 ZINCADA"/>
    <n v="20"/>
    <m/>
    <m/>
    <n v="2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0"/>
    <d v="2025-05-09T00:00:00"/>
    <d v="2025-05-08T10:42:54"/>
    <s v="OP:2025-00244.002"/>
    <s v="DUCTO DE CONEXION COMPUERTA A CAJA DE CAMBIOS"/>
    <s v="ITALCOL SA [Barranquilla]"/>
    <s v="Tornillo Hexágono"/>
    <s v="1.4.05.08 | Tornillería"/>
    <s v="THE-3/8X1"/>
    <s v="TORNILLO HEX 3/8 X 1 ZINCADO"/>
    <n v="20"/>
    <m/>
    <m/>
    <n v="2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1"/>
    <d v="2025-05-09T00:00:00"/>
    <d v="2025-05-08T10:43:17"/>
    <s v="OP:2025-00244.004"/>
    <s v="DUCTO DE CONEXION CAJA DE CAMBIOS 2 VIAS A CAJA A TOLVA DE EMPAQUE"/>
    <s v="ITALCOL SA [Barranquilla]"/>
    <s v="Tuerca Hexágona Zincada"/>
    <s v="1.4.05.08 | Tornillería"/>
    <s v="TUH-3/8"/>
    <s v="TUERCA HEX 3/8 ZINCADA"/>
    <n v="60"/>
    <m/>
    <m/>
    <n v="6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1"/>
    <d v="2025-05-09T00:00:00"/>
    <d v="2025-05-08T10:43:17"/>
    <s v="OP:2025-00244.004"/>
    <s v="DUCTO DE CONEXION CAJA DE CAMBIOS 2 VIAS A CAJA A TOLVA DE EMPAQUE"/>
    <s v="ITALCOL SA [Barranquilla]"/>
    <s v="Tornillo Hexágono"/>
    <s v="1.4.05.08 | Tornillería"/>
    <s v="THE-3/8X1"/>
    <s v="TORNILLO HEX 3/8 X 1 ZINCADO"/>
    <n v="60"/>
    <m/>
    <m/>
    <n v="6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2"/>
    <d v="2025-05-09T00:00:00"/>
    <d v="2025-05-08T10:43:25"/>
    <s v="OP:2025-00219.002"/>
    <s v="CAJA DE CAMBIO NEUMATICA 2 VIAS SIMETRICA 300 X 55° CN2S 3055"/>
    <s v="ITALCOL SA [Barranquilla]"/>
    <s v="Cilindros"/>
    <s v="1.4.05.17 | Neumático"/>
    <s v="CIL-40M.80M"/>
    <s v="CILINDRO NEUMATICO Ø 40 MM X 80 MM P/N: 1376659 FESTO Ref: DSBC-40-80-PPVA-N3"/>
    <n v="1"/>
    <m/>
    <m/>
    <n v="1"/>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1"/>
    <n v="1"/>
  </r>
  <r>
    <s v="DS-25050047"/>
    <d v="2025-05-09T00:00:00"/>
    <x v="2333"/>
    <d v="2025-05-09T00:00:00"/>
    <d v="2025-05-08T10:42:57"/>
    <s v="OP:2025-00218.004"/>
    <s v="MODIFICACION DE TRANSPORTADOR DE CADENA FAMSUN"/>
    <s v="ITALCOL SA [Barranquilla]"/>
    <s v="Cadenas de Transmisión"/>
    <s v="1.4.05.19 | Transmisión"/>
    <s v="UNI-CAD-100"/>
    <s v="UNION CADENA 100"/>
    <n v="2"/>
    <m/>
    <m/>
    <n v="2"/>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4"/>
    <n v="1"/>
  </r>
  <r>
    <s v="DS-25050047"/>
    <d v="2025-05-09T00:00:00"/>
    <x v="2333"/>
    <d v="2025-05-09T00:00:00"/>
    <d v="2025-05-08T10:42:57"/>
    <s v="OP:2025-00218.004"/>
    <s v="MODIFICACION DE TRANSPORTADOR DE CADENA FAMSUN"/>
    <s v="ITALCOL SA [Barranquilla]"/>
    <s v="Cadenas de Transmisión"/>
    <s v="1.4.05.19 | Transmisión"/>
    <s v="CAD-100"/>
    <s v="CADENA 100 SENCILLA"/>
    <n v="3.05"/>
    <m/>
    <m/>
    <n v="3.05"/>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4"/>
    <n v="0"/>
  </r>
  <r>
    <s v="DS-25050047"/>
    <d v="2025-05-09T00:00:00"/>
    <x v="2334"/>
    <d v="2025-05-09T00:00:00"/>
    <d v="2025-05-08T10:43:56"/>
    <s v="OP:2025-00169.001"/>
    <s v="ELEMENTOS COMPLEMENTARIOS PARA PINTURA DE TORRE DE PELETIZADO FAMSUN"/>
    <s v="ITALCOL SA [Barranquilla]"/>
    <s v="Elementos de Protección"/>
    <s v="1.4.55.12 | Materiales y Suministros para MO"/>
    <s v="TRA-PRO.TYV."/>
    <s v="TRAJE DE PROTECCION TYVEK CLASIC REF. CHF5 MARCA DUPONT"/>
    <n v="10"/>
    <m/>
    <m/>
    <n v="1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1"/>
  </r>
  <r>
    <s v="DS-25050047"/>
    <d v="2025-05-09T00:00:00"/>
    <x v="2335"/>
    <d v="2025-05-09T00:00:00"/>
    <d v="2025-05-09T10:48:51"/>
    <s v="OP:2024-00810.002"/>
    <s v="CONSUMIBLES DE MONTAJE"/>
    <s v="ITALCOL SA [Barranquilla]"/>
    <s v="Tuerca Hexágona Zincada"/>
    <s v="1.4.05.08 | Tornillería"/>
    <s v="TUH-5/32"/>
    <s v="TUERCA HEX 5/32 ZINCADA"/>
    <n v="50"/>
    <m/>
    <m/>
    <n v="5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5"/>
    <d v="2025-05-09T00:00:00"/>
    <d v="2025-05-09T10:48:51"/>
    <s v="OP:2024-00810.002"/>
    <s v="CONSUMIBLES DE MONTAJE"/>
    <s v="ITALCOL SA [Barranquilla]"/>
    <s v="Tornillo Garvanzo"/>
    <s v="1.4.05.08 | Tornillería"/>
    <s v="TGA-5/32X1 1/2"/>
    <s v="TORNILLO GARVANZO 5/32 X 1 1/2"/>
    <n v="50"/>
    <m/>
    <m/>
    <n v="5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5"/>
    <d v="2025-05-09T00:00:00"/>
    <d v="2025-05-09T10:48:51"/>
    <s v="OP:2024-00810.002"/>
    <s v="CONSUMIBLES DE MONTAJE"/>
    <s v="ITALCOL SA [Barranquilla]"/>
    <s v="Soldadura 6010"/>
    <s v="1.4.05.07 | Soldadura"/>
    <s v="SOL-6010-1/8"/>
    <s v="SOLDADURA 6010 1/8 WEST ARCO WEST ARCO"/>
    <n v="10"/>
    <m/>
    <m/>
    <n v="1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5"/>
    <d v="2025-05-09T00:00:00"/>
    <d v="2025-05-09T10:48:51"/>
    <s v="OP:2024-00810.002"/>
    <s v="CONSUMIBLES DE MONTAJE"/>
    <s v="ITALCOL SA [Barranquilla]"/>
    <s v="Materiales y Suministros"/>
    <s v="1.4.55.20 | Materiales y Suministros"/>
    <s v="SIK-FIX.BLA"/>
    <s v="SIKAFLEX - FIX  BLANCO X 370 GRAMOS / 300 ML SIKA Ref: 2560"/>
    <n v="6"/>
    <m/>
    <m/>
    <n v="6"/>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5"/>
    <d v="2025-05-09T00:00:00"/>
    <d v="2025-05-09T10:48:51"/>
    <s v="OP:2024-00810.002"/>
    <s v="CONSUMIBLES DE MONTAJE"/>
    <s v="ITALCOL SA [Barranquilla]"/>
    <s v="Elementos de Protección"/>
    <s v="1.4.55.12 | Materiales y Suministros para MO"/>
    <s v="PRE-FIL.5N11"/>
    <s v="PREFILTRO PARA MATERIAL PARTICULADO REF. 5N11 (N95)"/>
    <n v="20"/>
    <m/>
    <m/>
    <n v="2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5"/>
    <d v="2025-05-09T00:00:00"/>
    <d v="2025-05-09T10:48:51"/>
    <s v="OP:2024-00810.002"/>
    <s v="CONSUMIBLES DE MONTAJE"/>
    <s v="ITALCOL SA [Barranquilla]"/>
    <s v="Guantes"/>
    <s v="1.4.55.12 | Materiales y Suministros para MO"/>
    <s v="GUA-POL.G40.9"/>
    <s v="GUANTE G40 POLIURETANO MANTENIMIENTO # 9"/>
    <n v="60"/>
    <m/>
    <m/>
    <n v="6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5"/>
    <d v="2025-05-09T00:00:00"/>
    <d v="2025-05-09T10:48:51"/>
    <s v="OP:2024-00810.002"/>
    <s v="CONSUMIBLES DE MONTAJE"/>
    <s v="ITALCOL SA [Barranquilla]"/>
    <s v="Elementos de Protección"/>
    <s v="1.4.55.12 | Materiales y Suministros para MO"/>
    <s v="FIL-PAR.2097071843M"/>
    <s v="FILTRO PARA PARTICULAS REF. 2097 07184 MARCA 3M (P100)"/>
    <n v="20"/>
    <m/>
    <m/>
    <n v="2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7"/>
    <d v="2025-05-09T00:00:00"/>
    <x v="2335"/>
    <d v="2025-05-09T00:00:00"/>
    <d v="2025-05-09T10:48:51"/>
    <s v="OP:2024-00810.002"/>
    <s v="CONSUMIBLES DE MONTAJE"/>
    <s v="ITALCOL SA [Barranquilla]"/>
    <s v="Disco de Corte"/>
    <s v="1.4.55.20 | Materiales y Suministros"/>
    <s v="DISCO-CORTE-1/1"/>
    <s v="DISCO CORTE 7&quot; X 1/16&quot; X 7/8&quot; A46T TIPO 42 ABRACOL Ref: CLAVE 443"/>
    <n v="20"/>
    <m/>
    <m/>
    <n v="20"/>
    <s v="HUACAL"/>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30:00"/>
    <x v="0"/>
    <n v="0"/>
  </r>
  <r>
    <s v="DS-25050048"/>
    <d v="2025-05-09T00:00:00"/>
    <x v="2336"/>
    <d v="2025-05-09T00:00:00"/>
    <d v="2025-05-09T07:39:27"/>
    <s v="OP:2025-00244.003"/>
    <s v="CAJA DE CAMBIO NEUMATICA 2 VIAS SIMETRICA 300 X 55° CN2S 3055"/>
    <s v="ITALCOL SA [Barranquilla]"/>
    <s v="Racores"/>
    <s v="1.4.05.17 | Neumático"/>
    <s v="RAC-ROS.ENL"/>
    <s v="RACOR CODO Ø 1/4 X Ø 8 MM O.D P/N: 153049 FESTO Ref: QSL-1/4-8"/>
    <n v="2"/>
    <m/>
    <m/>
    <n v="2"/>
    <s v="CAJA 3"/>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51:17"/>
    <x v="1"/>
    <n v="1"/>
  </r>
  <r>
    <s v="DS-25050048"/>
    <d v="2025-05-09T00:00:00"/>
    <x v="2336"/>
    <d v="2025-05-09T00:00:00"/>
    <d v="2025-05-09T07:39:27"/>
    <s v="OP:2025-00244.003"/>
    <s v="CAJA DE CAMBIO NEUMATICA 2 VIAS SIMETRICA 300 X 55° CN2S 3055"/>
    <s v="ITALCOL SA [Barranquilla]"/>
    <s v="Racores"/>
    <s v="1.4.05.17 | Neumático"/>
    <s v="RAC-REC.1/4."/>
    <s v="RACOR RECTO Ø 1/4&quot; NPT X Ø 8 MM O.D P/N: 153005 FESTO Ref: QS-1/4-8"/>
    <n v="3"/>
    <m/>
    <m/>
    <n v="3"/>
    <s v="CAJA 3"/>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51:17"/>
    <x v="1"/>
    <n v="0"/>
  </r>
  <r>
    <s v="DS-25050048"/>
    <d v="2025-05-09T00:00:00"/>
    <x v="2336"/>
    <d v="2025-05-09T00:00:00"/>
    <d v="2025-05-09T07:39:27"/>
    <s v="OP:2025-00244.003"/>
    <s v="CAJA DE CAMBIO NEUMATICA 2 VIAS SIMETRICA 300 X 55° CN2S 3055"/>
    <s v="ITALCOL SA [Barranquilla]"/>
    <s v="Pivotes"/>
    <s v="1.4.05.17 | Neumático"/>
    <s v="PIV-HEM.40M"/>
    <s v="PIVOTE POSTERIOR HEMBRA PARA CILINDRO Ø 40 MM P/N:174391 FESTO Ref: SNCB-40"/>
    <n v="1"/>
    <m/>
    <m/>
    <n v="1"/>
    <s v="CAJA 3"/>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51:17"/>
    <x v="1"/>
    <n v="0"/>
  </r>
  <r>
    <s v="DS-25050048"/>
    <d v="2025-05-09T00:00:00"/>
    <x v="2336"/>
    <d v="2025-05-09T00:00:00"/>
    <d v="2025-05-09T07:39:27"/>
    <s v="OP:2025-00244.003"/>
    <s v="CAJA DE CAMBIO NEUMATICA 2 VIAS SIMETRICA 300 X 55° CN2S 3055"/>
    <s v="ITALCOL SA [Barranquilla]"/>
    <s v="Mangueras Neumáticas"/>
    <s v="1.4.05.17 | Neumático"/>
    <s v="MAN-NEU-8MM"/>
    <s v="MANGUERA NEUMATICA Ø 8 MM OD"/>
    <n v="3"/>
    <m/>
    <m/>
    <n v="3"/>
    <s v="CAJA 3"/>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51:17"/>
    <x v="1"/>
    <n v="0"/>
  </r>
  <r>
    <s v="DS-25050048"/>
    <d v="2025-05-09T00:00:00"/>
    <x v="2336"/>
    <d v="2025-05-09T00:00:00"/>
    <d v="2025-05-09T07:39:27"/>
    <s v="OP:2025-00244.003"/>
    <s v="CAJA DE CAMBIO NEUMATICA 2 VIAS SIMETRICA 300 X 55° CN2S 3055"/>
    <s v="ITALCOL SA [Barranquilla]"/>
    <s v="Horquillas Neumáticos"/>
    <s v="1.4.05.17 | Neumático"/>
    <s v="HOR-40M.SG-M12 X 1.25"/>
    <s v="HORQUILLA PASADOR PARA CILINDRO Ø 40 MM P/N: 6145 FESTO Ref: SG-M12 X 1.25"/>
    <n v="1"/>
    <m/>
    <m/>
    <n v="1"/>
    <s v="CAJA 3"/>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51:17"/>
    <x v="1"/>
    <n v="0"/>
  </r>
  <r>
    <s v="DS-25050048"/>
    <d v="2025-05-09T00:00:00"/>
    <x v="2336"/>
    <d v="2025-05-09T00:00:00"/>
    <d v="2025-05-09T07:39:27"/>
    <s v="OP:2025-00244.003"/>
    <s v="CAJA DE CAMBIO NEUMATICA 2 VIAS SIMETRICA 300 X 55° CN2S 3055"/>
    <s v="ITALCOL SA [Barranquilla]"/>
    <s v="Electro-Valvulas"/>
    <s v="1.4.05.17 | Neumático"/>
    <s v="EBI-5/2.1/4FES"/>
    <s v="ELECTROVALVULA 5/2 VIAS BIESTABLE 1/4&quot; (NO INCLUYE BOBINA Y CONECTOR) P/N 575516 FESTO Ref: VUVS-L25-B52-D-G14-F8"/>
    <n v="1"/>
    <m/>
    <m/>
    <n v="1"/>
    <s v="CAJA 3"/>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51:17"/>
    <x v="1"/>
    <n v="0"/>
  </r>
  <r>
    <s v="DS-25050048"/>
    <d v="2025-05-09T00:00:00"/>
    <x v="2336"/>
    <d v="2025-05-09T00:00:00"/>
    <d v="2025-05-09T07:39:27"/>
    <s v="OP:2025-00244.003"/>
    <s v="CAJA DE CAMBIO NEUMATICA 2 VIAS SIMETRICA 300 X 55° CN2S 3055"/>
    <s v="ITALCOL SA [Barranquilla]"/>
    <s v="Neumática Diversos"/>
    <s v="1.4.05.17 | Neumático"/>
    <s v="CON-BOB.MSS"/>
    <s v="CONECTOR PARA ELECTROVALVULA 1/4&quot;-3/8&quot; P/N: 34431 FESTO Ref: MSSD-F"/>
    <n v="2"/>
    <m/>
    <m/>
    <n v="2"/>
    <s v="CAJA 3"/>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51:17"/>
    <x v="1"/>
    <n v="0"/>
  </r>
  <r>
    <s v="DS-25050048"/>
    <d v="2025-05-09T00:00:00"/>
    <x v="2336"/>
    <d v="2025-05-09T00:00:00"/>
    <d v="2025-05-09T07:39:27"/>
    <s v="OP:2025-00244.003"/>
    <s v="CAJA DE CAMBIO NEUMATICA 2 VIAS SIMETRICA 300 X 55° CN2S 3055"/>
    <s v="ITALCOL SA [Barranquilla]"/>
    <s v="Neumática Diversos"/>
    <s v="1.4.05.17 | Neumático"/>
    <s v="BOB-1/4.3/8FES"/>
    <s v="BOBINA MAGNETICA 24 VDC PARA ELECTROVALVULA 1/4&quot;-3/8&quot; MARCA FESTO P/N: 8030802 Ref: VACF-B-B2-1"/>
    <n v="2"/>
    <m/>
    <m/>
    <n v="2"/>
    <s v="CAJA 3"/>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09T15:51:17"/>
    <x v="1"/>
    <n v="0"/>
  </r>
  <r>
    <s v="DS-25050052"/>
    <d v="2025-05-10T00:00:00"/>
    <x v="2337"/>
    <d v="2025-05-10T00:00:00"/>
    <d v="2025-05-10T10:15:22"/>
    <s v="OP:2024-00742.017"/>
    <s v="ESTRUCTURA METALICA PARA PARA CUBIERTA ITEM 208"/>
    <s v="BIOENA SAS [Bogotá D.C.]"/>
    <s v="Pintura Esmalte"/>
    <s v="1.4.05.05 | Pintura"/>
    <s v="ESM-URE.CMA"/>
    <s v="ESMALTE URETANO AR + CATALIZADOR URETANO AR -KIT (A:B=5:1) SIKA RAL 9006 Ref: 782228"/>
    <n v="6"/>
    <m/>
    <m/>
    <n v="6"/>
    <s v="PRODUCCIÓN SE ENCARGA DEL DESPACHO"/>
    <s v="Transportador por: YOHN ARLES RINCON RODRIGUEZ. Placa: TTW787. Cédula Conductor: 13541814. Nombre Conductor: YOHN ARLES RINCON RODRIGUEZ. Celular Conductor: 3004474951"/>
    <s v="YOHN ARLES RINCON RODRIGUEZ"/>
    <s v="Km 54, 1 Ruta del sol 3 Bosconia-Santa Marta, desviación vía a monterrubio Km 1, (Algarrobo. Magdalena)"/>
    <s v="BOGOTÁ. D.C."/>
    <s v="PARRA MEZA DANIEL STIVENN"/>
    <s v="JORGE ROMAN"/>
    <d v="2025-05-10T10:42:44"/>
    <x v="0"/>
    <n v="1"/>
  </r>
  <r>
    <s v="DS-25050053"/>
    <d v="2025-05-12T00:00:00"/>
    <x v="2338"/>
    <d v="2025-05-12T00:00:00"/>
    <d v="2025-05-12T08:24:20"/>
    <s v="OP:2025-00065.019"/>
    <s v="MANO DE OBRA DE TECNICO DE MANTENIMIENTO"/>
    <s v="ITALCOL SA [Girón]"/>
    <s v="Soldadura 6010"/>
    <s v="1.4.05.07 | Soldadura"/>
    <s v="SOL-6010-1/8"/>
    <s v="SOLDADURA 6010 1/8 WEST ARCO WEST ARCO"/>
    <n v="5"/>
    <m/>
    <m/>
    <n v="5"/>
    <m/>
    <s v="Transportador por: BALLESTEROS RUGELES MANUEL FERNANDO. Placa: BCG095. Cédula Conductor: 1101695839. Nombre Conductor: MANUEL BALLESTEROS. Celular Conductor: 1"/>
    <s v="BALLESTEROS RUGELES MANUEL FERNANDO"/>
    <s v="KM 6 VIA GIRON"/>
    <s v="GIRÓN"/>
    <s v="BALLESTEROS RUGELES MANUEL FERNANDO"/>
    <s v="JORGE ROMAN"/>
    <d v="2025-05-12T08:43:28"/>
    <x v="0"/>
    <n v="0"/>
  </r>
  <r>
    <s v="DS-25050054"/>
    <d v="2025-05-12T00:00:00"/>
    <x v="2307"/>
    <d v="2025-05-07T00:00:00"/>
    <d v="2025-05-07T08:37:22"/>
    <s v="OP:2024-00232.001"/>
    <s v="DISEÑO DE PLANOS TALLER FABRICACIÓN DE ESTRUCTURA METÁLICA EN ACERO ESTRUCTURAL A-709/ A500 GRADO C"/>
    <s v="UNION TEMPORAL CONEXION CARRIZAL [Bogotá D.C.]"/>
    <s v="Pintura Diversos"/>
    <s v="1.4.05.05 | Pintura"/>
    <s v="PPG-SIG.180"/>
    <s v="PINTURA URETANO SIGMADUR 1800 BASE Z (A) Ref: 00246308CO"/>
    <n v="16.600000000000001"/>
    <m/>
    <m/>
    <n v="16.600000000000001"/>
    <s v="RECOGE JAIME CRUZ"/>
    <s v="Transportador por: CAMACHO ACUÑA JHONNY STEVEN. Placa: BVG095. Cédula Conductor: 1101759781. Nombre Conductor: JHONNY CAMACHO. Celular Conductor: 1"/>
    <s v="CAMACHO ACUÑA JHONNY STEVEN"/>
    <s v="AV CL 26 69 63 OF 303"/>
    <s v="BOGOTÁ. D.C."/>
    <s v="USCATEGUI ECHEVERRIA JULIAN HERNANDO"/>
    <s v="ANDRES GULUMA"/>
    <d v="2025-05-12T14:11:37"/>
    <x v="0"/>
    <n v="0"/>
  </r>
  <r>
    <s v="DS-25050054"/>
    <d v="2025-05-12T00:00:00"/>
    <x v="2307"/>
    <d v="2025-05-07T00:00:00"/>
    <d v="2025-05-07T08:37:22"/>
    <s v="OP:2024-00232.001"/>
    <s v="DISEÑO DE PLANOS TALLER FABRICACIÓN DE ESTRUCTURA METÁLICA EN ACERO ESTRUCTURAL A-709/ A500 GRADO C"/>
    <s v="UNION TEMPORAL CONEXION CARRIZAL [Bogotá D.C.]"/>
    <s v="Pintura Diversos"/>
    <s v="1.4.05.05 | Pintura"/>
    <s v="PPG-180.HRD"/>
    <s v="PINTURA URETANO SIGMADUR 1800 HRD (B) PPG Ref: 00236078"/>
    <n v="3.4"/>
    <m/>
    <m/>
    <n v="3.4"/>
    <s v="RECOGE JAIME CRUZ"/>
    <s v="Transportador por: CAMACHO ACUÑA JHONNY STEVEN. Placa: BVG095. Cédula Conductor: 1101759781. Nombre Conductor: JHONNY CAMACHO. Celular Conductor: 1"/>
    <s v="CAMACHO ACUÑA JHONNY STEVEN"/>
    <s v="AV CL 26 69 63 OF 303"/>
    <s v="BOGOTÁ. D.C."/>
    <s v="USCATEGUI ECHEVERRIA JULIAN HERNANDO"/>
    <s v="ANDRES GULUMA"/>
    <d v="2025-05-12T14:11:37"/>
    <x v="0"/>
    <n v="0"/>
  </r>
  <r>
    <s v="DS-25050055"/>
    <d v="2025-05-12T00:00:00"/>
    <x v="2339"/>
    <d v="2025-05-12T00:00:00"/>
    <d v="2025-05-12T10:33:53"/>
    <s v="OP:2024-00766.029"/>
    <s v="DUCTO DE CONEXION SILO METALICO-COMPUERTAS-TOLVA SINFIN"/>
    <s v="AVICOLA NACIONAL S.A. - AVINAL S.A. [El Carmen de Viboral]"/>
    <s v="Tuerca Hexágona Zincada"/>
    <s v="1.4.05.08 | Tornillería"/>
    <s v="TUH-1/2"/>
    <s v="TUERCA HEX 1/2 ZINCADA"/>
    <n v="100"/>
    <m/>
    <m/>
    <n v="10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PAREDES VACA PEDRO LUIS"/>
    <s v="NATHALIA PLATA"/>
    <d v="2025-05-12T14:26:21"/>
    <x v="0"/>
    <n v="0"/>
  </r>
  <r>
    <s v="DS-25050055"/>
    <d v="2025-05-12T00:00:00"/>
    <x v="2339"/>
    <d v="2025-05-12T00:00:00"/>
    <d v="2025-05-12T10:33:53"/>
    <s v="OP:2024-00766.029"/>
    <s v="DUCTO DE CONEXION SILO METALICO-COMPUERTAS-TOLVA SINFIN"/>
    <s v="AVICOLA NACIONAL S.A. - AVINAL S.A. [El Carmen de Viboral]"/>
    <s v="Tornillo Hexágono"/>
    <s v="1.4.05.08 | Tornillería"/>
    <s v="THE-1/2X1 1/4"/>
    <s v="TORNILLO HEX 1/2 X 1 1/4 ZINCADO"/>
    <n v="100"/>
    <m/>
    <m/>
    <n v="10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PAREDES VACA PEDRO LUIS"/>
    <s v="NATHALIA PLATA"/>
    <d v="2025-05-12T14:26:21"/>
    <x v="0"/>
    <n v="0"/>
  </r>
  <r>
    <s v="DS-25050056"/>
    <d v="2025-05-12T00:00:00"/>
    <x v="2340"/>
    <d v="2025-05-12T00:00:00"/>
    <d v="2025-05-12T09:10:44"/>
    <s v="OP:2024-00766.042"/>
    <s v="COMPUERTA NEUMATICA 800 X 800 CN80 0800"/>
    <s v="AVICOLA NACIONAL S.A. - AVINAL S.A. [El Carmen de Viboral]"/>
    <s v="Tuerca Hexágona Zincada"/>
    <s v="1.4.05.08 | Tornillería"/>
    <s v="TUH-3/8"/>
    <s v="TUERCA HEX 3/8 ZINCADA"/>
    <n v="12"/>
    <m/>
    <m/>
    <n v="12"/>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0"/>
    <d v="2025-05-12T00:00:00"/>
    <d v="2025-05-12T09:10:44"/>
    <s v="OP:2024-00766.042"/>
    <s v="COMPUERTA NEUMATICA 800 X 800 CN80 0800"/>
    <s v="AVICOLA NACIONAL S.A. - AVINAL S.A. [El Carmen de Viboral]"/>
    <s v="Tuerca Hexágona Zincada"/>
    <s v="1.4.05.08 | Tornillería"/>
    <s v="TUH-3/8"/>
    <s v="TUERCA HEX 3/8 ZINCADA"/>
    <n v="48"/>
    <m/>
    <m/>
    <n v="48"/>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0"/>
    <d v="2025-05-12T00:00:00"/>
    <d v="2025-05-12T09:10:44"/>
    <s v="OP:2024-00766.042"/>
    <s v="COMPUERTA NEUMATICA 800 X 800 CN80 0800"/>
    <s v="AVICOLA NACIONAL S.A. - AVINAL S.A. [El Carmen de Viboral]"/>
    <s v="Tornillo Hexágono"/>
    <s v="1.4.05.08 | Tornillería"/>
    <s v="THE-3/8X1"/>
    <s v="TORNILLO HEX 3/8 X 1 ZINCADO"/>
    <n v="12"/>
    <m/>
    <m/>
    <n v="12"/>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0"/>
    <d v="2025-05-12T00:00:00"/>
    <d v="2025-05-12T09:10:44"/>
    <s v="OP:2024-00766.042"/>
    <s v="COMPUERTA NEUMATICA 800 X 800 CN80 0800"/>
    <s v="AVICOLA NACIONAL S.A. - AVINAL S.A. [El Carmen de Viboral]"/>
    <s v="Tornillo Hexágono"/>
    <s v="1.4.05.08 | Tornillería"/>
    <s v="THE-3/8X1"/>
    <s v="TORNILLO HEX 3/8 X 1 ZINCADO"/>
    <n v="48"/>
    <m/>
    <m/>
    <n v="48"/>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0"/>
    <d v="2025-05-12T00:00:00"/>
    <d v="2025-05-12T09:10:44"/>
    <s v="OP:2024-00766.042"/>
    <s v="COMPUERTA NEUMATICA 800 X 800 CN80 0800"/>
    <s v="AVICOLA NACIONAL S.A. - AVINAL S.A. [El Carmen de Viboral]"/>
    <s v="Varios Diversos"/>
    <s v="1.4.05.10 | Varios"/>
    <s v="LON-CAM.120CMS"/>
    <s v="LONA CAMIONERA SUPER TRUCK X 120 CMS ANCHO"/>
    <n v="1.7"/>
    <m/>
    <m/>
    <n v="1.7"/>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1"/>
    <d v="2025-05-12T00:00:00"/>
    <d v="2025-05-12T08:22:14"/>
    <s v="OP:2024-00766.048"/>
    <s v="TUBERIA PARA  TRANSPORTE DE MATERIAL D800MM TUBERIA 800"/>
    <s v="AVICOLA NACIONAL S.A. - AVINAL S.A. [El Carmen de Viboral]"/>
    <s v="Tuerca Hexágona Zincada"/>
    <s v="1.4.05.08 | Tornillería"/>
    <s v="TUH-3/8"/>
    <s v="TUERCA HEX 3/8 ZINCADA"/>
    <n v="26"/>
    <m/>
    <m/>
    <n v="26"/>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1"/>
    <d v="2025-05-12T00:00:00"/>
    <d v="2025-05-12T08:22:14"/>
    <s v="OP:2024-00766.048"/>
    <s v="TUBERIA PARA  TRANSPORTE DE MATERIAL D800MM TUBERIA 800"/>
    <s v="AVICOLA NACIONAL S.A. - AVINAL S.A. [El Carmen de Viboral]"/>
    <s v="Tuerca Hexágona Zincada"/>
    <s v="1.4.05.08 | Tornillería"/>
    <s v="TUH-3/8"/>
    <s v="TUERCA HEX 3/8 ZINCADA"/>
    <n v="24"/>
    <m/>
    <m/>
    <n v="24"/>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1"/>
    <d v="2025-05-12T00:00:00"/>
    <d v="2025-05-12T08:22:14"/>
    <s v="OP:2024-00766.048"/>
    <s v="TUBERIA PARA  TRANSPORTE DE MATERIAL D800MM TUBERIA 800"/>
    <s v="AVICOLA NACIONAL S.A. - AVINAL S.A. [El Carmen de Viboral]"/>
    <s v="Tornillo Hexágono"/>
    <s v="1.4.05.08 | Tornillería"/>
    <s v="THE-3/8X1"/>
    <s v="TORNILLO HEX 3/8 X 1 ZINCADO"/>
    <n v="50"/>
    <m/>
    <m/>
    <n v="5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1"/>
    <d v="2025-05-12T00:00:00"/>
    <d v="2025-05-12T08:22:14"/>
    <s v="OP:2024-00766.048"/>
    <s v="TUBERIA PARA  TRANSPORTE DE MATERIAL D800MM TUBERIA 800"/>
    <s v="AVICOLA NACIONAL S.A. - AVINAL S.A. [El Carmen de Viboral]"/>
    <s v="Varios Diversos"/>
    <s v="1.4.05.10 | Varios"/>
    <s v="LON-CAM.120CMS"/>
    <s v="LONA CAMIONERA SUPER TRUCK X 120 CMS ANCHO"/>
    <n v="1.7"/>
    <m/>
    <m/>
    <n v="1.7"/>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2"/>
    <d v="2025-05-12T00:00:00"/>
    <d v="2025-05-12T08:36:49"/>
    <s v="OP:2024-00766.050"/>
    <s v="DUCTO DE CONEXION ELEVADOR-SILO DE MAIZ MOLIDO"/>
    <s v="AVICOLA NACIONAL S.A. - AVINAL S.A. [El Carmen de Viboral]"/>
    <s v="Tuerca Hexágona Zincada"/>
    <s v="1.4.05.08 | Tornillería"/>
    <s v="TUH-3/8"/>
    <s v="TUERCA HEX 3/8 ZINCADA"/>
    <n v="50"/>
    <m/>
    <m/>
    <n v="5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2"/>
    <d v="2025-05-12T00:00:00"/>
    <d v="2025-05-12T08:36:49"/>
    <s v="OP:2024-00766.050"/>
    <s v="DUCTO DE CONEXION ELEVADOR-SILO DE MAIZ MOLIDO"/>
    <s v="AVICOLA NACIONAL S.A. - AVINAL S.A. [El Carmen de Viboral]"/>
    <s v="Tornillo Hexágono"/>
    <s v="1.4.05.08 | Tornillería"/>
    <s v="THE-3/8X1 1/4"/>
    <s v="TORNILLO HEX 3/8 X 1 1/4 ZINCADO"/>
    <n v="50"/>
    <m/>
    <m/>
    <n v="5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3"/>
    <d v="2025-05-12T00:00:00"/>
    <d v="2025-05-12T08:46:21"/>
    <s v="OP:2024-00766.048"/>
    <s v="TUBERIA PARA  TRANSPORTE DE MATERIAL D800MM TUBERIA 800"/>
    <s v="AVICOLA NACIONAL S.A. - AVINAL S.A. [El Carmen de Viboral]"/>
    <s v="Tuerca Hexágona Zincada"/>
    <s v="1.4.05.08 | Tornillería"/>
    <s v="TUH-3/8"/>
    <s v="TUERCA HEX 3/8 ZINCADA"/>
    <n v="32"/>
    <m/>
    <m/>
    <n v="32"/>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3"/>
    <d v="2025-05-12T00:00:00"/>
    <d v="2025-05-12T08:46:21"/>
    <s v="OP:2024-00766.048"/>
    <s v="TUBERIA PARA  TRANSPORTE DE MATERIAL D800MM TUBERIA 800"/>
    <s v="AVICOLA NACIONAL S.A. - AVINAL S.A. [El Carmen de Viboral]"/>
    <s v="Tornillo Hexágono"/>
    <s v="1.4.05.08 | Tornillería"/>
    <s v="THE-3/8X1 1/4"/>
    <s v="TORNILLO HEX 3/8 X 1 1/4 ZINCADO"/>
    <n v="20"/>
    <m/>
    <m/>
    <n v="2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3"/>
    <d v="2025-05-12T00:00:00"/>
    <d v="2025-05-12T08:46:21"/>
    <s v="OP:2024-00766.048"/>
    <s v="TUBERIA PARA  TRANSPORTE DE MATERIAL D800MM TUBERIA 800"/>
    <s v="AVICOLA NACIONAL S.A. - AVINAL S.A. [El Carmen de Viboral]"/>
    <s v="Tornillo Hexágono"/>
    <s v="1.4.05.08 | Tornillería"/>
    <s v="THE-3/8X1"/>
    <s v="TORNILLO HEX 3/8 X 1 ZINCADO"/>
    <n v="12"/>
    <m/>
    <m/>
    <n v="12"/>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4"/>
    <d v="2025-05-12T00:00:00"/>
    <d v="2025-05-12T09:22:07"/>
    <s v="OP:2024-00766.067"/>
    <s v="DUCTO DE CONEXION TRCD-TRCD"/>
    <s v="AVICOLA NACIONAL S.A. - AVINAL S.A. [El Carmen de Viboral]"/>
    <s v="Tuerca Hexágona Zincada"/>
    <s v="1.4.05.08 | Tornillería"/>
    <s v="TUH-3/8"/>
    <s v="TUERCA HEX 3/8 ZINCADA"/>
    <n v="25"/>
    <m/>
    <m/>
    <n v="25"/>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4"/>
    <d v="2025-05-12T00:00:00"/>
    <d v="2025-05-12T09:22:07"/>
    <s v="OP:2024-00766.067"/>
    <s v="DUCTO DE CONEXION TRCD-TRCD"/>
    <s v="AVICOLA NACIONAL S.A. - AVINAL S.A. [El Carmen de Viboral]"/>
    <s v="Tornillo Hexágono"/>
    <s v="1.4.05.08 | Tornillería"/>
    <s v="THE-3/8X1 1/4"/>
    <s v="TORNILLO HEX 3/8 X 1 1/4 ZINCADO"/>
    <n v="10"/>
    <m/>
    <m/>
    <n v="1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4"/>
    <d v="2025-05-12T00:00:00"/>
    <d v="2025-05-12T09:22:07"/>
    <s v="OP:2024-00766.067"/>
    <s v="DUCTO DE CONEXION TRCD-TRCD"/>
    <s v="AVICOLA NACIONAL S.A. - AVINAL S.A. [El Carmen de Viboral]"/>
    <s v="Tornillo Hexágono"/>
    <s v="1.4.05.08 | Tornillería"/>
    <s v="THE-3/8X1"/>
    <s v="TORNILLO HEX 3/8 X 1 ZINCADO"/>
    <n v="15"/>
    <m/>
    <m/>
    <n v="15"/>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5"/>
    <d v="2025-05-12T00:00:00"/>
    <d v="2025-05-12T09:29:57"/>
    <s v="OP:2024-00766.068"/>
    <s v="DUCTO DE CONECION TRCD-ELEVADOR"/>
    <s v="AVICOLA NACIONAL S.A. - AVINAL S.A. [El Carmen de Viboral]"/>
    <s v="Tuerca Hexágona Zincada"/>
    <s v="1.4.05.08 | Tornillería"/>
    <s v="TUH-3/8"/>
    <s v="TUERCA HEX 3/8 ZINCADA"/>
    <n v="35"/>
    <m/>
    <m/>
    <n v="35"/>
    <s v="CAJA1"/>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5"/>
    <d v="2025-05-12T00:00:00"/>
    <d v="2025-05-12T09:29:57"/>
    <s v="OP:2024-00766.068"/>
    <s v="DUCTO DE CONECION TRCD-ELEVADOR"/>
    <s v="AVICOLA NACIONAL S.A. - AVINAL S.A. [El Carmen de Viboral]"/>
    <s v="Tornillo Hexágono"/>
    <s v="1.4.05.08 | Tornillería"/>
    <s v="THE-3/8X1 1/4"/>
    <s v="TORNILLO HEX 3/8 X 1 1/4 ZINCADO"/>
    <n v="20"/>
    <m/>
    <m/>
    <n v="20"/>
    <s v="CAJA 1"/>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6"/>
    <d v="2025-05-12T00:00:00"/>
    <x v="2345"/>
    <d v="2025-05-12T00:00:00"/>
    <d v="2025-05-12T09:29:57"/>
    <s v="OP:2024-00766.068"/>
    <s v="DUCTO DE CONECION TRCD-ELEVADOR"/>
    <s v="AVICOLA NACIONAL S.A. - AVINAL S.A. [El Carmen de Viboral]"/>
    <s v="Tornillo Hexágono"/>
    <s v="1.4.05.08 | Tornillería"/>
    <s v="THE-3/8X1"/>
    <s v="TORNILLO HEX 3/8 X 1 ZINCADO"/>
    <n v="15"/>
    <m/>
    <m/>
    <n v="15"/>
    <s v="CAJA 1"/>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12T15:40:26"/>
    <x v="0"/>
    <n v="0"/>
  </r>
  <r>
    <s v="DS-25050057"/>
    <d v="2025-05-12T00:00:00"/>
    <x v="2237"/>
    <d v="2025-04-24T00:00:00"/>
    <d v="2025-04-23T15:28:48"/>
    <s v="OP:2024-00766.104"/>
    <s v="BATERIA DE CUATRO TOLVAS DE DEPOSITO PARA PRODUCTO TERMINADO TVPL 5050 0406"/>
    <s v="AVICOLA NACIONAL S.A. - AVINAL S.A. [El Carmen de Viboral]"/>
    <s v="Tornillo M"/>
    <s v="1.4.05.08 | Tornillería"/>
    <s v="TOR-M10X35MM"/>
    <s v="TORNILLO HEX M10 X 35MM - PASO 1.5MM - FLANGE"/>
    <n v="1200"/>
    <m/>
    <m/>
    <n v="120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46"/>
    <d v="2025-05-06T00:00:00"/>
    <d v="2025-05-06T15:21:08"/>
    <s v="OP:2024-00766.105"/>
    <s v="ESTRUCTURA DE SOPORTE PARA LAS TOLVAS DE GRANEL ESGR 5050 5 X 5 M ALTURA 7 M MODULO DE 4 TOLVAS [NO NSR-10] ESGR 5050"/>
    <s v="AVICOLA NACIONAL S.A. - AVINAL S.A. [El Carmen de Viboral]"/>
    <s v="Tuerca Hexágona Galvanizada"/>
    <s v="1.4.05.08 | Tornillería"/>
    <s v="TUE-5/8.GALV.A194.2H"/>
    <s v="TUERCA HEX 5/8 - GALVANIZADA  REF. A194 GRADO 2H 11 HILOS"/>
    <n v="56"/>
    <m/>
    <m/>
    <n v="56"/>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46"/>
    <d v="2025-05-06T00:00:00"/>
    <d v="2025-05-06T15:21:08"/>
    <s v="OP:2024-00766.105"/>
    <s v="ESTRUCTURA DE SOPORTE PARA LAS TOLVAS DE GRANEL ESGR 5050 5 X 5 M ALTURA 7 M MODULO DE 4 TOLVAS [NO NSR-10] ESGR 5050"/>
    <s v="AVICOLA NACIONAL S.A. - AVINAL S.A. [El Carmen de Viboral]"/>
    <s v="Tornillo Hexágono"/>
    <s v="1.4.05.08 | Tornillería"/>
    <s v="THE-5/8.112"/>
    <s v="TORNILLO HEX Ø 5/8&quot; X 1 1/2&quot; GALVANIZADO A490"/>
    <n v="56"/>
    <m/>
    <m/>
    <n v="56"/>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47"/>
    <d v="2025-05-12T00:00:00"/>
    <d v="2025-05-10T09:47:45"/>
    <s v="OP:2024-00766.078"/>
    <s v="PLATAFORMA NIVEL +9 MTS"/>
    <s v="AVICOLA NACIONAL S.A. - AVINAL S.A. [El Carmen de Viboral]"/>
    <s v="Tubería Aguas Negras"/>
    <s v="1.4.05.09 | Tubería"/>
    <s v="TUB-AGN-1 1/4"/>
    <s v="TUBO AGUAS NEGRAS Ø 1 1/4&quot; - ESPESOR 2 MM"/>
    <n v="1"/>
    <n v="6"/>
    <m/>
    <n v="6"/>
    <s v="ENTREGADO A PCC"/>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2"/>
    <n v="1"/>
  </r>
  <r>
    <s v="DS-25050057"/>
    <d v="2025-05-12T00:00:00"/>
    <x v="2347"/>
    <d v="2025-05-12T00:00:00"/>
    <d v="2025-05-10T09:47:45"/>
    <s v="OP:2024-00766.078"/>
    <s v="PLATAFORMA NIVEL +9 MTS"/>
    <s v="AVICOLA NACIONAL S.A. - AVINAL S.A. [El Carmen de Viboral]"/>
    <s v="Tubería Aguas Negras"/>
    <s v="1.4.05.09 | Tubería"/>
    <s v="TUB-AGN-1"/>
    <s v="TUBO AGUAS NEGRAS Ø 1&quot; - ESPESOR 2 MM"/>
    <n v="1"/>
    <n v="6"/>
    <m/>
    <n v="6"/>
    <s v="ENTREGADO A PCC"/>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2"/>
    <n v="0"/>
  </r>
  <r>
    <s v="DS-25050057"/>
    <d v="2025-05-12T00:00:00"/>
    <x v="2348"/>
    <d v="2025-05-12T00:00:00"/>
    <d v="2025-05-10T10:49:28"/>
    <s v="OP:2024-00766.104"/>
    <s v="BATERIA DE CUATRO TOLVAS DE DEPOSITO PARA PRODUCTO TERMINADO TVPL 5050 0406"/>
    <s v="AVICOLA NACIONAL S.A. - AVINAL S.A. [El Carmen de Viboral]"/>
    <s v="Tuerca Milimétrica"/>
    <s v="1.4.05.08 | Tornillería"/>
    <s v="TUE-M-10X1.50"/>
    <s v="TUERCA M10 X PASO 1.50MM - FLANGE"/>
    <n v="600"/>
    <m/>
    <m/>
    <n v="60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1"/>
  </r>
  <r>
    <s v="DS-25050057"/>
    <d v="2025-05-12T00:00:00"/>
    <x v="2348"/>
    <d v="2025-05-12T00:00:00"/>
    <d v="2025-05-10T10:49:28"/>
    <s v="OP:2024-00766.104"/>
    <s v="BATERIA DE CUATRO TOLVAS DE DEPOSITO PARA PRODUCTO TERMINADO TVPL 5050 0406"/>
    <s v="AVICOLA NACIONAL S.A. - AVINAL S.A. [El Carmen de Viboral]"/>
    <s v="Tornillo M"/>
    <s v="1.4.05.08 | Tornillería"/>
    <s v="TOR-M10X35MM"/>
    <s v="TORNILLO HEX M10 X 35MM - PASO 1.5MM - FLANGE"/>
    <n v="600"/>
    <m/>
    <m/>
    <n v="60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48"/>
    <d v="2025-05-12T00:00:00"/>
    <d v="2025-05-10T10:49:28"/>
    <s v="OP:2024-00766.104"/>
    <s v="BATERIA DE CUATRO TOLVAS DE DEPOSITO PARA PRODUCTO TERMINADO TVPL 5050 0406"/>
    <s v="AVICOLA NACIONAL S.A. - AVINAL S.A. [El Carmen de Viboral]"/>
    <s v="Empaques"/>
    <s v="1.4.05.10 | Varios"/>
    <s v="EMP-CAU-SIL-3/8"/>
    <s v="EMPAQUE DE CAUCHO Ø 3/8 PARA SILO/TOPE"/>
    <n v="600"/>
    <m/>
    <m/>
    <n v="60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49"/>
    <d v="2025-05-12T00:00:00"/>
    <d v="2025-05-10T11:15:14"/>
    <s v="OP:2024-00766.083"/>
    <s v="ESCALERA DE PELDAÑOS ES85 1500"/>
    <s v="AVICOLA NACIONAL S.A. - AVINAL S.A. [El Carmen de Viboral]"/>
    <s v="Pintura Esmalte"/>
    <s v="1.4.05.05 | Pintura"/>
    <s v="PIN-ESM.ALQ.BL"/>
    <s v="PINTURA ESMALTE ALQUIDICO INDUSTRIAL ENAMEL SR - BLANCO REF: RAL 9003 REF: RAL 9003 REF: RAL 9003 REF: RAL 9003 Ref: RAL 9003"/>
    <n v="4"/>
    <m/>
    <m/>
    <n v="4"/>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49"/>
    <d v="2025-05-12T00:00:00"/>
    <d v="2025-05-10T11:15:14"/>
    <s v="OP:2024-00766.083"/>
    <s v="ESCALERA DE PELDAÑOS ES85 1500"/>
    <s v="AVICOLA NACIONAL S.A. - AVINAL S.A. [El Carmen de Viboral]"/>
    <s v="Pintura Esmalte"/>
    <s v="1.4.05.05 | Pintura"/>
    <s v="PIN-ESM.ALQ.AMAR"/>
    <s v="PINTURA ESMALTE ALQUIDICO INDUSTRIAL ENAMEL SR - AMARILLO SW Ref: RAL 1003"/>
    <n v="2"/>
    <m/>
    <m/>
    <n v="2"/>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0"/>
    <d v="2025-05-12T00:00:00"/>
    <d v="2025-05-10T11:25:33"/>
    <s v="OP:2024-00766.099"/>
    <s v="PLATAFORMA DE DESCANSO INTERMEDIA PARA ESCALERA TIPO MARINERO APUNTALADA SOBRE TORRE"/>
    <s v="AVICOLA NACIONAL S.A. - AVINAL S.A. [El Carmen de Viboral]"/>
    <s v="Tubería Aguas Negras"/>
    <s v="1.4.05.09 | Tubería"/>
    <s v="TUB-AGN-1 1/4"/>
    <s v="TUBO AGUAS NEGRAS Ø 1 1/4&quot; - ESPESOR 2 MM"/>
    <n v="4"/>
    <m/>
    <m/>
    <n v="4"/>
    <s v="ENTREGADO A PCC"/>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2"/>
    <n v="1"/>
  </r>
  <r>
    <s v="DS-25050057"/>
    <d v="2025-05-12T00:00:00"/>
    <x v="2350"/>
    <d v="2025-05-12T00:00:00"/>
    <d v="2025-05-10T11:25:33"/>
    <s v="OP:2024-00766.099"/>
    <s v="PLATAFORMA DE DESCANSO INTERMEDIA PARA ESCALERA TIPO MARINERO APUNTALADA SOBRE TORRE"/>
    <s v="AVICOLA NACIONAL S.A. - AVINAL S.A. [El Carmen de Viboral]"/>
    <s v="Tubería Aguas Negras"/>
    <s v="1.4.05.09 | Tubería"/>
    <s v="TUB-AGN-1"/>
    <s v="TUBO AGUAS NEGRAS Ø 1&quot; - ESPESOR 2 MM"/>
    <n v="4"/>
    <m/>
    <m/>
    <n v="4"/>
    <s v="ENTREGADO A PCC"/>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2"/>
    <n v="0"/>
  </r>
  <r>
    <s v="DS-25050057"/>
    <d v="2025-05-12T00:00:00"/>
    <x v="2350"/>
    <d v="2025-05-12T00:00:00"/>
    <d v="2025-05-10T11:25:33"/>
    <s v="OP:2024-00766.099"/>
    <s v="PLATAFORMA DE DESCANSO INTERMEDIA PARA ESCALERA TIPO MARINERO APUNTALADA SOBRE TORRE"/>
    <s v="AVICOLA NACIONAL S.A. - AVINAL S.A. [El Carmen de Viboral]"/>
    <s v="Pintura Esmalte"/>
    <s v="1.4.05.05 | Pintura"/>
    <s v="PIN-ESM.ALQ.AMAR"/>
    <s v="PINTURA ESMALTE ALQUIDICO INDUSTRIAL ENAMEL SR - AMARILLO SW Ref: RAL 1003"/>
    <n v="1"/>
    <m/>
    <m/>
    <n v="1"/>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1"/>
  </r>
  <r>
    <s v="DS-25050057"/>
    <d v="2025-05-12T00:00:00"/>
    <x v="2351"/>
    <d v="2025-05-12T00:00:00"/>
    <d v="2025-05-10T11:39:04"/>
    <s v="OP:2024-00766.098"/>
    <s v="ESCALERA TIPO GATO"/>
    <s v="AVICOLA NACIONAL S.A. - AVINAL S.A. [El Carmen de Viboral]"/>
    <s v="Tuerca Hexágona Zincada"/>
    <s v="1.4.05.08 | Tornillería"/>
    <s v="TUH-3/8"/>
    <s v="TUERCA HEX 3/8 ZINCADA"/>
    <n v="260"/>
    <m/>
    <m/>
    <n v="26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1"/>
    <d v="2025-05-12T00:00:00"/>
    <d v="2025-05-10T11:39:04"/>
    <s v="OP:2024-00766.098"/>
    <s v="ESCALERA TIPO GATO"/>
    <s v="AVICOLA NACIONAL S.A. - AVINAL S.A. [El Carmen de Viboral]"/>
    <s v="Tornillo Hexágono"/>
    <s v="1.4.05.08 | Tornillería"/>
    <s v="THE-3/8X3/4"/>
    <s v="TORNILLO HEX 3/8 X 3/4 ZINCADO"/>
    <n v="260"/>
    <m/>
    <m/>
    <n v="26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1"/>
    <d v="2025-05-12T00:00:00"/>
    <d v="2025-05-10T11:39:04"/>
    <s v="OP:2024-00766.098"/>
    <s v="ESCALERA TIPO GATO"/>
    <s v="AVICOLA NACIONAL S.A. - AVINAL S.A. [El Carmen de Viboral]"/>
    <s v="Platina HR"/>
    <s v="1.4.05.04 | Perfilería"/>
    <s v="PLAH-1 1/2X3/16"/>
    <s v="PLATINA HR 1 1/2 X 3/16"/>
    <n v="2"/>
    <n v="6"/>
    <m/>
    <n v="12"/>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2"/>
    <n v="1"/>
  </r>
  <r>
    <s v="DS-25050057"/>
    <d v="2025-05-12T00:00:00"/>
    <x v="2351"/>
    <d v="2025-05-12T00:00:00"/>
    <d v="2025-05-10T11:39:04"/>
    <s v="OP:2024-00766.098"/>
    <s v="ESCALERA TIPO GATO"/>
    <s v="AVICOLA NACIONAL S.A. - AVINAL S.A. [El Carmen de Viboral]"/>
    <s v="Pintura Esmalte"/>
    <s v="1.4.05.05 | Pintura"/>
    <s v="PIN-ESM.ALQ.AMAR"/>
    <s v="PINTURA ESMALTE ALQUIDICO INDUSTRIAL ENAMEL SR - AMARILLO SW Ref: RAL 1003"/>
    <n v="5"/>
    <m/>
    <m/>
    <n v="5"/>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1"/>
  </r>
  <r>
    <s v="DS-25050057"/>
    <d v="2025-05-12T00:00:00"/>
    <x v="2351"/>
    <d v="2025-05-12T00:00:00"/>
    <d v="2025-05-10T11:39:04"/>
    <s v="OP:2024-00766.098"/>
    <s v="ESCALERA TIPO GATO"/>
    <s v="AVICOLA NACIONAL S.A. - AVINAL S.A. [El Carmen de Viboral]"/>
    <s v="Angulo HR"/>
    <s v="1.4.05.04 | Perfilería"/>
    <s v="ANGH-1 1/2X3/16"/>
    <s v="ANGULO HR 1 1/2 X 3/16"/>
    <n v="1"/>
    <n v="6"/>
    <m/>
    <n v="6"/>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2"/>
    <n v="1"/>
  </r>
  <r>
    <s v="DS-25050057"/>
    <d v="2025-05-12T00:00:00"/>
    <x v="2351"/>
    <d v="2025-05-12T00:00:00"/>
    <d v="2025-05-10T11:39:04"/>
    <s v="OP:2024-00766.098"/>
    <s v="ESCALERA TIPO GATO"/>
    <s v="AVICOLA NACIONAL S.A. - AVINAL S.A. [El Carmen de Viboral]"/>
    <s v="Anclaje Expansivo"/>
    <s v="1.4.05.08 | Tornillería"/>
    <s v="ANC-EXP-3/8X3"/>
    <s v="ANCLAJE EXPANSIVO 3/8 X 3"/>
    <n v="4"/>
    <m/>
    <m/>
    <n v="4"/>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1"/>
  </r>
  <r>
    <s v="DS-25050057"/>
    <d v="2025-05-12T00:00:00"/>
    <x v="2352"/>
    <d v="2025-05-12T00:00:00"/>
    <d v="2025-05-10T11:44:27"/>
    <s v="OP:2024-00766.104"/>
    <s v="BATERIA DE CUATRO TOLVAS DE DEPOSITO PARA PRODUCTO TERMINADO TVPL 5050 0406"/>
    <s v="AVICOLA NACIONAL S.A. - AVINAL S.A. [El Carmen de Viboral]"/>
    <s v="Elementos de Protección"/>
    <s v="1.4.55.12 | Materiales y Suministros para MO"/>
    <s v="TRA-PRO.TYV."/>
    <s v="TRAJE DE PROTECCION TYVEK CLASIC REF. CHF5 MARCA DUPONT"/>
    <n v="10"/>
    <m/>
    <m/>
    <n v="1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2"/>
    <d v="2025-05-12T00:00:00"/>
    <d v="2025-05-10T11:44:27"/>
    <s v="OP:2024-00766.104"/>
    <s v="BATERIA DE CUATRO TOLVAS DE DEPOSITO PARA PRODUCTO TERMINADO TVPL 5050 0406"/>
    <s v="AVICOLA NACIONAL S.A. - AVINAL S.A. [El Carmen de Viboral]"/>
    <s v="Materiales y Suministros"/>
    <s v="1.4.55.20 | Materiales y Suministros"/>
    <s v="SIKA-221-BLA"/>
    <s v="SIKAFLEX 221 BLANCO X 370 GRAMOS / 300 ML SIKA"/>
    <n v="5"/>
    <m/>
    <m/>
    <n v="5"/>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2"/>
    <d v="2025-05-12T00:00:00"/>
    <d v="2025-05-10T11:44:27"/>
    <s v="OP:2024-00766.104"/>
    <s v="BATERIA DE CUATRO TOLVAS DE DEPOSITO PARA PRODUCTO TERMINADO TVPL 5050 0406"/>
    <s v="AVICOLA NACIONAL S.A. - AVINAL S.A. [El Carmen de Viboral]"/>
    <s v="Pintura Esmalte"/>
    <s v="1.4.05.05 | Pintura"/>
    <s v="PIN-ESM.ALQ.BL"/>
    <s v="PINTURA ESMALTE ALQUIDICO INDUSTRIAL ENAMEL SR - BLANCO REF: RAL 9003 REF: RAL 9003 REF: RAL 9003 REF: RAL 9003 Ref: RAL 9003"/>
    <n v="22"/>
    <m/>
    <m/>
    <n v="22"/>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2"/>
    <d v="2025-05-12T00:00:00"/>
    <d v="2025-05-10T11:44:27"/>
    <s v="OP:2024-00766.104"/>
    <s v="BATERIA DE CUATRO TOLVAS DE DEPOSITO PARA PRODUCTO TERMINADO TVPL 5050 0406"/>
    <s v="AVICOLA NACIONAL S.A. - AVINAL S.A. [El Carmen de Viboral]"/>
    <s v="Materiales y Suministros"/>
    <s v="1.4.55.20 | Materiales y Suministros"/>
    <s v="MAS-POL.P1500"/>
    <s v="MASILLA POLIESTER P1500  - CON ENDURECEDOR Ref: 010826"/>
    <n v="1"/>
    <m/>
    <m/>
    <n v="1"/>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2"/>
    <d v="2025-05-12T00:00:00"/>
    <d v="2025-05-10T11:44:27"/>
    <s v="OP:2024-00766.104"/>
    <s v="BATERIA DE CUATRO TOLVAS DE DEPOSITO PARA PRODUCTO TERMINADO TVPL 5050 0406"/>
    <s v="AVICOLA NACIONAL S.A. - AVINAL S.A. [El Carmen de Viboral]"/>
    <s v="Materiales y Suministros"/>
    <s v="1.4.55.20 | Materiales y Suministros"/>
    <s v="LIJ-ROJ."/>
    <s v="LIJA ROJA # 80 - 9&quot; X 11&quot; ABRACOL"/>
    <n v="10"/>
    <m/>
    <m/>
    <n v="1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2"/>
    <d v="2025-05-12T00:00:00"/>
    <d v="2025-05-10T11:44:27"/>
    <s v="OP:2024-00766.104"/>
    <s v="BATERIA DE CUATRO TOLVAS DE DEPOSITO PARA PRODUCTO TERMINADO TVPL 5050 0406"/>
    <s v="AVICOLA NACIONAL S.A. - AVINAL S.A. [El Carmen de Viboral]"/>
    <s v="Disco Varios"/>
    <s v="1.4.55.20 | Materiales y Suministros"/>
    <s v="DISCO-3M-6-80"/>
    <s v="DISCO 3M 6&quot; ASPIRACION LIMPIA GRANO 80 3M"/>
    <n v="60"/>
    <m/>
    <m/>
    <n v="6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2"/>
    <d v="2025-05-12T00:00:00"/>
    <d v="2025-05-10T11:44:27"/>
    <s v="OP:2024-00766.104"/>
    <s v="BATERIA DE CUATRO TOLVAS DE DEPOSITO PARA PRODUCTO TERMINADO TVPL 5050 0406"/>
    <s v="AVICOLA NACIONAL S.A. - AVINAL S.A. [El Carmen de Viboral]"/>
    <s v="Pintura Epoxica"/>
    <s v="1.4.05.05 | Pintura"/>
    <s v="AJU-EPO.T598702-80"/>
    <s v="AJUSTADOR EPOXICO REF. T598702-80 SIKA"/>
    <n v="3"/>
    <m/>
    <m/>
    <n v="3"/>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3"/>
    <d v="2025-05-12T00:00:00"/>
    <d v="2025-05-10T11:46:53"/>
    <s v="OP:2024-00766.105"/>
    <s v="ESTRUCTURA DE SOPORTE PARA LAS TOLVAS DE GRANEL ESGR 5050 5 X 5 M ALTURA 7 M MODULO DE 4 TOLVAS [NO NSR-10] ESGR 5050"/>
    <s v="AVICOLA NACIONAL S.A. - AVINAL S.A. [El Carmen de Viboral]"/>
    <s v="Tuerca Hexágona Grado"/>
    <s v="1.4.05.08 | Tornillería"/>
    <s v="TUH-1 1/4-G8"/>
    <s v="TUERCA HEX 1 1/4&quot; GRADO 2H - 8HPP"/>
    <n v="32"/>
    <m/>
    <m/>
    <n v="32"/>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3"/>
    <d v="2025-05-12T00:00:00"/>
    <d v="2025-05-10T11:46:53"/>
    <s v="OP:2024-00766.105"/>
    <s v="ESTRUCTURA DE SOPORTE PARA LAS TOLVAS DE GRANEL ESGR 5050 5 X 5 M ALTURA 7 M MODULO DE 4 TOLVAS [NO NSR-10] ESGR 5050"/>
    <s v="AVICOLA NACIONAL S.A. - AVINAL S.A. [El Carmen de Viboral]"/>
    <s v="Pintura Diversos"/>
    <s v="1.4.05.05 | Pintura"/>
    <s v="PIN-THINNER"/>
    <s v="THINER"/>
    <n v="10"/>
    <m/>
    <m/>
    <n v="1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3"/>
    <d v="2025-05-12T00:00:00"/>
    <d v="2025-05-10T11:46:53"/>
    <s v="OP:2024-00766.105"/>
    <s v="ESTRUCTURA DE SOPORTE PARA LAS TOLVAS DE GRANEL ESGR 5050 5 X 5 M ALTURA 7 M MODULO DE 4 TOLVAS [NO NSR-10] ESGR 5050"/>
    <s v="AVICOLA NACIONAL S.A. - AVINAL S.A. [El Carmen de Viboral]"/>
    <s v="Pintura Esmalte"/>
    <s v="1.4.05.05 | Pintura"/>
    <s v="PIN-ESM.ALQ.BL"/>
    <s v="PINTURA ESMALTE ALQUIDICO INDUSTRIAL ENAMEL SR - BLANCO REF: RAL 9003 REF: RAL 9003 REF: RAL 9003 REF: RAL 9003 Ref: RAL 9003"/>
    <n v="10"/>
    <m/>
    <m/>
    <n v="1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3"/>
    <d v="2025-05-12T00:00:00"/>
    <d v="2025-05-10T11:46:53"/>
    <s v="OP:2024-00766.105"/>
    <s v="ESTRUCTURA DE SOPORTE PARA LAS TOLVAS DE GRANEL ESGR 5050 5 X 5 M ALTURA 7 M MODULO DE 4 TOLVAS [NO NSR-10] ESGR 5050"/>
    <s v="AVICOLA NACIONAL S.A. - AVINAL S.A. [El Carmen de Viboral]"/>
    <s v="Pintura Anticorrosiva"/>
    <s v="1.4.05.05 | Pintura"/>
    <s v="PIN-ANT.PRI."/>
    <s v="ANTICORROSIVO ALQUIDICO BIFUNCIONAL - COLOR BLANCO"/>
    <n v="6"/>
    <m/>
    <m/>
    <n v="6"/>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4"/>
    <d v="2025-05-12T00:00:00"/>
    <d v="2025-05-10T12:04:09"/>
    <s v="OP:2024-00766.108"/>
    <s v="TOLVA BASCULA PARA DESPACHOS A GRANEL TVBG 2623"/>
    <s v="AVICOLA NACIONAL S.A. - AVINAL S.A. [El Carmen de Viboral]"/>
    <s v="Tuerca Hexágona Zincada"/>
    <s v="1.4.05.08 | Tornillería"/>
    <s v="TUH-3/8"/>
    <s v="TUERCA HEX 3/8 ZINCADA"/>
    <n v="350"/>
    <m/>
    <m/>
    <n v="35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4"/>
    <d v="2025-05-12T00:00:00"/>
    <d v="2025-05-10T12:04:09"/>
    <s v="OP:2024-00766.108"/>
    <s v="TOLVA BASCULA PARA DESPACHOS A GRANEL TVBG 2623"/>
    <s v="AVICOLA NACIONAL S.A. - AVINAL S.A. [El Carmen de Viboral]"/>
    <s v="Tuerca Hexágona Zincada"/>
    <s v="1.4.05.08 | Tornillería"/>
    <s v="TUH-1/2"/>
    <s v="TUERCA HEX 1/2 ZINCADA"/>
    <n v="8"/>
    <m/>
    <m/>
    <n v="8"/>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4"/>
    <d v="2025-05-12T00:00:00"/>
    <d v="2025-05-10T12:04:09"/>
    <s v="OP:2024-00766.108"/>
    <s v="TOLVA BASCULA PARA DESPACHOS A GRANEL TVBG 2623"/>
    <s v="AVICOLA NACIONAL S.A. - AVINAL S.A. [El Carmen de Viboral]"/>
    <s v="Tornillo Grado"/>
    <s v="1.4.05.08 | Tornillería"/>
    <s v="THE-5/8.1.GR5"/>
    <s v="TORNILLO HEX 5/8 X 1 - GRADO 5"/>
    <n v="32"/>
    <m/>
    <m/>
    <n v="32"/>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4"/>
    <d v="2025-05-12T00:00:00"/>
    <d v="2025-05-10T12:04:09"/>
    <s v="OP:2024-00766.108"/>
    <s v="TOLVA BASCULA PARA DESPACHOS A GRANEL TVBG 2623"/>
    <s v="AVICOLA NACIONAL S.A. - AVINAL S.A. [El Carmen de Viboral]"/>
    <s v="Tornillo Hexágono"/>
    <s v="1.4.05.08 | Tornillería"/>
    <s v="THE-3/8X1"/>
    <s v="TORNILLO HEX 3/8 X 1 ZINCADO"/>
    <n v="350"/>
    <m/>
    <m/>
    <n v="350"/>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4"/>
    <d v="2025-05-12T00:00:00"/>
    <d v="2025-05-10T12:04:09"/>
    <s v="OP:2024-00766.108"/>
    <s v="TOLVA BASCULA PARA DESPACHOS A GRANEL TVBG 2623"/>
    <s v="AVICOLA NACIONAL S.A. - AVINAL S.A. [El Carmen de Viboral]"/>
    <s v="Tornillo Grado"/>
    <s v="1.4.05.08 | Tornillería"/>
    <s v="THE-1/2X3-G5"/>
    <s v="TORNILLO HEX 1/2 X 3 - GRADO 5"/>
    <n v="8"/>
    <m/>
    <m/>
    <n v="8"/>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4"/>
    <d v="2025-05-12T00:00:00"/>
    <d v="2025-05-10T12:04:09"/>
    <s v="OP:2024-00766.108"/>
    <s v="TOLVA BASCULA PARA DESPACHOS A GRANEL TVBG 2623"/>
    <s v="AVICOLA NACIONAL S.A. - AVINAL S.A. [El Carmen de Viboral]"/>
    <s v="Tornillo Hexágono"/>
    <s v="1.4.05.08 | Tornillería"/>
    <s v="THE-1/2X1 1/2"/>
    <s v="TORNILLO HEX 1/2 X 1 1/2 ZINCADO"/>
    <n v="8"/>
    <m/>
    <m/>
    <n v="8"/>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4"/>
    <d v="2025-05-12T00:00:00"/>
    <d v="2025-05-10T12:04:09"/>
    <s v="OP:2024-00766.108"/>
    <s v="TOLVA BASCULA PARA DESPACHOS A GRANEL TVBG 2623"/>
    <s v="AVICOLA NACIONAL S.A. - AVINAL S.A. [El Carmen de Viboral]"/>
    <s v="Materiales y Suministros"/>
    <s v="1.4.55.20 | Materiales y Suministros"/>
    <s v="SIKA-221-BLA"/>
    <s v="SIKAFLEX 221 BLANCO X 370 GRAMOS / 300 ML SIKA"/>
    <n v="2"/>
    <m/>
    <m/>
    <n v="2"/>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4"/>
    <d v="2025-05-12T00:00:00"/>
    <d v="2025-05-10T12:04:09"/>
    <s v="OP:2024-00766.108"/>
    <s v="TOLVA BASCULA PARA DESPACHOS A GRANEL TVBG 2623"/>
    <s v="AVICOLA NACIONAL S.A. - AVINAL S.A. [El Carmen de Viboral]"/>
    <s v="Varios Diversos"/>
    <s v="1.4.05.10 | Varios"/>
    <s v="LON-CAM-20CM"/>
    <s v="LONA CAMIONERA SUPER TRUCK X 20 CMS ANCHO"/>
    <n v="15"/>
    <m/>
    <m/>
    <n v="15"/>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0"/>
  </r>
  <r>
    <s v="DS-25050057"/>
    <d v="2025-05-12T00:00:00"/>
    <x v="2354"/>
    <d v="2025-05-12T00:00:00"/>
    <d v="2025-05-10T12:04:09"/>
    <s v="OP:2024-00766.108"/>
    <s v="TOLVA BASCULA PARA DESPACHOS A GRANEL TVBG 2623"/>
    <s v="AVICOLA NACIONAL S.A. - AVINAL S.A. [El Carmen de Viboral]"/>
    <s v="Horquillas Neumáticos"/>
    <s v="1.4.05.17 | Neumático"/>
    <s v="HOR-ROT-1/2-MDF"/>
    <s v="HORQUILLA ROTULA MACHO Ø 1/2&quot; ROSCAFINA DERECHA"/>
    <n v="4"/>
    <m/>
    <m/>
    <n v="4"/>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1"/>
    <n v="1"/>
  </r>
  <r>
    <s v="DS-25050057"/>
    <d v="2025-05-12T00:00:00"/>
    <x v="2354"/>
    <d v="2025-05-12T00:00:00"/>
    <d v="2025-05-10T12:04:09"/>
    <s v="OP:2024-00766.108"/>
    <s v="TOLVA BASCULA PARA DESPACHOS A GRANEL TVBG 2623"/>
    <s v="AVICOLA NACIONAL S.A. - AVINAL S.A. [El Carmen de Viboral]"/>
    <s v="Empaques"/>
    <s v="1.4.05.10 | Varios"/>
    <s v="EMP-ESP-1X1/2X3"/>
    <s v="EMPAQUE ESPUMOSO 1&quot; X 1/2&quot; REF. 1C - 378"/>
    <n v="2.25"/>
    <m/>
    <m/>
    <n v="2.25"/>
    <s v="ESTIBA"/>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38:26"/>
    <x v="0"/>
    <n v="1"/>
  </r>
  <r>
    <s v="DS-25050058"/>
    <d v="2025-05-12T00:00:00"/>
    <x v="2355"/>
    <d v="2025-05-12T00:00:00"/>
    <d v="2025-05-12T09:33:55"/>
    <s v="OP:2024-00604.001"/>
    <s v="DADO PLTZ 25 (1210) AMPLIADA  Ø AGUJERO 4 MM X 50/50 _x000a_HUECOS  52*372 ÁREA ABIERTA 50.1%"/>
    <s v="OPERADORA AVICOLA COLOMBIA S.A.S [Barbosa]"/>
    <s v="Varios Diversos"/>
    <s v="1.4.05.10 | Varios"/>
    <s v="DAD-AGU.1210"/>
    <s v="DADO PLTZ 25 (1210) AMPLIADA  Ø AGUJERO 4 MM X 50/50 HUECOS  52*372 AREA ABIERTA 50.1% MARCA JACOBS"/>
    <n v="1"/>
    <m/>
    <m/>
    <n v="1"/>
    <s v="SEGUN OC 1028787"/>
    <s v="ENVIA GUIA 064107320310-Transportador por: COLVANES SAS [Giron]. Placa: COL123. Cédula Conductor: 800185306. Nombre Conductor: COLVANES SAS [Giron]. Celular Conductor: 6084035"/>
    <s v="COLVANES SAS"/>
    <s v="KM 5 VIA ANTIGUA GIRARDOTA - HATILLO FRENTE A CRYOGAS"/>
    <s v="BARBOSA"/>
    <s v="LIZARAZO MORENO EDWIN HORACIO"/>
    <s v="JORGE ROMAN"/>
    <d v="2025-05-12T15:17:01"/>
    <x v="0"/>
    <n v="0"/>
  </r>
  <r>
    <s v="DS-25050058"/>
    <d v="2025-05-12T00:00:00"/>
    <x v="2356"/>
    <d v="2025-05-12T00:00:00"/>
    <d v="2025-05-12T09:38:57"/>
    <s v="OP:2024-00604.002"/>
    <s v="DADO PLTZ 25 (1210) AMPLIADA  Ø AGUJERO 4.5 MM X 55/55 _x000a_HUECOS  46*372 ÁREA ABIERTA 50.1%"/>
    <s v="OPERADORA AVICOLA COLOMBIA S.A.S [Barbosa]"/>
    <s v="Varios Diversos"/>
    <s v="1.4.05.10 | Varios"/>
    <s v="DAD-45M.55J"/>
    <s v="DADO PLTZ 25 (1210) AMPLIADA  Ø AGUJERO 4.5 MM X 55/55 HUECOS  46*372 AREA ABIERTA 50.1%-MARCA JACOBS"/>
    <n v="1"/>
    <m/>
    <m/>
    <n v="1"/>
    <s v="SEGUN OC 1028787"/>
    <s v="ENVIA GUIA 064107320310-Transportador por: COLVANES SAS [Giron]. Placa: COL123. Cédula Conductor: 800185306. Nombre Conductor: COLVANES SAS [Giron]. Celular Conductor: 6084035"/>
    <s v="COLVANES SAS"/>
    <s v="KM 5 VIA ANTIGUA GIRARDOTA - HATILLO FRENTE A CRYOGAS"/>
    <s v="BARBOSA"/>
    <s v="LIZARAZO MORENO EDWIN HORACIO"/>
    <s v="JORGE ROMAN"/>
    <d v="2025-05-12T15:17:01"/>
    <x v="0"/>
    <n v="0"/>
  </r>
  <r>
    <s v="DS-25050059"/>
    <d v="2025-05-12T00:00:00"/>
    <x v="2357"/>
    <d v="2025-05-12T00:00:00"/>
    <d v="2025-05-12T13:24:01"/>
    <s v="OP:2024-00741.001"/>
    <s v="DADO PELETIZADORA 25 ESTANJDAR  Ø4MM RECORRIDO 70MM"/>
    <s v="DISTRIBUIDORA AVICOLA S.A.S [Girón]"/>
    <s v="Varios Diversos"/>
    <s v="1.4.05.10 | Varios"/>
    <s v="DAD-PEL.70M"/>
    <s v="DADO PARA PELETIZADORA 1210 ESTANDAR - Ø4 MM X 70 MM SIN ALIVIO - MARCA JACOBS"/>
    <n v="2"/>
    <m/>
    <m/>
    <n v="2"/>
    <s v="ENTREGAR EN DISTRAVES AL LADO DEL PUENTE EL PALANQUE SEGUN OC  4500328763"/>
    <s v="Transportador por: NAVAS NARIÑO REYNALDO. Placa: BVG095. Cédula Conductor: 91238062. Nombre Conductor: REYNALDO NAVAS. Celular Conductor: 3158505444"/>
    <s v="NAVAS NARIÑO REYNALDO"/>
    <s v="CR 17 60 170 BRR AUTOPISTA PALENQUE - CHIMITA"/>
    <s v="GIRÓN"/>
    <s v="LIZARAZO MORENO EDWIN HORACIO"/>
    <s v="JORGE ROMAN"/>
    <d v="2025-05-12T15:23:25"/>
    <x v="0"/>
    <n v="0"/>
  </r>
  <r>
    <s v="DS-25050060"/>
    <d v="2025-05-12T00:00:00"/>
    <x v="2358"/>
    <d v="2025-05-12T00:00:00"/>
    <d v="2025-05-12T15:45:12"/>
    <s v="OP:2024-00767.008"/>
    <s v="MANO DE OBRA DE TECNICO ESPECIALISTA EN MONTAJE PARA MONTAJE DE EQUIPOS."/>
    <s v="AVICOLA NACIONAL S.A. - AVINAL S.A. [El Carmen de Viboral]"/>
    <s v="Soldadura 7018"/>
    <s v="1.4.05.07 | Soldadura"/>
    <s v="SOL-7018-1/8"/>
    <s v="SOLDADURA 7018 1/8 WEST ARCO WEST ARCO"/>
    <n v="20"/>
    <m/>
    <m/>
    <n v="20"/>
    <s v="DESPACHAR EN CAMIÓN 12 DE MAYO"/>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49:56"/>
    <x v="0"/>
    <n v="0"/>
  </r>
  <r>
    <s v="DS-25050060"/>
    <d v="2025-05-12T00:00:00"/>
    <x v="2358"/>
    <d v="2025-05-12T00:00:00"/>
    <d v="2025-05-12T15:45:12"/>
    <s v="OP:2024-00767.008"/>
    <s v="MANO DE OBRA DE TECNICO ESPECIALISTA EN MONTAJE PARA MONTAJE DE EQUIPOS."/>
    <s v="AVICOLA NACIONAL S.A. - AVINAL S.A. [El Carmen de Viboral]"/>
    <s v="Soldadura 6010"/>
    <s v="1.4.05.07 | Soldadura"/>
    <s v="SOL-6010-1/8"/>
    <s v="SOLDADURA 6010 1/8 WEST ARCO WEST ARCO"/>
    <n v="20"/>
    <m/>
    <m/>
    <n v="20"/>
    <s v="DESPACHAR EN CAMIÓN 12 DE MAYO"/>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12T15:49:56"/>
    <x v="0"/>
    <n v="0"/>
  </r>
  <r>
    <s v="DS-25050065"/>
    <d v="2025-05-13T00:00:00"/>
    <x v="2359"/>
    <d v="2025-05-13T00:00:00"/>
    <d v="2025-05-13T08:18:03"/>
    <s v="OP:2024-00766.009"/>
    <s v="TORRE DE SOPORTE TRSP 1818."/>
    <s v="AVICOLA NACIONAL S.A. - AVINAL S.A. [El Carmen de Viboral]"/>
    <s v="Perfiles U"/>
    <s v="1.4.05.04 | Perfilería"/>
    <s v="CANU-4"/>
    <s v="CANAL U 4 X 5.4 LIBRAS/PIE"/>
    <n v="42"/>
    <m/>
    <m/>
    <n v="42"/>
    <s v="DESPACHO DE MATERIALES PARA SERVICIO DE FABRICACIÓN DE TORRE"/>
    <s v="Transportador por: TRANSPORTES TERRESTRES DE CARGA LTDA [BUCARAMANGA]. Placa: SRF330. Cédula Conductor: 13.906.616. Nombre Conductor: VICTOR JULIO LOPEZ RODRIGUEZ. Celular Conductor: 3212211334"/>
    <s v="TRANSPORTES TERRESTRES DE CARGA LTDA"/>
    <s v="VDA LAS GARZONAS PD VDA 60 145 146 147 VIA RIONEGRO AL CARMEN VIBORALKM3 FCA GRANJA LAS AVES"/>
    <s v="EL CARMEN DE VIBORAL"/>
    <s v="PAREDES VACA PEDRO LUIS"/>
    <s v="NICOLAS HENAO"/>
    <d v="2025-05-13T13:08:56"/>
    <x v="2"/>
    <n v="1"/>
  </r>
  <r>
    <s v="DS-25050065"/>
    <d v="2025-05-13T00:00:00"/>
    <x v="2359"/>
    <d v="2025-05-13T00:00:00"/>
    <d v="2025-05-13T08:18:03"/>
    <s v="OP:2024-00766.009"/>
    <s v="TORRE DE SOPORTE TRSP 1818."/>
    <s v="AVICOLA NACIONAL S.A. - AVINAL S.A. [El Carmen de Viboral]"/>
    <s v="Angulo HR"/>
    <s v="1.4.05.04 | Perfilería"/>
    <s v="ANGH-2X1/4"/>
    <s v="ANGULO HR 2 X 1/4"/>
    <n v="480"/>
    <m/>
    <m/>
    <n v="480"/>
    <s v="DESPACHO DE MATERIALES PARA SERVICIO DE FABRICACIÓN DE TORRE"/>
    <s v="Transportador por: TRANSPORTES TERRESTRES DE CARGA LTDA [BUCARAMANGA]. Placa: SRF330. Cédula Conductor: 13.906.616. Nombre Conductor: VICTOR JULIO LOPEZ RODRIGUEZ. Celular Conductor: 3212211334"/>
    <s v="TRANSPORTES TERRESTRES DE CARGA LTDA"/>
    <s v="VDA LAS GARZONAS PD VDA 60 145 146 147 VIA RIONEGRO AL CARMEN VIBORALKM3 FCA GRANJA LAS AVES"/>
    <s v="EL CARMEN DE VIBORAL"/>
    <s v="PAREDES VACA PEDRO LUIS"/>
    <s v="NICOLAS HENAO"/>
    <d v="2025-05-13T13:08:56"/>
    <x v="2"/>
    <n v="0"/>
  </r>
  <r>
    <s v="DS-25050065"/>
    <d v="2025-05-13T00:00:00"/>
    <x v="2359"/>
    <d v="2025-05-13T00:00:00"/>
    <d v="2025-05-13T08:18:03"/>
    <s v="OP:2024-00766.009"/>
    <s v="TORRE DE SOPORTE TRSP 1818."/>
    <s v="AVICOLA NACIONAL S.A. - AVINAL S.A. [El Carmen de Viboral]"/>
    <s v="Angulo HR"/>
    <s v="1.4.05.04 | Perfilería"/>
    <s v="ANGH-2X1/4"/>
    <s v="ANGULO HR 2 X 1/4"/>
    <n v="60"/>
    <m/>
    <m/>
    <n v="60"/>
    <s v="DESPACHO DE MATERIALES PARA SERVICIO DE FABRICACIÓN DE TORRE"/>
    <s v="Transportador por: TRANSPORTES TERRESTRES DE CARGA LTDA [BUCARAMANGA]. Placa: SRF330. Cédula Conductor: 13.906.616. Nombre Conductor: VICTOR JULIO LOPEZ RODRIGUEZ. Celular Conductor: 3212211334"/>
    <s v="TRANSPORTES TERRESTRES DE CARGA LTDA"/>
    <s v="VDA LAS GARZONAS PD VDA 60 145 146 147 VIA RIONEGRO AL CARMEN VIBORALKM3 FCA GRANJA LAS AVES"/>
    <s v="EL CARMEN DE VIBORAL"/>
    <s v="PAREDES VACA PEDRO LUIS"/>
    <s v="NICOLAS HENAO"/>
    <d v="2025-05-13T13:08:56"/>
    <x v="2"/>
    <n v="0"/>
  </r>
  <r>
    <s v="DS-25050068"/>
    <d v="2025-05-13T00:00:00"/>
    <x v="2360"/>
    <d v="2025-05-12T00:00:00"/>
    <d v="2025-05-31T11:31:24"/>
    <s v="OP:2025-00246.001"/>
    <s v="DADO PARA PELETIZADORA 8028 Ø4.5MM RECORRIDO 70MM CON DESFGOUE LATERALES EN 2 HILERAS"/>
    <s v="AGROPECUARIA ALIAR SA [Floridablanca]"/>
    <s v="Varios Diversos"/>
    <s v="1.4.05.10 | Varios"/>
    <s v="DAD-AMP.1610"/>
    <s v="DADO PLTZ 8028(1610) AMPLIADO Ø EXT. 960 MM Ø INT. 800 MM ANCHO TOTAL. 375MM - Ø AGUJERO 4.5 MM - RECORRIDO 70 MM CON DESFOGUE LATERALES-MARCA JACOBS (SEGUN PLANO)"/>
    <n v="2"/>
    <m/>
    <m/>
    <n v="2"/>
    <s v="cruce con almacen"/>
    <s v="Transportador por: TRANSPORTES TERRESTRES DE CARGA LTDA [BUCARAMANGA]. Placa: GQV088. Cédula Conductor: 91.347.067. Nombre Conductor: OSCAR MENDEZ ARENALES. Celular Conductor: 3205475776"/>
    <s v="TRANSPORTES TERRESTRES DE CARGA LTDA"/>
    <s v="Km 88 Via Pto Lopez / Pto Gaitan Finca La Fazenda Puente Arimena - Departamento Meta"/>
    <s v="FLORIDABLANCA"/>
    <s v="LIZARAZO MORENO EDWIN HORACIO"/>
    <s v="NATHALIA PLATA"/>
    <d v="2025-05-31T12:02:38"/>
    <x v="0"/>
    <n v="1"/>
  </r>
  <r>
    <s v="DS-25050068"/>
    <d v="2025-05-13T00:00:00"/>
    <x v="2361"/>
    <d v="2025-05-13T00:00:00"/>
    <d v="2025-05-13T08:27:18"/>
    <s v="OP:2025-00143.009"/>
    <s v="SELLO FRONTAL TRIPLE"/>
    <s v="AGROPECUARIA ALIAR SA [Floridablanca]"/>
    <s v="Tuerca Hexágona Zincada"/>
    <s v="1.4.05.08 | Tornillería"/>
    <s v="TUH-1/4"/>
    <s v="TUERCA HEX 1/4 ZINCADA"/>
    <n v="8"/>
    <m/>
    <m/>
    <n v="8"/>
    <m/>
    <s v="Transportador por: TRANSPORTES TERRESTRES DE CARGA LTDA [BUCARAMANGA]. Placa: GQV088. Cédula Conductor: 91.347.067. Nombre Conductor: OSCAR MENDEZ ARENALES. Celular Conductor: 3205475776"/>
    <s v="TRANSPORTES TERRESTRES DE CARGA LTDA"/>
    <s v="Km 88 Via Pto Lopez / Pto Gaitan Finca La Fazenda Puente Arimena - Departamento Meta"/>
    <s v="FLORIDABLANCA"/>
    <s v="LIZARAZO MORENO EDWIN HORACIO"/>
    <s v="NATHALIA PLATA"/>
    <d v="2025-05-31T12:02:38"/>
    <x v="0"/>
    <n v="0"/>
  </r>
  <r>
    <s v="DS-25050068"/>
    <d v="2025-05-13T00:00:00"/>
    <x v="2361"/>
    <d v="2025-05-13T00:00:00"/>
    <d v="2025-05-13T08:27:18"/>
    <s v="OP:2025-00143.009"/>
    <s v="SELLO FRONTAL TRIPLE"/>
    <s v="AGROPECUARIA ALIAR SA [Floridablanca]"/>
    <s v="Tornillo Inox"/>
    <s v="1.4.05.08 | Tornillería"/>
    <s v="THE-1/4.1.1/2.IN"/>
    <s v="TORNILLO HEX INOX 1/4 X 1 1/2"/>
    <n v="8"/>
    <m/>
    <m/>
    <n v="8"/>
    <m/>
    <s v="Transportador por: TRANSPORTES TERRESTRES DE CARGA LTDA [BUCARAMANGA]. Placa: GQV088. Cédula Conductor: 91.347.067. Nombre Conductor: OSCAR MENDEZ ARENALES. Celular Conductor: 3205475776"/>
    <s v="TRANSPORTES TERRESTRES DE CARGA LTDA"/>
    <s v="Km 88 Via Pto Lopez / Pto Gaitan Finca La Fazenda Puente Arimena - Departamento Meta"/>
    <s v="FLORIDABLANCA"/>
    <s v="LIZARAZO MORENO EDWIN HORACIO"/>
    <s v="NATHALIA PLATA"/>
    <d v="2025-05-31T12:02:38"/>
    <x v="0"/>
    <n v="0"/>
  </r>
  <r>
    <s v="DS-25050068"/>
    <d v="2025-05-13T00:00:00"/>
    <x v="2361"/>
    <d v="2025-05-13T00:00:00"/>
    <d v="2025-05-13T08:27:18"/>
    <s v="OP:2025-00143.009"/>
    <s v="SELLO FRONTAL TRIPLE"/>
    <s v="AGROPECUARIA ALIAR SA [Floridablanca]"/>
    <s v="Tornillo Hexágono"/>
    <s v="1.4.05.08 | Tornillería"/>
    <s v="THE-1/2X1 1/4"/>
    <s v="TORNILLO HEX 1/2 X 1 1/4 ZINCADO"/>
    <n v="8"/>
    <m/>
    <m/>
    <n v="8"/>
    <m/>
    <s v="Transportador por: TRANSPORTES TERRESTRES DE CARGA LTDA [BUCARAMANGA]. Placa: GQV088. Cédula Conductor: 91.347.067. Nombre Conductor: OSCAR MENDEZ ARENALES. Celular Conductor: 3205475776"/>
    <s v="TRANSPORTES TERRESTRES DE CARGA LTDA"/>
    <s v="Km 88 Via Pto Lopez / Pto Gaitan Finca La Fazenda Puente Arimena - Departamento Meta"/>
    <s v="FLORIDABLANCA"/>
    <s v="LIZARAZO MORENO EDWIN HORACIO"/>
    <s v="NATHALIA PLATA"/>
    <d v="2025-05-31T12:02:38"/>
    <x v="0"/>
    <n v="0"/>
  </r>
  <r>
    <s v="DS-25050068"/>
    <d v="2025-05-13T00:00:00"/>
    <x v="2361"/>
    <d v="2025-05-13T00:00:00"/>
    <d v="2025-05-13T08:27:18"/>
    <s v="OP:2025-00143.009"/>
    <s v="SELLO FRONTAL TRIPLE"/>
    <s v="AGROPECUARIA ALIAR SA [Floridablanca]"/>
    <s v="Empaques"/>
    <s v="1.4.05.10 | Varios"/>
    <s v="EMP-COR-GRA-5/1"/>
    <s v="EMPAQUE CORDON GRAFITO Ø 5/16&quot;"/>
    <n v="4"/>
    <m/>
    <m/>
    <n v="4"/>
    <m/>
    <s v="Transportador por: TRANSPORTES TERRESTRES DE CARGA LTDA [BUCARAMANGA]. Placa: GQV088. Cédula Conductor: 91.347.067. Nombre Conductor: OSCAR MENDEZ ARENALES. Celular Conductor: 3205475776"/>
    <s v="TRANSPORTES TERRESTRES DE CARGA LTDA"/>
    <s v="Km 88 Via Pto Lopez / Pto Gaitan Finca La Fazenda Puente Arimena - Departamento Meta"/>
    <s v="FLORIDABLANCA"/>
    <s v="LIZARAZO MORENO EDWIN HORACIO"/>
    <s v="NATHALIA PLATA"/>
    <d v="2025-05-31T12:02:38"/>
    <x v="0"/>
    <n v="0"/>
  </r>
  <r>
    <s v="DS-25050068"/>
    <d v="2025-05-13T00:00:00"/>
    <x v="2362"/>
    <d v="2025-05-13T00:00:00"/>
    <d v="2025-05-13T10:08:52"/>
    <s v="OP:2025-00142.002"/>
    <s v="CUCHILLA DE CORTE PARA PELETIZADORA 16"/>
    <s v="AGROPECUARIA ALIAR SA [Floridablanca]"/>
    <s v="Varios Diversos"/>
    <s v="1.4.05.10 | Varios"/>
    <s v="CUCH-COR-PEL-50"/>
    <s v="CUCHILLA DE CORTE PARA PELETIZADORA 16 (501) MODIFICADA DADO ANCHO 140MM X 127.9MM"/>
    <n v="3"/>
    <m/>
    <m/>
    <n v="3"/>
    <m/>
    <s v="Transportador por: TRANSPORTES TERRESTRES DE CARGA LTDA [BUCARAMANGA]. Placa: GQV088. Cédula Conductor: 91.347.067. Nombre Conductor: OSCAR MENDEZ ARENALES. Celular Conductor: 3205475776"/>
    <s v="TRANSPORTES TERRESTRES DE CARGA LTDA"/>
    <s v="Km 88 Via Pto Lopez / Pto Gaitan Finca La Fazenda Puente Arimena - Departamento Meta"/>
    <s v="FLORIDABLANCA"/>
    <s v="LIZARAZO MORENO EDWIN HORACIO"/>
    <s v="NATHALIA PLATA"/>
    <d v="2025-05-31T12:02:38"/>
    <x v="0"/>
    <n v="0"/>
  </r>
  <r>
    <s v="DS-25050068"/>
    <d v="2025-05-13T00:00:00"/>
    <x v="2363"/>
    <d v="2025-05-13T00:00:00"/>
    <d v="2025-05-13T10:10:08"/>
    <s v="OP:2025-00143.006"/>
    <s v="CUCHILLA DE CORTE PARA PELETIZADORA 16"/>
    <s v="AGROPECUARIA ALIAR SA [Floridablanca]"/>
    <s v="Varios Diversos"/>
    <s v="1.4.05.10 | Varios"/>
    <s v="CUCH-COR-PEL-50"/>
    <s v="CUCHILLA DE CORTE PARA PELETIZADORA 16 (501) MODIFICADA DADO ANCHO 140MM X 127.9MM"/>
    <n v="4"/>
    <m/>
    <m/>
    <n v="4"/>
    <s v="SEGUN OC 4500118621"/>
    <s v="Transportador por: TRANSPORTES TERRESTRES DE CARGA LTDA [BUCARAMANGA]. Placa: GQV088. Cédula Conductor: 91.347.067. Nombre Conductor: OSCAR MENDEZ ARENALES. Celular Conductor: 3205475776"/>
    <s v="TRANSPORTES TERRESTRES DE CARGA LTDA"/>
    <s v="Km 88 Via Pto Lopez / Pto Gaitan Finca La Fazenda Puente Arimena - Departamento Meta"/>
    <s v="FLORIDABLANCA"/>
    <s v="LIZARAZO MORENO EDWIN HORACIO"/>
    <s v="NATHALIA PLATA"/>
    <d v="2025-05-31T12:02:38"/>
    <x v="0"/>
    <n v="0"/>
  </r>
  <r>
    <s v="DS-25050069"/>
    <d v="2025-05-13T00:00:00"/>
    <x v="2364"/>
    <d v="2025-05-13T00:00:00"/>
    <d v="2025-05-12T08:12:58"/>
    <s v="OP:2024-00693.001"/>
    <s v="REPARACION Y PINTURA DE TOLVA DE CARGUE ENSACADORA TVES 1000"/>
    <s v="ITALCOL SA [Girón]"/>
    <s v="Tuerca Hexágona Zincada"/>
    <s v="1.4.05.08 | Tornillería"/>
    <s v="TUH-3/8"/>
    <s v="TUERCA HEX 3/8 ZINCADA"/>
    <n v="160"/>
    <m/>
    <m/>
    <n v="160"/>
    <s v="ESTIBA"/>
    <s v="Transportador por: JAVIER ALBERTO REY RINCON. Placa: SNK461. Cédula Conductor: 1099363678. Nombre Conductor: JAVIER ALBERTO REY RINCON. Celular Conductor: 3168874444"/>
    <s v="JAVIER ALBERTO REY RINCON"/>
    <s v="KM 6 VIA GIRON"/>
    <s v="GIRÓN"/>
    <s v="NIÑO DUARTE ARNULFO JAVIER"/>
    <s v="NATHALIA PLATA"/>
    <d v="2025-05-13T15:36:17"/>
    <x v="0"/>
    <n v="0"/>
  </r>
  <r>
    <s v="DS-25050069"/>
    <d v="2025-05-13T00:00:00"/>
    <x v="2364"/>
    <d v="2025-05-13T00:00:00"/>
    <d v="2025-05-12T08:12:58"/>
    <s v="OP:2024-00693.001"/>
    <s v="REPARACION Y PINTURA DE TOLVA DE CARGUE ENSACADORA TVES 1000"/>
    <s v="ITALCOL SA [Girón]"/>
    <s v="Tuerca Hexágona Zincada"/>
    <s v="1.4.05.08 | Tornillería"/>
    <s v="TUH-1/4"/>
    <s v="TUERCA HEX 1/4 ZINCADA"/>
    <n v="16"/>
    <m/>
    <m/>
    <n v="16"/>
    <s v="ESTIBA"/>
    <s v="Transportador por: JAVIER ALBERTO REY RINCON. Placa: SNK461. Cédula Conductor: 1099363678. Nombre Conductor: JAVIER ALBERTO REY RINCON. Celular Conductor: 3168874444"/>
    <s v="JAVIER ALBERTO REY RINCON"/>
    <s v="KM 6 VIA GIRON"/>
    <s v="GIRÓN"/>
    <s v="NIÑO DUARTE ARNULFO JAVIER"/>
    <s v="NATHALIA PLATA"/>
    <d v="2025-05-13T15:36:17"/>
    <x v="0"/>
    <n v="0"/>
  </r>
  <r>
    <s v="DS-25050069"/>
    <d v="2025-05-13T00:00:00"/>
    <x v="2364"/>
    <d v="2025-05-13T00:00:00"/>
    <d v="2025-05-12T08:12:58"/>
    <s v="OP:2024-00693.001"/>
    <s v="REPARACION Y PINTURA DE TOLVA DE CARGUE ENSACADORA TVES 1000"/>
    <s v="ITALCOL SA [Girón]"/>
    <s v="Tornillo Hexágono"/>
    <s v="1.4.05.08 | Tornillería"/>
    <s v="THE-3/8X3/4"/>
    <s v="TORNILLO HEX 3/8 X 3/4 ZINCADO"/>
    <n v="110"/>
    <m/>
    <m/>
    <n v="110"/>
    <s v="ESTIBA"/>
    <s v="Transportador por: JAVIER ALBERTO REY RINCON. Placa: SNK461. Cédula Conductor: 1099363678. Nombre Conductor: JAVIER ALBERTO REY RINCON. Celular Conductor: 3168874444"/>
    <s v="JAVIER ALBERTO REY RINCON"/>
    <s v="KM 6 VIA GIRON"/>
    <s v="GIRÓN"/>
    <s v="NIÑO DUARTE ARNULFO JAVIER"/>
    <s v="NATHALIA PLATA"/>
    <d v="2025-05-13T15:36:17"/>
    <x v="0"/>
    <n v="0"/>
  </r>
  <r>
    <s v="DS-25050069"/>
    <d v="2025-05-13T00:00:00"/>
    <x v="2364"/>
    <d v="2025-05-13T00:00:00"/>
    <d v="2025-05-12T08:12:58"/>
    <s v="OP:2024-00693.001"/>
    <s v="REPARACION Y PINTURA DE TOLVA DE CARGUE ENSACADORA TVES 1000"/>
    <s v="ITALCOL SA [Girón]"/>
    <s v="Tornillo Hexágono"/>
    <s v="1.4.05.08 | Tornillería"/>
    <s v="THE-3/8X1 1/4"/>
    <s v="TORNILLO HEX 3/8 X 1 1/4 ZINCADO"/>
    <n v="20"/>
    <m/>
    <m/>
    <n v="20"/>
    <s v="ESTIBA"/>
    <s v="Transportador por: JAVIER ALBERTO REY RINCON. Placa: SNK461. Cédula Conductor: 1099363678. Nombre Conductor: JAVIER ALBERTO REY RINCON. Celular Conductor: 3168874444"/>
    <s v="JAVIER ALBERTO REY RINCON"/>
    <s v="KM 6 VIA GIRON"/>
    <s v="GIRÓN"/>
    <s v="NIÑO DUARTE ARNULFO JAVIER"/>
    <s v="NATHALIA PLATA"/>
    <d v="2025-05-13T15:36:17"/>
    <x v="0"/>
    <n v="0"/>
  </r>
  <r>
    <s v="DS-25050069"/>
    <d v="2025-05-13T00:00:00"/>
    <x v="2364"/>
    <d v="2025-05-13T00:00:00"/>
    <d v="2025-05-12T08:12:58"/>
    <s v="OP:2024-00693.001"/>
    <s v="REPARACION Y PINTURA DE TOLVA DE CARGUE ENSACADORA TVES 1000"/>
    <s v="ITALCOL SA [Girón]"/>
    <s v="Tornillo Hexágono"/>
    <s v="1.4.05.08 | Tornillería"/>
    <s v="THE-3/8X1"/>
    <s v="TORNILLO HEX 3/8 X 1 ZINCADO"/>
    <n v="30"/>
    <m/>
    <m/>
    <n v="30"/>
    <s v="ESTIBA"/>
    <s v="Transportador por: JAVIER ALBERTO REY RINCON. Placa: SNK461. Cédula Conductor: 1099363678. Nombre Conductor: JAVIER ALBERTO REY RINCON. Celular Conductor: 3168874444"/>
    <s v="JAVIER ALBERTO REY RINCON"/>
    <s v="KM 6 VIA GIRON"/>
    <s v="GIRÓN"/>
    <s v="NIÑO DUARTE ARNULFO JAVIER"/>
    <s v="NATHALIA PLATA"/>
    <d v="2025-05-13T15:36:17"/>
    <x v="0"/>
    <n v="0"/>
  </r>
  <r>
    <s v="DS-25050069"/>
    <d v="2025-05-13T00:00:00"/>
    <x v="2364"/>
    <d v="2025-05-13T00:00:00"/>
    <d v="2025-05-12T08:12:58"/>
    <s v="OP:2024-00693.001"/>
    <s v="REPARACION Y PINTURA DE TOLVA DE CARGUE ENSACADORA TVES 1000"/>
    <s v="ITALCOL SA [Girón]"/>
    <s v="Tornillo Hexágono"/>
    <s v="1.4.05.08 | Tornillería"/>
    <s v="THE-1/4X3/4"/>
    <s v="TORNILLO HEX 1/4 X 3/4 ZINCADO"/>
    <n v="16"/>
    <m/>
    <m/>
    <n v="16"/>
    <s v="ESTIBA"/>
    <s v="Transportador por: JAVIER ALBERTO REY RINCON. Placa: SNK461. Cédula Conductor: 1099363678. Nombre Conductor: JAVIER ALBERTO REY RINCON. Celular Conductor: 3168874444"/>
    <s v="JAVIER ALBERTO REY RINCON"/>
    <s v="KM 6 VIA GIRON"/>
    <s v="GIRÓN"/>
    <s v="NIÑO DUARTE ARNULFO JAVIER"/>
    <s v="NATHALIA PLATA"/>
    <d v="2025-05-13T15:36:17"/>
    <x v="0"/>
    <n v="0"/>
  </r>
  <r>
    <s v="DS-25050071"/>
    <d v="2025-05-13T00:00:00"/>
    <x v="2365"/>
    <d v="2025-05-13T00:00:00"/>
    <d v="2025-05-10T09:19:11"/>
    <s v="OP:2025-00202.015"/>
    <s v="DUCTO DE CONEXIÓN QUEBRANTADOR – TRANSPORTADOR DE CADENA"/>
    <s v="ITALCOL SA [Girón]"/>
    <s v="Tuerca Hexágona Zincada"/>
    <s v="1.4.05.08 | Tornillería"/>
    <s v="TUH-3/8"/>
    <s v="TUERCA HEX 3/8 ZINCADA"/>
    <n v="70"/>
    <m/>
    <m/>
    <n v="70"/>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65"/>
    <d v="2025-05-13T00:00:00"/>
    <d v="2025-05-10T09:19:11"/>
    <s v="OP:2025-00202.015"/>
    <s v="DUCTO DE CONEXIÓN QUEBRANTADOR – TRANSPORTADOR DE CADENA"/>
    <s v="ITALCOL SA [Girón]"/>
    <s v="Tornillo Hexágono"/>
    <s v="1.4.05.08 | Tornillería"/>
    <s v="THE-3/8X1"/>
    <s v="TORNILLO HEX 3/8 X 1 ZINCADO"/>
    <n v="70"/>
    <m/>
    <m/>
    <n v="70"/>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66"/>
    <d v="2025-05-13T00:00:00"/>
    <d v="2025-05-10T09:30:51"/>
    <s v="OP:2025-00202.037"/>
    <s v="PASARELA DE ACCESO A EMPACADORA NIVEL +3.2 Mts"/>
    <s v="ITALCOL SA [Girón]"/>
    <s v="Tuerca Hexágona Grado"/>
    <s v="1.4.05.08 | Tornillería"/>
    <s v="TUH-5/8-G5"/>
    <s v="TUERCA HEX 5/8 GRADO 5"/>
    <n v="8"/>
    <m/>
    <m/>
    <n v="8"/>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66"/>
    <d v="2025-05-13T00:00:00"/>
    <d v="2025-05-10T09:30:51"/>
    <s v="OP:2025-00202.037"/>
    <s v="PASARELA DE ACCESO A EMPACADORA NIVEL +3.2 Mts"/>
    <s v="ITALCOL SA [Girón]"/>
    <s v="Tornillo Grado"/>
    <s v="1.4.05.08 | Tornillería"/>
    <s v="THE-5/8X2-G5"/>
    <s v="TORNILLO HEX 5/8 X 2 - GRADO 5"/>
    <n v="8"/>
    <m/>
    <m/>
    <n v="8"/>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67"/>
    <d v="2025-05-13T00:00:00"/>
    <d v="2025-05-10T09:38:17"/>
    <s v="OP:2025-00195.002"/>
    <s v="CONSUMIBLES DE MONTAJE"/>
    <s v="ITALCOL SA [Girón]"/>
    <s v="Tuerca Hexágona Zincada"/>
    <s v="1.4.05.08 | Tornillería"/>
    <s v="TUH-3/8"/>
    <s v="TUERCA HEX 3/8 ZINCADA"/>
    <n v="50"/>
    <m/>
    <m/>
    <n v="50"/>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67"/>
    <d v="2025-05-13T00:00:00"/>
    <d v="2025-05-10T09:38:17"/>
    <s v="OP:2025-00195.002"/>
    <s v="CONSUMIBLES DE MONTAJE"/>
    <s v="ITALCOL SA [Girón]"/>
    <s v="Tornillo Hexágono"/>
    <s v="1.4.05.08 | Tornillería"/>
    <s v="THE-3/8X1 1/2"/>
    <s v="TORNILLO HEX 3/8 X 1 1/2 ZINCADO"/>
    <n v="50"/>
    <m/>
    <m/>
    <n v="50"/>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67"/>
    <d v="2025-05-13T00:00:00"/>
    <d v="2025-05-10T09:38:17"/>
    <s v="OP:2025-00195.002"/>
    <s v="CONSUMIBLES DE MONTAJE"/>
    <s v="ITALCOL SA [Girón]"/>
    <s v="Soldadura 7018"/>
    <s v="1.4.05.07 | Soldadura"/>
    <s v="SOL-7018-1/8"/>
    <s v="SOLDADURA 7018 1/8 WEST ARCO WEST ARCO"/>
    <n v="20"/>
    <m/>
    <m/>
    <n v="20"/>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67"/>
    <d v="2025-05-13T00:00:00"/>
    <d v="2025-05-10T09:38:17"/>
    <s v="OP:2025-00195.002"/>
    <s v="CONSUMIBLES DE MONTAJE"/>
    <s v="ITALCOL SA [Girón]"/>
    <s v="Soldadura 6010"/>
    <s v="1.4.05.07 | Soldadura"/>
    <s v="SOL-6010-1/8"/>
    <s v="SOLDADURA 6010 1/8 WEST ARCO WEST ARCO"/>
    <n v="20"/>
    <m/>
    <m/>
    <n v="20"/>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68"/>
    <d v="2025-05-13T00:00:00"/>
    <d v="2025-05-10T09:56:24"/>
    <s v="OP:2025-00202.038"/>
    <s v="PLATAFORMA INTERMEDIA DE MANTENIMIENTO PARA COMPUERTAS EJES 3-4 EMPAQUE"/>
    <s v="ITALCOL SA [Girón]"/>
    <s v="Anclaje Expansivo"/>
    <s v="1.4.05.08 | Tornillería"/>
    <s v="ANC-EXP-3/8X3"/>
    <s v="ANCLAJE EXPANSIVO 3/8 X 3"/>
    <n v="6"/>
    <m/>
    <m/>
    <n v="6"/>
    <s v="ESTIBA"/>
    <s v="Transportador por: JAVIER ALBERTO REY RINCON. Placa: SNK461. Cédula Conductor: 1099363678. Nombre Conductor: JAVIER ALBERTO REY RINCON. Celular Conductor: 3168874444"/>
    <s v="JAVIER ALBERTO REY RINCON"/>
    <s v="VDA AGUALINDA HACIENDA LOS VADOS LOS PATIOS"/>
    <s v="CÚCUTA"/>
    <s v="GONZALEZ JAIMES JHONATAN FABIAN"/>
    <s v="NATHALIA PLATA"/>
    <d v="2025-05-13T15:48:56"/>
    <x v="0"/>
    <n v="0"/>
  </r>
  <r>
    <s v="DS-25050071"/>
    <d v="2025-05-13T00:00:00"/>
    <x v="2369"/>
    <d v="2025-05-13T00:00:00"/>
    <d v="2025-05-12T07:15:47"/>
    <s v="OP:2025-00195.002"/>
    <s v="CONSUMIBLES DE MONTAJE"/>
    <s v="ITALCOL SA [Girón]"/>
    <s v="Consumible Maquinaria y Equipos"/>
    <s v="1.4.55.20 | Materiales y Suministros"/>
    <s v="TOB-DUR.220854"/>
    <s v="TOBERA DURAMAX PMX 65A/85A/105A REF. 220854"/>
    <n v="2"/>
    <m/>
    <m/>
    <n v="2"/>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69"/>
    <d v="2025-05-13T00:00:00"/>
    <d v="2025-05-12T07:15:47"/>
    <s v="OP:2025-00195.002"/>
    <s v="CONSUMIBLES DE MONTAJE"/>
    <s v="ITALCOL SA [Girón]"/>
    <s v="Herramienta Desechable"/>
    <s v="1.4.55.15 | Herramienta Desechable"/>
    <s v="ESC-100.220992.ANT.DURAMAX"/>
    <s v="ESCUDO 100 AMPERIOS PARA ANTORCHA DURAMAX PLASMA REF. 220992"/>
    <n v="3"/>
    <m/>
    <m/>
    <n v="3"/>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69"/>
    <d v="2025-05-13T00:00:00"/>
    <d v="2025-05-12T07:15:47"/>
    <s v="OP:2025-00195.002"/>
    <s v="CONSUMIBLES DE MONTAJE"/>
    <s v="ITALCOL SA [Girón]"/>
    <s v="Consumible Maquinaria y Equipos"/>
    <s v="1.4.55.20 | Materiales y Suministros"/>
    <s v="ELE-PLA.220842"/>
    <s v="ELECTRODO PARA PLASMA PMX 1650 REF. 220842"/>
    <n v="3"/>
    <m/>
    <m/>
    <n v="3"/>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69"/>
    <d v="2025-05-13T00:00:00"/>
    <d v="2025-05-12T07:15:47"/>
    <s v="OP:2025-00195.002"/>
    <s v="CONSUMIBLES DE MONTAJE"/>
    <s v="ITALCOL SA [Girón]"/>
    <s v="Consumible Maquinaria y Equipos"/>
    <s v="1.4.55.20 | Materiales y Suministros"/>
    <s v="BOG-PLA.220990"/>
    <s v="BOQUILLA PLASMA PMX 1650 REF. 220990 Ref: SKU 228797"/>
    <n v="3"/>
    <m/>
    <m/>
    <n v="3"/>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1"/>
    <d v="2025-05-13T00:00:00"/>
    <x v="2370"/>
    <d v="2025-05-13T00:00:00"/>
    <d v="2025-05-12T12:08:38"/>
    <s v="OP:2025-00202.005"/>
    <s v="ELEMENTOS COMPLEMENTARIOS PARA PINTURA DE TORRE DE PELETIZADO FAMSUN"/>
    <s v="ITALCOL SA [Girón]"/>
    <s v="Pintura Anticorrosiva"/>
    <s v="1.4.05.05 | Pintura"/>
    <s v="ANT-PPG.GRI"/>
    <s v="ANTICORROSIVO ALQUIDICO SIGMARINE 28 GRIS"/>
    <n v="240"/>
    <m/>
    <m/>
    <n v="240"/>
    <s v="ESTIBA"/>
    <s v="Transportador por: JAVIER ALBERTO REY RINCON. Placa: SNK461. Cédula Conductor: 1099363678. Nombre Conductor: JAVIER ALBERTO REY RINCON. Celular Conductor: 3168874444"/>
    <s v="JAVIER ALBERTO REY RINCON"/>
    <s v="VDA AGUALINDA HACIENDA LOS VADOS LOS PATIOS"/>
    <s v="CÚCUTA"/>
    <s v="PATIÑO SILVA MIGUEL LEONARDO"/>
    <s v="NATHALIA PLATA"/>
    <d v="2025-05-13T15:48:56"/>
    <x v="0"/>
    <n v="0"/>
  </r>
  <r>
    <s v="DS-25050075"/>
    <d v="2025-05-14T00:00:00"/>
    <x v="2306"/>
    <d v="2025-05-06T00:00:00"/>
    <d v="2025-05-06T10:20:34"/>
    <s v="OP:2025-00065.019"/>
    <s v="MANO DE OBRA DE TECNICO DE MANTENIMIENTO"/>
    <s v="ITALCOL SA [Girón]"/>
    <s v="Elementos de Protección"/>
    <s v="1.4.55.12 | Materiales y Suministros para MO"/>
    <s v="GAF-SPY.GRI"/>
    <s v="GAFAS ANTIEMPAÑANTES SPYFLEX IN OUT REF: 352451600043 REF: 352451600043 Ref: 352451600043"/>
    <n v="16"/>
    <m/>
    <m/>
    <n v="16"/>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0"/>
    <n v="0"/>
  </r>
  <r>
    <s v="DS-25050075"/>
    <d v="2025-05-14T00:00:00"/>
    <x v="2371"/>
    <d v="2025-05-12T00:00:00"/>
    <d v="2025-05-10T10:10:09"/>
    <s v="OP:2025-00065.019"/>
    <s v="MANO DE OBRA DE TECNICO DE MANTENIMIENTO"/>
    <s v="ITALCOL SA [Girón]"/>
    <s v="Materiales y Suministros"/>
    <s v="1.4.55.20 | Materiales y Suministros"/>
    <s v="WYP-ALL.X80"/>
    <s v="ESTOPA WYPALL X - 80  ROLLO 80 PAÑOS DE 42 CM X 28 CM"/>
    <n v="3"/>
    <m/>
    <m/>
    <n v="3"/>
    <s v="CAJA 3"/>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0"/>
    <n v="0"/>
  </r>
  <r>
    <s v="DS-25050075"/>
    <d v="2025-05-14T00:00:00"/>
    <x v="2371"/>
    <d v="2025-05-12T00:00:00"/>
    <d v="2025-05-10T10:10:09"/>
    <s v="OP:2025-00065.019"/>
    <s v="MANO DE OBRA DE TECNICO DE MANTENIMIENTO"/>
    <s v="ITALCOL SA [Girón]"/>
    <s v="Pintura Diversos"/>
    <s v="1.4.05.05 | Pintura"/>
    <s v="PIN-THINNER"/>
    <s v="THINER"/>
    <n v="10"/>
    <m/>
    <m/>
    <n v="10"/>
    <s v="PAQ 3"/>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0"/>
    <n v="0"/>
  </r>
  <r>
    <s v="DS-25050075"/>
    <d v="2025-05-14T00:00:00"/>
    <x v="2371"/>
    <d v="2025-05-12T00:00:00"/>
    <d v="2025-05-10T10:10:09"/>
    <s v="OP:2025-00065.019"/>
    <s v="MANO DE OBRA DE TECNICO DE MANTENIMIENTO"/>
    <s v="ITALCOL SA [Girón]"/>
    <s v="Pintura Esmalte"/>
    <s v="1.4.05.05 | Pintura"/>
    <s v="PIN-ESM.ALQ.AMAR"/>
    <s v="PINTURA ESMALTE ALQUIDICO INDUSTRIAL ENAMEL SR - AMARILLO SW Ref: RAL 1003"/>
    <n v="4"/>
    <m/>
    <m/>
    <n v="4"/>
    <s v="CAJA 1"/>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0"/>
    <n v="0"/>
  </r>
  <r>
    <s v="DS-25050075"/>
    <d v="2025-05-14T00:00:00"/>
    <x v="2371"/>
    <d v="2025-05-12T00:00:00"/>
    <d v="2025-05-10T10:10:09"/>
    <s v="OP:2025-00065.019"/>
    <s v="MANO DE OBRA DE TECNICO DE MANTENIMIENTO"/>
    <s v="ITALCOL SA [Girón]"/>
    <s v="Disco Varios"/>
    <s v="1.4.55.20 | Materiales y Suministros"/>
    <s v="DISCO-3M-6-80"/>
    <s v="DISCO 3M 6&quot; ASPIRACION LIMPIA GRANO 80 3M"/>
    <n v="50"/>
    <m/>
    <m/>
    <n v="50"/>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0"/>
    <n v="0"/>
  </r>
  <r>
    <s v="DS-25050075"/>
    <d v="2025-05-14T00:00:00"/>
    <x v="2371"/>
    <d v="2025-05-12T00:00:00"/>
    <d v="2025-05-10T10:10:09"/>
    <s v="OP:2025-00065.019"/>
    <s v="MANO DE OBRA DE TECNICO DE MANTENIMIENTO"/>
    <s v="ITALCOL SA [Girón]"/>
    <s v="Materiales y Suministros"/>
    <s v="1.4.55.20 | Materiales y Suministros"/>
    <s v="CIN-ENM.18X40"/>
    <s v="CINTA DE ENMASCARAR FERRETERA 3/4 (18 MM) X 40 METROS MARCA CELLUX"/>
    <n v="8"/>
    <m/>
    <m/>
    <n v="8"/>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0"/>
    <n v="0"/>
  </r>
  <r>
    <s v="DS-25050075"/>
    <d v="2025-05-14T00:00:00"/>
    <x v="2371"/>
    <d v="2025-05-12T00:00:00"/>
    <d v="2025-05-10T10:10:09"/>
    <s v="OP:2025-00065.019"/>
    <s v="MANO DE OBRA DE TECNICO DE MANTENIMIENTO"/>
    <s v="ITALCOL SA [Girón]"/>
    <s v="Pintura Epoxica"/>
    <s v="1.4.05.05 | Pintura"/>
    <s v="AJU-EPO.T598702-80"/>
    <s v="AJUSTADOR EPOXICO REF. T598702-80 SIKA"/>
    <n v="3"/>
    <m/>
    <m/>
    <n v="3"/>
    <s v="PAQ 1"/>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0"/>
    <n v="0"/>
  </r>
  <r>
    <s v="DS-25050075"/>
    <d v="2025-05-14T00:00:00"/>
    <x v="2372"/>
    <d v="2025-05-12T00:00:00"/>
    <d v="2025-05-10T10:07:15"/>
    <s v="OP:2025-00065.021"/>
    <s v="MANTENIMIENTO A COMPUERTA RADIAL DOSIFICADORA CR30 0600"/>
    <s v="ITALCOL SA [Girón]"/>
    <s v="Sensores"/>
    <s v="1.4.05.16 | Eléctricos y Electrónicos"/>
    <s v="SEN-IND-18X8-20"/>
    <s v="SENSOR INDUCTIVO Ø 18 MM X 8 MM ALCANCE 2 HILOS 100 - 240 VAC NORMALMENTE ABIERTO AUTONICS Ref: PR18-8AO"/>
    <n v="8"/>
    <m/>
    <m/>
    <n v="8"/>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1"/>
    <n v="1"/>
  </r>
  <r>
    <s v="DS-25050075"/>
    <d v="2025-05-14T00:00:00"/>
    <x v="2372"/>
    <d v="2025-05-12T00:00:00"/>
    <d v="2025-05-10T10:07:15"/>
    <s v="OP:2025-00065.021"/>
    <s v="MANTENIMIENTO A COMPUERTA RADIAL DOSIFICADORA CR30 0600"/>
    <s v="ITALCOL SA [Girón]"/>
    <s v="Sensores"/>
    <s v="1.4.05.16 | Eléctricos y Electrónicos"/>
    <s v="SEN-IND-18X8-20"/>
    <s v="SENSOR INDUCTIVO Ø 18 MM X 8 MM ALCANCE 2 HILOS 100 - 240 VAC NORMALMENTE ABIERTO AUTONICS Ref: PR18-8AO"/>
    <n v="8"/>
    <m/>
    <m/>
    <n v="8"/>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1"/>
    <n v="0"/>
  </r>
  <r>
    <s v="DS-25050075"/>
    <d v="2025-05-14T00:00:00"/>
    <x v="2372"/>
    <d v="2025-05-12T00:00:00"/>
    <d v="2025-05-10T10:07:15"/>
    <s v="OP:2025-00065.021"/>
    <s v="MANTENIMIENTO A COMPUERTA RADIAL DOSIFICADORA CR30 0600"/>
    <s v="ITALCOL SA [Girón]"/>
    <s v="Racores"/>
    <s v="1.4.05.17 | Neumático"/>
    <s v="RAC-ENT.3/8"/>
    <s v="RACOR T Ø 3/8&quot; X Ø 10 MM O.D P/N: 153131 FESTO REF: QST-10 FESTO Ref: QST-G3/8-10"/>
    <n v="4"/>
    <m/>
    <m/>
    <n v="4"/>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1"/>
    <n v="0"/>
  </r>
  <r>
    <s v="DS-25050075"/>
    <d v="2025-05-14T00:00:00"/>
    <x v="2372"/>
    <d v="2025-05-12T00:00:00"/>
    <d v="2025-05-10T10:07:15"/>
    <s v="OP:2025-00065.021"/>
    <s v="MANTENIMIENTO A COMPUERTA RADIAL DOSIFICADORA CR30 0600"/>
    <s v="ITALCOL SA [Girón]"/>
    <s v="Racores"/>
    <s v="1.4.05.17 | Neumático"/>
    <s v="RAC-COD.3/8X10MM"/>
    <s v="RACOR CODO Ø3/8&quot; X Ø 10 MM O.D P/N:153052 FESTO Ref: QSL-3/8-10"/>
    <n v="16"/>
    <m/>
    <m/>
    <n v="16"/>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1"/>
    <n v="0"/>
  </r>
  <r>
    <s v="DS-25050075"/>
    <d v="2025-05-14T00:00:00"/>
    <x v="2372"/>
    <d v="2025-05-12T00:00:00"/>
    <d v="2025-05-10T10:07:15"/>
    <s v="OP:2025-00065.021"/>
    <s v="MANTENIMIENTO A COMPUERTA RADIAL DOSIFICADORA CR30 0600"/>
    <s v="ITALCOL SA [Girón]"/>
    <s v="Neumática Diversos"/>
    <s v="1.4.05.17 | Neumático"/>
    <s v="RAC-3/8.10M"/>
    <s v="RACOR RECTO Ø 3/8&quot; X Ø 10 MM O.D P/N: 153008 FESTO REF: QS-3/8-10 FESTO Ref: QS-3/8-10"/>
    <n v="24"/>
    <m/>
    <m/>
    <n v="24"/>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1"/>
    <n v="0"/>
  </r>
  <r>
    <s v="DS-25050075"/>
    <d v="2025-05-14T00:00:00"/>
    <x v="2372"/>
    <d v="2025-05-12T00:00:00"/>
    <d v="2025-05-10T10:07:15"/>
    <s v="OP:2025-00065.021"/>
    <s v="MANTENIMIENTO A COMPUERTA RADIAL DOSIFICADORA CR30 0600"/>
    <s v="ITALCOL SA [Girón]"/>
    <s v="Electro-Valvulas"/>
    <s v="1.4.05.17 | Neumático"/>
    <s v="ELE-5/2.FES"/>
    <s v="ELECTROVALVULA 5/2 VIAS MONOESTABLE 3/8&quot; (NO INCLUYE BOBINA Y CONECTOR) P/N: 575594 FESTO Ref: VUVS-L30-M52-AD-G38-F8"/>
    <n v="8"/>
    <m/>
    <m/>
    <n v="8"/>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1"/>
    <n v="0"/>
  </r>
  <r>
    <s v="DS-25050075"/>
    <d v="2025-05-14T00:00:00"/>
    <x v="2372"/>
    <d v="2025-05-12T00:00:00"/>
    <d v="2025-05-10T10:07:15"/>
    <s v="OP:2025-00065.021"/>
    <s v="MANTENIMIENTO A COMPUERTA RADIAL DOSIFICADORA CR30 0600"/>
    <s v="ITALCOL SA [Girón]"/>
    <s v="Control de Flujo"/>
    <s v="1.4.05.17 | Neumático"/>
    <s v="CRO-3/8.FES"/>
    <s v="CONTROL DE FLUJO Ø 3/8&quot; CON SILENCIADOR P/N: 35310 FESTO Ref: GRE-3/8"/>
    <n v="16"/>
    <m/>
    <m/>
    <n v="16"/>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1"/>
    <n v="0"/>
  </r>
  <r>
    <s v="DS-25050075"/>
    <d v="2025-05-14T00:00:00"/>
    <x v="2372"/>
    <d v="2025-05-12T00:00:00"/>
    <d v="2025-05-10T10:07:15"/>
    <s v="OP:2025-00065.021"/>
    <s v="MANTENIMIENTO A COMPUERTA RADIAL DOSIFICADORA CR30 0600"/>
    <s v="ITALCOL SA [Girón]"/>
    <s v="Neumática Diversos"/>
    <s v="1.4.05.17 | Neumático"/>
    <s v="CON-BOB.MSS"/>
    <s v="CONECTOR PARA ELECTROVALVULA 1/4&quot;-3/8&quot; P/N: 34431 FESTO Ref: MSSD-F"/>
    <n v="16"/>
    <m/>
    <m/>
    <n v="16"/>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1"/>
    <n v="0"/>
  </r>
  <r>
    <s v="DS-25050075"/>
    <d v="2025-05-14T00:00:00"/>
    <x v="2372"/>
    <d v="2025-05-12T00:00:00"/>
    <d v="2025-05-10T10:07:15"/>
    <s v="OP:2025-00065.021"/>
    <s v="MANTENIMIENTO A COMPUERTA RADIAL DOSIFICADORA CR30 0600"/>
    <s v="ITALCOL SA [Girón]"/>
    <s v="Neumática Diversos"/>
    <s v="1.4.05.17 | Neumático"/>
    <s v="BOB-FES.100"/>
    <s v="BOBINA MAGNETICA 110 VAC PARA ELECTROVALVULA 1/4&quot;-3/8&quot; P/N: 8030806 FESTO Ref: VACF-B-B2-16B"/>
    <n v="16"/>
    <m/>
    <m/>
    <n v="16"/>
    <s v="CAJA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1"/>
    <n v="0"/>
  </r>
  <r>
    <s v="DS-25050075"/>
    <d v="2025-05-14T00:00:00"/>
    <x v="2373"/>
    <d v="2025-05-12T00:00:00"/>
    <d v="2025-05-10T10:11:35"/>
    <s v="OP:2025-00065.019"/>
    <s v="MANO DE OBRA DE TECNICO DE MANTENIMIENTO"/>
    <s v="ITALCOL SA [Girón]"/>
    <s v="Elementos de Protección"/>
    <s v="1.4.55.12 | Materiales y Suministros para MO"/>
    <s v="MAS-DES.KN5"/>
    <s v="MASCARILLA DESECHABLE N95 - 5 CAPAS"/>
    <n v="100"/>
    <m/>
    <m/>
    <n v="100"/>
    <s v="CAJA 3"/>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0"/>
    <n v="1"/>
  </r>
  <r>
    <s v="DS-25050075"/>
    <d v="2025-05-14T00:00:00"/>
    <x v="2374"/>
    <d v="2025-05-14T00:00:00"/>
    <d v="2025-05-14T09:19:59"/>
    <s v="OP:2025-00065.019"/>
    <s v="MANO DE OBRA DE TECNICO DE MANTENIMIENTO"/>
    <s v="ITALCOL SA [Girón]"/>
    <s v="Pintura Anticorrosiva"/>
    <s v="1.4.05.05 | Pintura"/>
    <s v="ANT-PPG.GRI"/>
    <s v="ANTICORROSIVO ALQUIDICO SIGMARINE 28 GRIS"/>
    <n v="20"/>
    <m/>
    <m/>
    <n v="20"/>
    <s v="PAQ 2"/>
    <s v="Transportador por: DE AVILA CANCHANO KEVIN JAVIER. Placa: GIV259. Cédula Conductor: 1152944027. Nombre Conductor: KEVIN DE AVILA. Celular Conductor: 111111111111111111"/>
    <s v="DE AVILA CANCHANO KEVIN JAVIER"/>
    <s v="KM 6 VIA GIRON"/>
    <s v="GIRÓN"/>
    <s v="BALLESTEROS RUGELES MANUEL FERNANDO"/>
    <s v="NATHALIA PLATA"/>
    <d v="2025-05-14T11:28:08"/>
    <x v="0"/>
    <n v="0"/>
  </r>
  <r>
    <s v="DS-25050078"/>
    <d v="2025-05-14T00:00:00"/>
    <x v="2375"/>
    <d v="2025-05-14T00:00:00"/>
    <d v="2025-05-14T11:32:12"/>
    <s v="OP:2025-00196.001"/>
    <s v="VENTANILLAS ANTIEXPLOSIÓN"/>
    <s v="COMPAÑIA DE PUERTOS ASOCIADOS S.A. - COMPAS S.A. [Tolú Coveñas]"/>
    <s v="Varios Diversos"/>
    <s v="1.4.05.10 | Varios"/>
    <s v="PAN-ANT.305X650"/>
    <s v="PANEL ANTI EXPLOSIVO VIGILEX VL 350 X 650"/>
    <n v="2"/>
    <m/>
    <m/>
    <n v="2"/>
    <s v="ENVIAR POR TCC  ASEGURAR POR 2.000.000 PESOS CONTACTO CINDY TOUS CEL 3219176912 SEGUN OC 137584"/>
    <s v="ENVIA GUIA 064107327771-Transportador por: COLVANES SAS [Giron]. Placa: COL123. Cédula Conductor: 800185306. Nombre Conductor: COLVANES SAS [Giron]. Celular Conductor: 6084035"/>
    <s v="COLVANES SAS"/>
    <s v="KM 4 VIA TOLU COVEÑAS CARRETERA TRONCAL DEL CARIBE - SANTIAGO DE TOLÚ"/>
    <s v="SANTIAGO DE TOLÚ"/>
    <s v="LIZARAZO MORENO EDWIN HORACIO"/>
    <s v="JORGE ROMAN"/>
    <d v="2025-05-14T14:08:30"/>
    <x v="0"/>
    <n v="0"/>
  </r>
  <r>
    <s v="DS-25050080"/>
    <d v="2025-05-14T00:00:00"/>
    <x v="2376"/>
    <d v="2025-05-15T00:00:00"/>
    <d v="2025-05-14T10:07:54"/>
    <s v="OP:2024-00232.002"/>
    <s v="MONTAJE  DE ESTRUCTURA METÁLICA EN ACERO ESTRUCTURAL  A-709 / A500 GRADO C"/>
    <s v="UNION TEMPORAL CONEXION CARRIZAL [Bogotá D.C.]"/>
    <s v="Soldadura Diversos"/>
    <s v="1.4.05.07 | Soldadura"/>
    <s v="SOL-WIZ.1/8"/>
    <s v="SOLDADURA WIZ 818 C3 X 3.2MM X 350 (1/8&quot;)"/>
    <n v="60"/>
    <m/>
    <m/>
    <n v="60"/>
    <s v="SITIO DE MONTAJE PUENTE - COSTADO CHIMITA - TRANSPORTAR CON REYNALDO NAVAS"/>
    <s v="Transportador por: NAVAS NARIÑO REYNALDO. Placa: BVG095. Cédula Conductor: 91238062. Nombre Conductor: REYNALDO NAVAS. Celular Conductor: 3158505444"/>
    <s v="NAVAS NARIÑO REYNALDO"/>
    <s v="AV CL 26 69 63 OF 303"/>
    <s v="BOGOTÁ. D.C."/>
    <s v="USCATEGUI ECHEVERRIA JULIAN HERNANDO"/>
    <s v="JORGE ROMAN"/>
    <d v="2025-05-14T14:53:37"/>
    <x v="0"/>
    <n v="0"/>
  </r>
  <r>
    <s v="DS-25050080"/>
    <d v="2025-05-14T00:00:00"/>
    <x v="2376"/>
    <d v="2025-05-15T00:00:00"/>
    <d v="2025-05-14T10:07:54"/>
    <s v="OP:2024-00232.002"/>
    <s v="MONTAJE  DE ESTRUCTURA METÁLICA EN ACERO ESTRUCTURAL  A-709 / A500 GRADO C"/>
    <s v="UNION TEMPORAL CONEXION CARRIZAL [Bogotá D.C.]"/>
    <s v="Soldadura Diversos"/>
    <s v="1.4.05.07 | Soldadura"/>
    <s v="SOL-WIZ.1/8"/>
    <s v="SOLDADURA WIZ 818 C3 X 3.2MM X 350 (1/8&quot;)"/>
    <n v="40"/>
    <m/>
    <m/>
    <n v="40"/>
    <s v="SITIO DE MONTAJE PUENTE - COSTADO CHIMITA - TRANSPORTAR CON REYNALDO NAVAS"/>
    <s v="Transportador por: NAVAS NARIÑO REYNALDO. Placa: BVG095. Cédula Conductor: 91238062. Nombre Conductor: REYNALDO NAVAS. Celular Conductor: 3158505444"/>
    <s v="NAVAS NARIÑO REYNALDO"/>
    <s v="AV CL 26 69 63 OF 303"/>
    <s v="BOGOTÁ. D.C."/>
    <s v="USCATEGUI ECHEVERRIA JULIAN HERNANDO"/>
    <s v="JORGE ROMAN"/>
    <d v="2025-05-14T14:53:37"/>
    <x v="0"/>
    <n v="0"/>
  </r>
  <r>
    <s v="DS-25050081"/>
    <d v="2025-05-14T00:00:00"/>
    <x v="2377"/>
    <d v="2025-05-14T00:00:00"/>
    <d v="2025-05-13T11:43:14"/>
    <s v="OP:2024-00817.007"/>
    <s v="TRANSPORTE DE HERRAMIENTA"/>
    <s v="ITALCOL SA [Funza]"/>
    <s v="Anclaje Multiusos"/>
    <s v="1.4.05.08 | Tornillería"/>
    <s v="ANC-1/2.234"/>
    <s v="ANCLAJE CONCRETO 1/2 X 2 3/4"/>
    <n v="4"/>
    <m/>
    <m/>
    <n v="4"/>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Varilla Toda Rosca"/>
    <s v="1.4.05.08 | Tornillería"/>
    <s v="VTR-1/2.GR5"/>
    <s v="VARILLA TODOROSCA Ø 1/2&quot; GRADO 5"/>
    <n v="1"/>
    <m/>
    <m/>
    <n v="1"/>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Elementos de Protección"/>
    <s v="1.4.55.12 | Materiales y Suministros para MO"/>
    <s v="VID-NEG.11"/>
    <s v="VIDRIO NEGRO # 11 DE 108 MM X 50 MM"/>
    <n v="3"/>
    <m/>
    <m/>
    <n v="3"/>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Elementos de Protección"/>
    <s v="1.4.55.12 | Materiales y Suministros para MO"/>
    <s v="VID-CLA.108"/>
    <s v="VIDRIO CLARO DE 108 MM X 50 MM"/>
    <n v="5"/>
    <m/>
    <m/>
    <n v="5"/>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Tuerca de Seguridad"/>
    <s v="1.4.05.08 | Tornillería"/>
    <s v="TUE-SEG-1/2"/>
    <s v="TUERCA DE SEGURIDAD 1/2 ZINCADA"/>
    <n v="10"/>
    <m/>
    <m/>
    <n v="10"/>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Soldadura 7018"/>
    <s v="1.4.05.07 | Soldadura"/>
    <s v="SOL-7018-1/8"/>
    <s v="SOLDADURA 7018 1/8 WEST ARCO WEST ARCO"/>
    <n v="5"/>
    <m/>
    <m/>
    <n v="5"/>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Soldadura 6010"/>
    <s v="1.4.05.07 | Soldadura"/>
    <s v="SOL-6010-1/8"/>
    <s v="SOLDADURA 6010 1/8 WEST ARCO WEST ARCO"/>
    <n v="5"/>
    <m/>
    <m/>
    <n v="5"/>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Materiales y Suministros"/>
    <s v="1.4.55.20 | Materiales y Suministros"/>
    <s v="SIKALASTO-95-OR"/>
    <s v="CHICLE SIKALASTOMER 95 OR 2.7 MM ESPESOR X 15.24 METROS"/>
    <n v="2"/>
    <m/>
    <m/>
    <n v="2"/>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Materiales y Suministros"/>
    <s v="1.4.55.20 | Materiales y Suministros"/>
    <s v="SIKA-221-BLA"/>
    <s v="SIKAFLEX 221 BLANCO X 370 GRAMOS / 300 ML SIKA"/>
    <n v="2"/>
    <m/>
    <m/>
    <n v="2"/>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Elementos de Protección"/>
    <s v="1.4.55.12 | Materiales y Suministros para MO"/>
    <s v="MAS-DES.KN5"/>
    <s v="MASCARILLA DESECHABLE N95 - 5 CAPAS"/>
    <n v="20"/>
    <m/>
    <m/>
    <n v="20"/>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Materiales y Suministros"/>
    <s v="1.4.55.20 | Materiales y Suministros"/>
    <s v="LUB-ANT.8ONZ"/>
    <s v="LUBRICANTE PENETRANTE AFLOJADOR DE TUERCAS Y TORNILLOS ANTIOXIDANTE X 8 ONZAS REF: REST PI Ref: REST PI"/>
    <n v="1"/>
    <m/>
    <m/>
    <n v="1"/>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Lamina HR"/>
    <s v="1.4.05.02 | Láminas"/>
    <s v="LHR-2.5-MT2"/>
    <s v="LAMINA HR 2.5 MM - CAL. 12"/>
    <n v="1"/>
    <m/>
    <m/>
    <n v="1"/>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2"/>
    <n v="1"/>
  </r>
  <r>
    <s v="DS-25050081"/>
    <d v="2025-05-14T00:00:00"/>
    <x v="2378"/>
    <d v="2025-05-12T00:00:00"/>
    <d v="2025-05-13T09:33:07"/>
    <s v="OP:2024-00817.007"/>
    <s v="TRANSPORTE DE HERRAMIENTA"/>
    <s v="ITALCOL SA [Funza]"/>
    <s v="Guantes"/>
    <s v="1.4.55.12 | Materiales y Suministros para MO"/>
    <s v="GUA-POL.G40.9"/>
    <s v="GUANTE G40 POLIURETANO MANTENIMIENTO # 9"/>
    <n v="4"/>
    <m/>
    <m/>
    <n v="4"/>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1"/>
  </r>
  <r>
    <s v="DS-25050081"/>
    <d v="2025-05-14T00:00:00"/>
    <x v="2378"/>
    <d v="2025-05-12T00:00:00"/>
    <d v="2025-05-13T09:33:07"/>
    <s v="OP:2024-00817.007"/>
    <s v="TRANSPORTE DE HERRAMIENTA"/>
    <s v="ITALCOL SA [Funza]"/>
    <s v="Guantes"/>
    <s v="1.4.55.12 | Materiales y Suministros para MO"/>
    <s v="GUA-LAR.TIP.ING.LAR"/>
    <s v="GUANTE TIPO INGENIERO EN VAQUETA LARGO"/>
    <n v="4"/>
    <m/>
    <m/>
    <n v="4"/>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Empaques"/>
    <s v="1.4.05.10 | Varios"/>
    <s v="EMP-CAU-SIL-3/8"/>
    <s v="EMPAQUE DE CAUCHO Ø 3/8 PARA SILO/TOPE"/>
    <n v="300"/>
    <m/>
    <m/>
    <n v="300"/>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Disco Varios"/>
    <s v="1.4.55.20 | Materiales y Suministros"/>
    <s v="DIS-FLA.4.1/2X7/8.GR.INT"/>
    <s v="DISCO FLAP 4 1/2&quot; X 7/8&quot; GRANO 60 BOSH"/>
    <n v="10"/>
    <m/>
    <m/>
    <n v="10"/>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Disco de Corte"/>
    <s v="1.4.55.20 | Materiales y Suministros"/>
    <s v="DISCO-CORTE-4 1"/>
    <s v="DISCO CORTE 4 1/2&quot; X 1/16&quot; X 7/8&quot; A46T TIPO 1 Ref: CLAVE 422"/>
    <n v="20"/>
    <m/>
    <m/>
    <n v="20"/>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8"/>
    <d v="2025-05-12T00:00:00"/>
    <d v="2025-05-13T09:33:07"/>
    <s v="OP:2024-00817.007"/>
    <s v="TRANSPORTE DE HERRAMIENTA"/>
    <s v="ITALCOL SA [Funza]"/>
    <s v="Materiales y Suministros"/>
    <s v="1.4.55.20 | Materiales y Suministros"/>
    <s v="BRO-CHA.2&quot;"/>
    <s v="BROCHA 2&quot; - MARCA LA MONA"/>
    <n v="1"/>
    <m/>
    <m/>
    <n v="1"/>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9"/>
    <d v="2025-05-14T00:00:00"/>
    <d v="2025-05-14T11:35:18"/>
    <s v="OP:2024-00129.004"/>
    <s v="DUCTO DE REGULACION Y  CONEXION COMPUERTA MANUAL-TRCD"/>
    <s v="ITALCOL SA [Funza]"/>
    <s v="Tuerca Hexágona Zincada"/>
    <s v="1.4.05.08 | Tornillería"/>
    <s v="TUH-3/8"/>
    <s v="TUERCA HEX 3/8 ZINCADA"/>
    <n v="120"/>
    <m/>
    <m/>
    <n v="120"/>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1"/>
    <d v="2025-05-14T00:00:00"/>
    <x v="2379"/>
    <d v="2025-05-14T00:00:00"/>
    <d v="2025-05-14T11:35:18"/>
    <s v="OP:2024-00129.004"/>
    <s v="DUCTO DE REGULACION Y  CONEXION COMPUERTA MANUAL-TRCD"/>
    <s v="ITALCOL SA [Funza]"/>
    <s v="Tornillo Hexágono"/>
    <s v="1.4.05.08 | Tornillería"/>
    <s v="THE-3/8X1"/>
    <s v="TORNILLO HEX 3/8 X 1 ZINCADO"/>
    <n v="120"/>
    <m/>
    <m/>
    <n v="120"/>
    <m/>
    <s v="Transportador por: SANDOVAL DELGADO WILMER ALEXANDER. Placa: LTO970. Cédula Conductor: 91514200. Nombre Conductor: WILMER SANDOVAL. Celular Conductor: 3157058786"/>
    <s v="SANDOVAL DELGADO WILMER ALEXANDER"/>
    <s v="KM 13 VIA OCCIDENTE MOSQUERA - FUNZA"/>
    <s v="FUNZA"/>
    <s v="VARGAS RAMIREZ LUIS CARLOS"/>
    <s v="NATHALIA PLATA"/>
    <d v="2025-05-14T16:15:23"/>
    <x v="0"/>
    <n v="0"/>
  </r>
  <r>
    <s v="DS-25050082"/>
    <d v="2025-05-15T00:00:00"/>
    <x v="2371"/>
    <d v="2025-05-12T00:00:00"/>
    <d v="2025-05-10T10:10:09"/>
    <s v="OP:2025-00065.019"/>
    <s v="MANO DE OBRA DE TECNICO DE MANTENIMIENTO"/>
    <s v="ITALCOL SA [Girón]"/>
    <s v="Pintura Esmalte"/>
    <s v="1.4.05.05 | Pintura"/>
    <s v="PIN-ESM.GRIS.TEL"/>
    <s v="PINTURA ESMALTE ALQUIDICO INDUSTRIAL ENAMEL SR - GRIS TELE 4 REF RAL 7047 Ref: RAL 7047"/>
    <n v="15"/>
    <m/>
    <m/>
    <n v="15"/>
    <m/>
    <s v="Transportador por: DE AVILA CANCHANO KEVIN JAVIER. Placa: GIV259. Cédula Conductor: 1152944027. Nombre Conductor: KEVIN DE AVILA. Celular Conductor: 111111111111111111"/>
    <s v="DE AVILA CANCHANO KEVIN JAVIER"/>
    <s v="KM 6 VIA GIRON"/>
    <s v="GIRÓN"/>
    <s v="BALLESTEROS RUGELES MANUEL FERNANDO"/>
    <s v="JORGE ROMAN"/>
    <d v="2025-05-14T16:49:12"/>
    <x v="0"/>
    <n v="0"/>
  </r>
  <r>
    <s v="DS-25050083"/>
    <d v="2025-05-15T00:00:00"/>
    <x v="2380"/>
    <d v="2025-05-15T00:00:00"/>
    <d v="2025-05-14T15:14:01"/>
    <s v="OP:2025-00202.005"/>
    <s v="ELEMENTOS COMPLEMENTARIOS PARA PINTURA DE TORRE DE PELETIZADO FAMSUN"/>
    <s v="ITALCOL SA [Girón]"/>
    <s v="Materiales y Suministros"/>
    <s v="1.4.55.20 | Materiales y Suministros"/>
    <s v="WYP-ALL.X80"/>
    <s v="ESTOPA WYPALL X - 80  ROLLO 80 PAÑOS DE 42 CM X 28 CM"/>
    <n v="10"/>
    <m/>
    <m/>
    <n v="10"/>
    <s v="PAQ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0"/>
    <d v="2025-05-15T00:00:00"/>
    <d v="2025-05-14T15:14:01"/>
    <s v="OP:2025-00202.005"/>
    <s v="ELEMENTOS COMPLEMENTARIOS PARA PINTURA DE TORRE DE PELETIZADO FAMSUN"/>
    <s v="ITALCOL SA [Girón]"/>
    <s v="Elementos de Protección"/>
    <s v="1.4.55.12 | Materiales y Suministros para MO"/>
    <s v="TRA-PRO.TYV."/>
    <s v="TRAJE DE PROTECCION TYVEK CLASIC REF. CHF5 MARCA DUPONT"/>
    <n v="30"/>
    <m/>
    <m/>
    <n v="30"/>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0"/>
    <d v="2025-05-15T00:00:00"/>
    <d v="2025-05-14T15:14:01"/>
    <s v="OP:2025-00202.005"/>
    <s v="ELEMENTOS COMPLEMENTARIOS PARA PINTURA DE TORRE DE PELETIZADO FAMSUN"/>
    <s v="ITALCOL SA [Girón]"/>
    <s v="Materiales y Suministros"/>
    <s v="1.4.55.20 | Materiales y Suministros"/>
    <s v="ROD-FEL.3&quot;"/>
    <s v="RODILLO DE FELPA PARA PINTURA 3&quot;"/>
    <n v="6"/>
    <m/>
    <m/>
    <n v="6"/>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0"/>
    <d v="2025-05-15T00:00:00"/>
    <d v="2025-05-14T15:14:01"/>
    <s v="OP:2025-00202.005"/>
    <s v="ELEMENTOS COMPLEMENTARIOS PARA PINTURA DE TORRE DE PELETIZADO FAMSUN"/>
    <s v="ITALCOL SA [Girón]"/>
    <s v="Materiales y Suministros"/>
    <s v="1.4.55.20 | Materiales y Suministros"/>
    <s v="PAP-PER."/>
    <s v="PAPEL PERIODICO"/>
    <n v="10"/>
    <m/>
    <m/>
    <n v="10"/>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0"/>
    <d v="2025-05-15T00:00:00"/>
    <d v="2025-05-14T15:14:01"/>
    <s v="OP:2025-00202.005"/>
    <s v="ELEMENTOS COMPLEMENTARIOS PARA PINTURA DE TORRE DE PELETIZADO FAMSUN"/>
    <s v="ITALCOL SA [Girón]"/>
    <s v="Materiales y Suministros"/>
    <s v="1.4.55.20 | Materiales y Suministros"/>
    <s v="LIJ-TRA.#36"/>
    <s v="LIJA DE TRAPO # 36 - ABRACOL"/>
    <n v="5"/>
    <m/>
    <m/>
    <n v="5"/>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0"/>
    <d v="2025-05-15T00:00:00"/>
    <d v="2025-05-14T15:14:01"/>
    <s v="OP:2025-00202.005"/>
    <s v="ELEMENTOS COMPLEMENTARIOS PARA PINTURA DE TORRE DE PELETIZADO FAMSUN"/>
    <s v="ITALCOL SA [Girón]"/>
    <s v="Guantes"/>
    <s v="1.4.55.12 | Materiales y Suministros para MO"/>
    <s v="GUA-NIT.13&quot;.9"/>
    <s v="GUANTE NITRILO 13&quot; # 9"/>
    <n v="15"/>
    <m/>
    <m/>
    <n v="15"/>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0"/>
    <d v="2025-05-15T00:00:00"/>
    <d v="2025-05-14T15:14:01"/>
    <s v="OP:2025-00202.005"/>
    <s v="ELEMENTOS COMPLEMENTARIOS PARA PINTURA DE TORRE DE PELETIZADO FAMSUN"/>
    <s v="ITALCOL SA [Girón]"/>
    <s v="Grata"/>
    <s v="1.4.55.20 | Materiales y Suministros"/>
    <s v="GRA-COP.4&quot;"/>
    <s v="GRATA DE COPA ENTORCHADA 4&quot; X 1/2&quot; X 5/8&quot;"/>
    <n v="5"/>
    <m/>
    <m/>
    <n v="5"/>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0"/>
    <d v="2025-05-15T00:00:00"/>
    <d v="2025-05-14T15:14:01"/>
    <s v="OP:2025-00202.005"/>
    <s v="ELEMENTOS COMPLEMENTARIOS PARA PINTURA DE TORRE DE PELETIZADO FAMSUN"/>
    <s v="ITALCOL SA [Girón]"/>
    <s v="Disco Varios"/>
    <s v="1.4.55.20 | Materiales y Suministros"/>
    <s v="DIS-FLA.4.1/2X7/8.GR.INT"/>
    <s v="DISCO FLAP 4 1/2&quot; X 7/8&quot; GRANO 60 BOSH"/>
    <n v="20"/>
    <m/>
    <m/>
    <n v="20"/>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0"/>
    <d v="2025-05-15T00:00:00"/>
    <d v="2025-05-14T15:14:01"/>
    <s v="OP:2025-00202.005"/>
    <s v="ELEMENTOS COMPLEMENTARIOS PARA PINTURA DE TORRE DE PELETIZADO FAMSUN"/>
    <s v="ITALCOL SA [Girón]"/>
    <s v="Disco Varios"/>
    <s v="1.4.55.20 | Materiales y Suministros"/>
    <s v="DISCO-3M-6-80"/>
    <s v="DISCO 3M 6&quot; ASPIRACION LIMPIA GRANO 80 3M"/>
    <n v="50"/>
    <m/>
    <m/>
    <n v="50"/>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0"/>
    <d v="2025-05-15T00:00:00"/>
    <d v="2025-05-14T15:14:01"/>
    <s v="OP:2025-00202.005"/>
    <s v="ELEMENTOS COMPLEMENTARIOS PARA PINTURA DE TORRE DE PELETIZADO FAMSUN"/>
    <s v="ITALCOL SA [Girón]"/>
    <s v="Materiales y Suministros"/>
    <s v="1.4.55.20 | Materiales y Suministros"/>
    <s v="CIN-ENM.18X40"/>
    <s v="CINTA DE ENMASCARAR FERRETERA 3/4 (18 MM) X 40 METROS MARCA CELLUX"/>
    <n v="15"/>
    <m/>
    <m/>
    <n v="15"/>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0"/>
    <d v="2025-05-15T00:00:00"/>
    <d v="2025-05-14T15:14:01"/>
    <s v="OP:2025-00202.005"/>
    <s v="ELEMENTOS COMPLEMENTARIOS PARA PINTURA DE TORRE DE PELETIZADO FAMSUN"/>
    <s v="ITALCOL SA [Girón]"/>
    <s v="Materiales y Suministros"/>
    <s v="1.4.55.20 | Materiales y Suministros"/>
    <s v="BRO-CHA.2&quot;"/>
    <s v="BROCHA 2&quot; - MARCA LA MONA"/>
    <n v="10"/>
    <m/>
    <m/>
    <n v="10"/>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1"/>
    <d v="2025-05-15T00:00:00"/>
    <d v="2025-05-14T15:24:24"/>
    <s v="OP:2025-00195.002"/>
    <s v="CONSUMIBLES DE MONTAJE"/>
    <s v="ITALCOL SA [Girón]"/>
    <s v="Elementos de Protección"/>
    <s v="1.4.55.12 | Materiales y Suministros para MO"/>
    <s v="VID-CLA.108"/>
    <s v="VIDRIO CLARO DE 108 MM X 50 MM"/>
    <n v="10"/>
    <m/>
    <m/>
    <n v="10"/>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1"/>
    <d v="2025-05-15T00:00:00"/>
    <d v="2025-05-14T15:24:24"/>
    <s v="OP:2025-00195.002"/>
    <s v="CONSUMIBLES DE MONTAJE"/>
    <s v="ITALCOL SA [Girón]"/>
    <s v="Elementos de Protección"/>
    <s v="1.4.55.12 | Materiales y Suministros para MO"/>
    <s v="PRO-AUD.TAP.9092."/>
    <s v="PROTECTOR AUDITIVO TIPO TAPON CON ESTUCHE"/>
    <n v="24"/>
    <m/>
    <m/>
    <n v="24"/>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1"/>
    <d v="2025-05-15T00:00:00"/>
    <d v="2025-05-14T15:24:24"/>
    <s v="OP:2025-00195.002"/>
    <s v="CONSUMIBLES DE MONTAJE"/>
    <s v="ITALCOL SA [Girón]"/>
    <s v="Elementos de Protección"/>
    <s v="1.4.55.12 | Materiales y Suministros para MO"/>
    <s v="GAF-NEG.SPYFLEX"/>
    <s v="GAFAS ANTIEMPAÑANTES NEGRAS REF. SPYFLEX Ref: 201020232"/>
    <n v="40"/>
    <m/>
    <m/>
    <n v="40"/>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3"/>
    <d v="2025-05-15T00:00:00"/>
    <x v="2381"/>
    <d v="2025-05-15T00:00:00"/>
    <d v="2025-05-14T15:24:24"/>
    <s v="OP:2025-00195.002"/>
    <s v="CONSUMIBLES DE MONTAJE"/>
    <s v="ITALCOL SA [Girón]"/>
    <s v="Elementos de Protección"/>
    <s v="1.4.55.12 | Materiales y Suministros para MO"/>
    <s v="DEL-SOL.CAR.60X90"/>
    <s v="DELANTAL PARA SOLDADOR EN CARNAZA 60 CMS X 90 CMS"/>
    <n v="6"/>
    <m/>
    <m/>
    <n v="6"/>
    <s v="CAJA 1"/>
    <s v="COOPTMOTILON GUIA: BTE-37457Transportador por: NAVAS NARIÑO REYNALDO. Placa: BVG095. Cédula Conductor: 91238062. Nombre Conductor: REYNALDO NAVAS. Celular Conductor: 111111111111"/>
    <s v="NAVAS NARIÑO REYNALDO"/>
    <s v="VDA AGUALINDA HACIENDA LOS VADOS LOS PATIOS"/>
    <s v="CÚCUTA"/>
    <s v="PATIÑO SILVA MIGUEL LEONARDO"/>
    <s v="NATHALIA PLATA"/>
    <d v="2025-05-15T10:22:34"/>
    <x v="0"/>
    <n v="0"/>
  </r>
  <r>
    <s v="DS-25050084"/>
    <d v="2025-05-15T00:00:00"/>
    <x v="2299"/>
    <d v="2025-05-05T00:00:00"/>
    <d v="2025-05-03T11:30:24"/>
    <s v="OP:2025-00065.031"/>
    <s v="LIMPIEZA Y MANTENIMIENTO A CUBIERTA SUPERIOR Y CERRAMIENTO LATERAL CON ESTRUCTURA METALICA CUBIERTA 1000 PARA PARTE SUPERIOR DE TOLVA"/>
    <s v="ITALCOL SA [Girón]"/>
    <s v="Tubería Aguas Negras"/>
    <s v="1.4.05.09 | Tubería"/>
    <s v="TUB-LIV.006"/>
    <s v="TUBO EN PVC AGUAS LLUVIAS Ø 6&quot; TIPO LIVIANO"/>
    <n v="12"/>
    <m/>
    <m/>
    <n v="12"/>
    <m/>
    <s v="Transportador por: KEVIN DE AVILA. Placa: GIV259. Cédula Conductor: 1152944027. Nombre Conductor: KEVIN DE AVILA. Celular Conductor: 3145609851"/>
    <s v="KEVIN DE AVILA"/>
    <s v="KM 6 VIA GIRON"/>
    <s v="GIRÓN"/>
    <s v="BALLESTEROS RUGELES MANUEL FERNANDO"/>
    <s v="NATHALIA PLATA"/>
    <d v="2025-05-15T10:08:58"/>
    <x v="2"/>
    <n v="1"/>
  </r>
  <r>
    <s v="DS-25050084"/>
    <d v="2025-05-15T00:00:00"/>
    <x v="2299"/>
    <d v="2025-05-05T00:00:00"/>
    <d v="2025-05-03T11:30:24"/>
    <s v="OP:2025-00065.031"/>
    <s v="LIMPIEZA Y MANTENIMIENTO A CUBIERTA SUPERIOR Y CERRAMIENTO LATERAL CON ESTRUCTURA METALICA CUBIERTA 1000 PARA PARTE SUPERIOR DE TOLVA"/>
    <s v="ITALCOL SA [Girón]"/>
    <s v="Tubería Codos"/>
    <s v="1.4.05.11 | Accesorios Tuberia"/>
    <s v="COD-PVC.006"/>
    <s v="CODO 90° EN PVC Ø 6&quot; - AGUAS LLUVIAS"/>
    <n v="4"/>
    <m/>
    <m/>
    <n v="4"/>
    <m/>
    <s v="Transportador por: KEVIN DE AVILA. Placa: GIV259. Cédula Conductor: 1152944027. Nombre Conductor: KEVIN DE AVILA. Celular Conductor: 3145609851"/>
    <s v="KEVIN DE AVILA"/>
    <s v="KM 6 VIA GIRON"/>
    <s v="GIRÓN"/>
    <s v="BALLESTEROS RUGELES MANUEL FERNANDO"/>
    <s v="NATHALIA PLATA"/>
    <d v="2025-05-15T10:08:58"/>
    <x v="0"/>
    <n v="1"/>
  </r>
  <r>
    <s v="DS-25050084"/>
    <d v="2025-05-15T00:00:00"/>
    <x v="2382"/>
    <d v="2025-05-15T00:00:00"/>
    <d v="2025-05-14T17:01:51"/>
    <s v="OP:2025-00065.019"/>
    <s v="MANO DE OBRA DE TECNICO DE MANTENIMIENTO"/>
    <s v="ITALCOL SA [Girón]"/>
    <s v="Materiales y Suministros"/>
    <s v="1.4.55.20 | Materiales y Suministros"/>
    <s v="SIKA-221-BLA"/>
    <s v="SIKAFLEX 221 BLANCO X 370 GRAMOS / 300 ML SIKA"/>
    <n v="5"/>
    <m/>
    <m/>
    <n v="5"/>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2"/>
    <d v="2025-05-15T00:00:00"/>
    <d v="2025-05-14T17:01:51"/>
    <s v="OP:2025-00065.019"/>
    <s v="MANO DE OBRA DE TECNICO DE MANTENIMIENTO"/>
    <s v="ITALCOL SA [Girón]"/>
    <s v="Pintura Diversos"/>
    <s v="1.4.05.05 | Pintura"/>
    <s v="PIN-THINNER"/>
    <s v="THINER"/>
    <n v="10"/>
    <m/>
    <m/>
    <n v="10"/>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2"/>
    <d v="2025-05-15T00:00:00"/>
    <d v="2025-05-14T17:01:51"/>
    <s v="OP:2025-00065.019"/>
    <s v="MANO DE OBRA DE TECNICO DE MANTENIMIENTO"/>
    <s v="ITALCOL SA [Girón]"/>
    <s v="Pintura Esmalte"/>
    <s v="1.4.05.05 | Pintura"/>
    <s v="PIN-ESM.NAR.TRA"/>
    <s v="PINTURA ESMALTE ALQUIDICO INDUSTRIAL ENAMEL SR - NARANJA TRAFICO SW REF: RAL 2009 SW Ref: RAL 2009"/>
    <n v="2"/>
    <m/>
    <m/>
    <n v="2"/>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2"/>
    <d v="2025-05-15T00:00:00"/>
    <d v="2025-05-14T17:01:51"/>
    <s v="OP:2025-00065.019"/>
    <s v="MANO DE OBRA DE TECNICO DE MANTENIMIENTO"/>
    <s v="ITALCOL SA [Girón]"/>
    <s v="Pintura Esmalte"/>
    <s v="1.4.05.05 | Pintura"/>
    <s v="PIN-ESM.ALQ.AMAR"/>
    <s v="PINTURA ESMALTE ALQUIDICO INDUSTRIAL ENAMEL SR - AMARILLO SW Ref: RAL 1003"/>
    <n v="4"/>
    <m/>
    <m/>
    <n v="4"/>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2"/>
    <d v="2025-05-15T00:00:00"/>
    <d v="2025-05-14T17:01:51"/>
    <s v="OP:2025-00065.019"/>
    <s v="MANO DE OBRA DE TECNICO DE MANTENIMIENTO"/>
    <s v="ITALCOL SA [Girón]"/>
    <s v="Disco Varios"/>
    <s v="1.4.55.20 | Materiales y Suministros"/>
    <s v="DISCO-3M-6-80"/>
    <s v="DISCO 3M 6&quot; ASPIRACION LIMPIA GRANO 80 3M"/>
    <n v="50"/>
    <m/>
    <m/>
    <n v="50"/>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2"/>
    <d v="2025-05-15T00:00:00"/>
    <d v="2025-05-14T17:01:51"/>
    <s v="OP:2025-00065.019"/>
    <s v="MANO DE OBRA DE TECNICO DE MANTENIMIENTO"/>
    <s v="ITALCOL SA [Girón]"/>
    <s v="Pintura Anticorrosiva"/>
    <s v="1.4.05.05 | Pintura"/>
    <s v="ANT-PPG.GRI"/>
    <s v="ANTICORROSIVO ALQUIDICO SIGMARINE 28 GRIS"/>
    <n v="20"/>
    <m/>
    <m/>
    <n v="20"/>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3"/>
    <d v="2025-05-15T00:00:00"/>
    <d v="2025-05-15T07:31:07"/>
    <s v="OP:2025-00065.019"/>
    <s v="MANO DE OBRA DE TECNICO DE MANTENIMIENTO"/>
    <s v="ITALCOL SA [Girón]"/>
    <s v="Herramienta Desechable"/>
    <s v="1.4.55.15 | Herramienta Desechable"/>
    <s v="PIS-R46.00G"/>
    <s v="PISTOLA ALTO RENDIMIENTO REF: R-410G MARCA: PRONA"/>
    <n v="1"/>
    <m/>
    <m/>
    <n v="1"/>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4"/>
    <d v="2025-05-15T00:00:00"/>
    <d v="2025-05-15T07:36:58"/>
    <s v="OP:2025-00065.031"/>
    <s v="LIMPIEZA Y MANTENIMIENTO A CUBIERTA SUPERIOR Y CERRAMIENTO LATERAL CON ESTRUCTURA METALICA CUBIERTA 1000 PARA PARTE SUPERIOR DE TOLVA"/>
    <s v="ITALCOL SA [Girón]"/>
    <s v="Tubería Uniones"/>
    <s v="1.4.05.11 | Accesorios Tuberia"/>
    <s v="UNI-PVC.006"/>
    <s v="UNION EN PVC Ø 6&quot;"/>
    <n v="2"/>
    <m/>
    <m/>
    <n v="2"/>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4"/>
    <d v="2025-05-15T00:00:00"/>
    <d v="2025-05-15T07:36:58"/>
    <s v="OP:2025-00065.031"/>
    <s v="LIMPIEZA Y MANTENIMIENTO A CUBIERTA SUPERIOR Y CERRAMIENTO LATERAL CON ESTRUCTURA METALICA CUBIERTA 1000 PARA PARTE SUPERIOR DE TOLVA"/>
    <s v="ITALCOL SA [Girón]"/>
    <s v="Tubería Aguas Negras"/>
    <s v="1.4.05.09 | Tubería"/>
    <s v="TUB-LIV.006"/>
    <s v="TUBO EN PVC AGUAS LLUVIAS Ø 6&quot; TIPO LIVIANO"/>
    <n v="12"/>
    <m/>
    <m/>
    <n v="12"/>
    <m/>
    <s v="Transportador por: KEVIN DE AVILA. Placa: GIV259. Cédula Conductor: 1152944027. Nombre Conductor: KEVIN DE AVILA. Celular Conductor: 3145609851"/>
    <s v="KEVIN DE AVILA"/>
    <s v="KM 6 VIA GIRON"/>
    <s v="GIRÓN"/>
    <s v="BALLESTEROS RUGELES MANUEL FERNANDO"/>
    <s v="NATHALIA PLATA"/>
    <d v="2025-05-15T10:08:58"/>
    <x v="2"/>
    <n v="1"/>
  </r>
  <r>
    <s v="DS-25050084"/>
    <d v="2025-05-15T00:00:00"/>
    <x v="2385"/>
    <d v="2025-05-15T00:00:00"/>
    <d v="2025-05-15T07:44:51"/>
    <s v="OP:2025-00065.025"/>
    <s v="REPARACION DE VIGA DE SOPORTE PARA PLATAFORMA DE CARGUE"/>
    <s v="ITALCOL SA [Girón]"/>
    <s v="Tuerca Hexágona Zincada"/>
    <s v="1.4.05.08 | Tornillería"/>
    <s v="TUH-3/8"/>
    <s v="TUERCA HEX 3/8 ZINCADA"/>
    <n v="48"/>
    <m/>
    <m/>
    <n v="48"/>
    <m/>
    <s v="Transportador por: KEVIN DE AVILA. Placa: GIV259. Cédula Conductor: 1152944027. Nombre Conductor: KEVIN DE AVILA. Celular Conductor: 3145609851"/>
    <s v="KEVIN DE AVILA"/>
    <s v="KM 6 VIA GIRON"/>
    <s v="GIRÓN"/>
    <s v="BALLESTEROS RUGELES MANUEL FERNANDO"/>
    <s v="NATHALIA PLATA"/>
    <d v="2025-05-15T10:08:58"/>
    <x v="0"/>
    <n v="1"/>
  </r>
  <r>
    <s v="DS-25050084"/>
    <d v="2025-05-15T00:00:00"/>
    <x v="2385"/>
    <d v="2025-05-15T00:00:00"/>
    <d v="2025-05-15T07:44:51"/>
    <s v="OP:2025-00065.025"/>
    <s v="REPARACION DE VIGA DE SOPORTE PARA PLATAFORMA DE CARGUE"/>
    <s v="ITALCOL SA [Girón]"/>
    <s v="Tornillo Hexágono"/>
    <s v="1.4.05.08 | Tornillería"/>
    <s v="THE-3/8X1"/>
    <s v="TORNILLO HEX 3/8 X 1 ZINCADO"/>
    <n v="80"/>
    <m/>
    <m/>
    <n v="80"/>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5"/>
    <d v="2025-05-15T00:00:00"/>
    <d v="2025-05-15T07:44:51"/>
    <s v="OP:2025-00065.025"/>
    <s v="REPARACION DE VIGA DE SOPORTE PARA PLATAFORMA DE CARGUE"/>
    <s v="ITALCOL SA [Girón]"/>
    <s v="Varios Diversos"/>
    <s v="1.4.05.10 | Varios"/>
    <s v="LON-CAM.15CMS"/>
    <s v="LONA CAMIONERA SUPER TRUCK X 15 CMS ANCHO"/>
    <n v="3"/>
    <m/>
    <m/>
    <n v="3"/>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6"/>
    <d v="2025-05-15T00:00:00"/>
    <d v="2025-05-15T08:01:29"/>
    <s v="OP:2025-00065.021"/>
    <s v="MANTENIMIENTO A COMPUERTA RADIAL DOSIFICADORA CR30 0600"/>
    <s v="ITALCOL SA [Girón]"/>
    <s v="Tuerca Hexágona Zincada"/>
    <s v="1.4.05.08 | Tornillería"/>
    <s v="TUH-5/32"/>
    <s v="TUERCA HEX 5/32 ZINCADA"/>
    <n v="17"/>
    <m/>
    <m/>
    <n v="17"/>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6"/>
    <d v="2025-05-15T00:00:00"/>
    <d v="2025-05-15T08:01:29"/>
    <s v="OP:2025-00065.021"/>
    <s v="MANTENIMIENTO A COMPUERTA RADIAL DOSIFICADORA CR30 0600"/>
    <s v="ITALCOL SA [Girón]"/>
    <s v="Tornillo Garvanzo"/>
    <s v="1.4.05.08 | Tornillería"/>
    <s v="TGA-5/32X1 1/2"/>
    <s v="TORNILLO GARVANZO 5/32 X 1 1/2"/>
    <n v="17"/>
    <m/>
    <m/>
    <n v="17"/>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7"/>
    <d v="2025-05-15T00:00:00"/>
    <d v="2025-05-15T08:12:02"/>
    <s v="OP:2025-00065.031"/>
    <s v="LIMPIEZA Y MANTENIMIENTO A CUBIERTA SUPERIOR Y CERRAMIENTO LATERAL CON ESTRUCTURA METALICA CUBIERTA 1000 PARA PARTE SUPERIOR DE TOLVA"/>
    <s v="ITALCOL SA [Girón]"/>
    <s v="Soldadura WEST RODE"/>
    <s v="1.4.05.07 | Soldadura"/>
    <s v="SOL-2212-3/32"/>
    <s v="SOLDADURA WEST RODE 2212 3/32 WEST ARCO WEST ARCO"/>
    <n v="3"/>
    <m/>
    <m/>
    <n v="3"/>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4"/>
    <d v="2025-05-15T00:00:00"/>
    <x v="2387"/>
    <d v="2025-05-15T00:00:00"/>
    <d v="2025-05-15T08:12:02"/>
    <s v="OP:2025-00065.031"/>
    <s v="LIMPIEZA Y MANTENIMIENTO A CUBIERTA SUPERIOR Y CERRAMIENTO LATERAL CON ESTRUCTURA METALICA CUBIERTA 1000 PARA PARTE SUPERIOR DE TOLVA"/>
    <s v="ITALCOL SA [Girón]"/>
    <s v="Materiales y Suministros"/>
    <s v="1.4.55.20 | Materiales y Suministros"/>
    <s v="SIKA-221-BLA"/>
    <s v="SIKAFLEX 221 BLANCO X 370 GRAMOS / 300 ML SIKA"/>
    <n v="5"/>
    <m/>
    <m/>
    <n v="5"/>
    <m/>
    <s v="Transportador por: KEVIN DE AVILA. Placa: GIV259. Cédula Conductor: 1152944027. Nombre Conductor: KEVIN DE AVILA. Celular Conductor: 3145609851"/>
    <s v="KEVIN DE AVILA"/>
    <s v="KM 6 VIA GIRON"/>
    <s v="GIRÓN"/>
    <s v="BALLESTEROS RUGELES MANUEL FERNANDO"/>
    <s v="NATHALIA PLATA"/>
    <d v="2025-05-15T10:08:58"/>
    <x v="0"/>
    <n v="0"/>
  </r>
  <r>
    <s v="DS-25050087"/>
    <d v="2025-05-15T00:00:00"/>
    <x v="2325"/>
    <d v="2025-05-09T00:00:00"/>
    <d v="2025-05-06T16:26:52"/>
    <s v="OP:2025-00219.014"/>
    <s v="COMPUERTA NEUMATICA 700 X 250 CN70 0250"/>
    <s v="ITALCOL SA [Barranquilla]"/>
    <s v="Control de Flujo"/>
    <s v="1.4.05.17 | Neumático"/>
    <s v="CON-FLU-1/4"/>
    <s v="CONTROL DE FLUJO Ø 1/4&quot; CON SILENCIADOR"/>
    <n v="4"/>
    <m/>
    <m/>
    <n v="4"/>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1"/>
  </r>
  <r>
    <s v="DS-25050087"/>
    <d v="2025-05-15T00:00:00"/>
    <x v="2326"/>
    <d v="2025-05-09T00:00:00"/>
    <d v="2025-05-06T16:27:07"/>
    <s v="OP:2025-00219.015"/>
    <s v="CAJA DE CAMBIO NEUMATICA 2 VIAS SIMETRICA 300 X 55° CN2S 3055"/>
    <s v="ITALCOL SA [Barranquilla]"/>
    <s v="Control de Flujo"/>
    <s v="1.4.05.17 | Neumático"/>
    <s v="CON-FLU-1/4"/>
    <s v="CONTROL DE FLUJO Ø 1/4&quot; CON SILENCIADOR"/>
    <n v="4"/>
    <m/>
    <m/>
    <n v="4"/>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27"/>
    <d v="2025-05-09T00:00:00"/>
    <d v="2025-05-06T16:27:18"/>
    <s v="OP:2025-00218.001"/>
    <s v="COMPUERTA NEUMATICA 340 X 700 CN34 0700"/>
    <s v="ITALCOL SA [Barranquilla]"/>
    <s v="Control de Flujo"/>
    <s v="1.4.05.17 | Neumático"/>
    <s v="CON-FLU-1/4"/>
    <s v="CONTROL DE FLUJO Ø 1/4&quot; CON SILENCIADOR"/>
    <n v="6"/>
    <m/>
    <m/>
    <n v="6"/>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28"/>
    <d v="2025-05-09T00:00:00"/>
    <d v="2025-05-06T16:27:23"/>
    <s v="OP:2025-00218.002"/>
    <s v="CAJA DE CAMBIO NEUMATICA 2 VIAS SIMETRICA 300 X 55° CN2S 3055"/>
    <s v="ITALCOL SA [Barranquilla]"/>
    <s v="Control de Flujo"/>
    <s v="1.4.05.17 | Neumático"/>
    <s v="CON-FLU-1/4"/>
    <s v="CONTROL DE FLUJO Ø 1/4&quot; CON SILENCIADOR"/>
    <n v="6"/>
    <m/>
    <m/>
    <n v="6"/>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36"/>
    <d v="2025-05-09T00:00:00"/>
    <d v="2025-05-09T07:39:27"/>
    <s v="OP:2025-00244.003"/>
    <s v="CAJA DE CAMBIO NEUMATICA 2 VIAS SIMETRICA 300 X 55° CN2S 3055"/>
    <s v="ITALCOL SA [Barranquilla]"/>
    <s v="Control de Flujo"/>
    <s v="1.4.05.17 | Neumático"/>
    <s v="CON-FLU-1/4"/>
    <s v="CONTROL DE FLUJO Ø 1/4&quot; CON SILENCIADOR"/>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88"/>
    <d v="2025-05-09T00:00:00"/>
    <d v="2025-05-09T07:39:38"/>
    <s v="OP:2025-00219.014"/>
    <s v="COMPUERTA NEUMATICA 700 X 250 CN70 0250"/>
    <s v="ITALCOL SA [Barranquilla]"/>
    <s v="Neumática Diversos"/>
    <s v="1.4.05.17 | Neumático"/>
    <s v="BOB-1/4.3/8FES"/>
    <s v="BOBINA MAGNETICA 24 VDC PARA ELECTROVALVULA 1/4&quot;-3/8&quot; MARCA FESTO P/N: 8030802 Ref: VACF-B-B2-1"/>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89"/>
    <d v="2025-05-09T00:00:00"/>
    <d v="2025-05-09T07:39:48"/>
    <s v="OP:2025-00219.015"/>
    <s v="CAJA DE CAMBIO NEUMATICA 2 VIAS SIMETRICA 300 X 55° CN2S 3055"/>
    <s v="ITALCOL SA [Barranquilla]"/>
    <s v="Neumática Diversos"/>
    <s v="1.4.05.17 | Neumático"/>
    <s v="BOB-1/4.3/8FES"/>
    <s v="BOBINA MAGNETICA 24 VDC PARA ELECTROVALVULA 1/4&quot;-3/8&quot; MARCA FESTO P/N: 8030802 Ref: VACF-B-B2-1"/>
    <n v="4"/>
    <m/>
    <m/>
    <n v="4"/>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0"/>
    <d v="2025-05-09T00:00:00"/>
    <d v="2025-05-09T07:39:55"/>
    <s v="OP:2025-00218.001"/>
    <s v="COMPUERTA NEUMATICA 340 X 700 CN34 0700"/>
    <s v="ITALCOL SA [Barranquilla]"/>
    <s v="Neumática Diversos"/>
    <s v="1.4.05.17 | Neumático"/>
    <s v="BOB-1/4.3/8FES"/>
    <s v="BOBINA MAGNETICA 24 VDC PARA ELECTROVALVULA 1/4&quot;-3/8&quot; MARCA FESTO P/N: 8030802 Ref: VACF-B-B2-1"/>
    <n v="3"/>
    <m/>
    <m/>
    <n v="3"/>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1"/>
    <d v="2025-05-09T00:00:00"/>
    <d v="2025-05-09T07:40:00"/>
    <s v="OP:2025-00218.002"/>
    <s v="CAJA DE CAMBIO NEUMATICA 2 VIAS SIMETRICA 300 X 55° CN2S 3055"/>
    <s v="ITALCOL SA [Barranquilla]"/>
    <s v="Neumática Diversos"/>
    <s v="1.4.05.17 | Neumático"/>
    <s v="BOB-1/4.3/8FES"/>
    <s v="BOBINA MAGNETICA 24 VDC PARA ELECTROVALVULA 1/4&quot;-3/8&quot; MARCA FESTO P/N: 8030802 Ref: VACF-B-B2-1"/>
    <n v="6"/>
    <m/>
    <m/>
    <n v="6"/>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Sensores"/>
    <s v="1.4.05.16 | Eléctricos y Electrónicos"/>
    <s v="SEN-IND-18X8MM"/>
    <s v="SENSOR INDUCTIVO Ø 18 MM X 8 MM ALCANCE 3 HILOS 12 - 24 VDC AUTONICS AUTONICS Ref: PR18-8DP"/>
    <n v="4"/>
    <m/>
    <m/>
    <n v="4"/>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Racores"/>
    <s v="1.4.05.17 | Neumático"/>
    <s v="RAC-ROS.ENL"/>
    <s v="RACOR CODO Ø 1/4 X Ø 8 MM O.D P/N: 153049 FESTO Ref: QSL-1/4-8"/>
    <n v="4"/>
    <m/>
    <m/>
    <n v="4"/>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Racores"/>
    <s v="1.4.05.17 | Neumático"/>
    <s v="RAC-REC.1/4."/>
    <s v="RACOR RECTO Ø 1/4&quot; NPT X Ø 8 MM O.D P/N: 153005 FESTO Ref: QS-1/4-8"/>
    <n v="6"/>
    <m/>
    <m/>
    <n v="6"/>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Pivotes"/>
    <s v="1.4.05.17 | Neumático"/>
    <s v="PIV-HEM.40M"/>
    <s v="PIVOTE POSTERIOR HEMBRA PARA CILINDRO Ø 40 MM P/N:174391 FESTO Ref: SNCB-40"/>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Mangueras Neumáticas"/>
    <s v="1.4.05.17 | Neumático"/>
    <s v="MAN-NEU-8MM"/>
    <s v="MANGUERA NEUMATICA Ø 8 MM OD"/>
    <n v="3"/>
    <m/>
    <m/>
    <n v="3"/>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Horquillas Neumáticos"/>
    <s v="1.4.05.17 | Neumático"/>
    <s v="HOR-40M.SG-M12 X 1.25"/>
    <s v="HORQUILLA PASADOR PARA CILINDRO Ø 40 MM P/N: 6145 FESTO Ref: SG-M12 X 1.25"/>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Electro-Valvulas"/>
    <s v="1.4.05.17 | Neumático"/>
    <s v="EBI-5/2.1/4FES"/>
    <s v="ELECTROVALVULA 5/2 VIAS BIESTABLE 1/4&quot; (NO INCLUYE BOBINA Y CONECTOR) P/N 575516 FESTO Ref: VUVS-L25-B52-D-G14-F8"/>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Control de Flujo"/>
    <s v="1.4.05.17 | Neumático"/>
    <s v="CON-FLU-1/4"/>
    <s v="CONTROL DE FLUJO Ø 1/4&quot; CON SILENCIADOR"/>
    <n v="4"/>
    <m/>
    <m/>
    <n v="4"/>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Neumática Diversos"/>
    <s v="1.4.05.17 | Neumático"/>
    <s v="CON-BOB.MSS"/>
    <s v="CONECTOR PARA ELECTROVALVULA 1/4&quot;-3/8&quot; P/N: 34431 FESTO Ref: MSSD-F"/>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Neumática Diversos"/>
    <s v="1.4.05.17 | Neumático"/>
    <s v="CON-BOB.MSS"/>
    <s v="CONECTOR PARA ELECTROVALVULA 1/4&quot;-3/8&quot; P/N: 34431 FESTO Ref: MSSD-F"/>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Cilindros"/>
    <s v="1.4.05.17 | Neumático"/>
    <s v="CIL-40M.80M"/>
    <s v="CILINDRO NEUMATICO Ø 40 MM X 80 MM P/N: 1376659 FESTO Ref: DSBC-40-80-PPVA-N3"/>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2"/>
    <d v="2025-05-15T00:00:00"/>
    <d v="2025-05-14T10:23:16"/>
    <s v="OP:2025-00244.006"/>
    <s v="CAJA DE CAMBIO NEUMATICA 2 VIAS SIMETRICA 300 X 55° CN2S 3055"/>
    <s v="ITALCOL SA [Barranquilla]"/>
    <s v="Neumática Diversos"/>
    <s v="1.4.05.17 | Neumático"/>
    <s v="BOB-1/4.3/8FES"/>
    <s v="BOBINA MAGNETICA 24 VDC PARA ELECTROVALVULA 1/4&quot;-3/8&quot; MARCA FESTO P/N: 8030802 Ref: VACF-B-B2-1"/>
    <n v="4"/>
    <m/>
    <m/>
    <n v="4"/>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3"/>
    <d v="2025-05-15T00:00:00"/>
    <d v="2025-05-14T10:30:55"/>
    <s v="OP:2025-00244.008"/>
    <s v="COMPUERTA NEUMATICA 700 X 250 CN70 0250"/>
    <s v="ITALCOL SA [Barranquilla]"/>
    <s v="Sensores"/>
    <s v="1.4.05.16 | Eléctricos y Electrónicos"/>
    <s v="SEN-IND-18X8MM"/>
    <s v="SENSOR INDUCTIVO Ø 18 MM X 8 MM ALCANCE 3 HILOS 12 - 24 VDC AUTONICS AUTONICS Ref: PR18-8DP"/>
    <n v="4"/>
    <m/>
    <m/>
    <n v="4"/>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3"/>
    <d v="2025-05-15T00:00:00"/>
    <d v="2025-05-14T10:30:55"/>
    <s v="OP:2025-00244.008"/>
    <s v="COMPUERTA NEUMATICA 700 X 250 CN70 0250"/>
    <s v="ITALCOL SA [Barranquilla]"/>
    <s v="Racores"/>
    <s v="1.4.05.17 | Neumático"/>
    <s v="RAC-ROS.ENL"/>
    <s v="RACOR CODO Ø 1/4 X Ø 8 MM O.D P/N: 153049 FESTO Ref: QSL-1/4-8"/>
    <n v="4"/>
    <m/>
    <m/>
    <n v="4"/>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3"/>
    <d v="2025-05-15T00:00:00"/>
    <d v="2025-05-14T10:30:55"/>
    <s v="OP:2025-00244.008"/>
    <s v="COMPUERTA NEUMATICA 700 X 250 CN70 0250"/>
    <s v="ITALCOL SA [Barranquilla]"/>
    <s v="Racores"/>
    <s v="1.4.05.17 | Neumático"/>
    <s v="RAC-REC.1/4."/>
    <s v="RACOR RECTO Ø 1/4&quot; NPT X Ø 8 MM O.D P/N: 153005 FESTO Ref: QS-1/4-8"/>
    <n v="6"/>
    <m/>
    <m/>
    <n v="6"/>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3"/>
    <d v="2025-05-15T00:00:00"/>
    <d v="2025-05-14T10:30:55"/>
    <s v="OP:2025-00244.008"/>
    <s v="COMPUERTA NEUMATICA 700 X 250 CN70 0250"/>
    <s v="ITALCOL SA [Barranquilla]"/>
    <s v="Mangueras Neumáticas"/>
    <s v="1.4.05.17 | Neumático"/>
    <s v="MAN-NEU-8MM"/>
    <s v="MANGUERA NEUMATICA Ø 8 MM OD"/>
    <n v="6"/>
    <m/>
    <m/>
    <n v="6"/>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3"/>
    <d v="2025-05-15T00:00:00"/>
    <d v="2025-05-14T10:30:55"/>
    <s v="OP:2025-00244.008"/>
    <s v="COMPUERTA NEUMATICA 700 X 250 CN70 0250"/>
    <s v="ITALCOL SA [Barranquilla]"/>
    <s v="Horquillas Neumáticos"/>
    <s v="1.4.05.17 | Neumático"/>
    <s v="HOR-PAS-50MM"/>
    <s v="HORQUILLA PASADOR PARA CILINDRO Ø 50 MM"/>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3"/>
    <d v="2025-05-15T00:00:00"/>
    <d v="2025-05-14T10:30:55"/>
    <s v="OP:2025-00244.008"/>
    <s v="COMPUERTA NEUMATICA 700 X 250 CN70 0250"/>
    <s v="ITALCOL SA [Barranquilla]"/>
    <s v="Flanches"/>
    <s v="1.4.05.17 | Neumático"/>
    <s v="FLA-FRO-50MM"/>
    <s v="FLANCHE FRONTAL PARA CILINDRO Ø 50 MM"/>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3"/>
    <d v="2025-05-15T00:00:00"/>
    <d v="2025-05-14T10:30:55"/>
    <s v="OP:2025-00244.008"/>
    <s v="COMPUERTA NEUMATICA 700 X 250 CN70 0250"/>
    <s v="ITALCOL SA [Barranquilla]"/>
    <s v="Electro-Valvulas"/>
    <s v="1.4.05.17 | Neumático"/>
    <s v="ELE-5/2.FES"/>
    <s v="ELECTROVALVULA 5/2 VIAS MONOESTABLE 3/8&quot; (NO INCLUYE BOBINA Y CONECTOR) P/N: 575594 FESTO Ref: VUVS-L30-M52-AD-G38-F8"/>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3"/>
    <d v="2025-05-15T00:00:00"/>
    <d v="2025-05-14T10:30:55"/>
    <s v="OP:2025-00244.008"/>
    <s v="COMPUERTA NEUMATICA 700 X 250 CN70 0250"/>
    <s v="ITALCOL SA [Barranquilla]"/>
    <s v="Control de Flujo"/>
    <s v="1.4.05.17 | Neumático"/>
    <s v="CON-FLU-1/4"/>
    <s v="CONTROL DE FLUJO Ø 1/4&quot; CON SILENCIADOR"/>
    <n v="4"/>
    <m/>
    <m/>
    <n v="4"/>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3"/>
    <d v="2025-05-15T00:00:00"/>
    <d v="2025-05-14T10:30:55"/>
    <s v="OP:2025-00244.008"/>
    <s v="COMPUERTA NEUMATICA 700 X 250 CN70 0250"/>
    <s v="ITALCOL SA [Barranquilla]"/>
    <s v="Neumática Diversos"/>
    <s v="1.4.05.17 | Neumático"/>
    <s v="CON-BOB.MSS"/>
    <s v="CONECTOR PARA ELECTROVALVULA 1/4&quot;-3/8&quot; P/N: 34431 FESTO Ref: MSSD-F"/>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3"/>
    <d v="2025-05-15T00:00:00"/>
    <d v="2025-05-14T10:30:55"/>
    <s v="OP:2025-00244.008"/>
    <s v="COMPUERTA NEUMATICA 700 X 250 CN70 0250"/>
    <s v="ITALCOL SA [Barranquilla]"/>
    <s v="Cilindros"/>
    <s v="1.4.05.17 | Neumático"/>
    <s v="CIL-NEU-50X250"/>
    <s v="CILINDRO NEUMATICO Ø 50 MM X Ø 250 MM"/>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3"/>
    <d v="2025-05-15T00:00:00"/>
    <d v="2025-05-14T10:30:55"/>
    <s v="OP:2025-00244.008"/>
    <s v="COMPUERTA NEUMATICA 700 X 250 CN70 0250"/>
    <s v="ITALCOL SA [Barranquilla]"/>
    <s v="Neumática Diversos"/>
    <s v="1.4.05.17 | Neumático"/>
    <s v="BOB-1/4.3/8FES"/>
    <s v="BOBINA MAGNETICA 24 VDC PARA ELECTROVALVULA 1/4&quot;-3/8&quot; MARCA FESTO P/N: 8030802 Ref: VACF-B-B2-1"/>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4"/>
    <d v="2025-05-15T00:00:00"/>
    <d v="2025-05-14T10:39:13"/>
    <s v="OP:2025-00244.011"/>
    <s v="VOLTEO PARA TRCD"/>
    <s v="ITALCOL SA [Barranquilla]"/>
    <s v="Tornillo Hexágono"/>
    <s v="1.4.05.08 | Tornillería"/>
    <s v="THE-1/2X1"/>
    <s v="TORNILLO HEX 1/2 X 1 ZINCADO"/>
    <n v="6"/>
    <m/>
    <m/>
    <n v="6"/>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0"/>
    <n v="1"/>
  </r>
  <r>
    <s v="DS-25050087"/>
    <d v="2025-05-15T00:00:00"/>
    <x v="2395"/>
    <d v="2025-05-15T00:00:00"/>
    <d v="2025-05-14T10:43:11"/>
    <s v="OP:2025-00244.012"/>
    <s v="BANDEJA PARA TRCD"/>
    <s v="ITALCOL SA [Barranquilla]"/>
    <s v="Tuerca Hexágona Zincada"/>
    <s v="1.4.05.08 | Tornillería"/>
    <s v="TUH-3/8"/>
    <s v="TUERCA HEX 3/8 ZINCADA"/>
    <n v="150"/>
    <m/>
    <m/>
    <n v="150"/>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0"/>
    <n v="0"/>
  </r>
  <r>
    <s v="DS-25050087"/>
    <d v="2025-05-15T00:00:00"/>
    <x v="2395"/>
    <d v="2025-05-15T00:00:00"/>
    <d v="2025-05-14T10:43:11"/>
    <s v="OP:2025-00244.012"/>
    <s v="BANDEJA PARA TRCD"/>
    <s v="ITALCOL SA [Barranquilla]"/>
    <s v="Tornillo Hexágono"/>
    <s v="1.4.05.08 | Tornillería"/>
    <s v="THE-3/8X1"/>
    <s v="TORNILLO HEX 3/8 X 1 ZINCADO"/>
    <n v="150"/>
    <m/>
    <m/>
    <n v="150"/>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0"/>
    <n v="0"/>
  </r>
  <r>
    <s v="DS-25050087"/>
    <d v="2025-05-15T00:00:00"/>
    <x v="2396"/>
    <d v="2025-05-15T00:00:00"/>
    <d v="2025-05-14T11:06:17"/>
    <s v="OP:2025-00244.007"/>
    <s v="DUCTO DE CONEXION COMUERTA NEUMATICA A CAJA DE CAMBIO"/>
    <s v="ITALCOL SA [Barranquilla]"/>
    <s v="Tuerca Hexágona Zincada"/>
    <s v="1.4.05.08 | Tornillería"/>
    <s v="TUH-3/8"/>
    <s v="TUERCA HEX 3/8 ZINCADA"/>
    <n v="60"/>
    <m/>
    <m/>
    <n v="60"/>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0"/>
    <n v="0"/>
  </r>
  <r>
    <s v="DS-25050087"/>
    <d v="2025-05-15T00:00:00"/>
    <x v="2396"/>
    <d v="2025-05-15T00:00:00"/>
    <d v="2025-05-14T11:06:17"/>
    <s v="OP:2025-00244.007"/>
    <s v="DUCTO DE CONEXION COMUERTA NEUMATICA A CAJA DE CAMBIO"/>
    <s v="ITALCOL SA [Barranquilla]"/>
    <s v="Tornillo Hexágono"/>
    <s v="1.4.05.08 | Tornillería"/>
    <s v="THE-3/8X1"/>
    <s v="TORNILLO HEX 3/8 X 1 ZINCADO"/>
    <n v="60"/>
    <m/>
    <m/>
    <n v="60"/>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0"/>
    <n v="0"/>
  </r>
  <r>
    <s v="DS-25050087"/>
    <d v="2025-05-15T00:00:00"/>
    <x v="2397"/>
    <d v="2025-05-15T00:00:00"/>
    <d v="2025-05-14T11:20:27"/>
    <s v="OP:2025-00244.009"/>
    <s v="DUCTO DE CONEXION CAJAS DE CAMBIO A TOLVA DE EMPAQUE"/>
    <s v="ITALCOL SA [Barranquilla]"/>
    <s v="Tuerca Hexágona Zincada"/>
    <s v="1.4.05.08 | Tornillería"/>
    <s v="TUH-3/8"/>
    <s v="TUERCA HEX 3/8 ZINCADA"/>
    <n v="150"/>
    <m/>
    <m/>
    <n v="150"/>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0"/>
    <n v="0"/>
  </r>
  <r>
    <s v="DS-25050087"/>
    <d v="2025-05-15T00:00:00"/>
    <x v="2397"/>
    <d v="2025-05-15T00:00:00"/>
    <d v="2025-05-14T11:20:27"/>
    <s v="OP:2025-00244.009"/>
    <s v="DUCTO DE CONEXION CAJAS DE CAMBIO A TOLVA DE EMPAQUE"/>
    <s v="ITALCOL SA [Barranquilla]"/>
    <s v="Tornillo Hexágono"/>
    <s v="1.4.05.08 | Tornillería"/>
    <s v="THE-3/8X1"/>
    <s v="TORNILLO HEX 3/8 X 1 ZINCADO"/>
    <n v="150"/>
    <m/>
    <m/>
    <n v="150"/>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0"/>
    <n v="0"/>
  </r>
  <r>
    <s v="DS-25050087"/>
    <d v="2025-05-15T00:00:00"/>
    <x v="2398"/>
    <d v="2025-05-15T00:00:00"/>
    <d v="2025-05-14T11:28:12"/>
    <s v="OP:2025-00219.002"/>
    <s v="CAJA DE CAMBIO NEUMATICA 2 VIAS SIMETRICA 300 X 55° CN2S 3055"/>
    <s v="ITALCOL SA [Barranquilla]"/>
    <s v="Sensores"/>
    <s v="1.4.05.16 | Eléctricos y Electrónicos"/>
    <s v="SEN-IND-18X8MM"/>
    <s v="SENSOR INDUCTIVO Ø 18 MM X 8 MM ALCANCE 3 HILOS 12 - 24 VDC AUTONICS AUTONICS Ref: PR18-8DP"/>
    <n v="2"/>
    <m/>
    <m/>
    <n v="2"/>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1"/>
  </r>
  <r>
    <s v="DS-25050087"/>
    <d v="2025-05-15T00:00:00"/>
    <x v="2398"/>
    <d v="2025-05-15T00:00:00"/>
    <d v="2025-05-14T11:28:12"/>
    <s v="OP:2025-00219.002"/>
    <s v="CAJA DE CAMBIO NEUMATICA 2 VIAS SIMETRICA 300 X 55° CN2S 3055"/>
    <s v="ITALCOL SA [Barranquilla]"/>
    <s v="Control de Flujo"/>
    <s v="1.4.05.17 | Neumático"/>
    <s v="CON-FLU-1/4"/>
    <s v="CONTROL DE FLUJO Ø 1/4&quot; CON SILENCIADOR"/>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8"/>
    <d v="2025-05-15T00:00:00"/>
    <d v="2025-05-14T11:28:12"/>
    <s v="OP:2025-00219.002"/>
    <s v="CAJA DE CAMBIO NEUMATICA 2 VIAS SIMETRICA 300 X 55° CN2S 3055"/>
    <s v="ITALCOL SA [Barranquilla]"/>
    <s v="Neumática Diversos"/>
    <s v="1.4.05.17 | Neumático"/>
    <s v="BOB-1/4.3/8FES"/>
    <s v="BOBINA MAGNETICA 24 VDC PARA ELECTROVALVULA 1/4&quot;-3/8&quot; MARCA FESTO P/N: 8030802 Ref: VACF-B-B2-1"/>
    <n v="2"/>
    <m/>
    <m/>
    <n v="2"/>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9"/>
    <d v="2025-05-15T00:00:00"/>
    <d v="2025-05-14T11:30:24"/>
    <s v="OP:2025-00219.005"/>
    <s v="CAJA DE CAMBIO NEUMATICA 3 VIAS SIMETRICA 300 X 55 CN3S 3055"/>
    <s v="ITALCOL SA [Barranquilla]"/>
    <s v="Sensores"/>
    <s v="1.4.05.16 | Eléctricos y Electrónicos"/>
    <s v="SEN-IND-18X8MM"/>
    <s v="SENSOR INDUCTIVO Ø 18 MM X 8 MM ALCANCE 3 HILOS 12 - 24 VDC AUTONICS AUTONICS Ref: PR18-8DP"/>
    <n v="4"/>
    <m/>
    <m/>
    <n v="4"/>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9"/>
    <d v="2025-05-15T00:00:00"/>
    <d v="2025-05-14T11:30:24"/>
    <s v="OP:2025-00219.005"/>
    <s v="CAJA DE CAMBIO NEUMATICA 3 VIAS SIMETRICA 300 X 55 CN3S 3055"/>
    <s v="ITALCOL SA [Barranquilla]"/>
    <s v="Control de Flujo"/>
    <s v="1.4.05.17 | Neumático"/>
    <s v="CON-FLU-1/4"/>
    <s v="CONTROL DE FLUJO Ø 1/4&quot; CON SILENCIADOR"/>
    <n v="4"/>
    <m/>
    <m/>
    <n v="4"/>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399"/>
    <d v="2025-05-15T00:00:00"/>
    <d v="2025-05-14T11:30:24"/>
    <s v="OP:2025-00219.005"/>
    <s v="CAJA DE CAMBIO NEUMATICA 3 VIAS SIMETRICA 300 X 55 CN3S 3055"/>
    <s v="ITALCOL SA [Barranquilla]"/>
    <s v="Neumática Diversos"/>
    <s v="1.4.05.17 | Neumático"/>
    <s v="BOB-1/4.3/8FES"/>
    <s v="BOBINA MAGNETICA 24 VDC PARA ELECTROVALVULA 1/4&quot;-3/8&quot; MARCA FESTO P/N: 8030802 Ref: VACF-B-B2-1"/>
    <n v="4"/>
    <m/>
    <m/>
    <n v="4"/>
    <s v="CAJA 1"/>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400"/>
    <d v="2025-05-15T00:00:00"/>
    <d v="2025-05-14T11:34:05"/>
    <s v="OP:2025-00219.014"/>
    <s v="COMPUERTA NEUMATICA 700 X 250 CN70 0250"/>
    <s v="ITALCOL SA [Barranquilla]"/>
    <s v="Sensores"/>
    <s v="1.4.05.16 | Eléctricos y Electrónicos"/>
    <s v="SEN-IND-18X8MM"/>
    <s v="SENSOR INDUCTIVO Ø 18 MM X 8 MM ALCANCE 3 HILOS 12 - 24 VDC AUTONICS AUTONICS Ref: PR18-8DP"/>
    <n v="4"/>
    <m/>
    <m/>
    <n v="4"/>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401"/>
    <d v="2025-05-15T00:00:00"/>
    <d v="2025-05-14T11:35:57"/>
    <s v="OP:2025-00219.015"/>
    <s v="CAJA DE CAMBIO NEUMATICA 2 VIAS SIMETRICA 300 X 55° CN2S 3055"/>
    <s v="ITALCOL SA [Barranquilla]"/>
    <s v="Sensores"/>
    <s v="1.4.05.16 | Eléctricos y Electrónicos"/>
    <s v="SEN-IND-18X8MM"/>
    <s v="SENSOR INDUCTIVO Ø 18 MM X 8 MM ALCANCE 3 HILOS 12 - 24 VDC AUTONICS AUTONICS Ref: PR18-8DP"/>
    <n v="4"/>
    <m/>
    <m/>
    <n v="4"/>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402"/>
    <d v="2025-05-15T00:00:00"/>
    <d v="2025-05-14T11:38:04"/>
    <s v="OP:2025-00218.001"/>
    <s v="COMPUERTA NEUMATICA 340 X 700 CN34 0700"/>
    <s v="ITALCOL SA [Barranquilla]"/>
    <s v="Sensores"/>
    <s v="1.4.05.16 | Eléctricos y Electrónicos"/>
    <s v="SEN-IND-18X8MM"/>
    <s v="SENSOR INDUCTIVO Ø 18 MM X 8 MM ALCANCE 3 HILOS 12 - 24 VDC AUTONICS AUTONICS Ref: PR18-8DP"/>
    <n v="6"/>
    <m/>
    <m/>
    <n v="6"/>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7"/>
    <d v="2025-05-15T00:00:00"/>
    <x v="2403"/>
    <d v="2025-05-15T00:00:00"/>
    <d v="2025-05-14T11:42:24"/>
    <s v="OP:2025-00218.002"/>
    <s v="CAJA DE CAMBIO NEUMATICA 2 VIAS SIMETRICA 300 X 55° CN2S 3055"/>
    <s v="ITALCOL SA [Barranquilla]"/>
    <s v="Sensores"/>
    <s v="1.4.05.16 | Eléctricos y Electrónicos"/>
    <s v="SEN-IND-18X8MM"/>
    <s v="SENSOR INDUCTIVO Ø 18 MM X 8 MM ALCANCE 3 HILOS 12 - 24 VDC AUTONICS AUTONICS Ref: PR18-8DP"/>
    <n v="6"/>
    <m/>
    <m/>
    <n v="6"/>
    <s v="CAJA 2"/>
    <s v="Transportador por: TRANSPORTES TERRESTRES DE CARGA LTDA [BUCARAMANGA]. Placa: WFC969. Cédula Conductor: 1.099.362.302. Nombre Conductor: JAIDER ANTONIO SUAREZ LEAL. Celular Conductor: 3242596463"/>
    <s v="TRANSPORTES TERRESTRES DE CARGA LTDA"/>
    <s v="CR 48  # 3 - 136  PUERTO RIVERPORT"/>
    <s v="BARRANQUILLA"/>
    <s v="PATIÑO SILVA MIGUEL LEONARDO"/>
    <s v="NATHALIA PLATA"/>
    <d v="2025-05-15T12:23:59"/>
    <x v="1"/>
    <n v="0"/>
  </r>
  <r>
    <s v="DS-25050088"/>
    <d v="2025-05-15T00:00:00"/>
    <x v="2404"/>
    <d v="2025-05-13T00:00:00"/>
    <d v="2025-05-15T09:47:32"/>
    <s v="OP:2025-00264.001"/>
    <s v="CADENA DE ALETA 81XHH DERIVADA CON PELTA DE 230MM"/>
    <s v="PRODUCTOS ALIMENTICIOS BELLINI S.A.S. [Madrid]"/>
    <s v="Cadenas de Transmisión"/>
    <s v="1.4.05.19 | Transmisión"/>
    <s v="CAD-ACE.81XHH"/>
    <s v="CADENA ACERO 81XHH PASO 2.609&quot; CON ALETA 270"/>
    <n v="15"/>
    <m/>
    <m/>
    <n v="15"/>
    <s v="ENVIAR POR ENVIA ASEGURAR POR 600.000 PESOS NO OLVIDAR LAS UNIONES DE LA CADENA SEGUN OC 488"/>
    <s v="ENVIA GUIA 064107331950-Transportador por: COLVANES SAS [Giron]. Placa: COL123. Cédula Conductor: 800185306. Nombre Conductor: COLVANES SAS [Giron]. Celular Conductor: 6084035"/>
    <s v="COLVANES SAS"/>
    <s v="CR 1 8 31"/>
    <s v="MADRID"/>
    <s v="LIZARAZO MORENO EDWIN HORACIO"/>
    <s v="JORGE ROMAN"/>
    <d v="2025-05-15T15:09:47"/>
    <x v="4"/>
    <n v="1"/>
  </r>
  <r>
    <s v="DS-25050089"/>
    <d v="2025-05-15T00:00:00"/>
    <x v="2405"/>
    <d v="2025-05-15T00:00:00"/>
    <d v="2025-05-15T14:33:21"/>
    <s v="OP:2025-00065.023"/>
    <s v="CALIBRACION A CELDAS DE CARGA 2.5 K CON SOPORTES Y TARJETA SUMATORIA CDCG 2500 CDCG 2500 (04)."/>
    <s v="ITALCOL SA [Girón]"/>
    <s v="Tarjeta Electrónica"/>
    <s v="1.4.05.16 | Eléctricos y Electrónicos"/>
    <s v="TAR-SUM.4CD"/>
    <s v="TARJETA SUMADORA EN ACERO INOXIDABLE 4 CELDAS TRUMAX/LEXUS"/>
    <n v="1"/>
    <m/>
    <m/>
    <n v="1"/>
    <m/>
    <s v="Transportador por: KEVIN DE AVILA. Placa: GIV259. Cédula Conductor: 1152944027. Nombre Conductor: KEVIN DE AVILA. Celular Conductor: 3145609851"/>
    <s v="OMAR NUÑEZ"/>
    <s v="KM 6 VIA GIRON"/>
    <s v="GIRÓN"/>
    <s v="BALLESTEROS RUGELES MANUEL FERNANDO"/>
    <s v="ANDRES GULUMA"/>
    <d v="2025-05-15T15:17:48"/>
    <x v="1"/>
    <n v="1"/>
  </r>
  <r>
    <s v="DS-25050092"/>
    <d v="2025-05-15T00:00:00"/>
    <x v="2406"/>
    <d v="2025-05-14T00:00:00"/>
    <d v="2025-05-14T16:07:34"/>
    <s v="OP:2025-00268.001"/>
    <s v="DADO PELETIZADORA 16 Ø4.5MM 70/63 DESFOGUE LATERAL"/>
    <s v="CONCENTRADOS ESPARTACO S.A. [Giron]"/>
    <s v="Varios Diversos"/>
    <s v="1.4.05.10 | Varios"/>
    <s v="DAD-AMP.501JAC"/>
    <s v="DADO PLTZ 16(501) AMPLIADA Ø 4.5 MM X 70 MM/ 63 MM DE ANCHO EFECTIVO 174,8 MM - ANCHO TOTAL DE 214,8 MM-MARCA JACOBS"/>
    <n v="1"/>
    <m/>
    <m/>
    <n v="1"/>
    <m/>
    <s v="Transportador por: NAVAS NARIÑO REYNALDO. Placa: BVG095. Cédula Conductor: 91238062. Nombre Conductor: REYNALDO NAVAS. Celular Conductor: 3158505444"/>
    <s v="NAVAS NARIÑO REYNALDO"/>
    <s v="ANILLO VIAL 4 VIA FLORIDABLANCA - GIRON"/>
    <s v="GIRÓN"/>
    <s v="LIZARAZO MORENO EDWIN HORACIO"/>
    <s v="JORGE ROMAN"/>
    <d v="2025-05-15T16:24:07"/>
    <x v="0"/>
    <n v="1"/>
  </r>
  <r>
    <s v="DS-25050094"/>
    <d v="2025-05-16T00:00:00"/>
    <x v="2407"/>
    <d v="2025-05-16T00:00:00"/>
    <d v="2025-05-16T08:23:53"/>
    <s v="OP:2025-00065.019"/>
    <s v="MANO DE OBRA DE TECNICO DE MANTENIMIENTO"/>
    <s v="ITALCOL SA [Girón]"/>
    <s v="Elementos de Protección"/>
    <s v="1.4.55.12 | Materiales y Suministros para MO"/>
    <s v="TRA-PRO.TYV."/>
    <s v="TRAJE DE PROTECCION TYVEK CLASIC REF. CHF5 MARCA DUPONT"/>
    <n v="6"/>
    <m/>
    <m/>
    <n v="6"/>
    <m/>
    <s v="Transportador por: NAVAS NARIÑO REYNALDO. Placa: GIV259. Cédula Conductor: 91238062. Nombre Conductor: REYNALDO NAVAS. Celular Conductor: 111111"/>
    <s v="NAVAS NARIÑO REYNALDO"/>
    <s v="KM 6 VIA GIRON"/>
    <s v="GIRÓN"/>
    <s v="BALLESTEROS RUGELES MANUEL FERNANDO"/>
    <s v="NATHALIA PLATA"/>
    <d v="2025-05-16T09:14:28"/>
    <x v="0"/>
    <n v="0"/>
  </r>
  <r>
    <s v="DS-25050094"/>
    <d v="2025-05-16T00:00:00"/>
    <x v="2407"/>
    <d v="2025-05-16T00:00:00"/>
    <d v="2025-05-16T08:23:53"/>
    <s v="OP:2025-00065.019"/>
    <s v="MANO DE OBRA DE TECNICO DE MANTENIMIENTO"/>
    <s v="ITALCOL SA [Girón]"/>
    <s v="Pintura Esmalte"/>
    <s v="1.4.05.05 | Pintura"/>
    <s v="PIN-ESM.GRIS.TEL"/>
    <s v="PINTURA ESMALTE ALQUIDICO INDUSTRIAL ENAMEL SR - GRIS TELE 4 REF RAL 7047 Ref: RAL 7047"/>
    <n v="30"/>
    <m/>
    <m/>
    <n v="30"/>
    <m/>
    <s v="Transportador por: NAVAS NARIÑO REYNALDO. Placa: GIV259. Cédula Conductor: 91238062. Nombre Conductor: REYNALDO NAVAS. Celular Conductor: 111111"/>
    <s v="NAVAS NARIÑO REYNALDO"/>
    <s v="KM 6 VIA GIRON"/>
    <s v="GIRÓN"/>
    <s v="BALLESTEROS RUGELES MANUEL FERNANDO"/>
    <s v="NATHALIA PLATA"/>
    <d v="2025-05-16T09:14:28"/>
    <x v="0"/>
    <n v="0"/>
  </r>
  <r>
    <s v="DS-25050094"/>
    <d v="2025-05-16T00:00:00"/>
    <x v="2408"/>
    <d v="2025-05-16T00:00:00"/>
    <d v="2025-05-16T08:58:00"/>
    <s v="OP:2025-00065.019"/>
    <s v="MANO DE OBRA DE TECNICO DE MANTENIMIENTO"/>
    <s v="ITALCOL SA [Girón]"/>
    <s v="Broca"/>
    <s v="1.4.55.15 | Herramienta Desechable"/>
    <s v="BRO-HSS.3/16"/>
    <s v="BROCA CILINDRICA Ø 3/16&quot;"/>
    <n v="6"/>
    <m/>
    <m/>
    <n v="6"/>
    <m/>
    <s v="Transportador por: NAVAS NARIÑO REYNALDO. Placa: GIV259. Cédula Conductor: 91238062. Nombre Conductor: REYNALDO NAVAS. Celular Conductor: 111111"/>
    <s v="NAVAS NARIÑO REYNALDO"/>
    <s v="KM 6 VIA GIRON"/>
    <s v="GIRÓN"/>
    <s v="BALLESTEROS RUGELES MANUEL FERNANDO"/>
    <s v="NATHALIA PLATA"/>
    <d v="2025-05-16T09:14:28"/>
    <x v="0"/>
    <n v="0"/>
  </r>
  <r>
    <s v="DS-25050094"/>
    <d v="2025-05-16T00:00:00"/>
    <x v="2408"/>
    <d v="2025-05-16T00:00:00"/>
    <d v="2025-05-16T08:58:00"/>
    <s v="OP:2025-00065.019"/>
    <s v="MANO DE OBRA DE TECNICO DE MANTENIMIENTO"/>
    <s v="ITALCOL SA [Girón]"/>
    <s v="Broca"/>
    <s v="1.4.55.15 | Herramienta Desechable"/>
    <s v="BRO-HSS.13/32"/>
    <s v="BROCA CILINDRICA Ø 13/32&quot;"/>
    <n v="6"/>
    <m/>
    <m/>
    <n v="6"/>
    <m/>
    <s v="Transportador por: NAVAS NARIÑO REYNALDO. Placa: GIV259. Cédula Conductor: 91238062. Nombre Conductor: REYNALDO NAVAS. Celular Conductor: 111111"/>
    <s v="NAVAS NARIÑO REYNALDO"/>
    <s v="KM 6 VIA GIRON"/>
    <s v="GIRÓN"/>
    <s v="BALLESTEROS RUGELES MANUEL FERNANDO"/>
    <s v="NATHALIA PLATA"/>
    <d v="2025-05-16T09:14:28"/>
    <x v="0"/>
    <n v="0"/>
  </r>
  <r>
    <s v="DS-25050096"/>
    <d v="2025-05-16T00:00:00"/>
    <x v="2409"/>
    <d v="2025-05-06T00:00:00"/>
    <d v="2025-05-03T06:45:11"/>
    <s v="OP:2024-00738.006"/>
    <s v="MANO DE OBRA DE TECNICO ESPECIALISTA EN MONTAJE"/>
    <s v="ALIMENTOS FINCA S.A.S. [Itagui]"/>
    <s v="Elementos de Protección Contracaídas"/>
    <s v="1.4.55.12 | Materiales y Suministros para MO"/>
    <s v="ESL-SEN.TIE.OFFX150"/>
    <s v="TIE - OFF X 150CMS - CON 2 ARGOLLAS SAF REF: 304-N-2A SAF Ref: 304-N-2A"/>
    <n v="3"/>
    <m/>
    <m/>
    <n v="3"/>
    <s v="PH-25050237"/>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SERGIO RODRIGUEZ"/>
    <d v="2025-05-16T13:12:31"/>
    <x v="0"/>
    <n v="0"/>
  </r>
  <r>
    <s v="DS-25050096"/>
    <d v="2025-05-16T00:00:00"/>
    <x v="2409"/>
    <d v="2025-05-06T00:00:00"/>
    <d v="2025-05-03T06:45:11"/>
    <s v="OP:2024-00738.006"/>
    <s v="MANO DE OBRA DE TECNICO ESPECIALISTA EN MONTAJE"/>
    <s v="ALIMENTOS FINCA S.A.S. [Itagui]"/>
    <s v="Elementos de Protección Contracaídas"/>
    <s v="1.4.55.12 | Materiales y Suministros para MO"/>
    <s v="ESL-REG.POS"/>
    <s v="ESLINGA SENCILLA DE POSICIONAMIENTO Y/O RESTRICCION EN REATA PLANA DE 1.8 METROS SAF Ref: 301S-SA-2P"/>
    <n v="3"/>
    <m/>
    <m/>
    <n v="3"/>
    <s v="PH-25050237"/>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SERGIO RODRIGUEZ"/>
    <d v="2025-05-16T13:12:31"/>
    <x v="0"/>
    <n v="0"/>
  </r>
  <r>
    <s v="DS-25050096"/>
    <d v="2025-05-16T00:00:00"/>
    <x v="2409"/>
    <d v="2025-05-06T00:00:00"/>
    <d v="2025-05-03T06:45:11"/>
    <s v="OP:2024-00738.006"/>
    <s v="MANO DE OBRA DE TECNICO ESPECIALISTA EN MONTAJE"/>
    <s v="ALIMENTOS FINCA S.A.S. [Itagui]"/>
    <s v="Elementos de Protección Contracaídas"/>
    <s v="1.4.55.12 | Materiales y Suministros para MO"/>
    <s v="ESL-ENY.301YRA2G1P"/>
    <s v="ESLINGA EN Y REGULABLE EN REATA PLANA DE DETENCION DE CAIDAS CON PAQUETE ABSORBEDOR SAF Ref: 301YR-A-2G1P"/>
    <n v="3"/>
    <m/>
    <m/>
    <n v="3"/>
    <s v="PH-25050237"/>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SERGIO RODRIGUEZ"/>
    <d v="2025-05-16T13:12:31"/>
    <x v="0"/>
    <n v="0"/>
  </r>
  <r>
    <s v="DS-25050096"/>
    <d v="2025-05-16T00:00:00"/>
    <x v="2409"/>
    <d v="2025-05-06T00:00:00"/>
    <d v="2025-05-03T06:45:11"/>
    <s v="OP:2024-00738.006"/>
    <s v="MANO DE OBRA DE TECNICO ESPECIALISTA EN MONTAJE"/>
    <s v="ALIMENTOS FINCA S.A.S. [Itagui]"/>
    <s v="Elementos de Protección Contracaídas"/>
    <s v="1.4.55.12 | Materiales y Suministros para MO"/>
    <s v="ARN-MUL.4PTOS"/>
    <s v="ARNES MULTIPROPOSITO,  CRUZADO DE 4 PUNTOS Ref: 402-MT-X4"/>
    <n v="3"/>
    <m/>
    <m/>
    <n v="3"/>
    <s v="PH-25050237"/>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SERGIO RODRIGUEZ"/>
    <d v="2025-05-16T13:12:31"/>
    <x v="0"/>
    <n v="0"/>
  </r>
  <r>
    <s v="DS-25050097"/>
    <d v="2025-05-16T00:00:00"/>
    <x v="2410"/>
    <d v="2025-05-15T00:00:00"/>
    <d v="2025-05-15T17:00:33"/>
    <s v="OP:2025-00076.001"/>
    <s v="TORNILLO BRISTOL 24 X 50MM"/>
    <s v="ALIMENTOS FINCA S.A.S. [Bucaramanga]"/>
    <s v="Tornillo Bristol con cabeza"/>
    <s v="1.4.05.08 | Tornillería"/>
    <s v="TOR-BRI.24X"/>
    <s v="TORNILLO BRISTOL CON CABEZA M24 X 50MM PASO 3.0MM"/>
    <n v="30"/>
    <m/>
    <m/>
    <n v="30"/>
    <s v="segun oc 1109754"/>
    <s v="Transportador por: NAVAS NARIÑO REYNALDO. Placa: GIV259. Cédula Conductor: 91238062. Nombre Conductor: REYNALDO NAVAS. Celular Conductor: 3158505444"/>
    <s v="NAVAS NARIÑO REYNALDO"/>
    <s v="KM 3 VIA PALENQUE CAFE MADRID"/>
    <s v="BUCARAMANGA"/>
    <s v="LIZARAZO MORENO EDWIN HORACIO"/>
    <s v="JORGE ROMAN"/>
    <d v="2025-05-16T13:13:28"/>
    <x v="0"/>
    <n v="0"/>
  </r>
  <r>
    <s v="DS-25050097"/>
    <d v="2025-05-16T00:00:00"/>
    <x v="2411"/>
    <d v="2025-05-15T00:00:00"/>
    <d v="2025-05-15T17:15:21"/>
    <s v="OP:2025-00271.001"/>
    <s v="ARANDELA MB 20 PARA PELETIZADORA"/>
    <s v="ALIMENTOS FINCA S.A.S. [Bucaramanga]"/>
    <s v="Arandela de Retención"/>
    <s v="1.4.05.06 | Rodamientos"/>
    <s v="ARA-MB-20"/>
    <s v="ARANDELA RETENCION MB 20"/>
    <n v="4"/>
    <m/>
    <m/>
    <n v="4"/>
    <s v="SEGUN OC 1173980"/>
    <s v="Transportador por: NAVAS NARIÑO REYNALDO. Placa: GIV259. Cédula Conductor: 91238062. Nombre Conductor: REYNALDO NAVAS. Celular Conductor: 3158505444"/>
    <s v="NAVAS NARIÑO REYNALDO"/>
    <s v="KM 3 VIA PALENQUE CAFE MADRID"/>
    <s v="BUCARAMANGA"/>
    <s v="LIZARAZO MORENO EDWIN HORACIO"/>
    <s v="JORGE ROMAN"/>
    <d v="2025-05-16T13:13:28"/>
    <x v="0"/>
    <n v="0"/>
  </r>
  <r>
    <s v="DS-25050099"/>
    <d v="2025-05-16T00:00:00"/>
    <x v="2412"/>
    <d v="2025-05-16T00:00:00"/>
    <d v="2025-05-15T15:09:52"/>
    <s v="OP:2024-00736.014"/>
    <s v="ELEVADOR DE CANGILONES 20&quot; X 7&quot; X 5&quot; AUTOLIMPIANTE ELCG 2075, 60 M3/HR, 21.9 M 7.5 HP"/>
    <s v="ALIMENTOS FINCA S.A.S. [Itagui]"/>
    <s v="Anclaje Expansivo"/>
    <s v="1.4.05.08 | Tornillería"/>
    <s v="ANC-EXP-1/2X3"/>
    <s v="ANCLAJE EXPANSIVO 1/2 X 3"/>
    <n v="10"/>
    <m/>
    <m/>
    <n v="1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3"/>
    <d v="2025-05-16T00:00:00"/>
    <d v="2025-05-15T16:54:48"/>
    <s v="OP:2024-00736.009"/>
    <s v="PLATAFORMA DE MANTENIMIENTO - ELEVADOR EXISTENTE +29.00 MTS"/>
    <s v="ALIMENTOS FINCA S.A.S. [Itagui]"/>
    <s v="Varilla Toda Rosca"/>
    <s v="1.4.05.08 | Tornillería"/>
    <s v="VAR-TOD.5/8.GR.8"/>
    <s v="VARILLA TODOROSCA Ø 5/8&quot; GRADO 8"/>
    <n v="1.53"/>
    <m/>
    <m/>
    <n v="1.53"/>
    <s v="PCC"/>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3"/>
    <d v="2025-05-16T00:00:00"/>
    <d v="2025-05-15T16:54:48"/>
    <s v="OP:2024-00736.009"/>
    <s v="PLATAFORMA DE MANTENIMIENTO - ELEVADOR EXISTENTE +29.00 MTS"/>
    <s v="ALIMENTOS FINCA S.A.S. [Itagui]"/>
    <s v="Varilla Toda Rosca"/>
    <s v="1.4.05.08 | Tornillería"/>
    <s v="VAR-TOD.5/8.GR.8"/>
    <s v="VARILLA TODOROSCA Ø 5/8&quot; GRADO 8"/>
    <n v="0.9"/>
    <m/>
    <m/>
    <n v="0.9"/>
    <s v="PCC"/>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3"/>
    <d v="2025-05-16T00:00:00"/>
    <d v="2025-05-15T16:54:48"/>
    <s v="OP:2024-00736.009"/>
    <s v="PLATAFORMA DE MANTENIMIENTO - ELEVADOR EXISTENTE +29.00 MTS"/>
    <s v="ALIMENTOS FINCA S.A.S. [Itagui]"/>
    <s v="Tuerca Hexágona Grado"/>
    <s v="1.4.05.08 | Tornillería"/>
    <s v="TUH-5/8-G8"/>
    <s v="TUERCA HEX 5/8 GRADO 8"/>
    <n v="64"/>
    <m/>
    <m/>
    <n v="64"/>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3"/>
    <d v="2025-05-16T00:00:00"/>
    <d v="2025-05-15T16:54:48"/>
    <s v="OP:2024-00736.009"/>
    <s v="PLATAFORMA DE MANTENIMIENTO - ELEVADOR EXISTENTE +29.00 MTS"/>
    <s v="ALIMENTOS FINCA S.A.S. [Itagui]"/>
    <s v="Tuerca Hexágona Zincada"/>
    <s v="1.4.05.08 | Tornillería"/>
    <s v="TUH-3/8"/>
    <s v="TUERCA HEX 3/8 ZINCADA"/>
    <n v="26"/>
    <m/>
    <m/>
    <n v="26"/>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3"/>
    <d v="2025-05-16T00:00:00"/>
    <d v="2025-05-15T16:54:48"/>
    <s v="OP:2024-00736.009"/>
    <s v="PLATAFORMA DE MANTENIMIENTO - ELEVADOR EXISTENTE +29.00 MTS"/>
    <s v="ALIMENTOS FINCA S.A.S. [Itagui]"/>
    <s v="Tuerca Hexágona Zincada"/>
    <s v="1.4.05.08 | Tornillería"/>
    <s v="TUH-1/2"/>
    <s v="TUERCA HEX 1/2 ZINCADA"/>
    <n v="270"/>
    <m/>
    <m/>
    <n v="27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3"/>
    <d v="2025-05-16T00:00:00"/>
    <d v="2025-05-15T16:54:48"/>
    <s v="OP:2024-00736.009"/>
    <s v="PLATAFORMA DE MANTENIMIENTO - ELEVADOR EXISTENTE +29.00 MTS"/>
    <s v="ALIMENTOS FINCA S.A.S. [Itagui]"/>
    <s v="Tornillo Hexágono"/>
    <s v="1.4.05.08 | Tornillería"/>
    <s v="THE-3/8X1 1/4"/>
    <s v="TORNILLO HEX 3/8 X 1 1/4 ZINCADO"/>
    <n v="26"/>
    <m/>
    <m/>
    <n v="26"/>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3"/>
    <d v="2025-05-16T00:00:00"/>
    <d v="2025-05-15T16:54:48"/>
    <s v="OP:2024-00736.009"/>
    <s v="PLATAFORMA DE MANTENIMIENTO - ELEVADOR EXISTENTE +29.00 MTS"/>
    <s v="ALIMENTOS FINCA S.A.S. [Itagui]"/>
    <s v="Tornillo Hexágono"/>
    <s v="1.4.05.08 | Tornillería"/>
    <s v="THE-1/2X1 1/2"/>
    <s v="TORNILLO HEX 1/2 X 1 1/2 ZINCADO"/>
    <n v="250"/>
    <m/>
    <m/>
    <n v="25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3"/>
    <d v="2025-05-16T00:00:00"/>
    <d v="2025-05-15T16:54:48"/>
    <s v="OP:2024-00736.009"/>
    <s v="PLATAFORMA DE MANTENIMIENTO - ELEVADOR EXISTENTE +29.00 MTS"/>
    <s v="ALIMENTOS FINCA S.A.S. [Itagui]"/>
    <s v="Tornillo Hexágono"/>
    <s v="1.4.05.08 | Tornillería"/>
    <s v="THE-1/2X1"/>
    <s v="TORNILLO HEX 1/2 X 1 ZINCADO"/>
    <n v="20"/>
    <m/>
    <m/>
    <n v="2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3"/>
    <d v="2025-05-16T00:00:00"/>
    <d v="2025-05-15T16:54:48"/>
    <s v="OP:2024-00736.009"/>
    <s v="PLATAFORMA DE MANTENIMIENTO - ELEVADOR EXISTENTE +29.00 MTS"/>
    <s v="ALIMENTOS FINCA S.A.S. [Itagui]"/>
    <s v="Arandela Plana"/>
    <s v="1.4.05.08 | Tornillería"/>
    <s v="APL-3/8"/>
    <s v="ARANDELA PLANA 3/8 ZINCADA"/>
    <n v="26"/>
    <m/>
    <m/>
    <n v="26"/>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3"/>
    <d v="2025-05-16T00:00:00"/>
    <d v="2025-05-15T16:54:48"/>
    <s v="OP:2024-00736.009"/>
    <s v="PLATAFORMA DE MANTENIMIENTO - ELEVADOR EXISTENTE +29.00 MTS"/>
    <s v="ALIMENTOS FINCA S.A.S. [Itagui]"/>
    <s v="Arandela Plana"/>
    <s v="1.4.05.08 | Tornillería"/>
    <s v="APL-1/2"/>
    <s v="ARANDELA PLANA 1/2 ZINCADA"/>
    <n v="270"/>
    <m/>
    <m/>
    <n v="27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4"/>
    <d v="2025-05-16T00:00:00"/>
    <d v="2025-05-15T17:15:20"/>
    <s v="OP:2024-00736.008"/>
    <s v="ALARGUE DE ELEVADOR DE CANGILONES 30&quot; X 14&quot; X 7&quot;, 13 MTS, 40 HP"/>
    <s v="ALIMENTOS FINCA S.A.S. [Itagui]"/>
    <s v="Tuerca Hexágona Zincada"/>
    <s v="1.4.05.08 | Tornillería"/>
    <s v="TUH-1/2"/>
    <s v="TUERCA HEX 1/2 ZINCADA"/>
    <n v="170"/>
    <m/>
    <m/>
    <n v="17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4"/>
    <d v="2025-05-16T00:00:00"/>
    <d v="2025-05-15T17:15:20"/>
    <s v="OP:2024-00736.008"/>
    <s v="ALARGUE DE ELEVADOR DE CANGILONES 30&quot; X 14&quot; X 7&quot;, 13 MTS, 40 HP"/>
    <s v="ALIMENTOS FINCA S.A.S. [Itagui]"/>
    <s v="Tornillos Diversos"/>
    <s v="1.4.05.08 | Tornillería"/>
    <s v="TOR-CAN.5/16"/>
    <s v="TORNILLO PARA CANGILON 5/16 X 1 1/2 CON TUERCA Y ARANDELA GALVANIZADO"/>
    <n v="690"/>
    <m/>
    <m/>
    <n v="69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4"/>
    <d v="2025-05-16T00:00:00"/>
    <d v="2025-05-15T17:15:20"/>
    <s v="OP:2024-00736.008"/>
    <s v="ALARGUE DE ELEVADOR DE CANGILONES 30&quot; X 14&quot; X 7&quot;, 13 MTS, 40 HP"/>
    <s v="ALIMENTOS FINCA S.A.S. [Itagui]"/>
    <s v="Tornillo Hexágono"/>
    <s v="1.4.05.08 | Tornillería"/>
    <s v="THE-1/2X1 1/2"/>
    <s v="TORNILLO HEX 1/2 X 1 1/2 ZINCADO"/>
    <n v="170"/>
    <m/>
    <m/>
    <n v="17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4"/>
    <d v="2025-05-16T00:00:00"/>
    <d v="2025-05-15T17:15:20"/>
    <s v="OP:2024-00736.008"/>
    <s v="ALARGUE DE ELEVADOR DE CANGILONES 30&quot; X 14&quot; X 7&quot;, 13 MTS, 40 HP"/>
    <s v="ALIMENTOS FINCA S.A.S. [Itagui]"/>
    <s v="Cangilones"/>
    <s v="1.4.05.14 | Bandas"/>
    <s v="CAN-14X.7.MAX"/>
    <s v="CANGILON PLASTICO 14 X 7 HD STAX - MAXILIFT"/>
    <n v="124"/>
    <m/>
    <m/>
    <n v="124"/>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4"/>
    <n v="1"/>
  </r>
  <r>
    <s v="DS-25050099"/>
    <d v="2025-05-16T00:00:00"/>
    <x v="2415"/>
    <d v="2025-05-16T00:00:00"/>
    <d v="2025-05-15T17:20:37"/>
    <s v="OP:2024-00736.014"/>
    <s v="ELEVADOR DE CANGILONES 20&quot; X 7&quot; X 5&quot; AUTOLIMPIANTE ELCG 2075, 60 M3/HR, 21.9 M 7.5 HP"/>
    <s v="ALIMENTOS FINCA S.A.S. [Itagui]"/>
    <s v="Tornillo Cangilón"/>
    <s v="1.4.05.08 | Tornillería"/>
    <s v="TOR-CAN.1/4.11/4.TA"/>
    <s v="TORNILLO PARA CANGILON 1/4 X 1 1/4 CON TUERCA Y ARANDELA GALVANIZADO"/>
    <n v="800"/>
    <m/>
    <m/>
    <n v="80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1"/>
  </r>
  <r>
    <s v="DS-25050099"/>
    <d v="2025-05-16T00:00:00"/>
    <x v="2415"/>
    <d v="2025-05-16T00:00:00"/>
    <d v="2025-05-15T17:20:37"/>
    <s v="OP:2024-00736.014"/>
    <s v="ELEVADOR DE CANGILONES 20&quot; X 7&quot; X 5&quot; AUTOLIMPIANTE ELCG 2075, 60 M3/HR, 21.9 M 7.5 HP"/>
    <s v="ALIMENTOS FINCA S.A.S. [Itagui]"/>
    <s v="Tornillo Cangilón"/>
    <s v="1.4.05.08 | Tornillería"/>
    <s v="TOR-CAN.1/4.11/2.TA"/>
    <s v="TORNILLO PARA CANGILON 1/4 X 1 1/2 CON TUERCA Y ARANDELA GALVANIZADO"/>
    <n v="25"/>
    <m/>
    <m/>
    <n v="25"/>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5"/>
    <d v="2025-05-16T00:00:00"/>
    <d v="2025-05-15T17:20:37"/>
    <s v="OP:2024-00736.014"/>
    <s v="ELEVADOR DE CANGILONES 20&quot; X 7&quot; X 5&quot; AUTOLIMPIANTE ELCG 2075, 60 M3/HR, 21.9 M 7.5 HP"/>
    <s v="ALIMENTOS FINCA S.A.S. [Itagui]"/>
    <s v="Cangilones"/>
    <s v="1.4.05.14 | Bandas"/>
    <s v="CAN-PLA.7X5"/>
    <s v="CANGILON PLASTICO 7 X 5 - MAXILIFT REF: HD - STAX REF: HD - STAX REF: HD - STAX Ref: HD - STAX"/>
    <n v="270"/>
    <m/>
    <m/>
    <n v="27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4"/>
    <n v="1"/>
  </r>
  <r>
    <s v="DS-25050099"/>
    <d v="2025-05-16T00:00:00"/>
    <x v="2416"/>
    <d v="2025-05-16T00:00:00"/>
    <d v="2025-05-15T17:32:30"/>
    <s v="OP:2024-00736.011"/>
    <s v="CAJA DE CAMBIO NEUMATICA 2 VIAS SIMETRICA 250 X 55° CN2S 2555"/>
    <s v="ALIMENTOS FINCA S.A.S. [Itagui]"/>
    <s v="Tornillo Avellanado"/>
    <s v="1.4.05.08 | Tornillería"/>
    <s v="TAV-1/4X3/4"/>
    <s v="TORNILLO AVELLAN 1/4 X 3/4 - ESTRELLA"/>
    <n v="11"/>
    <m/>
    <m/>
    <n v="11"/>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1"/>
  </r>
  <r>
    <s v="DS-25050099"/>
    <d v="2025-05-16T00:00:00"/>
    <x v="2416"/>
    <d v="2025-05-16T00:00:00"/>
    <d v="2025-05-15T17:32:30"/>
    <s v="OP:2024-00736.011"/>
    <s v="CAJA DE CAMBIO NEUMATICA 2 VIAS SIMETRICA 250 X 55° CN2S 2555"/>
    <s v="ALIMENTOS FINCA S.A.S. [Itagui]"/>
    <s v="Sensores"/>
    <s v="1.4.05.16 | Eléctricos y Electrónicos"/>
    <s v="SEN-IND-18X8-20"/>
    <s v="SENSOR INDUCTIVO Ø 18 MM X 8 MM ALCANCE 2 HILOS 100 - 240 VAC NORMALMENTE ABIERTO AUTONICS Ref: PR18-8AO"/>
    <n v="2"/>
    <m/>
    <m/>
    <n v="2"/>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1"/>
    <n v="1"/>
  </r>
  <r>
    <s v="DS-25050099"/>
    <d v="2025-05-16T00:00:00"/>
    <x v="2416"/>
    <d v="2025-05-16T00:00:00"/>
    <d v="2025-05-15T17:32:30"/>
    <s v="OP:2024-00736.011"/>
    <s v="CAJA DE CAMBIO NEUMATICA 2 VIAS SIMETRICA 250 X 55° CN2S 2555"/>
    <s v="ALIMENTOS FINCA S.A.S. [Itagui]"/>
    <s v="Racores"/>
    <s v="1.4.05.17 | Neumático"/>
    <s v="RAC-REC-1/4X8OD"/>
    <s v="RACOR RECTO Ø 1/4&quot; NPT X Ø 8 MM O.D"/>
    <n v="3"/>
    <m/>
    <m/>
    <n v="3"/>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1"/>
    <n v="0"/>
  </r>
  <r>
    <s v="DS-25050099"/>
    <d v="2025-05-16T00:00:00"/>
    <x v="2416"/>
    <d v="2025-05-16T00:00:00"/>
    <d v="2025-05-15T17:32:30"/>
    <s v="OP:2024-00736.011"/>
    <s v="CAJA DE CAMBIO NEUMATICA 2 VIAS SIMETRICA 250 X 55° CN2S 2555"/>
    <s v="ALIMENTOS FINCA S.A.S. [Itagui]"/>
    <s v="Racores"/>
    <s v="1.4.05.17 | Neumático"/>
    <s v="RAC-COD-1/4X8MM"/>
    <s v="RACOR CODO Ø 1/4&quot; NPT X Ø 8 MM O.D"/>
    <n v="2"/>
    <m/>
    <m/>
    <n v="2"/>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1"/>
    <n v="0"/>
  </r>
  <r>
    <s v="DS-25050099"/>
    <d v="2025-05-16T00:00:00"/>
    <x v="2416"/>
    <d v="2025-05-16T00:00:00"/>
    <d v="2025-05-15T17:32:30"/>
    <s v="OP:2024-00736.011"/>
    <s v="CAJA DE CAMBIO NEUMATICA 2 VIAS SIMETRICA 250 X 55° CN2S 2555"/>
    <s v="ALIMENTOS FINCA S.A.S. [Itagui]"/>
    <s v="Pivotes"/>
    <s v="1.4.05.17 | Neumático"/>
    <s v="PIV-POS-40MM"/>
    <s v="PIVOTE POSTERIOR HEMBRA Ø 40 MM"/>
    <n v="1"/>
    <m/>
    <m/>
    <n v="1"/>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1"/>
    <n v="0"/>
  </r>
  <r>
    <s v="DS-25050099"/>
    <d v="2025-05-16T00:00:00"/>
    <x v="2416"/>
    <d v="2025-05-16T00:00:00"/>
    <d v="2025-05-15T17:32:30"/>
    <s v="OP:2024-00736.011"/>
    <s v="CAJA DE CAMBIO NEUMATICA 2 VIAS SIMETRICA 250 X 55° CN2S 2555"/>
    <s v="ALIMENTOS FINCA S.A.S. [Itagui]"/>
    <s v="Mangueras Neumáticas"/>
    <s v="1.4.05.17 | Neumático"/>
    <s v="MAN-NEU-8MM"/>
    <s v="MANGUERA NEUMATICA Ø 8 MM OD"/>
    <n v="3"/>
    <m/>
    <m/>
    <n v="3"/>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1"/>
    <n v="0"/>
  </r>
  <r>
    <s v="DS-25050099"/>
    <d v="2025-05-16T00:00:00"/>
    <x v="2416"/>
    <d v="2025-05-16T00:00:00"/>
    <d v="2025-05-15T17:32:30"/>
    <s v="OP:2024-00736.011"/>
    <s v="CAJA DE CAMBIO NEUMATICA 2 VIAS SIMETRICA 250 X 55° CN2S 2555"/>
    <s v="ALIMENTOS FINCA S.A.S. [Itagui]"/>
    <s v="Horquillas Neumáticos"/>
    <s v="1.4.05.17 | Neumático"/>
    <s v="HOR-PAS-40MM"/>
    <s v="HORQUILLA PASADOR PARA CILINDRO Ø 40 MM"/>
    <n v="1"/>
    <m/>
    <m/>
    <n v="1"/>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1"/>
    <n v="0"/>
  </r>
  <r>
    <s v="DS-25050099"/>
    <d v="2025-05-16T00:00:00"/>
    <x v="2416"/>
    <d v="2025-05-16T00:00:00"/>
    <d v="2025-05-15T17:32:30"/>
    <s v="OP:2024-00736.011"/>
    <s v="CAJA DE CAMBIO NEUMATICA 2 VIAS SIMETRICA 250 X 55° CN2S 2555"/>
    <s v="ALIMENTOS FINCA S.A.S. [Itagui]"/>
    <s v="Electro-Valvulas"/>
    <s v="1.4.05.17 | Neumático"/>
    <s v="ELE-5/2-1/4-110"/>
    <s v="ELECTROVALVULA 5/2 VIAS X 1/4&quot; NPT A 110 V BIESTABLE"/>
    <n v="1"/>
    <m/>
    <m/>
    <n v="1"/>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1"/>
    <n v="0"/>
  </r>
  <r>
    <s v="DS-25050099"/>
    <d v="2025-05-16T00:00:00"/>
    <x v="2416"/>
    <d v="2025-05-16T00:00:00"/>
    <d v="2025-05-15T17:32:30"/>
    <s v="OP:2024-00736.011"/>
    <s v="CAJA DE CAMBIO NEUMATICA 2 VIAS SIMETRICA 250 X 55° CN2S 2555"/>
    <s v="ALIMENTOS FINCA S.A.S. [Itagui]"/>
    <s v="Control de Flujo"/>
    <s v="1.4.05.17 | Neumático"/>
    <s v="CON-FLU-1/8"/>
    <s v="CONTROL DE FLUJO Ø 1/8&quot; CON SILENCIADOR"/>
    <n v="2"/>
    <m/>
    <m/>
    <n v="2"/>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1"/>
    <n v="0"/>
  </r>
  <r>
    <s v="DS-25050099"/>
    <d v="2025-05-16T00:00:00"/>
    <x v="2416"/>
    <d v="2025-05-16T00:00:00"/>
    <d v="2025-05-15T17:32:30"/>
    <s v="OP:2024-00736.011"/>
    <s v="CAJA DE CAMBIO NEUMATICA 2 VIAS SIMETRICA 250 X 55° CN2S 2555"/>
    <s v="ALIMENTOS FINCA S.A.S. [Itagui]"/>
    <s v="Cilindros"/>
    <s v="1.4.05.17 | Neumático"/>
    <s v="CIL-40M.100"/>
    <s v="CILINDRO NEUMATICO Ø 40 MM X Ø 100 MM"/>
    <n v="1"/>
    <m/>
    <m/>
    <n v="1"/>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1"/>
    <n v="0"/>
  </r>
  <r>
    <s v="DS-25050099"/>
    <d v="2025-05-16T00:00:00"/>
    <x v="2417"/>
    <d v="2025-05-16T00:00:00"/>
    <d v="2025-05-16T08:00:47"/>
    <s v="OP:2024-00736.010"/>
    <s v="DUCTO DE CONEXION ELEVADOR EXISTENTE - CAJA DE CAMBIOS - INCLUYE: 0.50 MTS DE TUBERÍA Y UNA TRANSICION"/>
    <s v="ALIMENTOS FINCA S.A.S. [Itagui]"/>
    <s v="Tuerca Hexágona Zincada"/>
    <s v="1.4.05.08 | Tornillería"/>
    <s v="TUH-3/8"/>
    <s v="TUERCA HEX 3/8 ZINCADA"/>
    <n v="50"/>
    <m/>
    <m/>
    <n v="5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1"/>
  </r>
  <r>
    <s v="DS-25050099"/>
    <d v="2025-05-16T00:00:00"/>
    <x v="2417"/>
    <d v="2025-05-16T00:00:00"/>
    <d v="2025-05-16T08:00:47"/>
    <s v="OP:2024-00736.010"/>
    <s v="DUCTO DE CONEXION ELEVADOR EXISTENTE - CAJA DE CAMBIOS - INCLUYE: 0.50 MTS DE TUBERÍA Y UNA TRANSICION"/>
    <s v="ALIMENTOS FINCA S.A.S. [Itagui]"/>
    <s v="Tornillo Hexágono"/>
    <s v="1.4.05.08 | Tornillería"/>
    <s v="THE-3/8X1 1/4"/>
    <s v="TORNILLO HEX 3/8 X 1 1/4 ZINCADO"/>
    <n v="50"/>
    <m/>
    <m/>
    <n v="5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7"/>
    <d v="2025-05-16T00:00:00"/>
    <d v="2025-05-16T08:00:47"/>
    <s v="OP:2024-00736.010"/>
    <s v="DUCTO DE CONEXION ELEVADOR EXISTENTE - CAJA DE CAMBIOS - INCLUYE: 0.50 MTS DE TUBERÍA Y UNA TRANSICION"/>
    <s v="ALIMENTOS FINCA S.A.S. [Itagui]"/>
    <s v="Arandela Plana"/>
    <s v="1.4.05.08 | Tornillería"/>
    <s v="APL-3/8"/>
    <s v="ARANDELA PLANA 3/8 ZINCADA"/>
    <n v="50"/>
    <m/>
    <m/>
    <n v="5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8"/>
    <d v="2025-05-16T00:00:00"/>
    <d v="2025-05-16T08:18:27"/>
    <s v="OP:2024-00736.012"/>
    <s v="DUCTO DE CAJA DE CAMBIOS - TRCD PISCINAS 4-12 - INCLUYE: 15 MTS DE TUBERÍA, 2 CODO(S), 1 TRANSICION(ES) Y 1 FRENO(S)"/>
    <s v="ALIMENTOS FINCA S.A.S. [Itagui]"/>
    <s v="Tuerca Hexágona Zincada"/>
    <s v="1.4.05.08 | Tornillería"/>
    <s v="TUH-3/8"/>
    <s v="TUERCA HEX 3/8 ZINCADA"/>
    <n v="250"/>
    <m/>
    <m/>
    <n v="25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8"/>
    <d v="2025-05-16T00:00:00"/>
    <d v="2025-05-16T08:18:27"/>
    <s v="OP:2024-00736.012"/>
    <s v="DUCTO DE CAJA DE CAMBIOS - TRCD PISCINAS 4-12 - INCLUYE: 15 MTS DE TUBERÍA, 2 CODO(S), 1 TRANSICION(ES) Y 1 FRENO(S)"/>
    <s v="ALIMENTOS FINCA S.A.S. [Itagui]"/>
    <s v="Tornillo Hexágono"/>
    <s v="1.4.05.08 | Tornillería"/>
    <s v="THE-3/8X1"/>
    <s v="TORNILLO HEX 3/8 X 1 ZINCADO"/>
    <n v="250"/>
    <m/>
    <m/>
    <n v="25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8"/>
    <d v="2025-05-16T00:00:00"/>
    <d v="2025-05-16T08:18:27"/>
    <s v="OP:2024-00736.012"/>
    <s v="DUCTO DE CAJA DE CAMBIOS - TRCD PISCINAS 4-12 - INCLUYE: 15 MTS DE TUBERÍA, 2 CODO(S), 1 TRANSICION(ES) Y 1 FRENO(S)"/>
    <s v="ALIMENTOS FINCA S.A.S. [Itagui]"/>
    <s v="Arandela Plana"/>
    <s v="1.4.05.08 | Tornillería"/>
    <s v="APL-3/8"/>
    <s v="ARANDELA PLANA 3/8 ZINCADA"/>
    <n v="250"/>
    <m/>
    <m/>
    <n v="25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9"/>
    <d v="2025-05-16T00:00:00"/>
    <d v="2025-05-16T08:36:20"/>
    <s v="OP:2025-00181.004"/>
    <s v="DUCTERIA DE CONEXION DESDE LA CAJA DE CAMBIOS (SUMINISTRADA POR EL CLIENTE) AL TRCD 018 EXISTENTE, TUBERIA DE Ø 300 MM"/>
    <s v="ALIMENTOS FINCA S.A.S. [Itagui]"/>
    <s v="Tuerca Hexágona Zincada"/>
    <s v="1.4.05.08 | Tornillería"/>
    <s v="TUH-3/8"/>
    <s v="TUERCA HEX 3/8 ZINCADA"/>
    <n v="100"/>
    <m/>
    <m/>
    <n v="10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9"/>
    <d v="2025-05-16T00:00:00"/>
    <d v="2025-05-16T08:36:20"/>
    <s v="OP:2025-00181.004"/>
    <s v="DUCTERIA DE CONEXION DESDE LA CAJA DE CAMBIOS (SUMINISTRADA POR EL CLIENTE) AL TRCD 018 EXISTENTE, TUBERIA DE Ø 300 MM"/>
    <s v="ALIMENTOS FINCA S.A.S. [Itagui]"/>
    <s v="Tornillo Hexágono"/>
    <s v="1.4.05.08 | Tornillería"/>
    <s v="THE-3/8X1"/>
    <s v="TORNILLO HEX 3/8 X 1 ZINCADO"/>
    <n v="100"/>
    <m/>
    <m/>
    <n v="10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19"/>
    <d v="2025-05-16T00:00:00"/>
    <d v="2025-05-16T08:36:20"/>
    <s v="OP:2025-00181.004"/>
    <s v="DUCTERIA DE CONEXION DESDE LA CAJA DE CAMBIOS (SUMINISTRADA POR EL CLIENTE) AL TRCD 018 EXISTENTE, TUBERIA DE Ø 300 MM"/>
    <s v="ALIMENTOS FINCA S.A.S. [Itagui]"/>
    <s v="Arandela Plana"/>
    <s v="1.4.05.08 | Tornillería"/>
    <s v="APL-3/8"/>
    <s v="ARANDELA PLANA 3/8 ZINCADA"/>
    <n v="100"/>
    <m/>
    <m/>
    <n v="10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20"/>
    <d v="2025-05-16T00:00:00"/>
    <d v="2025-05-16T08:51:11"/>
    <s v="OP:2024-00736.013"/>
    <s v="DUCTO DE CONEXION CAJA DE CAMBIOS - TRCD PISCINAS 1-3 Y SILOS - INCLUYE: 4 MTS DE TUBERÍA, 2 CODO(S) Y 1 TRANSICION"/>
    <s v="ALIMENTOS FINCA S.A.S. [Itagui]"/>
    <s v="Tuerca Hexágona Zincada"/>
    <s v="1.4.05.08 | Tornillería"/>
    <s v="TUH-3/8"/>
    <s v="TUERCA HEX 3/8 ZINCADA"/>
    <n v="80"/>
    <m/>
    <m/>
    <n v="8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20"/>
    <d v="2025-05-16T00:00:00"/>
    <d v="2025-05-16T08:51:11"/>
    <s v="OP:2024-00736.013"/>
    <s v="DUCTO DE CONEXION CAJA DE CAMBIOS - TRCD PISCINAS 1-3 Y SILOS - INCLUYE: 4 MTS DE TUBERÍA, 2 CODO(S) Y 1 TRANSICION"/>
    <s v="ALIMENTOS FINCA S.A.S. [Itagui]"/>
    <s v="Tornillo Hexágono"/>
    <s v="1.4.05.08 | Tornillería"/>
    <s v="THE-3/8X1"/>
    <s v="TORNILLO HEX 3/8 X 1 ZINCADO"/>
    <n v="80"/>
    <m/>
    <m/>
    <n v="8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20"/>
    <d v="2025-05-16T00:00:00"/>
    <d v="2025-05-16T08:51:11"/>
    <s v="OP:2024-00736.013"/>
    <s v="DUCTO DE CONEXION CAJA DE CAMBIOS - TRCD PISCINAS 1-3 Y SILOS - INCLUYE: 4 MTS DE TUBERÍA, 2 CODO(S) Y 1 TRANSICION"/>
    <s v="ALIMENTOS FINCA S.A.S. [Itagui]"/>
    <s v="Arandela Plana"/>
    <s v="1.4.05.08 | Tornillería"/>
    <s v="APL-3/8"/>
    <s v="ARANDELA PLANA 3/8 ZINCADA"/>
    <n v="80"/>
    <m/>
    <m/>
    <n v="8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21"/>
    <d v="2025-05-16T00:00:00"/>
    <d v="2025-05-16T08:55:51"/>
    <s v="OP:2024-00736.016"/>
    <s v="DUCTO DE CONEXION ENTRE ELEVADOR (104) - TRCD EXISTENTE - INCLUYE: 4 MTS DE TUBERÍA, 2 CODO(S), 1 TRANSICION(ES)"/>
    <s v="ALIMENTOS FINCA S.A.S. [Itagui]"/>
    <s v="Tuerca Hexágona Zincada"/>
    <s v="1.4.05.08 | Tornillería"/>
    <s v="TUH-3/8"/>
    <s v="TUERCA HEX 3/8 ZINCADA"/>
    <n v="100"/>
    <m/>
    <m/>
    <n v="10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21"/>
    <d v="2025-05-16T00:00:00"/>
    <d v="2025-05-16T08:55:51"/>
    <s v="OP:2024-00736.016"/>
    <s v="DUCTO DE CONEXION ENTRE ELEVADOR (104) - TRCD EXISTENTE - INCLUYE: 4 MTS DE TUBERÍA, 2 CODO(S), 1 TRANSICION(ES)"/>
    <s v="ALIMENTOS FINCA S.A.S. [Itagui]"/>
    <s v="Tornillo Hexágono"/>
    <s v="1.4.05.08 | Tornillería"/>
    <s v="THE-3/8X1"/>
    <s v="TORNILLO HEX 3/8 X 1 ZINCADO"/>
    <n v="100"/>
    <m/>
    <m/>
    <n v="10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21"/>
    <d v="2025-05-16T00:00:00"/>
    <d v="2025-05-16T08:55:51"/>
    <s v="OP:2024-00736.016"/>
    <s v="DUCTO DE CONEXION ENTRE ELEVADOR (104) - TRCD EXISTENTE - INCLUYE: 4 MTS DE TUBERÍA, 2 CODO(S), 1 TRANSICION(ES)"/>
    <s v="ALIMENTOS FINCA S.A.S. [Itagui]"/>
    <s v="Arandela Plana"/>
    <s v="1.4.05.08 | Tornillería"/>
    <s v="APL-3/8"/>
    <s v="ARANDELA PLANA 3/8 ZINCADA"/>
    <n v="100"/>
    <m/>
    <m/>
    <n v="100"/>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22"/>
    <d v="2025-05-16T00:00:00"/>
    <d v="2025-05-16T08:58:56"/>
    <s v="OP:2024-00736.008"/>
    <s v="ALARGUE DE ELEVADOR DE CANGILONES 30&quot; X 14&quot; X 7&quot;, 13 MTS, 40 HP"/>
    <s v="ALIMENTOS FINCA S.A.S. [Itagui]"/>
    <s v="Materiales y Suministros"/>
    <s v="1.4.55.20 | Materiales y Suministros"/>
    <s v="WYP-ALL.X80"/>
    <s v="ESTOPA WYPALL X - 80  ROLLO 80 PAÑOS DE 42 CM X 28 CM"/>
    <n v="1"/>
    <m/>
    <m/>
    <n v="1"/>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099"/>
    <d v="2025-05-16T00:00:00"/>
    <x v="2422"/>
    <d v="2025-05-16T00:00:00"/>
    <d v="2025-05-16T08:58:56"/>
    <s v="OP:2024-00736.008"/>
    <s v="ALARGUE DE ELEVADOR DE CANGILONES 30&quot; X 14&quot; X 7&quot;, 13 MTS, 40 HP"/>
    <s v="ALIMENTOS FINCA S.A.S. [Itagui]"/>
    <s v="Materiales y Suministros"/>
    <s v="1.4.55.20 | Materiales y Suministros"/>
    <s v="SIK-FIX.BLA"/>
    <s v="SIKAFLEX - FIX  BLANCO X 370 GRAMOS / 300 ML SIKA Ref: 2560"/>
    <n v="3"/>
    <m/>
    <m/>
    <n v="3"/>
    <s v="ESTIBA"/>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25:47"/>
    <x v="0"/>
    <n v="0"/>
  </r>
  <r>
    <s v="DS-25050100"/>
    <d v="2025-05-16T00:00:00"/>
    <x v="2188"/>
    <d v="2025-04-15T00:00:00"/>
    <d v="2025-04-14T14:04:50"/>
    <s v="OP:2024-00736.038"/>
    <s v="COMPUERTA NEUMATICA 700 X 340 (LONGITUDINAL)"/>
    <s v="ALIMENTOS FINCA S.A.S. [Itagui]"/>
    <s v="Horquillas Neumáticos"/>
    <s v="1.4.05.17 | Neumático"/>
    <s v="HOR-PAS-40MM"/>
    <s v="HORQUILLA PASADOR PARA CILINDRO Ø 40 MM"/>
    <n v="1"/>
    <m/>
    <m/>
    <n v="1"/>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1"/>
    <n v="1"/>
  </r>
  <r>
    <s v="DS-25050100"/>
    <d v="2025-05-16T00:00:00"/>
    <x v="2409"/>
    <d v="2025-05-06T00:00:00"/>
    <d v="2025-05-03T06:45:11"/>
    <s v="OP:2024-00738.006"/>
    <s v="MANO DE OBRA DE TECNICO ESPECIALISTA EN MONTAJE"/>
    <s v="ALIMENTOS FINCA S.A.S. [Itagui]"/>
    <s v="Elementos de Protección"/>
    <s v="1.4.55.12 | Materiales y Suministros para MO"/>
    <s v="PRO-AUD.TAP.9092."/>
    <s v="PROTECTOR AUDITIVO TIPO TAPON CON ESTUCHE"/>
    <n v="25"/>
    <m/>
    <m/>
    <n v="25"/>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1"/>
  </r>
  <r>
    <s v="DS-25050100"/>
    <d v="2025-05-16T00:00:00"/>
    <x v="2409"/>
    <d v="2025-05-06T00:00:00"/>
    <d v="2025-05-03T06:45:11"/>
    <s v="OP:2024-00738.006"/>
    <s v="MANO DE OBRA DE TECNICO ESPECIALISTA EN MONTAJE"/>
    <s v="ALIMENTOS FINCA S.A.S. [Itagui]"/>
    <s v="Elementos de Protección"/>
    <s v="1.4.55.12 | Materiales y Suministros para MO"/>
    <s v="PRO-AUD.INS"/>
    <s v="PROTECTOR AUDITIVO TIPO COPA PARA INSERCION A CASCO MARCA STEELPRO REF: CM501"/>
    <n v="3"/>
    <m/>
    <m/>
    <n v="3"/>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09"/>
    <d v="2025-05-06T00:00:00"/>
    <d v="2025-05-03T06:45:11"/>
    <s v="OP:2024-00738.006"/>
    <s v="MANO DE OBRA DE TECNICO ESPECIALISTA EN MONTAJE"/>
    <s v="ALIMENTOS FINCA S.A.S. [Itagui]"/>
    <s v="Elementos de Protección"/>
    <s v="1.4.55.12 | Materiales y Suministros para MO"/>
    <s v="PRE-FIL.5N11"/>
    <s v="PREFILTRO PARA MATERIAL PARTICULADO REF. 5N11 (N95)"/>
    <n v="3"/>
    <m/>
    <m/>
    <n v="3"/>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09"/>
    <d v="2025-05-06T00:00:00"/>
    <d v="2025-05-03T06:45:11"/>
    <s v="OP:2024-00738.006"/>
    <s v="MANO DE OBRA DE TECNICO ESPECIALISTA EN MONTAJE"/>
    <s v="ALIMENTOS FINCA S.A.S. [Itagui]"/>
    <s v="Guantes"/>
    <s v="1.4.55.12 | Materiales y Suministros para MO"/>
    <s v="GUA-VAQ.REF"/>
    <s v="GUANTE TIPO INGENIERO EN VAQUETA CON REFUERZO EN PALMA Y DEDOS - MANOPLA DE 10 CMS"/>
    <n v="24"/>
    <m/>
    <m/>
    <n v="24"/>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09"/>
    <d v="2025-05-06T00:00:00"/>
    <d v="2025-05-03T06:45:11"/>
    <s v="OP:2024-00738.006"/>
    <s v="MANO DE OBRA DE TECNICO ESPECIALISTA EN MONTAJE"/>
    <s v="ALIMENTOS FINCA S.A.S. [Itagui]"/>
    <s v="Guantes"/>
    <s v="1.4.55.12 | Materiales y Suministros para MO"/>
    <s v="GUA-SOL.LAR.CAR."/>
    <s v="GUANTE SOLDADOR 16&quot; EN CARNAZA KODIAK MARCA ZUBI-OLA"/>
    <n v="2"/>
    <m/>
    <m/>
    <n v="2"/>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09"/>
    <d v="2025-05-06T00:00:00"/>
    <d v="2025-05-03T06:45:11"/>
    <s v="OP:2024-00738.006"/>
    <s v="MANO DE OBRA DE TECNICO ESPECIALISTA EN MONTAJE"/>
    <s v="ALIMENTOS FINCA S.A.S. [Itagui]"/>
    <s v="Guantes"/>
    <s v="1.4.55.12 | Materiales y Suministros para MO"/>
    <s v="GUA-POL.G40.9"/>
    <s v="GUANTE G40 POLIURETANO MANTENIMIENTO # 9"/>
    <n v="40"/>
    <m/>
    <m/>
    <n v="40"/>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09"/>
    <d v="2025-05-06T00:00:00"/>
    <d v="2025-05-03T06:45:11"/>
    <s v="OP:2024-00738.006"/>
    <s v="MANO DE OBRA DE TECNICO ESPECIALISTA EN MONTAJE"/>
    <s v="ALIMENTOS FINCA S.A.S. [Itagui]"/>
    <s v="Elementos de Protección"/>
    <s v="1.4.55.12 | Materiales y Suministros para MO"/>
    <s v="GAF-SPY.GRI"/>
    <s v="GAFAS ANTIEMPAÑANTES SPYFLEX IN OUT REF: 352451600043 REF: 352451600043 Ref: 352451600043"/>
    <n v="5"/>
    <m/>
    <m/>
    <n v="5"/>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09"/>
    <d v="2025-05-06T00:00:00"/>
    <d v="2025-05-03T06:45:11"/>
    <s v="OP:2024-00738.006"/>
    <s v="MANO DE OBRA DE TECNICO ESPECIALISTA EN MONTAJE"/>
    <s v="ALIMENTOS FINCA S.A.S. [Itagui]"/>
    <s v="Elementos de Protección"/>
    <s v="1.4.55.12 | Materiales y Suministros para MO"/>
    <s v="GAF-NEG.SPYFLEX"/>
    <s v="GAFAS ANTIEMPAÑANTES NEGRAS REF. SPYFLEX Ref: 201020232"/>
    <n v="24"/>
    <m/>
    <m/>
    <n v="24"/>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09"/>
    <d v="2025-05-06T00:00:00"/>
    <d v="2025-05-03T06:45:11"/>
    <s v="OP:2024-00738.006"/>
    <s v="MANO DE OBRA DE TECNICO ESPECIALISTA EN MONTAJE"/>
    <s v="ALIMENTOS FINCA S.A.S. [Itagui]"/>
    <s v="Elementos de Protección"/>
    <s v="1.4.55.12 | Materiales y Suministros para MO"/>
    <s v="FIL-PAR.2097071843M"/>
    <s v="FILTRO PARA PARTICULAS REF. 2097 07184 MARCA 3M (P100)"/>
    <n v="3"/>
    <m/>
    <m/>
    <n v="3"/>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09"/>
    <d v="2025-05-06T00:00:00"/>
    <d v="2025-05-03T06:45:11"/>
    <s v="OP:2024-00738.006"/>
    <s v="MANO DE OBRA DE TECNICO ESPECIALISTA EN MONTAJE"/>
    <s v="ALIMENTOS FINCA S.A.S. [Itagui]"/>
    <s v="Elementos de Protección"/>
    <s v="1.4.55.12 | Materiales y Suministros para MO"/>
    <s v="DEL-SOL.CAR.60X90"/>
    <s v="DELANTAL PARA SOLDADOR EN CARNAZA 60 CMS X 90 CMS"/>
    <n v="5"/>
    <m/>
    <m/>
    <n v="5"/>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3"/>
    <d v="2025-05-16T00:00:00"/>
    <d v="2025-05-16T07:53:49"/>
    <s v="OP:2024-00736.022"/>
    <s v="PORTICO SOPORTE PASARELA 7 MT PEGP 7000"/>
    <s v="ALIMENTOS FINCA S.A.S. [Itagui]"/>
    <s v="Tuerca Hexágona Galvanizada"/>
    <s v="1.4.05.08 | Tornillería"/>
    <s v="TUE-5/8.GALV.A194.2H"/>
    <s v="TUERCA HEX 5/8 - GALVANIZADA  REF. A194 GRADO 2H 11 HILOS"/>
    <n v="35"/>
    <m/>
    <m/>
    <n v="35"/>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3"/>
    <d v="2025-05-16T00:00:00"/>
    <d v="2025-05-16T07:53:49"/>
    <s v="OP:2024-00736.022"/>
    <s v="PORTICO SOPORTE PASARELA 7 MT PEGP 7000"/>
    <s v="ALIMENTOS FINCA S.A.S. [Itagui]"/>
    <s v="Tornillo Hexágono"/>
    <s v="1.4.05.08 | Tornillería"/>
    <s v="TOR-5/8.1.1/2.GAL.A325T1"/>
    <s v="TORNILLO HEX 5/8 X 1 1/2  GALVANIZADO REF. A325 TIPO 1"/>
    <n v="35"/>
    <m/>
    <m/>
    <n v="35"/>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3"/>
    <d v="2025-05-16T00:00:00"/>
    <d v="2025-05-16T07:53:49"/>
    <s v="OP:2024-00736.022"/>
    <s v="PORTICO SOPORTE PASARELA 7 MT PEGP 7000"/>
    <s v="ALIMENTOS FINCA S.A.S. [Itagui]"/>
    <s v="Tuerca Hexágona Galvanizada"/>
    <s v="1.4.05.08 | Tornillería"/>
    <s v="THE-1/2.G.A194"/>
    <s v="TUERCA HEX 1/2 - GALVANIZADA REF,  A194 GRADO 2H 13HPP"/>
    <n v="135"/>
    <m/>
    <m/>
    <n v="135"/>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3"/>
    <d v="2025-05-16T00:00:00"/>
    <d v="2025-05-16T07:53:49"/>
    <s v="OP:2024-00736.022"/>
    <s v="PORTICO SOPORTE PASARELA 7 MT PEGP 7000"/>
    <s v="ALIMENTOS FINCA S.A.S. [Itagui]"/>
    <s v="Tuerca Hexágona Galvanizada"/>
    <s v="1.4.05.08 | Tornillería"/>
    <s v="THE-1/2.G.A194"/>
    <s v="TUERCA HEX 1/2 - GALVANIZADA REF,  A194 GRADO 2H 13HPP"/>
    <n v="1050"/>
    <m/>
    <m/>
    <n v="1050"/>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3"/>
    <d v="2025-05-16T00:00:00"/>
    <d v="2025-05-16T07:53:49"/>
    <s v="OP:2024-00736.022"/>
    <s v="PORTICO SOPORTE PASARELA 7 MT PEGP 7000"/>
    <s v="ALIMENTOS FINCA S.A.S. [Itagui]"/>
    <s v="Tornillo Hexágono"/>
    <s v="1.4.05.08 | Tornillería"/>
    <s v="THE-1/2.1.1/4.G.A325"/>
    <s v="TORNILLO HEX 1/2 X 1 1/4 - GALVANIZADO REF. A325 TIPO 1"/>
    <n v="1050"/>
    <m/>
    <m/>
    <n v="1050"/>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3"/>
    <d v="2025-05-16T00:00:00"/>
    <d v="2025-05-16T07:53:49"/>
    <s v="OP:2024-00736.022"/>
    <s v="PORTICO SOPORTE PASARELA 7 MT PEGP 7000"/>
    <s v="ALIMENTOS FINCA S.A.S. [Itagui]"/>
    <s v="Tornillo Hexágono"/>
    <s v="1.4.05.08 | Tornillería"/>
    <s v="THE-1/2.1.1/4.G.A325"/>
    <s v="TORNILLO HEX 1/2 X 1 1/4 - GALVANIZADO REF. A325 TIPO 1"/>
    <n v="135"/>
    <m/>
    <m/>
    <n v="135"/>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3"/>
    <d v="2025-05-16T00:00:00"/>
    <d v="2025-05-16T07:53:49"/>
    <s v="OP:2024-00736.022"/>
    <s v="PORTICO SOPORTE PASARELA 7 MT PEGP 7000"/>
    <s v="ALIMENTOS FINCA S.A.S. [Itagui]"/>
    <s v="Arandela Plana"/>
    <s v="1.4.05.08 | Tornillería"/>
    <s v="APL-5/8.436"/>
    <s v="ARANDELA PLANA Ø 5/8&quot; ASTM F436 GALVANIZADA EN CALIENTE"/>
    <n v="35"/>
    <m/>
    <m/>
    <n v="35"/>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3"/>
    <d v="2025-05-16T00:00:00"/>
    <d v="2025-05-16T07:53:49"/>
    <s v="OP:2024-00736.022"/>
    <s v="PORTICO SOPORTE PASARELA 7 MT PEGP 7000"/>
    <s v="ALIMENTOS FINCA S.A.S. [Itagui]"/>
    <s v="Arandela Plana"/>
    <s v="1.4.05.08 | Tornillería"/>
    <s v="APL-1/2.436"/>
    <s v="ARANDELA PLANA Ø 1/2&quot; ASTM F436 GALVANIZADA EN CALIENTE"/>
    <n v="135"/>
    <m/>
    <m/>
    <n v="135"/>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3"/>
    <d v="2025-05-16T00:00:00"/>
    <d v="2025-05-16T07:53:49"/>
    <s v="OP:2024-00736.022"/>
    <s v="PORTICO SOPORTE PASARELA 7 MT PEGP 7000"/>
    <s v="ALIMENTOS FINCA S.A.S. [Itagui]"/>
    <s v="Arandela Plana"/>
    <s v="1.4.05.08 | Tornillería"/>
    <s v="APL-1/2.436"/>
    <s v="ARANDELA PLANA Ø 1/2&quot; ASTM F436 GALVANIZADA EN CALIENTE"/>
    <n v="1050"/>
    <m/>
    <m/>
    <n v="1050"/>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4"/>
    <d v="2025-05-15T00:00:00"/>
    <d v="2025-05-15T10:19:07"/>
    <s v="OP:2024-00738.006"/>
    <s v="MANO DE OBRA DE TECNICO ESPECIALISTA EN MONTAJE"/>
    <s v="ALIMENTOS FINCA S.A.S. [Itagui]"/>
    <s v="Materiales y Suministros"/>
    <s v="1.4.55.20 | Materiales y Suministros"/>
    <s v="WYP-ALL.X80"/>
    <s v="ESTOPA WYPALL X - 80  ROLLO 80 PAÑOS DE 42 CM X 28 CM"/>
    <n v="2"/>
    <m/>
    <m/>
    <n v="2"/>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4"/>
    <d v="2025-05-15T00:00:00"/>
    <d v="2025-05-15T10:19:07"/>
    <s v="OP:2024-00738.006"/>
    <s v="MANO DE OBRA DE TECNICO ESPECIALISTA EN MONTAJE"/>
    <s v="ALIMENTOS FINCA S.A.S. [Itagui]"/>
    <s v="Tuerca Hexágona Zincada"/>
    <s v="1.4.05.08 | Tornillería"/>
    <s v="TUH-3/8"/>
    <s v="TUERCA HEX 3/8 ZINCADA"/>
    <n v="200"/>
    <m/>
    <m/>
    <n v="200"/>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4"/>
    <d v="2025-05-15T00:00:00"/>
    <d v="2025-05-15T10:19:07"/>
    <s v="OP:2024-00738.006"/>
    <s v="MANO DE OBRA DE TECNICO ESPECIALISTA EN MONTAJE"/>
    <s v="ALIMENTOS FINCA S.A.S. [Itagui]"/>
    <s v="Tornillo Hexágono"/>
    <s v="1.4.05.08 | Tornillería"/>
    <s v="THE-3/8X1"/>
    <s v="TORNILLO HEX 3/8 X 1 ZINCADO"/>
    <n v="200"/>
    <m/>
    <m/>
    <n v="200"/>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4"/>
    <d v="2025-05-15T00:00:00"/>
    <d v="2025-05-15T10:19:07"/>
    <s v="OP:2024-00738.006"/>
    <s v="MANO DE OBRA DE TECNICO ESPECIALISTA EN MONTAJE"/>
    <s v="ALIMENTOS FINCA S.A.S. [Itagui]"/>
    <s v="Materiales y Suministros"/>
    <s v="1.4.55.20 | Materiales y Suministros"/>
    <s v="SIK-FIX.BLA"/>
    <s v="SIKAFLEX - FIX  BLANCO X 370 GRAMOS / 300 ML SIKA Ref: 2560"/>
    <n v="4"/>
    <m/>
    <m/>
    <n v="4"/>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4"/>
    <d v="2025-05-15T00:00:00"/>
    <d v="2025-05-15T10:19:07"/>
    <s v="OP:2024-00738.006"/>
    <s v="MANO DE OBRA DE TECNICO ESPECIALISTA EN MONTAJE"/>
    <s v="ALIMENTOS FINCA S.A.S. [Itagui]"/>
    <s v="Materiales y Suministros"/>
    <s v="1.4.55.20 | Materiales y Suministros"/>
    <s v="LUB-ANT.8ONZ"/>
    <s v="LUBRICANTE PENETRANTE AFLOJADOR DE TUERCAS Y TORNILLOS ANTIOXIDANTE X 8 ONZAS REF: REST PI Ref: REST PI"/>
    <n v="2"/>
    <m/>
    <m/>
    <n v="2"/>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4"/>
    <d v="2025-05-15T00:00:00"/>
    <d v="2025-05-15T10:19:07"/>
    <s v="OP:2024-00738.006"/>
    <s v="MANO DE OBRA DE TECNICO ESPECIALISTA EN MONTAJE"/>
    <s v="ALIMENTOS FINCA S.A.S. [Itagui]"/>
    <s v="Disco de Corte"/>
    <s v="1.4.55.20 | Materiales y Suministros"/>
    <s v="DISCO-CORTE-1/1"/>
    <s v="DISCO CORTE 7&quot; X 1/16&quot; X 7/8&quot; A46T TIPO 42 ABRACOL Ref: CLAVE 443"/>
    <n v="30"/>
    <m/>
    <m/>
    <n v="30"/>
    <s v="ESTIBA"/>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0"/>
    <n v="0"/>
  </r>
  <r>
    <s v="DS-25050100"/>
    <d v="2025-05-16T00:00:00"/>
    <x v="2424"/>
    <d v="2025-05-15T00:00:00"/>
    <d v="2025-05-15T10:19:07"/>
    <s v="OP:2024-00738.006"/>
    <s v="MANO DE OBRA DE TECNICO ESPECIALISTA EN MONTAJE"/>
    <s v="ALIMENTOS FINCA S.A.S. [Itagui]"/>
    <s v="Angulo HR"/>
    <s v="1.4.05.04 | Perfilería"/>
    <s v="ANGH-2X1/4"/>
    <s v="ANGULO HR 2 X 1/4"/>
    <n v="12"/>
    <m/>
    <m/>
    <n v="12"/>
    <s v="PCC"/>
    <s v="Transportador por: DANIEL MAURICIO VELA CHAVES. Placa: JVM381. Cédula Conductor: 1022377555. Nombre Conductor: DANIEL MAURICIO VELA CHAVES. Celular Conductor: 3219214527"/>
    <s v="DANIEL MAURICIO VELA CHAVES"/>
    <s v="Cl. 36 #56-76, San Javier, Itagüí, Antioquia"/>
    <s v="ITAGÜÍ"/>
    <s v="CRISTANCHO MOGOLLON ALVARO ANDRES"/>
    <s v="NATHALIA PLATA"/>
    <d v="2025-05-16T15:33:26"/>
    <x v="2"/>
    <n v="1"/>
  </r>
  <r>
    <s v="DS-25050101"/>
    <d v="2025-05-16T00:00:00"/>
    <x v="2425"/>
    <d v="2025-05-16T00:00:00"/>
    <d v="2025-05-15T15:09:28"/>
    <s v="OP:2024-00736.017"/>
    <s v="TORRE DE SOPORTE TRSP 4025"/>
    <s v="ALIMENTOS FINCA S.A.S. [Itagui]"/>
    <s v="Perfiles U"/>
    <s v="1.4.05.04 | Perfilería"/>
    <s v="CANU-3"/>
    <s v="CANAL U 3 X 4.1 LIBRAS/PIE"/>
    <n v="12"/>
    <m/>
    <m/>
    <n v="12"/>
    <s v="PCC"/>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36:53"/>
    <x v="2"/>
    <n v="0"/>
  </r>
  <r>
    <s v="DS-25050101"/>
    <d v="2025-05-16T00:00:00"/>
    <x v="2425"/>
    <d v="2025-05-16T00:00:00"/>
    <d v="2025-05-15T15:09:28"/>
    <s v="OP:2024-00736.017"/>
    <s v="TORRE DE SOPORTE TRSP 4025"/>
    <s v="ALIMENTOS FINCA S.A.S. [Itagui]"/>
    <s v="Angulo HR"/>
    <s v="1.4.05.04 | Perfilería"/>
    <s v="ANGH-2X1/4"/>
    <s v="ANGULO HR 2 X 1/4"/>
    <n v="12"/>
    <m/>
    <m/>
    <n v="12"/>
    <s v="PCC"/>
    <s v="Transportador por: DANIEL MAURICIO VELA CHAVES. Placa: JVM381. Cédula Conductor: 1022377555. Nombre Conductor: DANIEL MAURICIO VELA CHAVES. Celular Conductor: 3219214527"/>
    <s v="DANIEL MAURICIO VELA CHAVES"/>
    <s v="Cl. 36 #56-76, San Javier, Itagüí, Antioquia"/>
    <s v="ITAGÜÍ"/>
    <s v="ARENAS SANTOS NICOLAS"/>
    <s v="NATHALIA PLATA"/>
    <d v="2025-05-16T15:36:53"/>
    <x v="2"/>
    <n v="0"/>
  </r>
  <r>
    <s v="DS-25050103"/>
    <d v="2025-05-16T00:00:00"/>
    <x v="2426"/>
    <d v="2025-05-16T00:00:00"/>
    <d v="2025-05-16T14:34:21"/>
    <s v="OP:2024-00767.004"/>
    <s v="MANO DE OBRA TECNICO ESPECIALISTA PARA MONTAJE LOS EQUIPOS DE PROCESO, ESTRUCTURAS Y DUCTOS DE INTERCONEXION."/>
    <s v="AVICOLA NACIONAL S.A. - AVINAL S.A. [El Carmen de Viboral]"/>
    <s v="Mangueras Neumáticas"/>
    <s v="1.4.05.17 | Neumático"/>
    <s v="MAN-AIR.1/4"/>
    <s v="MANGUERA NEGRA Ø 1/4&quot; PARA AIRE - GRAFADA CON ACOPLES MACHO - MACHO X 50 MTS"/>
    <n v="1"/>
    <m/>
    <m/>
    <n v="1"/>
    <s v="PH-25050257"/>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SERGIO RODRIGUEZ"/>
    <d v="2025-05-17T11:19:43"/>
    <x v="1"/>
    <n v="1"/>
  </r>
  <r>
    <s v="DS-25050103"/>
    <d v="2025-05-16T00:00:00"/>
    <x v="2426"/>
    <d v="2025-05-16T00:00:00"/>
    <d v="2025-05-16T14:34:21"/>
    <s v="OP:2024-00767.004"/>
    <s v="MANO DE OBRA TECNICO ESPECIALISTA PARA MONTAJE LOS EQUIPOS DE PROCESO, ESTRUCTURAS Y DUCTOS DE INTERCONEXION."/>
    <s v="AVICOLA NACIONAL S.A. - AVINAL S.A. [El Carmen de Viboral]"/>
    <s v="Elementos de Protección Contracaídas"/>
    <s v="1.4.55.12 | Materiales y Suministros para MO"/>
    <s v="ESL-ENY.301YRA2G1P"/>
    <s v="ESLINGA EN Y REGULABLE EN REATA PLANA DE DETENCION DE CAIDAS CON PAQUETE ABSORBEDOR SAF Ref: 301YR-A-2G1P"/>
    <n v="4"/>
    <m/>
    <m/>
    <n v="4"/>
    <s v="PH-25050257"/>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SERGIO RODRIGUEZ"/>
    <d v="2025-05-17T11:19:43"/>
    <x v="0"/>
    <n v="1"/>
  </r>
  <r>
    <s v="DS-25050103"/>
    <d v="2025-05-16T00:00:00"/>
    <x v="2426"/>
    <d v="2025-05-16T00:00:00"/>
    <d v="2025-05-16T14:34:21"/>
    <s v="OP:2024-00767.004"/>
    <s v="MANO DE OBRA TECNICO ESPECIALISTA PARA MONTAJE LOS EQUIPOS DE PROCESO, ESTRUCTURAS Y DUCTOS DE INTERCONEXION."/>
    <s v="AVICOLA NACIONAL S.A. - AVINAL S.A. [El Carmen de Viboral]"/>
    <s v="Elementos de Protección Contracaídas"/>
    <s v="1.4.55.12 | Materiales y Suministros para MO"/>
    <s v="ARN-MUL.4PTOS"/>
    <s v="ARNES MULTIPROPOSITO,  CRUZADO DE 4 PUNTOS Ref: 402-MT-X4"/>
    <n v="4"/>
    <m/>
    <m/>
    <n v="4"/>
    <s v="PH-25050257"/>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SERGIO RODRIGUEZ"/>
    <d v="2025-05-17T11:19:43"/>
    <x v="0"/>
    <n v="0"/>
  </r>
  <r>
    <s v="DS-25050103"/>
    <d v="2025-05-16T00:00:00"/>
    <x v="2427"/>
    <d v="2025-05-16T00:00:00"/>
    <d v="2025-05-16T14:38:25"/>
    <s v="OP:2024-00767.008"/>
    <s v="MANO DE OBRA DE TECNICO ESPECIALISTA EN MONTAJE PARA MONTAJE DE EQUIPOS."/>
    <s v="AVICOLA NACIONAL S.A. - AVINAL S.A. [El Carmen de Viboral]"/>
    <s v="Elementos de Protección Contracaídas"/>
    <s v="1.4.55.12 | Materiales y Suministros para MO"/>
    <s v="ESL-ENY.301YRA2G1P"/>
    <s v="ESLINGA EN Y REGULABLE EN REATA PLANA DE DETENCION DE CAIDAS CON PAQUETE ABSORBEDOR SAF Ref: 301YR-A-2G1P"/>
    <n v="1"/>
    <m/>
    <m/>
    <n v="1"/>
    <s v="PH-25050257"/>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SERGIO RODRIGUEZ"/>
    <d v="2025-05-17T11:19:43"/>
    <x v="0"/>
    <n v="0"/>
  </r>
  <r>
    <s v="DS-25050103"/>
    <d v="2025-05-16T00:00:00"/>
    <x v="2427"/>
    <d v="2025-05-16T00:00:00"/>
    <d v="2025-05-16T14:38:25"/>
    <s v="OP:2024-00767.008"/>
    <s v="MANO DE OBRA DE TECNICO ESPECIALISTA EN MONTAJE PARA MONTAJE DE EQUIPOS."/>
    <s v="AVICOLA NACIONAL S.A. - AVINAL S.A. [El Carmen de Viboral]"/>
    <s v="Elementos de Protección Contracaídas"/>
    <s v="1.4.55.12 | Materiales y Suministros para MO"/>
    <s v="ARN-MUL.4PTOS"/>
    <s v="ARNES MULTIPROPOSITO,  CRUZADO DE 4 PUNTOS Ref: 402-MT-X4"/>
    <n v="1"/>
    <m/>
    <m/>
    <n v="1"/>
    <s v="PH-25050257"/>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SERGIO RODRIGUEZ"/>
    <d v="2025-05-17T11:19:43"/>
    <x v="0"/>
    <n v="0"/>
  </r>
  <r>
    <s v="DS-25050104"/>
    <d v="2025-05-16T00:00:00"/>
    <x v="2428"/>
    <d v="2025-05-16T00:00:00"/>
    <d v="2025-05-16T15:47:47"/>
    <s v="OP:2025-00273.001"/>
    <s v="CAMBIO DE MASAS DE QUEBRANTADOR LINEA 1"/>
    <s v="ITALCOL SA [Girón]"/>
    <s v="Materiales y Suministros"/>
    <s v="1.4.55.20 | Materiales y Suministros"/>
    <s v="WYP-ALL.X80"/>
    <s v="ESTOPA WYPALL X - 80  ROLLO 80 PAÑOS DE 42 CM X 28 CM"/>
    <n v="1"/>
    <m/>
    <m/>
    <n v="1"/>
    <s v="ENTREGAR A RODRIGO RANGEL"/>
    <s v="Transportador por: RANGEL VALENCIA JOSE RODRIGO. Placa: NA. Cédula Conductor: 1004991805. Nombre Conductor: JOSE RANGEL. Celular Conductor: 1111111111"/>
    <s v="RANGEL VALENCIA JOSE RODRIGO"/>
    <s v="KM 6 VIA GIRON"/>
    <s v="GIRÓN"/>
    <s v="LIZARAZO MORENO EDWIN HORACIO"/>
    <s v="NATHALIA PLATA"/>
    <d v="2025-05-16T16:45:42"/>
    <x v="0"/>
    <n v="0"/>
  </r>
  <r>
    <s v="DS-25050104"/>
    <d v="2025-05-16T00:00:00"/>
    <x v="2428"/>
    <d v="2025-05-16T00:00:00"/>
    <d v="2025-05-16T15:47:47"/>
    <s v="OP:2025-00273.001"/>
    <s v="CAMBIO DE MASAS DE QUEBRANTADOR LINEA 1"/>
    <s v="ITALCOL SA [Girón]"/>
    <s v="Soldadura 6010"/>
    <s v="1.4.05.07 | Soldadura"/>
    <s v="SOL-6010-1/8"/>
    <s v="SOLDADURA 6010 1/8 WEST ARCO WEST ARCO"/>
    <n v="1"/>
    <m/>
    <m/>
    <n v="1"/>
    <s v="ENTREGAR A RODRIGO RANGEL"/>
    <s v="Transportador por: RANGEL VALENCIA JOSE RODRIGO. Placa: NA. Cédula Conductor: 1004991805. Nombre Conductor: JOSE RANGEL. Celular Conductor: 1111111111"/>
    <s v="RANGEL VALENCIA JOSE RODRIGO"/>
    <s v="KM 6 VIA GIRON"/>
    <s v="GIRÓN"/>
    <s v="LIZARAZO MORENO EDWIN HORACIO"/>
    <s v="NATHALIA PLATA"/>
    <d v="2025-05-16T16:45:42"/>
    <x v="0"/>
    <n v="0"/>
  </r>
  <r>
    <s v="DS-25050104"/>
    <d v="2025-05-16T00:00:00"/>
    <x v="2428"/>
    <d v="2025-05-16T00:00:00"/>
    <d v="2025-05-16T15:47:47"/>
    <s v="OP:2025-00273.001"/>
    <s v="CAMBIO DE MASAS DE QUEBRANTADOR LINEA 1"/>
    <s v="ITALCOL SA [Girón]"/>
    <s v="Materiales y Suministros"/>
    <s v="1.4.55.20 | Materiales y Suministros"/>
    <s v="LUB-ANT.8ONZ"/>
    <s v="LUBRICANTE PENETRANTE AFLOJADOR DE TUERCAS Y TORNILLOS ANTIOXIDANTE X 8 ONZAS REF: REST PI Ref: REST PI"/>
    <n v="2"/>
    <m/>
    <m/>
    <n v="2"/>
    <s v="ENTREGAR A RODRIGO RANGEL"/>
    <s v="Transportador por: RANGEL VALENCIA JOSE RODRIGO. Placa: NA. Cédula Conductor: 1004991805. Nombre Conductor: JOSE RANGEL. Celular Conductor: 1111111111"/>
    <s v="RANGEL VALENCIA JOSE RODRIGO"/>
    <s v="KM 6 VIA GIRON"/>
    <s v="GIRÓN"/>
    <s v="LIZARAZO MORENO EDWIN HORACIO"/>
    <s v="NATHALIA PLATA"/>
    <d v="2025-05-16T16:45:42"/>
    <x v="0"/>
    <n v="0"/>
  </r>
  <r>
    <s v="DS-25050104"/>
    <d v="2025-05-16T00:00:00"/>
    <x v="2428"/>
    <d v="2025-05-16T00:00:00"/>
    <d v="2025-05-16T15:47:47"/>
    <s v="OP:2025-00273.001"/>
    <s v="CAMBIO DE MASAS DE QUEBRANTADOR LINEA 1"/>
    <s v="ITALCOL SA [Girón]"/>
    <s v="Guantes"/>
    <s v="1.4.55.12 | Materiales y Suministros para MO"/>
    <s v="GUA-POL.G40.9"/>
    <s v="GUANTE G40 POLIURETANO MANTENIMIENTO # 9"/>
    <n v="8"/>
    <m/>
    <m/>
    <n v="8"/>
    <s v="ENTREGAR A RODRIGO RANGEL"/>
    <s v="Transportador por: RANGEL VALENCIA JOSE RODRIGO. Placa: NA. Cédula Conductor: 1004991805. Nombre Conductor: JOSE RANGEL. Celular Conductor: 1111111111"/>
    <s v="RANGEL VALENCIA JOSE RODRIGO"/>
    <s v="KM 6 VIA GIRON"/>
    <s v="GIRÓN"/>
    <s v="LIZARAZO MORENO EDWIN HORACIO"/>
    <s v="NATHALIA PLATA"/>
    <d v="2025-05-16T16:45:42"/>
    <x v="0"/>
    <n v="0"/>
  </r>
  <r>
    <s v="DS-25050104"/>
    <d v="2025-05-16T00:00:00"/>
    <x v="2428"/>
    <d v="2025-05-16T00:00:00"/>
    <d v="2025-05-16T15:47:47"/>
    <s v="OP:2025-00273.001"/>
    <s v="CAMBIO DE MASAS DE QUEBRANTADOR LINEA 1"/>
    <s v="ITALCOL SA [Girón]"/>
    <s v="Guantes"/>
    <s v="1.4.55.12 | Materiales y Suministros para MO"/>
    <s v="GUA-LAR.TIP.ING.LAR"/>
    <s v="GUANTE TIPO INGENIERO EN VAQUETA LARGO"/>
    <n v="2"/>
    <m/>
    <m/>
    <n v="2"/>
    <s v="ENTREGAR A RODRIGO RANGEL"/>
    <s v="Transportador por: RANGEL VALENCIA JOSE RODRIGO. Placa: NA. Cédula Conductor: 1004991805. Nombre Conductor: JOSE RANGEL. Celular Conductor: 1111111111"/>
    <s v="RANGEL VALENCIA JOSE RODRIGO"/>
    <s v="KM 6 VIA GIRON"/>
    <s v="GIRÓN"/>
    <s v="LIZARAZO MORENO EDWIN HORACIO"/>
    <s v="NATHALIA PLATA"/>
    <d v="2025-05-16T16:45:42"/>
    <x v="0"/>
    <n v="0"/>
  </r>
  <r>
    <s v="DS-25050104"/>
    <d v="2025-05-16T00:00:00"/>
    <x v="2428"/>
    <d v="2025-05-16T00:00:00"/>
    <d v="2025-05-16T15:47:47"/>
    <s v="OP:2025-00273.001"/>
    <s v="CAMBIO DE MASAS DE QUEBRANTADOR LINEA 1"/>
    <s v="ITALCOL SA [Girón]"/>
    <s v="Disco de Corte"/>
    <s v="1.4.55.20 | Materiales y Suministros"/>
    <s v="DISCO-CORTE-41"/>
    <s v="DISCO CORTE 4 1/2&quot; X 1/8&quot; X 7/8&quot; A30T TIPO 42 ABRACOL REF: CLAVE 946 ABRACOL Ref: CLAVE 946"/>
    <n v="3"/>
    <m/>
    <m/>
    <n v="3"/>
    <s v="ENTREGAR A RODRIGO RANGEL"/>
    <s v="Transportador por: RANGEL VALENCIA JOSE RODRIGO. Placa: NA. Cédula Conductor: 1004991805. Nombre Conductor: JOSE RANGEL. Celular Conductor: 1111111111"/>
    <s v="RANGEL VALENCIA JOSE RODRIGO"/>
    <s v="KM 6 VIA GIRON"/>
    <s v="GIRÓN"/>
    <s v="LIZARAZO MORENO EDWIN HORACIO"/>
    <s v="NATHALIA PLATA"/>
    <d v="2025-05-16T16:45:42"/>
    <x v="0"/>
    <n v="0"/>
  </r>
  <r>
    <s v="DS-25050104"/>
    <d v="2025-05-16T00:00:00"/>
    <x v="2428"/>
    <d v="2025-05-16T00:00:00"/>
    <d v="2025-05-16T15:47:47"/>
    <s v="OP:2025-00273.001"/>
    <s v="CAMBIO DE MASAS DE QUEBRANTADOR LINEA 1"/>
    <s v="ITALCOL SA [Girón]"/>
    <s v="Disco de Corte"/>
    <s v="1.4.55.20 | Materiales y Suministros"/>
    <s v="DISCO-CORTE-4 1"/>
    <s v="DISCO CORTE 4 1/2&quot; X 1/16&quot; X 7/8&quot; A46T TIPO 1 Ref: CLAVE 422"/>
    <n v="5"/>
    <m/>
    <m/>
    <n v="5"/>
    <s v="ENTREGAR A RODRIGO RANGEL"/>
    <s v="Transportador por: RANGEL VALENCIA JOSE RODRIGO. Placa: NA. Cédula Conductor: 1004991805. Nombre Conductor: JOSE RANGEL. Celular Conductor: 1111111111"/>
    <s v="RANGEL VALENCIA JOSE RODRIGO"/>
    <s v="KM 6 VIA GIRON"/>
    <s v="GIRÓN"/>
    <s v="LIZARAZO MORENO EDWIN HORACIO"/>
    <s v="NATHALIA PLATA"/>
    <d v="2025-05-16T16:45:42"/>
    <x v="0"/>
    <n v="0"/>
  </r>
  <r>
    <s v="DS-25050105"/>
    <d v="2025-05-16T00:00:00"/>
    <x v="2429"/>
    <d v="2025-03-28T00:00:00"/>
    <d v="2025-03-26T16:52:57"/>
    <s v="OP:2025-00168.001"/>
    <s v="SUMINISTRO DE INDICADOR DE PESAJE SCT-20 (ETHETNET/IP)"/>
    <s v="ITALCOL SA [Barranquilla]"/>
    <s v="Electrónicos"/>
    <s v="1.4.05.16 | Eléctricos y Electrónicos"/>
    <s v="TRA-IND.ETH.IP.129398"/>
    <s v="TRANSMISOR INDICADOR DE PESO ETHERNET IP - DIGITAL 12-24VDC DIN MOUNT - SCT20-IP RICE LAKE Ref: 129398-119172818"/>
    <n v="2"/>
    <m/>
    <m/>
    <n v="2"/>
    <m/>
    <s v="Transportador por: TRANSPORTES TERRESTRES DE CARGA LTDA [BUCARAMANGA]. Placa: WFC969. Cédula Conductor: 1.099.362.302. Nombre Conductor: JAIDER ANTONIO SUAREZ LEAL. Celular Conductor: 3242596463"/>
    <s v="TRANSPORTES TERRESTRES DE CARGA LTDA"/>
    <s v="CR 48  # 3 - 136  PUERTO RIVERPORT"/>
    <s v="BARRANQUILLA"/>
    <s v="SAMANIEGO RODRIGUEZ EDWAR YESID"/>
    <s v="NATHALIA PLATA"/>
    <d v="2025-05-16T16:51:00"/>
    <x v="1"/>
    <n v="1"/>
  </r>
  <r>
    <s v="DS-25050106"/>
    <d v="2025-05-16T00:00:00"/>
    <x v="2430"/>
    <d v="2025-05-16T00:00:00"/>
    <d v="2025-05-16T09:54:42"/>
    <s v="OP:2023-00438.001"/>
    <s v="MONTAJE SECCION RECIBO - ELKIN"/>
    <s v="PUERTO BAHIA COLOMBIA DE URABA S.A [Antioquia]"/>
    <s v="Tuerca Hexágona Inoxidable"/>
    <s v="1.4.05.08 | Tornillería"/>
    <s v="TUH-INOX-3/8|TUH-INO-3/8"/>
    <s v="TUERCA HEX INOX 3/8"/>
    <n v="39"/>
    <m/>
    <m/>
    <n v="39"/>
    <s v="Enviar por Transportadora ENVIA, para retirar en Apartadó"/>
    <s v="ENVIA GUIA 064107336541-Transportador por: COLVANES SAS [Giron]. Placa: COL123. Cédula Conductor: 800185306. Nombre Conductor: COLVANES SAS [Giron]. Celular Conductor: 6084035"/>
    <s v="COLVANES SAS"/>
    <s v="VEREDA EL CANAL CORR NUEVA COLONIA, TURBO, ANTIOQUIA"/>
    <s v="TURBO"/>
    <s v="VALBUENA PEREZ ELKIN YESID"/>
    <s v="JORGE ROMAN"/>
    <d v="2025-05-16T17:17:24"/>
    <x v="0"/>
    <n v="1"/>
  </r>
  <r>
    <s v="DS-25050106"/>
    <d v="2025-05-16T00:00:00"/>
    <x v="2430"/>
    <d v="2025-05-16T00:00:00"/>
    <d v="2025-05-16T09:54:42"/>
    <s v="OP:2023-00438.001"/>
    <s v="MONTAJE SECCION RECIBO - ELKIN"/>
    <s v="PUERTO BAHIA COLOMBIA DE URABA S.A [Antioquia]"/>
    <s v="Tornillo Inox"/>
    <s v="1.4.05.08 | Tornillería"/>
    <s v="TIN-3/8X1"/>
    <s v="TORNILLO HEX INOX 3/8 X 1"/>
    <n v="39"/>
    <m/>
    <m/>
    <n v="39"/>
    <s v="Enviar por Transportadora ENVIA, para retirar en Apartadó"/>
    <s v="ENVIA GUIA 064107336541-Transportador por: COLVANES SAS [Giron]. Placa: COL123. Cédula Conductor: 800185306. Nombre Conductor: COLVANES SAS [Giron]. Celular Conductor: 6084035"/>
    <s v="COLVANES SAS"/>
    <s v="VEREDA EL CANAL CORR NUEVA COLONIA, TURBO, ANTIOQUIA"/>
    <s v="TURBO"/>
    <s v="VALBUENA PEREZ ELKIN YESID"/>
    <s v="JORGE ROMAN"/>
    <d v="2025-05-16T17:17:24"/>
    <x v="0"/>
    <n v="0"/>
  </r>
  <r>
    <s v="DS-25050108"/>
    <d v="2025-05-17T00:00:00"/>
    <x v="2431"/>
    <d v="2025-05-17T00:00:00"/>
    <d v="2025-05-16T17:05:33"/>
    <s v="OP:2025-00065.033"/>
    <s v="AJUSTE Y APUNTALAMENTO ESTRUCTURAL DE CORREAS Y VIGAS DE TECHO EXISTENTE Y PASARELA DE TRANSPORTADOR DE CADENA PIT DESPACHO GRANEL DE FRIJOL COCIDO"/>
    <s v="ITALCOL SA [Girón]"/>
    <s v="Varios Diversos"/>
    <s v="1.4.05.10 | Varios"/>
    <s v="TEN-GUA-3/8"/>
    <s v="TENSOR GUAYA Ø 3/8&quot; TIPO PESADO"/>
    <n v="8"/>
    <m/>
    <m/>
    <n v="8"/>
    <m/>
    <s v="Transportador por: KEVIN DE AVILA. Placa: BUG095. Cédula Conductor: 1152944027. Nombre Conductor: KEVIN DE AVILA. Celular Conductor: 3145609851"/>
    <s v="KEVIN DE AVILA"/>
    <s v="KM 6 VIA GIRON"/>
    <s v="GIRÓN"/>
    <s v="BALLESTEROS RUGELES MANUEL FERNANDO"/>
    <s v="NATHALIA PLATA"/>
    <d v="2025-05-17T09:59:16"/>
    <x v="0"/>
    <n v="0"/>
  </r>
  <r>
    <s v="DS-25050108"/>
    <d v="2025-05-17T00:00:00"/>
    <x v="2431"/>
    <d v="2025-05-17T00:00:00"/>
    <d v="2025-05-16T17:05:33"/>
    <s v="OP:2025-00065.033"/>
    <s v="AJUSTE Y APUNTALAMENTO ESTRUCTURAL DE CORREAS Y VIGAS DE TECHO EXISTENTE Y PASARELA DE TRANSPORTADOR DE CADENA PIT DESPACHO GRANEL DE FRIJOL COCIDO"/>
    <s v="ITALCOL SA [Girón]"/>
    <s v="Varios Diversos"/>
    <s v="1.4.05.10 | Varios"/>
    <s v="PER-3/8-GUA"/>
    <s v="PERRO PARA GUAYA Ø 3/8&quot; TIPO PESADO"/>
    <n v="50"/>
    <m/>
    <m/>
    <n v="50"/>
    <m/>
    <s v="Transportador por: KEVIN DE AVILA. Placa: BUG095. Cédula Conductor: 1152944027. Nombre Conductor: KEVIN DE AVILA. Celular Conductor: 3145609851"/>
    <s v="KEVIN DE AVILA"/>
    <s v="KM 6 VIA GIRON"/>
    <s v="GIRÓN"/>
    <s v="BALLESTEROS RUGELES MANUEL FERNANDO"/>
    <s v="NATHALIA PLATA"/>
    <d v="2025-05-17T09:59:16"/>
    <x v="0"/>
    <n v="0"/>
  </r>
  <r>
    <s v="DS-25050108"/>
    <d v="2025-05-17T00:00:00"/>
    <x v="2431"/>
    <d v="2025-05-17T00:00:00"/>
    <d v="2025-05-16T17:05:33"/>
    <s v="OP:2025-00065.033"/>
    <s v="AJUSTE Y APUNTALAMENTO ESTRUCTURAL DE CORREAS Y VIGAS DE TECHO EXISTENTE Y PASARELA DE TRANSPORTADOR DE CADENA PIT DESPACHO GRANEL DE FRIJOL COCIDO"/>
    <s v="ITALCOL SA [Girón]"/>
    <s v="Varios Diversos"/>
    <s v="1.4.05.10 | Varios"/>
    <s v="GUA-GUA.3/8"/>
    <s v="GUARDA GUAYA Ø 3/8&quot;"/>
    <n v="16"/>
    <m/>
    <m/>
    <n v="16"/>
    <m/>
    <s v="Transportador por: KEVIN DE AVILA. Placa: BUG095. Cédula Conductor: 1152944027. Nombre Conductor: KEVIN DE AVILA. Celular Conductor: 3145609851"/>
    <s v="KEVIN DE AVILA"/>
    <s v="KM 6 VIA GIRON"/>
    <s v="GIRÓN"/>
    <s v="BALLESTEROS RUGELES MANUEL FERNANDO"/>
    <s v="NATHALIA PLATA"/>
    <d v="2025-05-17T09:59:16"/>
    <x v="0"/>
    <n v="0"/>
  </r>
  <r>
    <s v="DS-25050108"/>
    <d v="2025-05-17T00:00:00"/>
    <x v="2431"/>
    <d v="2025-05-17T00:00:00"/>
    <d v="2025-05-16T17:05:33"/>
    <s v="OP:2025-00065.033"/>
    <s v="AJUSTE Y APUNTALAMENTO ESTRUCTURAL DE CORREAS Y VIGAS DE TECHO EXISTENTE Y PASARELA DE TRANSPORTADOR DE CADENA PIT DESPACHO GRANEL DE FRIJOL COCIDO"/>
    <s v="ITALCOL SA [Girón]"/>
    <s v="Varios Diversos"/>
    <s v="1.4.05.10 | Varios"/>
    <s v="GUA-ALM-YUT-3/8"/>
    <s v="GUAYA ALMA YUTE Ø 3/8&quot;"/>
    <n v="160"/>
    <m/>
    <m/>
    <n v="160"/>
    <m/>
    <s v="Transportador por: KEVIN DE AVILA. Placa: BUG095. Cédula Conductor: 1152944027. Nombre Conductor: KEVIN DE AVILA. Celular Conductor: 3145609851"/>
    <s v="KEVIN DE AVILA"/>
    <s v="KM 6 VIA GIRON"/>
    <s v="GIRÓN"/>
    <s v="BALLESTEROS RUGELES MANUEL FERNANDO"/>
    <s v="NATHALIA PLATA"/>
    <d v="2025-05-17T09:59:16"/>
    <x v="0"/>
    <n v="0"/>
  </r>
  <r>
    <s v="DS-25050110"/>
    <d v="2025-05-17T00:00:00"/>
    <x v="2432"/>
    <d v="2025-05-17T00:00:00"/>
    <d v="2025-05-17T10:06:01"/>
    <s v="OP:2025-00065.022"/>
    <s v="LIMPIEZA Y PINTURA DE TOLVA BASCULA PARA DESPACHOS A GRANEL TVBG 2623"/>
    <s v="ITALCOL SA [Girón]"/>
    <s v="Tuerca de Seguridad"/>
    <s v="1.4.05.08 | Tornillería"/>
    <s v="TUE-SEG-1/2"/>
    <s v="TUERCA DE SEGURIDAD 1/2 ZINCADA"/>
    <n v="12"/>
    <m/>
    <m/>
    <n v="12"/>
    <m/>
    <s v="Transportador por: KEVIN DE AVILA. Placa: BUG095. Cédula Conductor: 1152944027. Nombre Conductor: KEVIN DE AVILA. Celular Conductor: 3145609851"/>
    <s v="KEVIN DE AVILA"/>
    <s v="KM 6 VIA GIRON"/>
    <s v="GIRÓN"/>
    <s v="BALLESTEROS RUGELES MANUEL FERNANDO"/>
    <s v="NATHALIA PLATA"/>
    <d v="2025-05-17T10:17:34"/>
    <x v="0"/>
    <n v="0"/>
  </r>
  <r>
    <s v="DS-25050110"/>
    <d v="2025-05-17T00:00:00"/>
    <x v="2432"/>
    <d v="2025-05-17T00:00:00"/>
    <d v="2025-05-17T10:06:01"/>
    <s v="OP:2025-00065.022"/>
    <s v="LIMPIEZA Y PINTURA DE TOLVA BASCULA PARA DESPACHOS A GRANEL TVBG 2623"/>
    <s v="ITALCOL SA [Girón]"/>
    <s v="Tornillo Grado"/>
    <s v="1.4.05.08 | Tornillería"/>
    <s v="THE-5/8X11/2-G5"/>
    <s v="TORNILLO HEX 5/8 X 1 1/2 - GRADO 5"/>
    <n v="16"/>
    <m/>
    <m/>
    <n v="16"/>
    <m/>
    <s v="Transportador por: KEVIN DE AVILA. Placa: BUG095. Cédula Conductor: 1152944027. Nombre Conductor: KEVIN DE AVILA. Celular Conductor: 3145609851"/>
    <s v="KEVIN DE AVILA"/>
    <s v="KM 6 VIA GIRON"/>
    <s v="GIRÓN"/>
    <s v="BALLESTEROS RUGELES MANUEL FERNANDO"/>
    <s v="NATHALIA PLATA"/>
    <d v="2025-05-17T10:17:34"/>
    <x v="0"/>
    <n v="0"/>
  </r>
  <r>
    <s v="DS-25050110"/>
    <d v="2025-05-17T00:00:00"/>
    <x v="2432"/>
    <d v="2025-05-17T00:00:00"/>
    <d v="2025-05-17T10:06:01"/>
    <s v="OP:2025-00065.022"/>
    <s v="LIMPIEZA Y PINTURA DE TOLVA BASCULA PARA DESPACHOS A GRANEL TVBG 2623"/>
    <s v="ITALCOL SA [Girón]"/>
    <s v="Tornillo Grado"/>
    <s v="1.4.05.08 | Tornillería"/>
    <s v="THE-1/2X21/2-G5"/>
    <s v="TORNILLO HEX 1/2 X 2 1/2 - GRADO 5"/>
    <n v="12"/>
    <m/>
    <m/>
    <n v="12"/>
    <m/>
    <s v="Transportador por: KEVIN DE AVILA. Placa: BUG095. Cédula Conductor: 1152944027. Nombre Conductor: KEVIN DE AVILA. Celular Conductor: 3145609851"/>
    <s v="KEVIN DE AVILA"/>
    <s v="KM 6 VIA GIRON"/>
    <s v="GIRÓN"/>
    <s v="BALLESTEROS RUGELES MANUEL FERNANDO"/>
    <s v="NATHALIA PLATA"/>
    <d v="2025-05-17T10:17:34"/>
    <x v="0"/>
    <n v="0"/>
  </r>
  <r>
    <s v="DS-25050111"/>
    <d v="2025-05-17T00:00:00"/>
    <x v="2427"/>
    <d v="2025-05-16T00:00:00"/>
    <d v="2025-05-16T14:38:25"/>
    <s v="OP:2024-00767.008"/>
    <s v="MANO DE OBRA DE TECNICO ESPECIALISTA EN MONTAJE PARA MONTAJE DE EQUIPOS."/>
    <s v="AVICOLA NACIONAL S.A. - AVINAL S.A. [El Carmen de Viboral]"/>
    <s v="Materiales y Suministros"/>
    <s v="1.4.55.20 | Materiales y Suministros"/>
    <s v="WYP-ALL.X80"/>
    <s v="ESTOPA WYPALL X - 80  ROLLO 80 PAÑOS DE 42 CM X 28 CM"/>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Materiales y Suministros"/>
    <s v="1.4.55.20 | Materiales y Suministros"/>
    <s v="ROD-FEL.5&quot;"/>
    <s v="RODILLO DE FELPA PARA PINTURA 5&quot;"/>
    <n v="2"/>
    <m/>
    <m/>
    <n v="2"/>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Pintura Diversos"/>
    <s v="1.4.05.05 | Pintura"/>
    <s v="PIN-THINNER"/>
    <s v="THINER"/>
    <n v="5"/>
    <m/>
    <m/>
    <n v="5"/>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Materiales y Suministros"/>
    <s v="1.4.55.20 | Materiales y Suministros"/>
    <s v="LIJ-TRA.#80"/>
    <s v="LIJA DE TRAPO # 80 - MULTI-FLEX 12&quot; ABRACOL Ref: CLAVE 1828"/>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Guantes"/>
    <s v="1.4.55.12 | Materiales y Suministros para MO"/>
    <s v="GUA-POL.G40.9"/>
    <s v="GUANTE G40 POLIURETANO MANTENIMIENTO # 9"/>
    <n v="10"/>
    <m/>
    <m/>
    <n v="1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Grata"/>
    <s v="1.4.55.20 | Materiales y Suministros"/>
    <s v="GRA-PLA-41/2X"/>
    <s v="GRATA PLANA ENTORCHADA 4 1/2&quot; X 5/8&quot; X 1/2&quot;"/>
    <n v="2"/>
    <m/>
    <m/>
    <n v="2"/>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Elementos de Protección"/>
    <s v="1.4.55.12 | Materiales y Suministros para MO"/>
    <s v="GAF-SPY.GRI"/>
    <s v="GAFAS ANTIEMPAÑANTES SPYFLEX IN OUT REF: 352451600043 REF: 352451600043 Ref: 352451600043"/>
    <n v="3"/>
    <m/>
    <m/>
    <n v="3"/>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Elementos de Protección"/>
    <s v="1.4.55.12 | Materiales y Suministros para MO"/>
    <s v="GAF-NEG.SPYFLEX"/>
    <s v="GAFAS ANTIEMPAÑANTES NEGRAS REF. SPYFLEX Ref: 201020232"/>
    <n v="6"/>
    <m/>
    <m/>
    <n v="6"/>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Elementos de Protección"/>
    <s v="1.4.55.12 | Materiales y Suministros para MO"/>
    <s v="FIL-PAR.2097071843M"/>
    <s v="FILTRO PARA PARTICULAS REF. 2097 07184 MARCA 3M (P100)"/>
    <n v="3"/>
    <m/>
    <m/>
    <n v="3"/>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Disco de Corte"/>
    <s v="1.4.55.20 | Materiales y Suministros"/>
    <s v="DISCO-CORTE-4 1"/>
    <s v="DISCO CORTE 4 1/2&quot; X 1/16&quot; X 7/8&quot; A46T TIPO 1 Ref: CLAVE 422"/>
    <n v="15"/>
    <m/>
    <m/>
    <n v="15"/>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Disco Varios"/>
    <s v="1.4.55.20 | Materiales y Suministros"/>
    <s v="DISCO-3M-6-80"/>
    <s v="DISCO 3M 6&quot; ASPIRACION LIMPIA GRANO 80 3M"/>
    <n v="40"/>
    <m/>
    <m/>
    <n v="4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Materiales y Suministros"/>
    <s v="1.4.55.20 | Materiales y Suministros"/>
    <s v="CIN-ENM.18X40"/>
    <s v="CINTA DE ENMASCARAR FERRETERA 3/4 (18 MM) X 40 METROS MARCA CELLUX"/>
    <n v="5"/>
    <m/>
    <m/>
    <n v="5"/>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Herramienta Desechable"/>
    <s v="1.4.55.15 | Herramienta Desechable"/>
    <s v="CEP-CAX.6X16"/>
    <s v="CEPILLO CON CERDAS DE ACERO 6 HILERAS X 16 CON CABO DE MADERA"/>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Broca"/>
    <s v="1.4.55.15 | Herramienta Desechable"/>
    <s v="BRO-HSS.13/32"/>
    <s v="BROCA CILINDRICA Ø 13/32&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Broca"/>
    <s v="1.4.55.15 | Herramienta Desechable"/>
    <s v="BRO-HSS.1/2"/>
    <s v="BROCA CILINDRICA Ø 1/2&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27"/>
    <d v="2025-05-16T00:00:00"/>
    <d v="2025-05-16T14:38:25"/>
    <s v="OP:2024-00767.008"/>
    <s v="MANO DE OBRA DE TECNICO ESPECIALISTA EN MONTAJE PARA MONTAJE DE EQUIPOS."/>
    <s v="AVICOLA NACIONAL S.A. - AVINAL S.A. [El Carmen de Viboral]"/>
    <s v="Materiales y Suministros"/>
    <s v="1.4.55.20 | Materiales y Suministros"/>
    <s v="BRO-CHA.2&quot;"/>
    <s v="BROCHA 2&quot; - MARCA LA MONA"/>
    <n v="4"/>
    <m/>
    <m/>
    <n v="4"/>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33"/>
    <d v="2025-05-16T00:00:00"/>
    <d v="2025-05-16T15:50:51"/>
    <s v="OP:2024-00766.086"/>
    <s v="ELEVADOR DE CANGILONES 20&quot; X 7&quot; X 5&quot; AUTOLIMPIANTE ELCG 2075, 60 M3/HR, 24.3 M 7.5 HP ELCG 2075"/>
    <s v="AVICOLA NACIONAL S.A. - AVINAL S.A. [El Carmen de Viboral]"/>
    <s v="Tuerca Hexágona Zincada"/>
    <s v="1.4.05.08 | Tornillería"/>
    <s v="TUH-3/8"/>
    <s v="TUERCA HEX 3/8 ZINCADA"/>
    <n v="180"/>
    <m/>
    <m/>
    <n v="18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33"/>
    <d v="2025-05-16T00:00:00"/>
    <d v="2025-05-16T15:50:51"/>
    <s v="OP:2024-00766.086"/>
    <s v="ELEVADOR DE CANGILONES 20&quot; X 7&quot; X 5&quot; AUTOLIMPIANTE ELCG 2075, 60 M3/HR, 24.3 M 7.5 HP ELCG 2075"/>
    <s v="AVICOLA NACIONAL S.A. - AVINAL S.A. [El Carmen de Viboral]"/>
    <s v="Tuerca Hexágona Zincada"/>
    <s v="1.4.05.08 | Tornillería"/>
    <s v="TUH-3/8"/>
    <s v="TUERCA HEX 3/8 ZINCADA"/>
    <n v="120"/>
    <m/>
    <m/>
    <n v="12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33"/>
    <d v="2025-05-16T00:00:00"/>
    <d v="2025-05-16T15:50:51"/>
    <s v="OP:2024-00766.086"/>
    <s v="ELEVADOR DE CANGILONES 20&quot; X 7&quot; X 5&quot; AUTOLIMPIANTE ELCG 2075, 60 M3/HR, 24.3 M 7.5 HP ELCG 2075"/>
    <s v="AVICOLA NACIONAL S.A. - AVINAL S.A. [El Carmen de Viboral]"/>
    <s v="Tornillo Cangilón"/>
    <s v="1.4.05.08 | Tornillería"/>
    <s v="TOR-CAN.1/4.11/4.TA"/>
    <s v="TORNILLO PARA CANGILON 1/4 X 1 1/4 CON TUERCA Y ARANDELA GALVANIZADO"/>
    <n v="831"/>
    <m/>
    <m/>
    <n v="83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33"/>
    <d v="2025-05-16T00:00:00"/>
    <d v="2025-05-16T15:50:51"/>
    <s v="OP:2024-00766.086"/>
    <s v="ELEVADOR DE CANGILONES 20&quot; X 7&quot; X 5&quot; AUTOLIMPIANTE ELCG 2075, 60 M3/HR, 24.3 M 7.5 HP ELCG 2075"/>
    <s v="AVICOLA NACIONAL S.A. - AVINAL S.A. [El Carmen de Viboral]"/>
    <s v="Tornillo Cangilón"/>
    <s v="1.4.05.08 | Tornillería"/>
    <s v="TOR-CAN.1/4.11/2.TA"/>
    <s v="TORNILLO PARA CANGILON 1/4 X 1 1/2 CON TUERCA Y ARANDELA GALVANIZADO"/>
    <n v="81"/>
    <m/>
    <m/>
    <n v="8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33"/>
    <d v="2025-05-16T00:00:00"/>
    <d v="2025-05-16T15:50:51"/>
    <s v="OP:2024-00766.086"/>
    <s v="ELEVADOR DE CANGILONES 20&quot; X 7&quot; X 5&quot; AUTOLIMPIANTE ELCG 2075, 60 M3/HR, 24.3 M 7.5 HP ELCG 2075"/>
    <s v="AVICOLA NACIONAL S.A. - AVINAL S.A. [El Carmen de Viboral]"/>
    <s v="Tornillo Cangilón"/>
    <s v="1.4.05.08 | Tornillería"/>
    <s v="TOR-CAN.1/4.11/2.TA"/>
    <s v="TORNILLO PARA CANGILON 1/4 X 1 1/2 CON TUERCA Y ARANDELA GALVANIZADO"/>
    <n v="40"/>
    <m/>
    <m/>
    <n v="4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33"/>
    <d v="2025-05-16T00:00:00"/>
    <d v="2025-05-16T15:50:51"/>
    <s v="OP:2024-00766.086"/>
    <s v="ELEVADOR DE CANGILONES 20&quot; X 7&quot; X 5&quot; AUTOLIMPIANTE ELCG 2075, 60 M3/HR, 24.3 M 7.5 HP ELCG 2075"/>
    <s v="AVICOLA NACIONAL S.A. - AVINAL S.A. [El Carmen de Viboral]"/>
    <s v="Tornillo Hexágono"/>
    <s v="1.4.05.08 | Tornillería"/>
    <s v="THE-3/8X1"/>
    <s v="TORNILLO HEX 3/8 X 1 ZINCADO"/>
    <n v="206"/>
    <m/>
    <m/>
    <n v="206"/>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33"/>
    <d v="2025-05-16T00:00:00"/>
    <d v="2025-05-16T15:50:51"/>
    <s v="OP:2024-00766.086"/>
    <s v="ELEVADOR DE CANGILONES 20&quot; X 7&quot; X 5&quot; AUTOLIMPIANTE ELCG 2075, 60 M3/HR, 24.3 M 7.5 HP ELCG 2075"/>
    <s v="AVICOLA NACIONAL S.A. - AVINAL S.A. [El Carmen de Viboral]"/>
    <s v="Tornillo Hexágono"/>
    <s v="1.4.05.08 | Tornillería"/>
    <s v="THE-3/8X1"/>
    <s v="TORNILLO HEX 3/8 X 1 ZINCADO"/>
    <n v="70"/>
    <m/>
    <m/>
    <n v="7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33"/>
    <d v="2025-05-16T00:00:00"/>
    <d v="2025-05-16T15:50:51"/>
    <s v="OP:2024-00766.086"/>
    <s v="ELEVADOR DE CANGILONES 20&quot; X 7&quot; X 5&quot; AUTOLIMPIANTE ELCG 2075, 60 M3/HR, 24.3 M 7.5 HP ELCG 2075"/>
    <s v="AVICOLA NACIONAL S.A. - AVINAL S.A. [El Carmen de Viboral]"/>
    <s v="Tornillo Hexágono"/>
    <s v="1.4.05.08 | Tornillería"/>
    <s v="THE-3/8X1"/>
    <s v="TORNILLO HEX 3/8 X 1 ZINCADO"/>
    <n v="24"/>
    <m/>
    <m/>
    <n v="24"/>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1"/>
    <d v="2025-05-17T00:00:00"/>
    <x v="2434"/>
    <d v="2025-05-16T00:00:00"/>
    <d v="2025-05-16T16:06:59"/>
    <s v="OP:2024-00766.086"/>
    <s v="ELEVADOR DE CANGILONES 20&quot; X 7&quot; X 5&quot; AUTOLIMPIANTE ELCG 2075, 60 M3/HR, 24.3 M 7.5 HP ELCG 2075"/>
    <s v="AVICOLA NACIONAL S.A. - AVINAL S.A. [El Carmen de Viboral]"/>
    <s v="Anclaje Expansivo"/>
    <s v="1.4.05.08 | Tornillería"/>
    <s v="ANC-EXP-5/8X4.1"/>
    <s v="ANCLAJE EXPANSIVO 5/8 X 4 1/4"/>
    <n v="8"/>
    <m/>
    <m/>
    <n v="8"/>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DURAN HERNANDEZ FABIAN RUMMENIGE"/>
    <s v="NATHALIA PLATA"/>
    <d v="2025-05-17T10:51:32"/>
    <x v="0"/>
    <n v="0"/>
  </r>
  <r>
    <s v="DS-25050112"/>
    <d v="2025-05-17T00:00:00"/>
    <x v="2435"/>
    <d v="2025-05-17T00:00:00"/>
    <d v="2025-05-16T16:01:01"/>
    <s v="OP:2024-00767.006"/>
    <s v="MANO DE OBRA DE TECNICO ESPECIALISTA EN MONTAJE PARA MONTAJE DE EQUIPOS."/>
    <s v="AVICOLA NACIONAL S.A. - AVINAL S.A. [El Carmen de Viboral]"/>
    <s v="Materiales y Suministros"/>
    <s v="1.4.55.20 | Materiales y Suministros"/>
    <s v="WYP-ALL.X80"/>
    <s v="ESTOPA WYPALL X - 80  ROLLO 80 PAÑOS DE 42 CM X 28 CM"/>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Elementos de Protección"/>
    <s v="1.4.55.12 | Materiales y Suministros para MO"/>
    <s v="TRA-PRO.TYV."/>
    <s v="TRAJE DE PROTECCION TYVEK CLASIC REF. CHF5 MARCA DUPONT"/>
    <n v="5"/>
    <m/>
    <m/>
    <n v="5"/>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Soldadura 7018"/>
    <s v="1.4.05.07 | Soldadura"/>
    <s v="SOL-7018-1/8"/>
    <s v="SOLDADURA 7018 1/8 WEST ARCO WEST ARCO"/>
    <n v="5"/>
    <m/>
    <m/>
    <n v="5"/>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Soldadura 6010"/>
    <s v="1.4.05.07 | Soldadura"/>
    <s v="SOL-6010-1/8"/>
    <s v="SOLDADURA 6010 1/8 WEST ARCO WEST ARCO"/>
    <n v="5"/>
    <m/>
    <m/>
    <n v="5"/>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Materiales y Suministros"/>
    <s v="1.4.55.20 | Materiales y Suministros"/>
    <s v="ROD-FEL.9&quot;"/>
    <s v="RODILLO DE FELPA PARA PINTURA 9&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Pintura Diversos"/>
    <s v="1.4.05.05 | Pintura"/>
    <s v="PIN-THINNER"/>
    <s v="THINER"/>
    <n v="8"/>
    <m/>
    <m/>
    <n v="8"/>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Pintura Esmalte"/>
    <s v="1.4.05.05 | Pintura"/>
    <s v="PIN-ESM.ALQ.BL"/>
    <s v="PINTURA ESMALTE ALQUIDICO INDUSTRIAL ENAMEL SR - BLANCO REF: RAL 9003 REF: RAL 9003 REF: RAL 9003 REF: RAL 9003 Ref: RAL 9003"/>
    <n v="2"/>
    <m/>
    <m/>
    <n v="2"/>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Elementos de Protección"/>
    <s v="1.4.55.12 | Materiales y Suministros para MO"/>
    <s v="MAN-SOL.CARNAZA"/>
    <s v="MANGA PARA SOLDADOR EN CARNAZA"/>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Materiales y Suministros"/>
    <s v="1.4.55.20 | Materiales y Suministros"/>
    <s v="LIJ-TRA.#80"/>
    <s v="LIJA DE TRAPO # 80 - MULTI-FLEX 12&quot; ABRACOL Ref: CLAVE 1828"/>
    <n v="5"/>
    <m/>
    <m/>
    <n v="5"/>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Guantes"/>
    <s v="1.4.55.12 | Materiales y Suministros para MO"/>
    <s v="GUA-SOL.LAR.CAR."/>
    <s v="GUANTE SOLDADOR 16&quot; EN CARNAZA KODIAK MARCA ZUBI-OLA"/>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Guantes"/>
    <s v="1.4.55.12 | Materiales y Suministros para MO"/>
    <s v="GUA-POL.G40.9"/>
    <s v="GUANTE G40 POLIURETANO MANTENIMIENTO # 9"/>
    <n v="8"/>
    <m/>
    <m/>
    <n v="8"/>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Grata"/>
    <s v="1.4.55.20 | Materiales y Suministros"/>
    <s v="GRA-COP.4&quot;"/>
    <s v="GRATA DE COPA ENTORCHADA 4&quot; X 1/2&quot; X 5/8&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Elementos de Protección"/>
    <s v="1.4.55.12 | Materiales y Suministros para MO"/>
    <s v="GAF-NEG.SPYFLEX"/>
    <s v="GAFAS ANTIEMPAÑANTES NEGRAS REF. SPYFLEX Ref: 201020232"/>
    <n v="8"/>
    <m/>
    <m/>
    <n v="8"/>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Elementos de Protección"/>
    <s v="1.4.55.12 | Materiales y Suministros para MO"/>
    <s v="FIL-PAR.2097071843M"/>
    <s v="FILTRO PARA PARTICULAS REF. 2097 07184 MARCA 3M (P100)"/>
    <n v="3"/>
    <m/>
    <m/>
    <n v="3"/>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Disco de Corte"/>
    <s v="1.4.55.20 | Materiales y Suministros"/>
    <s v="DISCO-CORTE-41"/>
    <s v="DISCO CORTE 4 1/2&quot; X 1/8&quot; X 7/8&quot; A30T TIPO 42 ABRACOL REF: CLAVE 946 ABRACOL Ref: CLAVE 946"/>
    <n v="10"/>
    <m/>
    <m/>
    <n v="1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Disco Varios"/>
    <s v="1.4.55.20 | Materiales y Suministros"/>
    <s v="DISCO-3M-6-80"/>
    <s v="DISCO 3M 6&quot; ASPIRACION LIMPIA GRANO 80 3M"/>
    <n v="20"/>
    <m/>
    <m/>
    <n v="2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Disco Varios"/>
    <s v="1.4.55.20 | Materiales y Suministros"/>
    <s v="DISCO-3M-6-180"/>
    <s v="DISCO 3M 6&quot; ASPIRACION LIMPIA GRANO 180 3M"/>
    <n v="20"/>
    <m/>
    <m/>
    <n v="2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Elementos de Protección"/>
    <s v="1.4.55.12 | Materiales y Suministros para MO"/>
    <s v="DEL-SOL.CAR.60X90"/>
    <s v="DELANTAL PARA SOLDADOR EN CARNAZA 60 CMS X 90 CMS"/>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Materiales y Suministros"/>
    <s v="1.4.55.20 | Materiales y Suministros"/>
    <s v="CIN-ENM.18X40"/>
    <s v="CINTA DE ENMASCARAR FERRETERA 3/4 (18 MM) X 40 METROS MARCA CELLUX"/>
    <n v="4"/>
    <m/>
    <m/>
    <n v="4"/>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Herramienta Desechable"/>
    <s v="1.4.55.15 | Herramienta Desechable"/>
    <s v="CEP-CAX.6X16"/>
    <s v="CEPILLO CON CERDAS DE ACERO 6 HILERAS X 16 CON CABO DE MADERA"/>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Broca"/>
    <s v="1.4.55.15 | Herramienta Desechable"/>
    <s v="BRO-HSS.1/2"/>
    <s v="BROCA CILINDRICA Ø 1/2&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Broca"/>
    <s v="1.4.55.15 | Herramienta Desechable"/>
    <s v="BRO-CIL.17/32"/>
    <s v="BROCA CILINDRICA Ø 17/32&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Materiales y Suministros"/>
    <s v="1.4.55.20 | Materiales y Suministros"/>
    <s v="BRO-CHA.2&quot;"/>
    <s v="BROCHA 2&quot; - MARCA LA MONA"/>
    <n v="2"/>
    <m/>
    <m/>
    <n v="2"/>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Broca"/>
    <s v="1.4.55.15 | Herramienta Desechable"/>
    <s v="BRO-11/.32"/>
    <s v="BROCA CILINDRICA Ø 11/32&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Pintura Anticorrosiva"/>
    <s v="1.4.05.05 | Pintura"/>
    <s v="ANT-PPG.GRI"/>
    <s v="ANTICORROSIVO ALQUIDICO SIGMARINE 28 GRIS"/>
    <n v="8"/>
    <m/>
    <m/>
    <n v="8"/>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Elementos de Protección"/>
    <s v="1.4.55.12 | Materiales y Suministros para MO"/>
    <s v="ACE-CAR.PULIR"/>
    <s v="ACETATO CARETA DE PULIR BORDE METALICO"/>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5"/>
    <d v="2025-05-17T00:00:00"/>
    <d v="2025-05-16T16:01:01"/>
    <s v="OP:2024-00767.006"/>
    <s v="MANO DE OBRA DE TECNICO ESPECIALISTA EN MONTAJE PARA MONTAJE DE EQUIPOS."/>
    <s v="AVICOLA NACIONAL S.A. - AVINAL S.A. [El Carmen de Viboral]"/>
    <s v="Abrazaderas"/>
    <s v="1.4.05.10 | Varios"/>
    <s v="ABR-MET-1/4"/>
    <s v="ABRAZADERA METALICA 1/4&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2"/>
    <d v="2025-05-17T00:00:00"/>
    <x v="2436"/>
    <d v="2025-05-17T00:00:00"/>
    <d v="2025-05-17T08:05:32"/>
    <s v="OP:2024-00767.006"/>
    <s v="MANO DE OBRA DE TECNICO ESPECIALISTA EN MONTAJE PARA MONTAJE DE EQUIPOS."/>
    <s v="AVICOLA NACIONAL S.A. - AVINAL S.A. [El Carmen de Viboral]"/>
    <s v="Elementos de Protección"/>
    <s v="1.4.55.12 | Materiales y Suministros para MO"/>
    <s v="MAS-COM.6800"/>
    <s v="MASCARA CARA COMPLETA REF. 6800 3M 3M 3M"/>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CAICEDO MORENO OSCAR YESID"/>
    <s v="NATHALIA PLATA"/>
    <d v="2025-05-17T10:56:31"/>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Materiales y Suministros"/>
    <s v="1.4.55.20 | Materiales y Suministros"/>
    <s v="WYP-ALL.X80"/>
    <s v="ESTOPA WYPALL X - 80  ROLLO 80 PAÑOS DE 42 CM X 28 CM"/>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Elementos de Protección"/>
    <s v="1.4.55.12 | Materiales y Suministros para MO"/>
    <s v="TRA-PRO.TYV."/>
    <s v="TRAJE DE PROTECCION TYVEK CLASIC REF. CHF5 MARCA DUPONT"/>
    <n v="5"/>
    <m/>
    <m/>
    <n v="5"/>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Soldadura 7018"/>
    <s v="1.4.05.07 | Soldadura"/>
    <s v="SOL-7018-1/8"/>
    <s v="SOLDADURA 7018 1/8 WEST ARCO WEST ARCO"/>
    <n v="10"/>
    <m/>
    <m/>
    <n v="1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Soldadura 6010"/>
    <s v="1.4.05.07 | Soldadura"/>
    <s v="SOL-6010-1/8"/>
    <s v="SOLDADURA 6010 1/8 WEST ARCO WEST ARCO"/>
    <n v="10"/>
    <m/>
    <m/>
    <n v="1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Materiales y Suministros"/>
    <s v="1.4.55.20 | Materiales y Suministros"/>
    <s v="ROD-FEL.9&quot;"/>
    <s v="RODILLO DE FELPA PARA PINTURA 9&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Pintura Diversos"/>
    <s v="1.4.05.05 | Pintura"/>
    <s v="PIN-THINNER"/>
    <s v="THINER"/>
    <n v="8"/>
    <m/>
    <m/>
    <n v="8"/>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Pintura Esmalte"/>
    <s v="1.4.05.05 | Pintura"/>
    <s v="PIN-ESM.ALQ.BL"/>
    <s v="PINTURA ESMALTE ALQUIDICO INDUSTRIAL ENAMEL SR - BLANCO REF: RAL 9003 REF: RAL 9003 REF: RAL 9003 REF: RAL 9003 Ref: RAL 9003"/>
    <n v="5"/>
    <m/>
    <m/>
    <n v="5"/>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Materiales y Suministros"/>
    <s v="1.4.55.20 | Materiales y Suministros"/>
    <s v="MAS-POL.P1500"/>
    <s v="MASILLA POLIESTER P1500  - CON ENDURECEDOR Ref: 010826"/>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Elementos de Protección"/>
    <s v="1.4.55.12 | Materiales y Suministros para MO"/>
    <s v="MAS-COM.6800"/>
    <s v="MASCARA CARA COMPLETA REF. 6800 3M 3M 3M"/>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Elementos de Protección"/>
    <s v="1.4.55.12 | Materiales y Suministros para MO"/>
    <s v="MAN-SOL.CARNAZA"/>
    <s v="MANGA PARA SOLDADOR EN CARNAZA"/>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Materiales y Suministros"/>
    <s v="1.4.55.20 | Materiales y Suministros"/>
    <s v="LIJ-TRA.#80"/>
    <s v="LIJA DE TRAPO # 80 - MULTI-FLEX 12&quot; ABRACOL Ref: CLAVE 1828"/>
    <n v="12"/>
    <m/>
    <m/>
    <n v="12"/>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Guantes"/>
    <s v="1.4.55.12 | Materiales y Suministros para MO"/>
    <s v="GUA-SOL.LAR.CAR."/>
    <s v="GUANTE SOLDADOR 16&quot; EN CARNAZA KODIAK MARCA ZUBI-OLA"/>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Guantes"/>
    <s v="1.4.55.12 | Materiales y Suministros para MO"/>
    <s v="GUA-POL.G40.9"/>
    <s v="GUANTE G40 POLIURETANO MANTENIMIENTO # 9"/>
    <n v="8"/>
    <m/>
    <m/>
    <n v="8"/>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Grata"/>
    <s v="1.4.55.20 | Materiales y Suministros"/>
    <s v="GRA-COP.4&quot;"/>
    <s v="GRATA DE COPA ENTORCHADA 4&quot; X 1/2&quot; X 5/8&quot;"/>
    <n v="2"/>
    <m/>
    <m/>
    <n v="2"/>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Elementos de Protección"/>
    <s v="1.4.55.12 | Materiales y Suministros para MO"/>
    <s v="GAF-NEG.SPYFLEX"/>
    <s v="GAFAS ANTIEMPAÑANTES NEGRAS REF. SPYFLEX Ref: 201020232"/>
    <n v="8"/>
    <m/>
    <m/>
    <n v="8"/>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Elementos de Protección"/>
    <s v="1.4.55.12 | Materiales y Suministros para MO"/>
    <s v="FIL-PAR.2097071843M"/>
    <s v="FILTRO PARA PARTICULAS REF. 2097 07184 MARCA 3M (P100)"/>
    <n v="4"/>
    <m/>
    <m/>
    <n v="4"/>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Disco de Corte"/>
    <s v="1.4.55.20 | Materiales y Suministros"/>
    <s v="DISCO-CORTE-41"/>
    <s v="DISCO CORTE 4 1/2&quot; X 1/8&quot; X 7/8&quot; A30T TIPO 42 ABRACOL REF: CLAVE 946 ABRACOL Ref: CLAVE 946"/>
    <n v="20"/>
    <m/>
    <m/>
    <n v="2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Disco Varios"/>
    <s v="1.4.55.20 | Materiales y Suministros"/>
    <s v="DISCO-3M-6-80"/>
    <s v="DISCO 3M 6&quot; ASPIRACION LIMPIA GRANO 80 3M"/>
    <n v="20"/>
    <m/>
    <m/>
    <n v="2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Disco Varios"/>
    <s v="1.4.55.20 | Materiales y Suministros"/>
    <s v="DISCO-3M-6-180"/>
    <s v="DISCO 3M 6&quot; ASPIRACION LIMPIA GRANO 180 3M"/>
    <n v="20"/>
    <m/>
    <m/>
    <n v="20"/>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Elementos de Protección"/>
    <s v="1.4.55.12 | Materiales y Suministros para MO"/>
    <s v="DEL-SOL.CAR.60X90"/>
    <s v="DELANTAL PARA SOLDADOR EN CARNAZA 60 CMS X 90 CMS"/>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Materiales y Suministros"/>
    <s v="1.4.55.20 | Materiales y Suministros"/>
    <s v="CIN-ENM.18X40"/>
    <s v="CINTA DE ENMASCARAR FERRETERA 3/4 (18 MM) X 40 METROS MARCA CELLUX"/>
    <n v="4"/>
    <m/>
    <m/>
    <n v="4"/>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Herramienta Desechable"/>
    <s v="1.4.55.15 | Herramienta Desechable"/>
    <s v="CEP-CAX.6X16"/>
    <s v="CEPILLO CON CERDAS DE ACERO 6 HILERAS X 16 CON CABO DE MADERA"/>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Broca"/>
    <s v="1.4.55.15 | Herramienta Desechable"/>
    <s v="BRO-HSS.1/2"/>
    <s v="BROCA CILINDRICA Ø 1/2&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Broca"/>
    <s v="1.4.55.15 | Herramienta Desechable"/>
    <s v="BRO-CIL.17/32"/>
    <s v="BROCA CILINDRICA Ø 17/32&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Broca"/>
    <s v="1.4.55.15 | Herramienta Desechable"/>
    <s v="BRO-CIL.13/16"/>
    <s v="BROCA CILINDRICA Ø 13/16&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Materiales y Suministros"/>
    <s v="1.4.55.20 | Materiales y Suministros"/>
    <s v="BRO-CHA.2&quot;"/>
    <s v="BROCHA 2&quot; - MARCA LA MONA"/>
    <n v="2"/>
    <m/>
    <m/>
    <n v="2"/>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Broca"/>
    <s v="1.4.55.15 | Herramienta Desechable"/>
    <s v="BRO-5/8."/>
    <s v="BROCA CILINDRICA Ø 5/8&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Broca"/>
    <s v="1.4.55.15 | Herramienta Desechable"/>
    <s v="BRO-11/.32"/>
    <s v="BROCA CILINDRICA Ø 11/32&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Pintura Anticorrosiva"/>
    <s v="1.4.05.05 | Pintura"/>
    <s v="ANT-PPG.GRI"/>
    <s v="ANTICORROSIVO ALQUIDICO SIGMARINE 28 GRIS"/>
    <n v="8"/>
    <m/>
    <m/>
    <n v="8"/>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Rodamientos Diversos"/>
    <s v="1.4.05.06 | Rodamientos"/>
    <s v="ACO-RAP-1/4-F"/>
    <s v="ACOPLE RAPIDO 1/4&quot; FITTING - AMERICANO"/>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Elementos de Protección"/>
    <s v="1.4.55.12 | Materiales y Suministros para MO"/>
    <s v="ACE-CAR.PULIR"/>
    <s v="ACETATO CARETA DE PULIR BORDE METALICO"/>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26"/>
    <d v="2025-05-16T00:00:00"/>
    <d v="2025-05-16T14:34:21"/>
    <s v="OP:2024-00767.004"/>
    <s v="MANO DE OBRA TECNICO ESPECIALISTA PARA MONTAJE LOS EQUIPOS DE PROCESO, ESTRUCTURAS Y DUCTOS DE INTERCONEXION."/>
    <s v="AVICOLA NACIONAL S.A. - AVINAL S.A. [El Carmen de Viboral]"/>
    <s v="Abrazaderas"/>
    <s v="1.4.05.10 | Varios"/>
    <s v="ABR-MET-1/4"/>
    <s v="ABRAZADERA METALICA 1/4&quot;"/>
    <n v="1"/>
    <m/>
    <m/>
    <n v="1"/>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3"/>
    <d v="2025-05-17T00:00:00"/>
    <x v="2437"/>
    <d v="2025-05-17T00:00:00"/>
    <d v="2025-05-17T10:49:29"/>
    <s v="OP:2024-00767.004"/>
    <s v="MANO DE OBRA TECNICO ESPECIALISTA PARA MONTAJE LOS EQUIPOS DE PROCESO, ESTRUCTURAS Y DUCTOS DE INTERCONEXION."/>
    <s v="AVICOLA NACIONAL S.A. - AVINAL S.A. [El Carmen de Viboral]"/>
    <s v="Pintura Anticorrosiva"/>
    <s v="1.4.05.05 | Pintura"/>
    <s v="ANT-PPG.GRI"/>
    <s v="ANTICORROSIVO ALQUIDICO SIGMARINE 28 GRIS"/>
    <n v="2"/>
    <m/>
    <m/>
    <n v="2"/>
    <s v="ESTIBA"/>
    <s v="Transportador por: RAUL EMILIO CARRILLO CELIS. Placa: TKH183. Cédula Conductor: 13749421. Nombre Conductor: RAUL EMILIO CARRILLO CELIS. Celular Conductor: 3156247006"/>
    <s v="RAUL EMILIO CARRILLO CELIS"/>
    <s v="km 4.8 Vía la Cordialidad, Cerca al corregimiento de Colombia, Sabanalarga - Atlántico, Granja La Aurora."/>
    <s v="EL CARMEN DE VIBORAL"/>
    <s v="PAREDES VACA PEDRO LUIS"/>
    <s v="NATHALIA PLATA"/>
    <d v="2025-05-17T11:02:25"/>
    <x v="0"/>
    <n v="0"/>
  </r>
  <r>
    <s v="DS-25050114"/>
    <d v="2025-05-19T00:00:00"/>
    <x v="2438"/>
    <d v="2025-05-16T00:00:00"/>
    <d v="2025-05-16T17:15:31"/>
    <s v="OP:2025-00065.031"/>
    <s v="LIMPIEZA Y MANTENIMIENTO A CUBIERTA SUPERIOR Y CERRAMIENTO LATERAL CON ESTRUCTURA METALICA CUBIERTA 1000 PARA PARTE SUPERIOR DE TOLVA"/>
    <s v="ITALCOL SA [Girón]"/>
    <s v="Tejas"/>
    <s v="1.4.05.10 | Varios"/>
    <s v="TEJ-EXI.X6MTS"/>
    <s v="TEJA EXIPLAST TIPO MASTER MIL CLASE 5 OPAL LISO X 6 METROS TRANSPARENTE"/>
    <n v="3"/>
    <m/>
    <m/>
    <n v="3"/>
    <m/>
    <s v="Transportador por: DE AVILA CANCHANO KEVIN JAVIER. Placa: GIV259. Cédula Conductor: 1152944027. Nombre Conductor: KEVIN DE AVILA. Celular Conductor: 1"/>
    <s v="DE AVILA CANCHANO KEVIN JAVIER"/>
    <s v="KM 6 VIA GIRON"/>
    <s v="GIRÓN"/>
    <s v="BALLESTEROS RUGELES MANUEL FERNANDO"/>
    <s v="JORGE ROMAN"/>
    <d v="2025-05-19T09:05:48"/>
    <x v="4"/>
    <n v="1"/>
  </r>
  <r>
    <s v="DS-25050117"/>
    <d v="2025-05-19T00:00:00"/>
    <x v="2439"/>
    <d v="2025-05-19T00:00:00"/>
    <d v="2025-05-16T09:46:33"/>
    <s v="OP:2025-00214.002"/>
    <s v="MANO DE OBRA DE TECNICO ESPECIALISTA EN MONTAJE"/>
    <s v="ALIMENTOS FINCA S.A.S. [Buga]"/>
    <s v="Elementos de Protección"/>
    <s v="1.4.55.12 | Materiales y Suministros para MO"/>
    <s v="VID-NEG.11"/>
    <s v="VIDRIO NEGRO # 11 DE 108 MM X 50 MM"/>
    <n v="12"/>
    <m/>
    <m/>
    <n v="12"/>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1"/>
  </r>
  <r>
    <s v="DS-25050117"/>
    <d v="2025-05-19T00:00:00"/>
    <x v="2439"/>
    <d v="2025-05-19T00:00:00"/>
    <d v="2025-05-16T09:46:33"/>
    <s v="OP:2025-00214.002"/>
    <s v="MANO DE OBRA DE TECNICO ESPECIALISTA EN MONTAJE"/>
    <s v="ALIMENTOS FINCA S.A.S. [Buga]"/>
    <s v="Elementos de Protección"/>
    <s v="1.4.55.12 | Materiales y Suministros para MO"/>
    <s v="VID-CLA.108"/>
    <s v="VIDRIO CLARO DE 108 MM X 50 MM"/>
    <n v="20"/>
    <m/>
    <m/>
    <n v="2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Soldadura 7018"/>
    <s v="1.4.05.07 | Soldadura"/>
    <s v="SOL-7018-1/8"/>
    <s v="SOLDADURA 7018 1/8 WEST ARCO WEST ARCO"/>
    <n v="50"/>
    <m/>
    <m/>
    <n v="5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Soldadura 6013"/>
    <s v="1.4.05.07 | Soldadura"/>
    <s v="SOL-6013-1/8"/>
    <s v="SOLDADURA 6013 1/8 WEST ARCO"/>
    <n v="20"/>
    <m/>
    <m/>
    <n v="2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Soldadura 6010"/>
    <s v="1.4.05.07 | Soldadura"/>
    <s v="SOL-6010-1/8"/>
    <s v="SOLDADURA 6010 1/8 WEST ARCO WEST ARCO"/>
    <n v="40"/>
    <m/>
    <m/>
    <n v="4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Materiales y Suministros"/>
    <s v="1.4.55.20 | Materiales y Suministros"/>
    <s v="SIK-FIX.BLA"/>
    <s v="SIKAFLEX - FIX  BLANCO X 370 GRAMOS / 300 ML SIKA Ref: 2560"/>
    <n v="12"/>
    <m/>
    <m/>
    <n v="12"/>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Elementos de Protección"/>
    <s v="1.4.55.12 | Materiales y Suministros para MO"/>
    <s v="PRO-AUD.TAP.9092."/>
    <s v="PROTECTOR AUDITIVO TIPO TAPON CON ESTUCHE"/>
    <n v="20"/>
    <m/>
    <m/>
    <n v="2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Consumible Equipo de Soldadura"/>
    <s v="1.4.55.20 | Materiales y Suministros"/>
    <s v="PIN-POR.ELECT.300AMP"/>
    <s v="PINZA PORTAELECTRODO DE 300 AMPERIOS"/>
    <n v="6"/>
    <m/>
    <m/>
    <n v="6"/>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Consumible Equipo de Soldadura"/>
    <s v="1.4.55.20 | Materiales y Suministros"/>
    <s v="PIN-MAS.300AMP.TIPOJACKSON"/>
    <s v="PINZA PARA MASA DE 300 AMPERIOS TIPO JACKSON"/>
    <n v="2"/>
    <m/>
    <m/>
    <n v="2"/>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Elementos de Protección"/>
    <s v="1.4.55.12 | Materiales y Suministros para MO"/>
    <s v="MAS-DES.KN5"/>
    <s v="MASCARILLA DESECHABLE N95 - 5 CAPAS"/>
    <n v="50"/>
    <m/>
    <m/>
    <n v="5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Materiales y Suministros"/>
    <s v="1.4.55.20 | Materiales y Suministros"/>
    <s v="LUB-ANT.8ONZ"/>
    <s v="LUBRICANTE PENETRANTE AFLOJADOR DE TUERCAS Y TORNILLOS ANTIOXIDANTE X 8 ONZAS REF: REST PI Ref: REST PI"/>
    <n v="10"/>
    <m/>
    <m/>
    <n v="1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Guantes"/>
    <s v="1.4.55.12 | Materiales y Suministros para MO"/>
    <s v="GUA-VAQ.REF"/>
    <s v="GUANTE TIPO INGENIERO EN VAQUETA CON REFUERZO EN PALMA Y DEDOS - MANOPLA DE 10 CMS"/>
    <n v="24"/>
    <m/>
    <m/>
    <n v="24"/>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Elementos de Protección"/>
    <s v="1.4.55.12 | Materiales y Suministros para MO"/>
    <s v="GAF-TRA.SPYFLEX"/>
    <s v="GAFAS ANTIEMPAÑANTES TRANSPARENTES REF. SPYFLEX Ref: 352451600040"/>
    <n v="10"/>
    <m/>
    <m/>
    <n v="1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Elementos de Protección"/>
    <s v="1.4.55.12 | Materiales y Suministros para MO"/>
    <s v="GAF-NEG.SPYFLEX"/>
    <s v="GAFAS ANTIEMPAÑANTES NEGRAS REF. SPYFLEX Ref: 201020232"/>
    <n v="20"/>
    <m/>
    <m/>
    <n v="2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Elementos de Protección"/>
    <s v="1.4.55.12 | Materiales y Suministros para MO"/>
    <s v="FIL-PAR.2097071843M"/>
    <s v="FILTRO PARA PARTICULAS REF. 2097 07184 MARCA 3M (P100)"/>
    <n v="12"/>
    <m/>
    <m/>
    <n v="12"/>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Disco Varios"/>
    <s v="1.4.55.20 | Materiales y Suministros"/>
    <s v="DIS-FLA.4.1/2X7/8.GR.INT"/>
    <s v="DISCO FLAP 4 1/2&quot; X 7/8&quot; GRANO 60 BOSH"/>
    <n v="40"/>
    <m/>
    <m/>
    <n v="4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Disco de Pulir"/>
    <s v="1.4.55.20 | Materiales y Suministros"/>
    <s v="DISCO-PULIR-4"/>
    <s v="DISCO DESBASTE 4 1/2&quot; X 1/4&quot; X 7/8&quot; A24T TIPO 27 REF: CLAVE 904 Ref: CLAVE 904"/>
    <n v="40"/>
    <m/>
    <m/>
    <n v="4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Disco de Pulir"/>
    <s v="1.4.55.20 | Materiales y Suministros"/>
    <s v="DISCO-PULIR-1/4"/>
    <s v="DISCO DESBASTE 7&quot; X 1/4&quot; X 7/8&quot; A24T TIPO 27 Ref: CLAVE 906"/>
    <n v="20"/>
    <m/>
    <m/>
    <n v="2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Disco de Corte"/>
    <s v="1.4.55.20 | Materiales y Suministros"/>
    <s v="DISCO-CORTE-4 1"/>
    <s v="DISCO CORTE 4 1/2&quot; X 1/16&quot; X 7/8&quot; A46T TIPO 1 Ref: CLAVE 422"/>
    <n v="80"/>
    <m/>
    <m/>
    <n v="8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Disco de Corte"/>
    <s v="1.4.55.20 | Materiales y Suministros"/>
    <s v="DISCO-CORTE-1/1"/>
    <s v="DISCO CORTE 7&quot; X 1/16&quot; X 7/8&quot; A46T TIPO 42 ABRACOL Ref: CLAVE 443"/>
    <n v="80"/>
    <m/>
    <m/>
    <n v="8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Elementos de Protección"/>
    <s v="1.4.55.12 | Materiales y Suministros para MO"/>
    <s v="DEL-SOL.CAR.60X90"/>
    <s v="DELANTAL PARA SOLDADOR EN CARNAZA 60 CMS X 90 CMS"/>
    <n v="10"/>
    <m/>
    <m/>
    <n v="10"/>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Materiales y Suministros"/>
    <s v="1.4.55.20 | Materiales y Suministros"/>
    <s v="CIN-SEÑ.PELX100MTS"/>
    <s v="CINTA DE SEÑALIZACION PELIGRO X 100 METROS"/>
    <n v="1"/>
    <m/>
    <m/>
    <n v="1"/>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Elementos de Protección"/>
    <s v="1.4.55.12 | Materiales y Suministros para MO"/>
    <s v="CAR-SOL."/>
    <s v="CARETA PARA SOLDAR (PARA MONTAJES)"/>
    <n v="6"/>
    <m/>
    <m/>
    <n v="6"/>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Elementos de Protección"/>
    <s v="1.4.55.12 | Materiales y Suministros para MO"/>
    <s v="ACE-CAR.PULIR"/>
    <s v="ACETATO CARETA DE PULIR BORDE METALICO"/>
    <n v="6"/>
    <m/>
    <m/>
    <n v="6"/>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39"/>
    <d v="2025-05-19T00:00:00"/>
    <d v="2025-05-16T09:46:33"/>
    <s v="OP:2025-00214.002"/>
    <s v="MANO DE OBRA DE TECNICO ESPECIALISTA EN MONTAJE"/>
    <s v="ALIMENTOS FINCA S.A.S. [Buga]"/>
    <s v="Elementos de Protección"/>
    <s v="1.4.55.12 | Materiales y Suministros para MO"/>
    <s v="ACE-CAR.PULIR"/>
    <s v="ACETATO CARETA DE PULIR BORDE METALICO"/>
    <n v="12"/>
    <m/>
    <m/>
    <n v="12"/>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40"/>
    <d v="2025-05-19T00:00:00"/>
    <d v="2025-05-18T10:26:45"/>
    <s v="OP:2025-00213.027"/>
    <s v="PLATAFORMA DE SOPORTE Y MANTENIMIENTO PARA LA PELETIZADORA NIVEL +9 MTS"/>
    <s v="ALIMENTOS FINCA S.A.S. [Buga]"/>
    <s v="Tornillo Hexágono"/>
    <s v="1.4.05.08 | Tornillería"/>
    <s v="TOR-HEX.1X6"/>
    <s v="TORNILLO HEX 1 X 6 - GRADO 5"/>
    <n v="4"/>
    <m/>
    <m/>
    <n v="4"/>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40"/>
    <d v="2025-05-19T00:00:00"/>
    <d v="2025-05-18T10:26:45"/>
    <s v="OP:2025-00213.027"/>
    <s v="PLATAFORMA DE SOPORTE Y MANTENIMIENTO PARA LA PELETIZADORA NIVEL +9 MTS"/>
    <s v="ALIMENTOS FINCA S.A.S. [Buga]"/>
    <s v="Arandela Presión"/>
    <s v="1.4.05.08 | Tornillería"/>
    <s v="APR-1"/>
    <s v="ARANDELA PRESION 1 ZINCADA"/>
    <n v="1"/>
    <m/>
    <m/>
    <n v="1"/>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40"/>
    <d v="2025-05-19T00:00:00"/>
    <d v="2025-05-18T10:26:45"/>
    <s v="OP:2025-00213.027"/>
    <s v="PLATAFORMA DE SOPORTE Y MANTENIMIENTO PARA LA PELETIZADORA NIVEL +9 MTS"/>
    <s v="ALIMENTOS FINCA S.A.S. [Buga]"/>
    <s v="Arandela Plana"/>
    <s v="1.4.05.08 | Tornillería"/>
    <s v="APL-1"/>
    <s v="ARANDELA PLANA 1 ZINCADA"/>
    <n v="4"/>
    <m/>
    <m/>
    <n v="4"/>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17"/>
    <d v="2025-05-19T00:00:00"/>
    <x v="2441"/>
    <d v="2025-05-19T00:00:00"/>
    <d v="2025-05-18T10:28:42"/>
    <s v="OP:2025-00213.028"/>
    <s v="PLATAFORMA DE MANTENIMIENTO PELETIZADORA NIVEL +12 Mts.EXTENSION LADO ACONDICIONADOR"/>
    <s v="ALIMENTOS FINCA S.A.S. [Buga]"/>
    <s v="Tuerca Hexágona Grado"/>
    <s v="1.4.05.08 | Tornillería"/>
    <s v="TUH-1-G5"/>
    <s v="TUERCA HEX 1 GRADO 5"/>
    <n v="4"/>
    <m/>
    <m/>
    <n v="4"/>
    <s v="ARMARIO"/>
    <s v="Transportador por: YOGER ORLANDO RANGEL GUTIERREZ. Placa: TLN752. Cédula Conductor: 1095796740. Nombre Conductor: YOGER ORLANDO RANGEL GUTIERREZ. Celular Conductor: 3188668965"/>
    <s v="YOGER ORLANDO RANGEL GUTIERREZ"/>
    <s v="CRA 18 15 113"/>
    <s v="GUADALAJARA DE BUGA"/>
    <s v="VALBUENA PEREZ ELKIN YESID"/>
    <s v="NATHALIA PLATA"/>
    <d v="2025-05-19T09:56:05"/>
    <x v="0"/>
    <n v="0"/>
  </r>
  <r>
    <s v="DS-25050120"/>
    <d v="2025-05-19T00:00:00"/>
    <x v="2442"/>
    <d v="2025-05-19T00:00:00"/>
    <d v="2025-05-19T11:02:36"/>
    <s v="OP:2025-00051.014"/>
    <s v="FILTRO CICLON 30148 FC 30148"/>
    <s v="CONTEGRAL S.A.S [Cartago]"/>
    <s v="Tuerca Hexágona Zincada"/>
    <s v="1.4.05.08 | Tornillería"/>
    <s v="TUH-1/2"/>
    <s v="TUERCA HEX 1/2 ZINCADA"/>
    <n v="732"/>
    <m/>
    <m/>
    <n v="732"/>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0"/>
    <d v="2025-05-19T00:00:00"/>
    <x v="2442"/>
    <d v="2025-05-19T00:00:00"/>
    <d v="2025-05-19T11:02:36"/>
    <s v="OP:2025-00051.014"/>
    <s v="FILTRO CICLON 30148 FC 30148"/>
    <s v="CONTEGRAL S.A.S [Cartago]"/>
    <s v="Tuerca Hexágona Zincada"/>
    <s v="1.4.05.08 | Tornillería"/>
    <s v="TUH-1/2"/>
    <s v="TUERCA HEX 1/2 ZINCADA"/>
    <n v="116"/>
    <m/>
    <m/>
    <n v="116"/>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0"/>
    <d v="2025-05-19T00:00:00"/>
    <x v="2442"/>
    <d v="2025-05-19T00:00:00"/>
    <d v="2025-05-19T11:02:36"/>
    <s v="OP:2025-00051.014"/>
    <s v="FILTRO CICLON 30148 FC 30148"/>
    <s v="CONTEGRAL S.A.S [Cartago]"/>
    <s v="Tuerca de Seguridad"/>
    <s v="1.4.05.08 | Tornillería"/>
    <s v="TUE-SEG-1/2"/>
    <s v="TUERCA DE SEGURIDAD 1/2 ZINCADA"/>
    <n v="72"/>
    <m/>
    <m/>
    <n v="72"/>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0"/>
    <d v="2025-05-19T00:00:00"/>
    <x v="2442"/>
    <d v="2025-05-19T00:00:00"/>
    <d v="2025-05-19T11:02:36"/>
    <s v="OP:2025-00051.014"/>
    <s v="FILTRO CICLON 30148 FC 30148"/>
    <s v="CONTEGRAL S.A.S [Cartago]"/>
    <s v="Tornillo Hexágono"/>
    <s v="1.4.05.08 | Tornillería"/>
    <s v="THE-1/2X1 1/4"/>
    <s v="TORNILLO HEX 1/2 X 1 1/4 ZINCADO"/>
    <n v="182"/>
    <m/>
    <m/>
    <n v="182"/>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0"/>
    <d v="2025-05-19T00:00:00"/>
    <x v="2442"/>
    <d v="2025-05-19T00:00:00"/>
    <d v="2025-05-19T11:02:36"/>
    <s v="OP:2025-00051.014"/>
    <s v="FILTRO CICLON 30148 FC 30148"/>
    <s v="CONTEGRAL S.A.S [Cartago]"/>
    <s v="Tornillo Hexágono"/>
    <s v="1.4.05.08 | Tornillería"/>
    <s v="THE-1/2X1 1/4"/>
    <s v="TORNILLO HEX 1/2 X 1 1/4 ZINCADO"/>
    <n v="56"/>
    <m/>
    <m/>
    <n v="56"/>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0"/>
    <d v="2025-05-19T00:00:00"/>
    <x v="2442"/>
    <d v="2025-05-19T00:00:00"/>
    <d v="2025-05-19T11:02:36"/>
    <s v="OP:2025-00051.014"/>
    <s v="FILTRO CICLON 30148 FC 30148"/>
    <s v="CONTEGRAL S.A.S [Cartago]"/>
    <s v="Tornillo Hexágono"/>
    <s v="1.4.05.08 | Tornillería"/>
    <s v="THE-1/2X1 1/2"/>
    <s v="TORNILLO HEX 1/2 X 1 1/2 ZINCADO"/>
    <n v="566"/>
    <m/>
    <m/>
    <n v="566"/>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0"/>
    <d v="2025-05-19T00:00:00"/>
    <x v="2442"/>
    <d v="2025-05-19T00:00:00"/>
    <d v="2025-05-19T11:02:36"/>
    <s v="OP:2025-00051.014"/>
    <s v="FILTRO CICLON 30148 FC 30148"/>
    <s v="CONTEGRAL S.A.S [Cartago]"/>
    <s v="Tornillo Hexágono"/>
    <s v="1.4.05.08 | Tornillería"/>
    <s v="THE-1/2X1 1/2"/>
    <s v="TORNILLO HEX 1/2 X 1 1/2 ZINCADO"/>
    <n v="60"/>
    <m/>
    <m/>
    <n v="60"/>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0"/>
    <d v="2025-05-19T00:00:00"/>
    <x v="2442"/>
    <d v="2025-05-19T00:00:00"/>
    <d v="2025-05-19T11:02:36"/>
    <s v="OP:2025-00051.014"/>
    <s v="FILTRO CICLON 30148 FC 30148"/>
    <s v="CONTEGRAL S.A.S [Cartago]"/>
    <s v="Materiales y Suministros"/>
    <s v="1.4.55.20 | Materiales y Suministros"/>
    <s v="SIK-FIX.BLA"/>
    <s v="SIKAFLEX - FIX  BLANCO X 370 GRAMOS / 300 ML SIKA Ref: 2560"/>
    <n v="5"/>
    <m/>
    <m/>
    <n v="5"/>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0"/>
    <d v="2025-05-19T00:00:00"/>
    <x v="2442"/>
    <d v="2025-05-19T00:00:00"/>
    <d v="2025-05-19T11:02:36"/>
    <s v="OP:2025-00051.014"/>
    <s v="FILTRO CICLON 30148 FC 30148"/>
    <s v="CONTEGRAL S.A.S [Cartago]"/>
    <s v="Varios Diversos"/>
    <s v="1.4.05.10 | Varios"/>
    <s v="MAN-FIL.120X3000"/>
    <s v="MANGA FILTRANTE INDUFELT POROTEX 12 OZ  Ø 120 MM X 3000 MM LONGITUD CON BOCA LISA"/>
    <n v="148"/>
    <m/>
    <m/>
    <n v="148"/>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0"/>
    <d v="2025-05-19T00:00:00"/>
    <x v="2442"/>
    <d v="2025-05-19T00:00:00"/>
    <d v="2025-05-19T11:02:36"/>
    <s v="OP:2025-00051.014"/>
    <s v="FILTRO CICLON 30148 FC 30148"/>
    <s v="CONTEGRAL S.A.S [Cartago]"/>
    <s v="Arandela Presión"/>
    <s v="1.4.05.08 | Tornillería"/>
    <s v="APR-1/2"/>
    <s v="ARANDELA PRESION 1/2 ZINCADA"/>
    <n v="91"/>
    <m/>
    <m/>
    <n v="91"/>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0"/>
    <d v="2025-05-19T00:00:00"/>
    <x v="2442"/>
    <d v="2025-05-19T00:00:00"/>
    <d v="2025-05-19T11:02:36"/>
    <s v="OP:2025-00051.014"/>
    <s v="FILTRO CICLON 30148 FC 30148"/>
    <s v="CONTEGRAL S.A.S [Cartago]"/>
    <s v="Arandela Plana"/>
    <s v="1.4.05.08 | Tornillería"/>
    <s v="APL-1/2"/>
    <s v="ARANDELA PLANA 1/2 ZINCADA"/>
    <n v="220"/>
    <m/>
    <m/>
    <n v="220"/>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0"/>
    <d v="2025-05-19T00:00:00"/>
    <x v="2442"/>
    <d v="2025-05-19T00:00:00"/>
    <d v="2025-05-19T11:02:36"/>
    <s v="OP:2025-00051.014"/>
    <s v="FILTRO CICLON 30148 FC 30148"/>
    <s v="CONTEGRAL S.A.S [Cartago]"/>
    <s v="Abrazaderas"/>
    <s v="1.4.05.10 | Varios"/>
    <s v="ABR-103.127"/>
    <s v="ABRAZADERA METALICA INOX 103-127 REF T72"/>
    <n v="150"/>
    <m/>
    <m/>
    <n v="150"/>
    <s v="PARA DESPACHAR EN LA TRACTOMULA QUE VA PARA LA PLANTA DE FINCA BUGA   (ACCESORIOS FILTRO-CICLON)"/>
    <s v="Transportador por: YOGER ORLANDO RANGEL GUTIERREZ. Placa: TLN752. Cédula Conductor: 1095796740. Nombre Conductor: YOGER ORLANDO RANGEL GUTIERREZ. Celular Conductor: 3188668965"/>
    <s v="YOGER ORLANDO RANGEL GUTIERREZ"/>
    <s v="CRA 18 15 113"/>
    <s v="GUADALAJARA DE BUGA"/>
    <s v="CACERES PAREDES SERGIO AUGUSTO"/>
    <s v="NATHALIA PLATA"/>
    <d v="2025-05-19T15:17:32"/>
    <x v="0"/>
    <n v="0"/>
  </r>
  <r>
    <s v="DS-25050122"/>
    <d v="2025-05-19T00:00:00"/>
    <x v="2443"/>
    <d v="2025-05-19T00:00:00"/>
    <d v="2025-05-19T11:25:22"/>
    <s v="OP:2025-00038.001"/>
    <s v="SUMINISTRO DE  SENSORES DE MOVIMIENTO VIGIRO (NO ATEX)"/>
    <s v="ITALCOL SA [Barranquilla]"/>
    <s v="Sensores"/>
    <s v="1.4.05.16 | Eléctricos y Electrónicos"/>
    <s v="SEN-VIG.55CRMV91205TE"/>
    <s v="SENSOR GYRIJET VIGIRO - SV-26  VOLTAJE 20 - 264V AC/DC STIF REF: 55CRMV91205TE STIF Ref: 55CRMV91205TE"/>
    <n v="6"/>
    <m/>
    <m/>
    <n v="6"/>
    <s v="Despacho por transportadora"/>
    <s v="ENVIA GUIA 064107343232-.Transportador por: COLVANES SAS [Giron]. Placa: COL123. Cédula Conductor: 800185306. Nombre Conductor: COLVANES SAS [Giron]. Celular Conductor: 6084035"/>
    <s v="COLVANES SAS"/>
    <s v="CR 48  # 3 - 136  PUERTO RIVERPORT"/>
    <s v="BARRANQUILLA"/>
    <s v="SAMANIEGO RODRIGUEZ EDWAR YESID"/>
    <s v="JORGE ROMAN"/>
    <d v="2025-05-19T14:47:56"/>
    <x v="1"/>
    <n v="1"/>
  </r>
  <r>
    <s v="DS-25050122"/>
    <d v="2025-05-19T00:00:00"/>
    <x v="2443"/>
    <d v="2025-05-19T00:00:00"/>
    <d v="2025-05-19T11:25:22"/>
    <s v="OP:2025-00038.001"/>
    <s v="SUMINISTRO DE  SENSORES DE MOVIMIENTO VIGIRO (NO ATEX)"/>
    <s v="ITALCOL SA [Barranquilla]"/>
    <s v="Varios Diversos"/>
    <s v="1.4.05.10 | Varios"/>
    <s v="FIJ-MAG.55CRAI44012"/>
    <s v="FIJADOR MAGNETICO ROSCA M12 EAZYFIX STIF REF: 55CRAI44012 STIF Ref: 55CRAI44012"/>
    <n v="6"/>
    <m/>
    <m/>
    <n v="6"/>
    <s v="Despacho por transportadora"/>
    <s v="ENVIA GUIA 064107343232-.Transportador por: COLVANES SAS [Giron]. Placa: COL123. Cédula Conductor: 800185306. Nombre Conductor: COLVANES SAS [Giron]. Celular Conductor: 6084035"/>
    <s v="COLVANES SAS"/>
    <s v="CR 48  # 3 - 136  PUERTO RIVERPORT"/>
    <s v="BARRANQUILLA"/>
    <s v="SAMANIEGO RODRIGUEZ EDWAR YESID"/>
    <s v="JORGE ROMAN"/>
    <d v="2025-05-19T14:47:56"/>
    <x v="0"/>
    <n v="1"/>
  </r>
  <r>
    <s v="DS-25050123"/>
    <d v="2025-05-19T00:00:00"/>
    <x v="2444"/>
    <d v="2025-05-19T00:00:00"/>
    <d v="2025-05-19T11:46:30"/>
    <s v="OP:2025-00141.007"/>
    <s v="SENSOR DE TEMPERATURA PARA CHUMACERA"/>
    <s v="ALIMENTOS FINCA S.A.S. [Mosquera]"/>
    <s v="Sensores"/>
    <s v="1.4.05.16 | Eléctricos y Electrónicos"/>
    <s v="SEN-GST-100"/>
    <s v="SENSOR VIGITHERM GST 100 REF. 55GST7100P"/>
    <n v="1"/>
    <m/>
    <m/>
    <n v="1"/>
    <s v="SEGUN OC 1132071"/>
    <s v="ENVIA GUIA 064107343347-Transportador por: COLVANES SAS [Giron]. Placa: COL123. Cédula Conductor: 800185306. Nombre Conductor: COLVANES SAS [Giron]. Celular Conductor: 6084035"/>
    <s v="COLVANES SAS"/>
    <s v="KILOMETRO 12 VIA MOSQUERA"/>
    <s v="MOSQUERA"/>
    <s v="LIZARAZO MORENO EDWIN HORACIO"/>
    <s v="JORGE ROMAN"/>
    <d v="2025-05-19T14:55:45"/>
    <x v="1"/>
    <n v="1"/>
  </r>
  <r>
    <s v="DS-25050126"/>
    <d v="2025-05-20T00:00:00"/>
    <x v="2385"/>
    <d v="2025-05-15T00:00:00"/>
    <d v="2025-05-15T07:44:51"/>
    <s v="OP:2025-00065.025"/>
    <s v="REPARACION DE VIGA DE SOPORTE PARA PLATAFORMA DE CARGUE"/>
    <s v="ITALCOL SA [Girón]"/>
    <s v="Varios Diversos"/>
    <s v="1.4.05.10 | Varios"/>
    <s v="LON-CAM-20CM"/>
    <s v="LONA CAMIONERA SUPER TRUCK X 20 CMS ANCHO"/>
    <n v="13"/>
    <m/>
    <m/>
    <n v="13"/>
    <m/>
    <s v="Transportador por: NAVAS NARIÑO REYNALDO. Placa: BVG095. Cédula Conductor: 91238062. Nombre Conductor: REYNALDO NAVAS. Celular Conductor: 00000000"/>
    <s v="NAVAS NARIÑO REYNALDO"/>
    <s v="KM 6 VIA GIRON"/>
    <s v="GIRÓN"/>
    <s v="BALLESTEROS RUGELES MANUEL FERNANDO"/>
    <s v="NATHALIA PLATA"/>
    <d v="2025-05-20T10:33:26"/>
    <x v="0"/>
    <n v="1"/>
  </r>
  <r>
    <s v="DS-25050126"/>
    <d v="2025-05-20T00:00:00"/>
    <x v="2385"/>
    <d v="2025-05-15T00:00:00"/>
    <d v="2025-05-15T07:44:51"/>
    <s v="OP:2025-00065.025"/>
    <s v="REPARACION DE VIGA DE SOPORTE PARA PLATAFORMA DE CARGUE"/>
    <s v="ITALCOL SA [Girón]"/>
    <s v="Varios Diversos"/>
    <s v="1.4.05.10 | Varios"/>
    <s v="LON-CAM.15CMS"/>
    <s v="LONA CAMIONERA SUPER TRUCK X 15 CMS ANCHO"/>
    <n v="9"/>
    <m/>
    <m/>
    <n v="9"/>
    <m/>
    <s v="Transportador por: NAVAS NARIÑO REYNALDO. Placa: BVG095. Cédula Conductor: 91238062. Nombre Conductor: REYNALDO NAVAS. Celular Conductor: 00000000"/>
    <s v="NAVAS NARIÑO REYNALDO"/>
    <s v="KM 6 VIA GIRON"/>
    <s v="GIRÓN"/>
    <s v="BALLESTEROS RUGELES MANUEL FERNANDO"/>
    <s v="NATHALIA PLATA"/>
    <d v="2025-05-20T10:33:26"/>
    <x v="0"/>
    <n v="0"/>
  </r>
  <r>
    <s v="DS-25050126"/>
    <d v="2025-05-20T00:00:00"/>
    <x v="2445"/>
    <d v="2025-05-19T00:00:00"/>
    <d v="2025-05-19T11:13:23"/>
    <s v="OP:2025-00065.019"/>
    <s v="MANO DE OBRA DE TECNICO DE MANTENIMIENTO"/>
    <s v="ITALCOL SA [Girón]"/>
    <s v="Tuerca Hexágona Zincada"/>
    <s v="1.4.05.08 | Tornillería"/>
    <s v="TUH-5/16"/>
    <s v="TUERCA HEX 5/16 ZINCADA"/>
    <n v="20"/>
    <m/>
    <m/>
    <n v="20"/>
    <m/>
    <s v="Transportador por: NAVAS NARIÑO REYNALDO. Placa: BVG095. Cédula Conductor: 91238062. Nombre Conductor: REYNALDO NAVAS. Celular Conductor: 00000000"/>
    <s v="NAVAS NARIÑO REYNALDO"/>
    <s v="KM 6 VIA GIRON"/>
    <s v="GIRÓN"/>
    <s v="BALLESTEROS RUGELES MANUEL FERNANDO"/>
    <s v="NATHALIA PLATA"/>
    <d v="2025-05-20T10:33:26"/>
    <x v="0"/>
    <n v="0"/>
  </r>
  <r>
    <s v="DS-25050126"/>
    <d v="2025-05-20T00:00:00"/>
    <x v="2445"/>
    <d v="2025-05-19T00:00:00"/>
    <d v="2025-05-19T11:13:23"/>
    <s v="OP:2025-00065.019"/>
    <s v="MANO DE OBRA DE TECNICO DE MANTENIMIENTO"/>
    <s v="ITALCOL SA [Girón]"/>
    <s v="Tornillo Hexágono"/>
    <s v="1.4.05.08 | Tornillería"/>
    <s v="THE-5/16X1"/>
    <s v="TORNILLO HEX 5/16 X 1 ZINCADO"/>
    <n v="20"/>
    <m/>
    <m/>
    <n v="20"/>
    <m/>
    <s v="Transportador por: NAVAS NARIÑO REYNALDO. Placa: BVG095. Cédula Conductor: 91238062. Nombre Conductor: REYNALDO NAVAS. Celular Conductor: 00000000"/>
    <s v="NAVAS NARIÑO REYNALDO"/>
    <s v="KM 6 VIA GIRON"/>
    <s v="GIRÓN"/>
    <s v="BALLESTEROS RUGELES MANUEL FERNANDO"/>
    <s v="NATHALIA PLATA"/>
    <d v="2025-05-20T10:33:26"/>
    <x v="0"/>
    <n v="0"/>
  </r>
  <r>
    <s v="DS-25050126"/>
    <d v="2025-05-20T00:00:00"/>
    <x v="2445"/>
    <d v="2025-05-19T00:00:00"/>
    <d v="2025-05-19T11:13:23"/>
    <s v="OP:2025-00065.019"/>
    <s v="MANO DE OBRA DE TECNICO DE MANTENIMIENTO"/>
    <s v="ITALCOL SA [Girón]"/>
    <s v="Materiales y Suministros"/>
    <s v="1.4.55.20 | Materiales y Suministros"/>
    <s v="ROD-FEL.5&quot;"/>
    <s v="RODILLO DE FELPA PARA PINTURA 5&quot;"/>
    <n v="4"/>
    <m/>
    <m/>
    <n v="4"/>
    <m/>
    <s v="Transportador por: NAVAS NARIÑO REYNALDO. Placa: BVG095. Cédula Conductor: 91238062. Nombre Conductor: REYNALDO NAVAS. Celular Conductor: 00000000"/>
    <s v="NAVAS NARIÑO REYNALDO"/>
    <s v="KM 6 VIA GIRON"/>
    <s v="GIRÓN"/>
    <s v="BALLESTEROS RUGELES MANUEL FERNANDO"/>
    <s v="NATHALIA PLATA"/>
    <d v="2025-05-20T10:33:26"/>
    <x v="0"/>
    <n v="0"/>
  </r>
  <r>
    <s v="DS-25050126"/>
    <d v="2025-05-20T00:00:00"/>
    <x v="2445"/>
    <d v="2025-05-19T00:00:00"/>
    <d v="2025-05-19T11:13:23"/>
    <s v="OP:2025-00065.019"/>
    <s v="MANO DE OBRA DE TECNICO DE MANTENIMIENTO"/>
    <s v="ITALCOL SA [Girón]"/>
    <s v="Elementos de Protección"/>
    <s v="1.4.55.12 | Materiales y Suministros para MO"/>
    <s v="PRE-FIL.5N11"/>
    <s v="PREFILTRO PARA MATERIAL PARTICULADO REF. 5N11 (N95)"/>
    <n v="2"/>
    <m/>
    <m/>
    <n v="2"/>
    <m/>
    <s v="Transportador por: NAVAS NARIÑO REYNALDO. Placa: BVG095. Cédula Conductor: 91238062. Nombre Conductor: REYNALDO NAVAS. Celular Conductor: 00000000"/>
    <s v="NAVAS NARIÑO REYNALDO"/>
    <s v="KM 6 VIA GIRON"/>
    <s v="GIRÓN"/>
    <s v="BALLESTEROS RUGELES MANUEL FERNANDO"/>
    <s v="NATHALIA PLATA"/>
    <d v="2025-05-20T10:33:26"/>
    <x v="0"/>
    <n v="0"/>
  </r>
  <r>
    <s v="DS-25050126"/>
    <d v="2025-05-20T00:00:00"/>
    <x v="2445"/>
    <d v="2025-05-19T00:00:00"/>
    <d v="2025-05-19T11:13:23"/>
    <s v="OP:2025-00065.019"/>
    <s v="MANO DE OBRA DE TECNICO DE MANTENIMIENTO"/>
    <s v="ITALCOL SA [Girón]"/>
    <s v="Disco Varios"/>
    <s v="1.4.55.20 | Materiales y Suministros"/>
    <s v="DISCO-3M-6-80"/>
    <s v="DISCO 3M 6&quot; ASPIRACION LIMPIA GRANO 80 3M"/>
    <n v="50"/>
    <m/>
    <m/>
    <n v="50"/>
    <m/>
    <s v="Transportador por: NAVAS NARIÑO REYNALDO. Placa: BVG095. Cédula Conductor: 91238062. Nombre Conductor: REYNALDO NAVAS. Celular Conductor: 00000000"/>
    <s v="NAVAS NARIÑO REYNALDO"/>
    <s v="KM 6 VIA GIRON"/>
    <s v="GIRÓN"/>
    <s v="BALLESTEROS RUGELES MANUEL FERNANDO"/>
    <s v="NATHALIA PLATA"/>
    <d v="2025-05-20T10:33:26"/>
    <x v="0"/>
    <n v="0"/>
  </r>
  <r>
    <s v="DS-25050126"/>
    <d v="2025-05-20T00:00:00"/>
    <x v="2445"/>
    <d v="2025-05-19T00:00:00"/>
    <d v="2025-05-19T11:13:23"/>
    <s v="OP:2025-00065.019"/>
    <s v="MANO DE OBRA DE TECNICO DE MANTENIMIENTO"/>
    <s v="ITALCOL SA [Girón]"/>
    <s v="Materiales y Suministros"/>
    <s v="1.4.55.20 | Materiales y Suministros"/>
    <s v="BRO-21/.2."/>
    <s v="BROCHA 2 1/2&quot; - MARCA LA MONA"/>
    <n v="6"/>
    <m/>
    <m/>
    <n v="6"/>
    <m/>
    <s v="Transportador por: NAVAS NARIÑO REYNALDO. Placa: BVG095. Cédula Conductor: 91238062. Nombre Conductor: REYNALDO NAVAS. Celular Conductor: 00000000"/>
    <s v="NAVAS NARIÑO REYNALDO"/>
    <s v="KM 6 VIA GIRON"/>
    <s v="GIRÓN"/>
    <s v="BALLESTEROS RUGELES MANUEL FERNANDO"/>
    <s v="NATHALIA PLATA"/>
    <d v="2025-05-20T10:33:26"/>
    <x v="0"/>
    <n v="0"/>
  </r>
  <r>
    <s v="DS-25050126"/>
    <d v="2025-05-20T00:00:00"/>
    <x v="2446"/>
    <d v="2025-05-19T00:00:00"/>
    <d v="2025-05-19T11:21:51"/>
    <s v="OP:2025-00065.028"/>
    <s v="MANTENIMIENTO Y LUBRICACION DE TRANSPORTADOR DE CADENA TRCD 2526, 110 M3/H, 6.6 M, 3.0 HP."/>
    <s v="ITALCOL SA [Girón]"/>
    <s v="Tuerca Hexágona Zincada"/>
    <s v="1.4.05.08 | Tornillería"/>
    <s v="TUH-5/32"/>
    <s v="TUERCA HEX 5/32 ZINCADA"/>
    <n v="30"/>
    <m/>
    <m/>
    <n v="30"/>
    <m/>
    <s v="Transportador por: NAVAS NARIÑO REYNALDO. Placa: BVG095. Cédula Conductor: 91238062. Nombre Conductor: REYNALDO NAVAS. Celular Conductor: 00000000"/>
    <s v="NAVAS NARIÑO REYNALDO"/>
    <s v="KM 6 VIA GIRON"/>
    <s v="GIRÓN"/>
    <s v="BALLESTEROS RUGELES MANUEL FERNANDO"/>
    <s v="NATHALIA PLATA"/>
    <d v="2025-05-20T10:33:26"/>
    <x v="0"/>
    <n v="0"/>
  </r>
  <r>
    <s v="DS-25050126"/>
    <d v="2025-05-20T00:00:00"/>
    <x v="2446"/>
    <d v="2025-05-19T00:00:00"/>
    <d v="2025-05-19T11:21:51"/>
    <s v="OP:2025-00065.028"/>
    <s v="MANTENIMIENTO Y LUBRICACION DE TRANSPORTADOR DE CADENA TRCD 2526, 110 M3/H, 6.6 M, 3.0 HP."/>
    <s v="ITALCOL SA [Girón]"/>
    <s v="Tornillo Garvanzo"/>
    <s v="1.4.05.08 | Tornillería"/>
    <s v="TOR-GAR.5/32X3/4"/>
    <s v="TORNILLO GARVANZO 5/32 X 3/4"/>
    <n v="30"/>
    <m/>
    <m/>
    <n v="30"/>
    <m/>
    <s v="Transportador por: NAVAS NARIÑO REYNALDO. Placa: BVG095. Cédula Conductor: 91238062. Nombre Conductor: REYNALDO NAVAS. Celular Conductor: 00000000"/>
    <s v="NAVAS NARIÑO REYNALDO"/>
    <s v="KM 6 VIA GIRON"/>
    <s v="GIRÓN"/>
    <s v="BALLESTEROS RUGELES MANUEL FERNANDO"/>
    <s v="NATHALIA PLATA"/>
    <d v="2025-05-20T10:33:26"/>
    <x v="0"/>
    <n v="0"/>
  </r>
  <r>
    <s v="DS-25050126"/>
    <d v="2025-05-20T00:00:00"/>
    <x v="2446"/>
    <d v="2025-05-19T00:00:00"/>
    <d v="2025-05-19T11:21:51"/>
    <s v="OP:2025-00065.028"/>
    <s v="MANTENIMIENTO Y LUBRICACION DE TRANSPORTADOR DE CADENA TRCD 2526, 110 M3/H, 6.6 M, 3.0 HP."/>
    <s v="ITALCOL SA [Girón]"/>
    <s v="Varios Diversos"/>
    <s v="1.4.05.10 | Varios"/>
    <s v="CIN-ESP-PVC-24X"/>
    <s v="CINTA ESPUMA EN PVC 24 MM X 5 MM"/>
    <n v="5"/>
    <m/>
    <m/>
    <n v="5"/>
    <m/>
    <s v="Transportador por: NAVAS NARIÑO REYNALDO. Placa: BVG095. Cédula Conductor: 91238062. Nombre Conductor: REYNALDO NAVAS. Celular Conductor: 00000000"/>
    <s v="NAVAS NARIÑO REYNALDO"/>
    <s v="KM 6 VIA GIRON"/>
    <s v="GIRÓN"/>
    <s v="BALLESTEROS RUGELES MANUEL FERNANDO"/>
    <s v="NATHALIA PLATA"/>
    <d v="2025-05-20T10:33:26"/>
    <x v="0"/>
    <n v="0"/>
  </r>
  <r>
    <s v="DS-25050130"/>
    <d v="2025-05-20T00:00:00"/>
    <x v="2447"/>
    <d v="2025-05-20T00:00:00"/>
    <d v="2025-05-20T08:51:15"/>
    <s v="OP:2024-00766.045"/>
    <s v="MOLINO VERTICAL MLVR 1120"/>
    <s v="AVICOLA NACIONAL S.A. - AVINAL S.A. [El Carmen de Viboral]"/>
    <s v="Tuerca Hexágona Galvanizada"/>
    <s v="1.4.05.08 | Tornillería"/>
    <s v="TUE-3/4.GALV.A194.GR2H"/>
    <s v="TUERCA HEX 3/4 - GALVANIZADA REF,  A194 GRADO 2H - 10HPP"/>
    <n v="4"/>
    <m/>
    <m/>
    <n v="4"/>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0"/>
    <n v="0"/>
  </r>
  <r>
    <s v="DS-25050130"/>
    <d v="2025-05-20T00:00:00"/>
    <x v="2447"/>
    <d v="2025-05-20T00:00:00"/>
    <d v="2025-05-20T08:51:15"/>
    <s v="OP:2024-00766.045"/>
    <s v="MOLINO VERTICAL MLVR 1120"/>
    <s v="AVICOLA NACIONAL S.A. - AVINAL S.A. [El Carmen de Viboral]"/>
    <s v="Neumática Diversos"/>
    <s v="1.4.05.17 | Neumático"/>
    <s v="RAC-3/8.10M"/>
    <s v="RACOR RECTO Ø 3/8&quot; X Ø 10 MM O.D P/N: 153008 FESTO REF: QS-3/8-10 FESTO Ref: QS-3/8-10"/>
    <n v="3"/>
    <m/>
    <m/>
    <n v="3"/>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1"/>
  </r>
  <r>
    <s v="DS-25050130"/>
    <d v="2025-05-20T00:00:00"/>
    <x v="2447"/>
    <d v="2025-05-20T00:00:00"/>
    <d v="2025-05-20T08:51:15"/>
    <s v="OP:2024-00766.045"/>
    <s v="MOLINO VERTICAL MLVR 1120"/>
    <s v="AVICOLA NACIONAL S.A. - AVINAL S.A. [El Carmen de Viboral]"/>
    <s v="Eléctricos"/>
    <s v="1.4.05.16 | Eléctricos y Electrónicos"/>
    <s v="INT-POS.LOV"/>
    <s v="INTERRUPTOR DE POSICION CON PALANCA ROLDANA UN SENTIDO MARCA LOVATO REF: KXCNS11-KXAC2"/>
    <n v="1"/>
    <m/>
    <m/>
    <n v="1"/>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7"/>
    <d v="2025-05-20T00:00:00"/>
    <d v="2025-05-20T08:51:15"/>
    <s v="OP:2024-00766.045"/>
    <s v="MOLINO VERTICAL MLVR 1120"/>
    <s v="AVICOLA NACIONAL S.A. - AVINAL S.A. [El Carmen de Viboral]"/>
    <s v="Electro-Valvulas"/>
    <s v="1.4.05.17 | Neumático"/>
    <s v="EFE-5/2.3/8"/>
    <s v="ELECTROVALVULA 5/2 VIAS BIESTABLE 3/8&quot; (NO INCLUYE BOBINA Y CONECTOR) P/N: 575609 FESTO Ref: VUVS-L30-B52-D-G38-F8"/>
    <n v="1"/>
    <m/>
    <m/>
    <n v="1"/>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7"/>
    <d v="2025-05-20T00:00:00"/>
    <d v="2025-05-20T08:51:15"/>
    <s v="OP:2024-00766.045"/>
    <s v="MOLINO VERTICAL MLVR 1120"/>
    <s v="AVICOLA NACIONAL S.A. - AVINAL S.A. [El Carmen de Viboral]"/>
    <s v="Control de Flujo"/>
    <s v="1.4.05.17 | Neumático"/>
    <s v="CRO-3/8.FES"/>
    <s v="CONTROL DE FLUJO Ø 3/8&quot; CON SILENCIADOR P/N: 35310 FESTO Ref: GRE-3/8"/>
    <n v="2"/>
    <m/>
    <m/>
    <n v="2"/>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7"/>
    <d v="2025-05-20T00:00:00"/>
    <d v="2025-05-20T08:51:15"/>
    <s v="OP:2024-00766.045"/>
    <s v="MOLINO VERTICAL MLVR 1120"/>
    <s v="AVICOLA NACIONAL S.A. - AVINAL S.A. [El Carmen de Viboral]"/>
    <s v="Neumática Diversos"/>
    <s v="1.4.05.17 | Neumático"/>
    <s v="CON-BOB.MSS"/>
    <s v="CONECTOR PARA ELECTROVALVULA 1/4&quot;-3/8&quot; P/N: 34431 FESTO Ref: MSSD-F"/>
    <n v="2"/>
    <m/>
    <m/>
    <n v="2"/>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7"/>
    <d v="2025-05-20T00:00:00"/>
    <d v="2025-05-20T08:51:15"/>
    <s v="OP:2024-00766.045"/>
    <s v="MOLINO VERTICAL MLVR 1120"/>
    <s v="AVICOLA NACIONAL S.A. - AVINAL S.A. [El Carmen de Viboral]"/>
    <s v="Neumática Diversos"/>
    <s v="1.4.05.17 | Neumático"/>
    <s v="BOB-FES.100"/>
    <s v="BOBINA MAGNETICA 110 VAC PARA ELECTROVALVULA 1/4&quot;-3/8&quot; P/N: 8030806 FESTO Ref: VACF-B-B2-16B"/>
    <n v="2"/>
    <m/>
    <m/>
    <n v="2"/>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7"/>
    <d v="2025-05-20T00:00:00"/>
    <d v="2025-05-20T08:51:15"/>
    <s v="OP:2024-00766.045"/>
    <s v="MOLINO VERTICAL MLVR 1120"/>
    <s v="AVICOLA NACIONAL S.A. - AVINAL S.A. [El Carmen de Viboral]"/>
    <s v="Arandela Plana"/>
    <s v="1.4.05.08 | Tornillería"/>
    <s v="ARA-PLA.3/4"/>
    <s v="ARANDELA PLANA Ø 3/4"/>
    <n v="8"/>
    <m/>
    <m/>
    <n v="8"/>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0"/>
    <n v="1"/>
  </r>
  <r>
    <s v="DS-25050130"/>
    <d v="2025-05-20T00:00:00"/>
    <x v="2448"/>
    <d v="2025-05-20T00:00:00"/>
    <d v="2025-05-20T09:17:24"/>
    <s v="OP:2024-00766.042"/>
    <s v="COMPUERTA NEUMATICA 800 X 800 CN80 0800"/>
    <s v="AVICOLA NACIONAL S.A. - AVINAL S.A. [El Carmen de Viboral]"/>
    <s v="Sensores"/>
    <s v="1.4.05.16 | Eléctricos y Electrónicos"/>
    <s v="SEN-IND-18X8-20"/>
    <s v="SENSOR INDUCTIVO Ø 18 MM X 8 MM ALCANCE 2 HILOS 100 - 240 VAC NORMALMENTE ABIERTO AUTONICS Ref: PR18-8AO"/>
    <n v="2"/>
    <m/>
    <m/>
    <n v="2"/>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1"/>
  </r>
  <r>
    <s v="DS-25050130"/>
    <d v="2025-05-20T00:00:00"/>
    <x v="2448"/>
    <d v="2025-05-20T00:00:00"/>
    <d v="2025-05-20T09:17:24"/>
    <s v="OP:2024-00766.042"/>
    <s v="COMPUERTA NEUMATICA 800 X 800 CN80 0800"/>
    <s v="AVICOLA NACIONAL S.A. - AVINAL S.A. [El Carmen de Viboral]"/>
    <s v="Racores"/>
    <s v="1.4.05.17 | Neumático"/>
    <s v="RAC-COD.3/8X10MM"/>
    <s v="RACOR CODO Ø3/8&quot; X Ø 10 MM O.D P/N:153052 FESTO Ref: QSL-3/8-10"/>
    <n v="2"/>
    <m/>
    <m/>
    <n v="2"/>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8"/>
    <d v="2025-05-20T00:00:00"/>
    <d v="2025-05-20T09:17:24"/>
    <s v="OP:2024-00766.042"/>
    <s v="COMPUERTA NEUMATICA 800 X 800 CN80 0800"/>
    <s v="AVICOLA NACIONAL S.A. - AVINAL S.A. [El Carmen de Viboral]"/>
    <s v="Neumática Diversos"/>
    <s v="1.4.05.17 | Neumático"/>
    <s v="RAC-3/8.10M"/>
    <s v="RACOR RECTO Ø 3/8&quot; X Ø 10 MM O.D P/N: 153008 FESTO REF: QS-3/8-10 FESTO Ref: QS-3/8-10"/>
    <n v="3"/>
    <m/>
    <m/>
    <n v="3"/>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8"/>
    <d v="2025-05-20T00:00:00"/>
    <d v="2025-05-20T09:17:24"/>
    <s v="OP:2024-00766.042"/>
    <s v="COMPUERTA NEUMATICA 800 X 800 CN80 0800"/>
    <s v="AVICOLA NACIONAL S.A. - AVINAL S.A. [El Carmen de Viboral]"/>
    <s v="Mangueras Neumáticas"/>
    <s v="1.4.05.17 | Neumático"/>
    <s v="MAN-NEU-10MM"/>
    <s v="MANGUERA NEUMATICA Ø 10 MM OD"/>
    <n v="1"/>
    <m/>
    <m/>
    <n v="1"/>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8"/>
    <d v="2025-05-20T00:00:00"/>
    <d v="2025-05-20T09:17:24"/>
    <s v="OP:2024-00766.042"/>
    <s v="COMPUERTA NEUMATICA 800 X 800 CN80 0800"/>
    <s v="AVICOLA NACIONAL S.A. - AVINAL S.A. [El Carmen de Viboral]"/>
    <s v="Horquillas Neumáticos"/>
    <s v="1.4.05.17 | Neumático"/>
    <s v="HOR-PAS.80M"/>
    <s v="HORQUILLA PASADOR PARA CILINDRO Ø 80 MM - P/N: 6147  REF. SG-M20X1.5 FESTO"/>
    <n v="1"/>
    <m/>
    <m/>
    <n v="1"/>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8"/>
    <d v="2025-05-20T00:00:00"/>
    <d v="2025-05-20T09:17:24"/>
    <s v="OP:2024-00766.042"/>
    <s v="COMPUERTA NEUMATICA 800 X 800 CN80 0800"/>
    <s v="AVICOLA NACIONAL S.A. - AVINAL S.A. [El Carmen de Viboral]"/>
    <s v="Flanches"/>
    <s v="1.4.05.17 | Neumático"/>
    <s v="FLA-FRO-80MM"/>
    <s v="FLANCHE FRONTAL PARA CILINDRO Ø 80 MM"/>
    <n v="1"/>
    <m/>
    <m/>
    <n v="1"/>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8"/>
    <d v="2025-05-20T00:00:00"/>
    <d v="2025-05-20T09:17:24"/>
    <s v="OP:2024-00766.042"/>
    <s v="COMPUERTA NEUMATICA 800 X 800 CN80 0800"/>
    <s v="AVICOLA NACIONAL S.A. - AVINAL S.A. [El Carmen de Viboral]"/>
    <s v="Electro-Valvulas"/>
    <s v="1.4.05.17 | Neumático"/>
    <s v="ELE-5/2.FES"/>
    <s v="ELECTROVALVULA 5/2 VIAS MONOESTABLE 3/8&quot; (NO INCLUYE BOBINA Y CONECTOR) P/N: 575594 FESTO Ref: VUVS-L30-M52-AD-G38-F8"/>
    <n v="1"/>
    <m/>
    <m/>
    <n v="1"/>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8"/>
    <d v="2025-05-20T00:00:00"/>
    <d v="2025-05-20T09:17:24"/>
    <s v="OP:2024-00766.042"/>
    <s v="COMPUERTA NEUMATICA 800 X 800 CN80 0800"/>
    <s v="AVICOLA NACIONAL S.A. - AVINAL S.A. [El Carmen de Viboral]"/>
    <s v="Control de Flujo"/>
    <s v="1.4.05.17 | Neumático"/>
    <s v="CRO-3/8.FES"/>
    <s v="CONTROL DE FLUJO Ø 3/8&quot; CON SILENCIADOR P/N: 35310 FESTO Ref: GRE-3/8"/>
    <n v="2"/>
    <m/>
    <m/>
    <n v="2"/>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8"/>
    <d v="2025-05-20T00:00:00"/>
    <d v="2025-05-20T09:17:24"/>
    <s v="OP:2024-00766.042"/>
    <s v="COMPUERTA NEUMATICA 800 X 800 CN80 0800"/>
    <s v="AVICOLA NACIONAL S.A. - AVINAL S.A. [El Carmen de Viboral]"/>
    <s v="Neumática Diversos"/>
    <s v="1.4.05.17 | Neumático"/>
    <s v="CON-BOB.MSS"/>
    <s v="CONECTOR PARA ELECTROVALVULA 1/4&quot;-3/8&quot; P/N: 34431 FESTO Ref: MSSD-F"/>
    <n v="1"/>
    <m/>
    <m/>
    <n v="1"/>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8"/>
    <d v="2025-05-20T00:00:00"/>
    <d v="2025-05-20T09:17:24"/>
    <s v="OP:2024-00766.042"/>
    <s v="COMPUERTA NEUMATICA 800 X 800 CN80 0800"/>
    <s v="AVICOLA NACIONAL S.A. - AVINAL S.A. [El Carmen de Viboral]"/>
    <s v="Cilindros"/>
    <s v="1.4.05.17 | Neumático"/>
    <s v="CIL-80M.160"/>
    <s v="CILINDRO NEUMATICO Ø 80 MM X 160 MM P/N: 1383339 FESTO Ref: DSBC-80-160-PPVA-N3"/>
    <n v="1"/>
    <m/>
    <m/>
    <n v="1"/>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8"/>
    <d v="2025-05-20T00:00:00"/>
    <d v="2025-05-20T09:17:24"/>
    <s v="OP:2024-00766.042"/>
    <s v="COMPUERTA NEUMATICA 800 X 800 CN80 0800"/>
    <s v="AVICOLA NACIONAL S.A. - AVINAL S.A. [El Carmen de Viboral]"/>
    <s v="Neumática Diversos"/>
    <s v="1.4.05.17 | Neumático"/>
    <s v="BOB-FES.100"/>
    <s v="BOBINA MAGNETICA 110 VAC PARA ELECTROVALVULA 1/4&quot;-3/8&quot; P/N: 8030806 FESTO Ref: VACF-B-B2-16B"/>
    <n v="1"/>
    <m/>
    <m/>
    <n v="1"/>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1"/>
    <n v="0"/>
  </r>
  <r>
    <s v="DS-25050130"/>
    <d v="2025-05-20T00:00:00"/>
    <x v="2449"/>
    <d v="2025-05-20T00:00:00"/>
    <d v="2025-05-20T09:58:01"/>
    <s v="OP:2024-00766.070"/>
    <s v="DUCTO DE CONEXION ELEVADOR-TOLVA CARGUE MEZCLADORA"/>
    <s v="AVICOLA NACIONAL S.A. - AVINAL S.A. [El Carmen de Viboral]"/>
    <s v="Tuerca Hexágona Zincada"/>
    <s v="1.4.05.08 | Tornillería"/>
    <s v="TUH-3/8"/>
    <s v="TUERCA HEX 3/8 ZINCADA"/>
    <n v="50"/>
    <m/>
    <m/>
    <n v="50"/>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0"/>
    <n v="1"/>
  </r>
  <r>
    <s v="DS-25050130"/>
    <d v="2025-05-20T00:00:00"/>
    <x v="2449"/>
    <d v="2025-05-20T00:00:00"/>
    <d v="2025-05-20T09:58:01"/>
    <s v="OP:2024-00766.070"/>
    <s v="DUCTO DE CONEXION ELEVADOR-TOLVA CARGUE MEZCLADORA"/>
    <s v="AVICOLA NACIONAL S.A. - AVINAL S.A. [El Carmen de Viboral]"/>
    <s v="Tornillo Hexágono"/>
    <s v="1.4.05.08 | Tornillería"/>
    <s v="THE-3/8X1 1/4"/>
    <s v="TORNILLO HEX 3/8 X 1 1/4 ZINCADO"/>
    <n v="50"/>
    <m/>
    <m/>
    <n v="50"/>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0"/>
    <n v="0"/>
  </r>
  <r>
    <s v="DS-25050130"/>
    <d v="2025-05-20T00:00:00"/>
    <x v="2450"/>
    <d v="2025-05-20T00:00:00"/>
    <d v="2025-05-20T12:29:36"/>
    <s v="OP:2024-00767.006"/>
    <s v="MANO DE OBRA DE TECNICO ESPECIALISTA EN MONTAJE PARA MONTAJE DE EQUIPOS."/>
    <s v="AVICOLA NACIONAL S.A. - AVINAL S.A. [El Carmen de Viboral]"/>
    <s v="Pintura Esmalte"/>
    <s v="1.4.05.05 | Pintura"/>
    <s v="PIN-ESM.ALQ.AMAR"/>
    <s v="PINTURA ESMALTE ALQUIDICO INDUSTRIAL ENAMEL SR - AMARILLO SW Ref: RAL 1003"/>
    <n v="2"/>
    <m/>
    <m/>
    <n v="2"/>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CAICEDO MORENO OSCAR YESID"/>
    <s v="NATHALIA PLATA"/>
    <d v="2025-05-20T15:01:57"/>
    <x v="0"/>
    <n v="0"/>
  </r>
  <r>
    <s v="DS-25050131"/>
    <d v="2025-05-20T00:00:00"/>
    <x v="2451"/>
    <d v="2025-05-20T00:00:00"/>
    <d v="2025-05-20T15:07:20"/>
    <s v="OP:2024-00766.104"/>
    <s v="BATERIA DE CUATRO TOLVAS DE DEPOSITO PARA PRODUCTO TERMINADO TVPL 5050 0406"/>
    <s v="AVICOLA NACIONAL S.A. - AVINAL S.A. [El Carmen de Viboral]"/>
    <s v="Tuerca Hexágona Zincada"/>
    <s v="1.4.05.08 | Tornillería"/>
    <s v="TUH-3/8"/>
    <s v="TUERCA HEX 3/8 ZINCADA"/>
    <n v="195"/>
    <m/>
    <m/>
    <n v="195"/>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1"/>
    <d v="2025-05-20T00:00:00"/>
    <d v="2025-05-20T15:07:20"/>
    <s v="OP:2024-00766.104"/>
    <s v="BATERIA DE CUATRO TOLVAS DE DEPOSITO PARA PRODUCTO TERMINADO TVPL 5050 0406"/>
    <s v="AVICOLA NACIONAL S.A. - AVINAL S.A. [El Carmen de Viboral]"/>
    <s v="Tuerca Hexágona Zincada"/>
    <s v="1.4.05.08 | Tornillería"/>
    <s v="TUH-3/8"/>
    <s v="TUERCA HEX 3/8 ZINCADA"/>
    <n v="37"/>
    <m/>
    <m/>
    <n v="37"/>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1"/>
    <d v="2025-05-20T00:00:00"/>
    <d v="2025-05-20T15:07:20"/>
    <s v="OP:2024-00766.104"/>
    <s v="BATERIA DE CUATRO TOLVAS DE DEPOSITO PARA PRODUCTO TERMINADO TVPL 5050 0406"/>
    <s v="AVICOLA NACIONAL S.A. - AVINAL S.A. [El Carmen de Viboral]"/>
    <s v="Tuerca Hexágona Zincada"/>
    <s v="1.4.05.08 | Tornillería"/>
    <s v="TUH-3/8"/>
    <s v="TUERCA HEX 3/8 ZINCADA"/>
    <n v="250"/>
    <m/>
    <m/>
    <n v="250"/>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1"/>
    <d v="2025-05-20T00:00:00"/>
    <d v="2025-05-20T15:07:20"/>
    <s v="OP:2024-00766.104"/>
    <s v="BATERIA DE CUATRO TOLVAS DE DEPOSITO PARA PRODUCTO TERMINADO TVPL 5050 0406"/>
    <s v="AVICOLA NACIONAL S.A. - AVINAL S.A. [El Carmen de Viboral]"/>
    <s v="Tornillo Hexágono"/>
    <s v="1.4.05.08 | Tornillería"/>
    <s v="THE-3/8X3/4"/>
    <s v="TORNILLO HEX 3/8 X 3/4 ZINCADO"/>
    <n v="132"/>
    <m/>
    <m/>
    <n v="132"/>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1"/>
    <d v="2025-05-20T00:00:00"/>
    <d v="2025-05-20T15:07:20"/>
    <s v="OP:2024-00766.104"/>
    <s v="BATERIA DE CUATRO TOLVAS DE DEPOSITO PARA PRODUCTO TERMINADO TVPL 5050 0406"/>
    <s v="AVICOLA NACIONAL S.A. - AVINAL S.A. [El Carmen de Viboral]"/>
    <s v="Tornillo Hexágono"/>
    <s v="1.4.05.08 | Tornillería"/>
    <s v="THE-3/8X1"/>
    <s v="TORNILLO HEX 3/8 X 1 ZINCADO"/>
    <n v="76"/>
    <m/>
    <m/>
    <n v="76"/>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1"/>
    <d v="2025-05-20T00:00:00"/>
    <d v="2025-05-20T15:07:20"/>
    <s v="OP:2024-00766.104"/>
    <s v="BATERIA DE CUATRO TOLVAS DE DEPOSITO PARA PRODUCTO TERMINADO TVPL 5050 0406"/>
    <s v="AVICOLA NACIONAL S.A. - AVINAL S.A. [El Carmen de Viboral]"/>
    <s v="Tornillo Hexágono"/>
    <s v="1.4.05.08 | Tornillería"/>
    <s v="THE-3/8X1"/>
    <s v="TORNILLO HEX 3/8 X 1 ZINCADO"/>
    <n v="250"/>
    <m/>
    <m/>
    <n v="250"/>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2"/>
    <d v="2025-05-20T00:00:00"/>
    <d v="2025-05-20T08:20:32"/>
    <s v="OP:2024-00766.107"/>
    <s v="COMPUERTA RADIAL DOSIFICADORA CR30 0600"/>
    <s v="AVICOLA NACIONAL S.A. - AVINAL S.A. [El Carmen de Viboral]"/>
    <s v="Neumática Diversos"/>
    <s v="1.4.05.17 | Neumático"/>
    <s v="UNI-ENT.10M"/>
    <s v="UNION EN T Ø 10 MMP/N: 153131 FESTO REF: QST-10"/>
    <n v="4"/>
    <m/>
    <m/>
    <n v="4"/>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1"/>
    <n v="1"/>
  </r>
  <r>
    <s v="DS-25050131"/>
    <d v="2025-05-20T00:00:00"/>
    <x v="2452"/>
    <d v="2025-05-20T00:00:00"/>
    <d v="2025-05-20T08:20:32"/>
    <s v="OP:2024-00766.107"/>
    <s v="COMPUERTA RADIAL DOSIFICADORA CR30 0600"/>
    <s v="AVICOLA NACIONAL S.A. - AVINAL S.A. [El Carmen de Viboral]"/>
    <s v="Tuerca Hexágona Zincada"/>
    <s v="1.4.05.08 | Tornillería"/>
    <s v="TUH-3/8"/>
    <s v="TUERCA HEX 3/8 ZINCADA"/>
    <n v="44"/>
    <m/>
    <m/>
    <n v="44"/>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1"/>
  </r>
  <r>
    <s v="DS-25050131"/>
    <d v="2025-05-20T00:00:00"/>
    <x v="2452"/>
    <d v="2025-05-20T00:00:00"/>
    <d v="2025-05-20T08:20:32"/>
    <s v="OP:2024-00766.107"/>
    <s v="COMPUERTA RADIAL DOSIFICADORA CR30 0600"/>
    <s v="AVICOLA NACIONAL S.A. - AVINAL S.A. [El Carmen de Viboral]"/>
    <s v="Tuerca Hexágona Zincada"/>
    <s v="1.4.05.08 | Tornillería"/>
    <s v="TUH-3/4"/>
    <s v="TUERCA HEX 3/4 ZINCADA"/>
    <n v="16"/>
    <m/>
    <m/>
    <n v="16"/>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2"/>
    <d v="2025-05-20T00:00:00"/>
    <d v="2025-05-20T08:20:32"/>
    <s v="OP:2024-00766.107"/>
    <s v="COMPUERTA RADIAL DOSIFICADORA CR30 0600"/>
    <s v="AVICOLA NACIONAL S.A. - AVINAL S.A. [El Carmen de Viboral]"/>
    <s v="Tornillo Hexágono"/>
    <s v="1.4.05.08 | Tornillería"/>
    <s v="THE-3/8X1 1/2"/>
    <s v="TORNILLO HEX 3/8 X 1 1/2 ZINCADO"/>
    <n v="64"/>
    <m/>
    <m/>
    <n v="64"/>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2"/>
    <d v="2025-05-20T00:00:00"/>
    <d v="2025-05-20T08:20:32"/>
    <s v="OP:2024-00766.107"/>
    <s v="COMPUERTA RADIAL DOSIFICADORA CR30 0600"/>
    <s v="AVICOLA NACIONAL S.A. - AVINAL S.A. [El Carmen de Viboral]"/>
    <s v="Tornillo Hexágono"/>
    <s v="1.4.05.08 | Tornillería"/>
    <s v="THE-3/8X1"/>
    <s v="TORNILLO HEX 3/8 X 1 ZINCADO"/>
    <n v="40"/>
    <m/>
    <m/>
    <n v="40"/>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2"/>
    <d v="2025-05-20T00:00:00"/>
    <d v="2025-05-20T08:20:32"/>
    <s v="OP:2024-00766.107"/>
    <s v="COMPUERTA RADIAL DOSIFICADORA CR30 0600"/>
    <s v="AVICOLA NACIONAL S.A. - AVINAL S.A. [El Carmen de Viboral]"/>
    <s v="Sensores"/>
    <s v="1.4.05.16 | Eléctricos y Electrónicos"/>
    <s v="SEN-IND-18X8-20"/>
    <s v="SENSOR INDUCTIVO Ø 18 MM X 8 MM ALCANCE 2 HILOS 100 - 240 VAC NORMALMENTE ABIERTO AUTONICS Ref: PR18-8AO"/>
    <n v="8"/>
    <m/>
    <m/>
    <n v="8"/>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1"/>
    <n v="1"/>
  </r>
  <r>
    <s v="DS-25050131"/>
    <d v="2025-05-20T00:00:00"/>
    <x v="2452"/>
    <d v="2025-05-20T00:00:00"/>
    <d v="2025-05-20T08:20:32"/>
    <s v="OP:2024-00766.107"/>
    <s v="COMPUERTA RADIAL DOSIFICADORA CR30 0600"/>
    <s v="AVICOLA NACIONAL S.A. - AVINAL S.A. [El Carmen de Viboral]"/>
    <s v="Racores"/>
    <s v="1.4.05.17 | Neumático"/>
    <s v="RAC-COD.3/8X10MM"/>
    <s v="RACOR CODO Ø3/8&quot; X Ø 10 MM O.D P/N:153052 FESTO Ref: QSL-3/8-10"/>
    <n v="16"/>
    <m/>
    <m/>
    <n v="16"/>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1"/>
    <n v="0"/>
  </r>
  <r>
    <s v="DS-25050131"/>
    <d v="2025-05-20T00:00:00"/>
    <x v="2452"/>
    <d v="2025-05-20T00:00:00"/>
    <d v="2025-05-20T08:20:32"/>
    <s v="OP:2024-00766.107"/>
    <s v="COMPUERTA RADIAL DOSIFICADORA CR30 0600"/>
    <s v="AVICOLA NACIONAL S.A. - AVINAL S.A. [El Carmen de Viboral]"/>
    <s v="Neumática Diversos"/>
    <s v="1.4.05.17 | Neumático"/>
    <s v="RAC-3/8.10M"/>
    <s v="RACOR RECTO Ø 3/8&quot; X Ø 10 MM O.D P/N: 153008 FESTO REF: QS-3/8-10 FESTO Ref: QS-3/8-10"/>
    <n v="24"/>
    <m/>
    <m/>
    <n v="24"/>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1"/>
    <n v="0"/>
  </r>
  <r>
    <s v="DS-25050131"/>
    <d v="2025-05-20T00:00:00"/>
    <x v="2452"/>
    <d v="2025-05-20T00:00:00"/>
    <d v="2025-05-20T08:20:32"/>
    <s v="OP:2024-00766.107"/>
    <s v="COMPUERTA RADIAL DOSIFICADORA CR30 0600"/>
    <s v="AVICOLA NACIONAL S.A. - AVINAL S.A. [El Carmen de Viboral]"/>
    <s v="Pivotes"/>
    <s v="1.4.05.17 | Neumático"/>
    <s v="PIV-HEM.80M"/>
    <s v="PIVOTE POSTERIOR HEMBRA PARA CILINDRO Ø 80 MM P/N:174394 FESTO Ref: SNCB-80"/>
    <n v="8"/>
    <m/>
    <m/>
    <n v="8"/>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1"/>
    <n v="0"/>
  </r>
  <r>
    <s v="DS-25050131"/>
    <d v="2025-05-20T00:00:00"/>
    <x v="2452"/>
    <d v="2025-05-20T00:00:00"/>
    <d v="2025-05-20T08:20:32"/>
    <s v="OP:2024-00766.107"/>
    <s v="COMPUERTA RADIAL DOSIFICADORA CR30 0600"/>
    <s v="AVICOLA NACIONAL S.A. - AVINAL S.A. [El Carmen de Viboral]"/>
    <s v="Empaques"/>
    <s v="1.4.05.10 | Varios"/>
    <s v="EMP-ESP-1 1/2X3"/>
    <s v="EMPAQUE ESPUMOSO 1 1/2&quot; X 3/4&quot; REF. IC - 120"/>
    <n v="20.16"/>
    <m/>
    <m/>
    <n v="20.16"/>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1"/>
  </r>
  <r>
    <s v="DS-25050131"/>
    <d v="2025-05-20T00:00:00"/>
    <x v="2452"/>
    <d v="2025-05-20T00:00:00"/>
    <d v="2025-05-20T08:20:32"/>
    <s v="OP:2024-00766.107"/>
    <s v="COMPUERTA RADIAL DOSIFICADORA CR30 0600"/>
    <s v="AVICOLA NACIONAL S.A. - AVINAL S.A. [El Carmen de Viboral]"/>
    <s v="Control de Flujo"/>
    <s v="1.4.05.17 | Neumático"/>
    <s v="CRO-3/8.FES"/>
    <s v="CONTROL DE FLUJO Ø 3/8&quot; CON SILENCIADOR P/N: 35310 FESTO Ref: GRE-3/8"/>
    <n v="16"/>
    <m/>
    <m/>
    <n v="16"/>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1"/>
    <n v="1"/>
  </r>
  <r>
    <s v="DS-25050131"/>
    <d v="2025-05-20T00:00:00"/>
    <x v="2452"/>
    <d v="2025-05-20T00:00:00"/>
    <d v="2025-05-20T08:20:32"/>
    <s v="OP:2024-00766.107"/>
    <s v="COMPUERTA RADIAL DOSIFICADORA CR30 0600"/>
    <s v="AVICOLA NACIONAL S.A. - AVINAL S.A. [El Carmen de Viboral]"/>
    <s v="Neumática Diversos"/>
    <s v="1.4.05.17 | Neumático"/>
    <s v="CON-BOB.MSS"/>
    <s v="CONECTOR PARA ELECTROVALVULA 1/4&quot;-3/8&quot; P/N: 34431 FESTO Ref: MSSD-F"/>
    <n v="16"/>
    <m/>
    <m/>
    <n v="16"/>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1"/>
    <n v="0"/>
  </r>
  <r>
    <s v="DS-25050131"/>
    <d v="2025-05-20T00:00:00"/>
    <x v="2452"/>
    <d v="2025-05-20T00:00:00"/>
    <d v="2025-05-20T08:20:32"/>
    <s v="OP:2024-00766.107"/>
    <s v="COMPUERTA RADIAL DOSIFICADORA CR30 0600"/>
    <s v="AVICOLA NACIONAL S.A. - AVINAL S.A. [El Carmen de Viboral]"/>
    <s v="Cilindros"/>
    <s v="1.4.05.17 | Neumático"/>
    <s v="CIL-80M.200"/>
    <s v="CILINDRO NEUMATICO Ø 80 MM X 200 MM P/N: 1383340 FESTO Ref: DSBC-80-200-PPVA-N3"/>
    <n v="8"/>
    <m/>
    <m/>
    <n v="8"/>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1"/>
    <n v="0"/>
  </r>
  <r>
    <s v="DS-25050131"/>
    <d v="2025-05-20T00:00:00"/>
    <x v="2452"/>
    <d v="2025-05-20T00:00:00"/>
    <d v="2025-05-20T08:20:32"/>
    <s v="OP:2024-00766.107"/>
    <s v="COMPUERTA RADIAL DOSIFICADORA CR30 0600"/>
    <s v="AVICOLA NACIONAL S.A. - AVINAL S.A. [El Carmen de Viboral]"/>
    <s v="Neumática Diversos"/>
    <s v="1.4.05.17 | Neumático"/>
    <s v="BOB-FES.100"/>
    <s v="BOBINA MAGNETICA 110 VAC PARA ELECTROVALVULA 1/4&quot;-3/8&quot; P/N: 8030806 FESTO Ref: VACF-B-B2-16B"/>
    <n v="16"/>
    <m/>
    <m/>
    <n v="16"/>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1"/>
    <n v="0"/>
  </r>
  <r>
    <s v="DS-25050131"/>
    <d v="2025-05-20T00:00:00"/>
    <x v="2453"/>
    <d v="2025-05-20T00:00:00"/>
    <d v="2025-05-20T08:39:55"/>
    <s v="OP:2024-00766.094"/>
    <s v="SOPORTE TRANSPORTADOR DE CADENA SLTC 0305"/>
    <s v="AVICOLA NACIONAL S.A. - AVINAL S.A. [El Carmen de Viboral]"/>
    <s v="Tuerca Hexágona Zincada"/>
    <s v="1.4.05.08 | Tornillería"/>
    <s v="TUH-3/8"/>
    <s v="TUERCA HEX 3/8 ZINCADA"/>
    <n v="42"/>
    <m/>
    <m/>
    <n v="42"/>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1"/>
  </r>
  <r>
    <s v="DS-25050131"/>
    <d v="2025-05-20T00:00:00"/>
    <x v="2453"/>
    <d v="2025-05-20T00:00:00"/>
    <d v="2025-05-20T08:39:55"/>
    <s v="OP:2024-00766.094"/>
    <s v="SOPORTE TRANSPORTADOR DE CADENA SLTC 0305"/>
    <s v="AVICOLA NACIONAL S.A. - AVINAL S.A. [El Carmen de Viboral]"/>
    <s v="Tornillo Hexágono"/>
    <s v="1.4.05.08 | Tornillería"/>
    <s v="THE-3/8X3/4"/>
    <s v="TORNILLO HEX 3/8 X 3/4 ZINCADO"/>
    <n v="28"/>
    <m/>
    <m/>
    <n v="28"/>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3"/>
    <d v="2025-05-20T00:00:00"/>
    <d v="2025-05-20T08:39:55"/>
    <s v="OP:2024-00766.094"/>
    <s v="SOPORTE TRANSPORTADOR DE CADENA SLTC 0305"/>
    <s v="AVICOLA NACIONAL S.A. - AVINAL S.A. [El Carmen de Viboral]"/>
    <s v="Tornillo Hexágono"/>
    <s v="1.4.05.08 | Tornillería"/>
    <s v="THE-3/8X1"/>
    <s v="TORNILLO HEX 3/8 X 1 ZINCADO"/>
    <n v="14"/>
    <m/>
    <m/>
    <n v="14"/>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3"/>
    <d v="2025-05-20T00:00:00"/>
    <d v="2025-05-20T08:39:55"/>
    <s v="OP:2024-00766.094"/>
    <s v="SOPORTE TRANSPORTADOR DE CADENA SLTC 0305"/>
    <s v="AVICOLA NACIONAL S.A. - AVINAL S.A. [El Carmen de Viboral]"/>
    <s v="Anclaje Expansivo"/>
    <s v="1.4.05.08 | Tornillería"/>
    <s v="ANC-EXP-3/8X3"/>
    <s v="ANCLAJE EXPANSIVO 3/8 X 3"/>
    <n v="20"/>
    <m/>
    <m/>
    <n v="20"/>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4"/>
    <d v="2025-05-20T00:00:00"/>
    <d v="2025-05-20T08:57:50"/>
    <s v="OP:2024-00766.084"/>
    <s v="TRANSPORTADOR DE CADENA TRCD 2526 110 M3/H, 11.3 M, 5 HP TRCD 2526"/>
    <s v="AVICOLA NACIONAL S.A. - AVINAL S.A. [El Carmen de Viboral]"/>
    <s v="Tuerca Hexágona Zincada"/>
    <s v="1.4.05.08 | Tornillería"/>
    <s v="TUH-3/8"/>
    <s v="TUERCA HEX 3/8 ZINCADA"/>
    <n v="22"/>
    <m/>
    <m/>
    <n v="22"/>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4"/>
    <d v="2025-05-20T00:00:00"/>
    <d v="2025-05-20T08:57:50"/>
    <s v="OP:2024-00766.084"/>
    <s v="TRANSPORTADOR DE CADENA TRCD 2526 110 M3/H, 11.3 M, 5 HP TRCD 2526"/>
    <s v="AVICOLA NACIONAL S.A. - AVINAL S.A. [El Carmen de Viboral]"/>
    <s v="Tornillo Hexágono"/>
    <s v="1.4.05.08 | Tornillería"/>
    <s v="THE-3/8X3/4"/>
    <s v="TORNILLO HEX 3/8 X 3/4 ZINCADO"/>
    <n v="22"/>
    <m/>
    <m/>
    <n v="22"/>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5"/>
    <d v="2025-05-20T00:00:00"/>
    <d v="2025-05-20T09:12:46"/>
    <s v="OP:2024-00766.086"/>
    <s v="ELEVADOR DE CANGILONES 20&quot; X 7&quot; X 5&quot; AUTOLIMPIANTE ELCG 2075, 60 M3/HR, 24.3 M 7.5 HP ELCG 2075"/>
    <s v="AVICOLA NACIONAL S.A. - AVINAL S.A. [El Carmen de Viboral]"/>
    <s v="Accesorios Bandas"/>
    <s v="1.4.05.14 | Bandas"/>
    <s v="EMP-MEC.SPLICEAB"/>
    <s v="EMPALME MECANICO MAXI SPLICE AB - 1 CADA 2&quot;"/>
    <n v="5"/>
    <m/>
    <m/>
    <n v="5"/>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4"/>
    <n v="1"/>
  </r>
  <r>
    <s v="DS-25050131"/>
    <d v="2025-05-20T00:00:00"/>
    <x v="2455"/>
    <d v="2025-05-20T00:00:00"/>
    <d v="2025-05-20T09:12:46"/>
    <s v="OP:2024-00766.086"/>
    <s v="ELEVADOR DE CANGILONES 20&quot; X 7&quot; X 5&quot; AUTOLIMPIANTE ELCG 2075, 60 M3/HR, 24.3 M 7.5 HP ELCG 2075"/>
    <s v="AVICOLA NACIONAL S.A. - AVINAL S.A. [El Carmen de Viboral]"/>
    <s v="Empaques"/>
    <s v="1.4.05.10 | Varios"/>
    <s v="EMP-ESP-1X3/4"/>
    <s v="EMPAQUE ESPUMOSO 1&quot; X 3/4&quot; REF. IC - 836"/>
    <n v="3.4"/>
    <m/>
    <m/>
    <n v="3.4"/>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1"/>
  </r>
  <r>
    <s v="DS-25050131"/>
    <d v="2025-05-20T00:00:00"/>
    <x v="2455"/>
    <d v="2025-05-20T00:00:00"/>
    <d v="2025-05-20T09:12:46"/>
    <s v="OP:2024-00766.086"/>
    <s v="ELEVADOR DE CANGILONES 20&quot; X 7&quot; X 5&quot; AUTOLIMPIANTE ELCG 2075, 60 M3/HR, 24.3 M 7.5 HP ELCG 2075"/>
    <s v="AVICOLA NACIONAL S.A. - AVINAL S.A. [El Carmen de Viboral]"/>
    <s v="Empaques"/>
    <s v="1.4.05.10 | Varios"/>
    <s v="EMP-ESP.1X1/8"/>
    <s v="EMPAQUE ESPUMOSO 1&quot; X 1/8&quot;"/>
    <n v="1.7"/>
    <m/>
    <m/>
    <n v="1.7"/>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5"/>
    <d v="2025-05-20T00:00:00"/>
    <d v="2025-05-20T09:12:46"/>
    <s v="OP:2024-00766.086"/>
    <s v="ELEVADOR DE CANGILONES 20&quot; X 7&quot; X 5&quot; AUTOLIMPIANTE ELCG 2075, 60 M3/HR, 24.3 M 7.5 HP ELCG 2075"/>
    <s v="AVICOLA NACIONAL S.A. - AVINAL S.A. [El Carmen de Viboral]"/>
    <s v="Cangilones"/>
    <s v="1.4.05.14 | Bandas"/>
    <s v="CAN-PLA.9X5MX"/>
    <s v="CANGILON PLASTICO 9 X 5 - REF. HD - STAX  MAXILIFT"/>
    <n v="285"/>
    <m/>
    <m/>
    <n v="285"/>
    <s v="ENTREGADO A PCC"/>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4"/>
    <n v="1"/>
  </r>
  <r>
    <s v="DS-25050131"/>
    <d v="2025-05-20T00:00:00"/>
    <x v="2455"/>
    <d v="2025-05-20T00:00:00"/>
    <d v="2025-05-20T09:12:46"/>
    <s v="OP:2024-00766.086"/>
    <s v="ELEVADOR DE CANGILONES 20&quot; X 7&quot; X 5&quot; AUTOLIMPIANTE ELCG 2075, 60 M3/HR, 24.3 M 7.5 HP ELCG 2075"/>
    <s v="AVICOLA NACIONAL S.A. - AVINAL S.A. [El Carmen de Viboral]"/>
    <s v="Cangilones"/>
    <s v="1.4.05.14 | Bandas"/>
    <s v="CAN-PLA.9X5MX"/>
    <s v="CANGILON PLASTICO 9 X 5 - REF. HD - STAX  MAXILIFT"/>
    <n v="27"/>
    <m/>
    <m/>
    <n v="27"/>
    <s v="ENTREGADO A PCC"/>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4"/>
    <n v="0"/>
  </r>
  <r>
    <s v="DS-25050131"/>
    <d v="2025-05-20T00:00:00"/>
    <x v="2456"/>
    <d v="2025-05-20T00:00:00"/>
    <d v="2025-05-20T10:26:44"/>
    <s v="OP:2024-00766.105"/>
    <s v="ESTRUCTURA DE SOPORTE PARA LAS TOLVAS DE GRANEL ESGR 5050 5 X 5 M ALTURA 7 M MODULO DE 4 TOLVAS [NO NSR-10] ESGR 5050"/>
    <s v="AVICOLA NACIONAL S.A. - AVINAL S.A. [El Carmen de Viboral]"/>
    <s v="Elementos de Protección"/>
    <s v="1.4.55.12 | Materiales y Suministros para MO"/>
    <s v="RET-3MP.POLVO.NEBL.501"/>
    <s v="RETENEDOR PARA CARTUCHO CON FILTRO 3M REF. 501"/>
    <n v="1"/>
    <m/>
    <m/>
    <n v="1"/>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1"/>
  </r>
  <r>
    <s v="DS-25050131"/>
    <d v="2025-05-20T00:00:00"/>
    <x v="2456"/>
    <d v="2025-05-20T00:00:00"/>
    <d v="2025-05-20T10:26:44"/>
    <s v="OP:2024-00766.105"/>
    <s v="ESTRUCTURA DE SOPORTE PARA LAS TOLVAS DE GRANEL ESGR 5050 5 X 5 M ALTURA 7 M MODULO DE 4 TOLVAS [NO NSR-10] ESGR 5050"/>
    <s v="AVICOLA NACIONAL S.A. - AVINAL S.A. [El Carmen de Viboral]"/>
    <s v="Elementos de Protección"/>
    <s v="1.4.55.12 | Materiales y Suministros para MO"/>
    <s v="PRE-FIL.5N11"/>
    <s v="PREFILTRO PARA MATERIAL PARTICULADO REF. 5N11 (N95)"/>
    <n v="5"/>
    <m/>
    <m/>
    <n v="5"/>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6"/>
    <d v="2025-05-20T00:00:00"/>
    <d v="2025-05-20T10:26:44"/>
    <s v="OP:2024-00766.105"/>
    <s v="ESTRUCTURA DE SOPORTE PARA LAS TOLVAS DE GRANEL ESGR 5050 5 X 5 M ALTURA 7 M MODULO DE 4 TOLVAS [NO NSR-10] ESGR 5050"/>
    <s v="AVICOLA NACIONAL S.A. - AVINAL S.A. [El Carmen de Viboral]"/>
    <s v="Elementos de Protección"/>
    <s v="1.4.55.12 | Materiales y Suministros para MO"/>
    <s v="CAR-3MX.6003"/>
    <s v="CARTUCHO 3M 6003 PARA VAPORES ORGANICOS Y GASES ACIDOS"/>
    <n v="1"/>
    <m/>
    <m/>
    <n v="1"/>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7"/>
    <d v="2025-05-20T00:00:00"/>
    <d v="2025-05-20T11:14:53"/>
    <s v="OP:2024-00766.105"/>
    <s v="ESTRUCTURA DE SOPORTE PARA LAS TOLVAS DE GRANEL ESGR 5050 5 X 5 M ALTURA 7 M MODULO DE 4 TOLVAS [NO NSR-10] ESGR 5050"/>
    <s v="AVICOLA NACIONAL S.A. - AVINAL S.A. [El Carmen de Viboral]"/>
    <s v="Guantes"/>
    <s v="1.4.55.12 | Materiales y Suministros para MO"/>
    <s v="GUA-SOL.NIT.22X18"/>
    <s v="GUANTE SOLVEX EN NITRILO COLOR VERDE - CAL. 22 - 18 &quot; LARGO Ref: 37-185"/>
    <n v="5"/>
    <m/>
    <m/>
    <n v="5"/>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7"/>
    <d v="2025-05-20T00:00:00"/>
    <d v="2025-05-20T11:14:53"/>
    <s v="OP:2024-00766.105"/>
    <s v="ESTRUCTURA DE SOPORTE PARA LAS TOLVAS DE GRANEL ESGR 5050 5 X 5 M ALTURA 7 M MODULO DE 4 TOLVAS [NO NSR-10] ESGR 5050"/>
    <s v="AVICOLA NACIONAL S.A. - AVINAL S.A. [El Carmen de Viboral]"/>
    <s v="Grata"/>
    <s v="1.4.55.20 | Materiales y Suministros"/>
    <s v="GRA-PLA-41/2X"/>
    <s v="GRATA PLANA ENTORCHADA 4 1/2&quot; X 5/8&quot; X 1/2&quot;"/>
    <n v="5"/>
    <m/>
    <m/>
    <n v="5"/>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1"/>
    <d v="2025-05-20T00:00:00"/>
    <x v="2458"/>
    <d v="2025-05-20T00:00:00"/>
    <d v="2025-05-20T11:34:04"/>
    <s v="OP:2024-00766.109"/>
    <s v="PLATAFORMA DE MANTENIMIENTO PARA TOLVA BASCULA"/>
    <s v="AVICOLA NACIONAL S.A. - AVINAL S.A. [El Carmen de Viboral]"/>
    <s v="Pintura Esmalte"/>
    <s v="1.4.05.05 | Pintura"/>
    <s v="PIN-ESM.ALQ.AMAR"/>
    <s v="PINTURA ESMALTE ALQUIDICO INDUSTRIAL ENAMEL SR - AMARILLO SW Ref: RAL 1003"/>
    <n v="8"/>
    <m/>
    <m/>
    <n v="8"/>
    <s v="HUACAL"/>
    <s v="Transportador por: BENJAMIN FERREIRA SANDOVAL. Placa: XMC730. Cédula Conductor: 91479098. Nombre Conductor: BENJAMIN FERREIRA SANDOVAL. Celular Conductor: 3162267682"/>
    <s v="BENJAMIN FERREIRA SANDOVAL"/>
    <s v="km 4.8 Vía la Cordialidad, Cerca al corregimiento de Colombia, Sabanalarga - Atlántico, Granja La Aurora."/>
    <s v="EL CARMEN DE VIBORAL"/>
    <s v="DURAN HERNANDEZ FABIAN RUMMENIGE"/>
    <s v="NATHALIA PLATA"/>
    <d v="2025-05-20T15:11:44"/>
    <x v="0"/>
    <n v="0"/>
  </r>
  <r>
    <s v="DS-25050132"/>
    <d v="2025-05-20T00:00:00"/>
    <x v="2459"/>
    <d v="2025-05-20T00:00:00"/>
    <d v="2025-05-20T14:37:55"/>
    <s v="OP:2024-00515.023"/>
    <s v="TRANSPORTADOR DE CADENA INOXIDABLE TRCD 3036 @260 M3/H,  21.3 M, 15 HP.(SEW) [TRCG 41600]"/>
    <s v="BIOENA SAS [Bogotá D.C.]"/>
    <s v="Remaches"/>
    <s v="1.4.05.08 | Tornillería"/>
    <s v="REM-1/8.1/4"/>
    <s v="REMACHE POP 1/8 X 1/4"/>
    <n v="35"/>
    <m/>
    <m/>
    <n v="35"/>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NATHALIA PLATA"/>
    <d v="2025-05-20T15:32:55"/>
    <x v="0"/>
    <n v="0"/>
  </r>
  <r>
    <s v="DS-25050132"/>
    <d v="2025-05-20T00:00:00"/>
    <x v="2459"/>
    <d v="2025-05-20T00:00:00"/>
    <d v="2025-05-20T14:37:55"/>
    <s v="OP:2024-00515.023"/>
    <s v="TRANSPORTADOR DE CADENA INOXIDABLE TRCD 3036 @260 M3/H,  21.3 M, 15 HP.(SEW) [TRCG 41600]"/>
    <s v="BIOENA SAS [Bogotá D.C.]"/>
    <s v="Materiales y Suministros"/>
    <s v="1.4.55.20 | Materiales y Suministros"/>
    <s v="PLA-92M.140"/>
    <s v="PLACA IDENTIFICACION PARA EQUIPOS  EN ACERO INOX CAL 24 - 92 MM X 140 MM MARCADA SEGÚN SUBORDEN"/>
    <n v="7"/>
    <m/>
    <m/>
    <n v="7"/>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INTO PINZON LUIS ARNULFO"/>
    <s v="NATHALIA PLATA"/>
    <d v="2025-05-20T15:32:55"/>
    <x v="0"/>
    <n v="0"/>
  </r>
  <r>
    <s v="DS-25050133"/>
    <d v="2025-05-20T00:00:00"/>
    <x v="2460"/>
    <d v="2025-05-12T00:00:00"/>
    <d v="2025-05-12T09:08:18"/>
    <s v="OP:2024-00515.065"/>
    <s v="PLATAFORMA DE DESCANSO INTERMEDIA PARA ESCALERA TIPO MARINERO APUNTALADA SOBRE TORRE DE SECCION 1212"/>
    <s v="BIOENA SAS [Bogotá D.C.]"/>
    <s v="Tornillo Hexágono"/>
    <s v="1.4.05.08 | Tornillería"/>
    <s v="THE-1/2.X1.GAL"/>
    <s v="TORNILLO HEX 1/2 X 1 - GALVANIZADO REF. A325 TIPO 1"/>
    <n v="34"/>
    <m/>
    <m/>
    <n v="34"/>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0"/>
    <n v="0"/>
  </r>
  <r>
    <s v="DS-25050133"/>
    <d v="2025-05-20T00:00:00"/>
    <x v="2460"/>
    <d v="2025-05-12T00:00:00"/>
    <d v="2025-05-12T09:08:18"/>
    <s v="OP:2024-00515.065"/>
    <s v="PLATAFORMA DE DESCANSO INTERMEDIA PARA ESCALERA TIPO MARINERO APUNTALADA SOBRE TORRE DE SECCION 1212"/>
    <s v="BIOENA SAS [Bogotá D.C.]"/>
    <s v="Tuerca Hexágona Galvanizada"/>
    <s v="1.4.05.08 | Tornillería"/>
    <s v="THE-1/2.G.A194"/>
    <s v="TUERCA HEX 1/2 - GALVANIZADA REF,  A194 GRADO 2H 13HPP"/>
    <n v="52"/>
    <m/>
    <m/>
    <n v="52"/>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0"/>
    <n v="0"/>
  </r>
  <r>
    <s v="DS-25050133"/>
    <d v="2025-05-20T00:00:00"/>
    <x v="2460"/>
    <d v="2025-05-12T00:00:00"/>
    <d v="2025-05-12T09:08:18"/>
    <s v="OP:2024-00515.065"/>
    <s v="PLATAFORMA DE DESCANSO INTERMEDIA PARA ESCALERA TIPO MARINERO APUNTALADA SOBRE TORRE DE SECCION 1212"/>
    <s v="BIOENA SAS [Bogotá D.C.]"/>
    <s v="Tornillo Hexágono"/>
    <s v="1.4.05.08 | Tornillería"/>
    <s v="THE-1/2.1.1/4.G.A325"/>
    <s v="TORNILLO HEX 1/2 X 1 1/4 - GALVANIZADO REF. A325 TIPO 1"/>
    <n v="18"/>
    <m/>
    <m/>
    <n v="18"/>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0"/>
    <n v="0"/>
  </r>
  <r>
    <s v="DS-25050133"/>
    <d v="2025-05-20T00:00:00"/>
    <x v="2460"/>
    <d v="2025-05-12T00:00:00"/>
    <d v="2025-05-12T09:08:18"/>
    <s v="OP:2024-00515.065"/>
    <s v="PLATAFORMA DE DESCANSO INTERMEDIA PARA ESCALERA TIPO MARINERO APUNTALADA SOBRE TORRE DE SECCION 1212"/>
    <s v="BIOENA SAS [Bogotá D.C.]"/>
    <s v="Arandela Plana"/>
    <s v="1.4.05.08 | Tornillería"/>
    <s v="APL-1/2"/>
    <s v="ARANDELA PLANA 1/2 ZINCADA"/>
    <n v="18"/>
    <m/>
    <m/>
    <n v="18"/>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0"/>
    <n v="0"/>
  </r>
  <r>
    <s v="DS-25050133"/>
    <d v="2025-05-20T00:00:00"/>
    <x v="2461"/>
    <d v="2025-05-12T00:00:00"/>
    <d v="2025-05-12T09:43:16"/>
    <s v="OP:2024-00515.011"/>
    <s v="DUCTO DE DESCARGA ELEVADOR 51210"/>
    <s v="BIOENA SAS [Bogotá D.C.]"/>
    <s v="Tubería Uniones"/>
    <s v="1.4.05.11 | Accesorios Tuberia"/>
    <s v="UNI-HEM.1 1/4"/>
    <s v="UNION HEMBRA Ø 1 1/4&quot; NPT ROSCADA - ACERO AL CARBON"/>
    <n v="1"/>
    <m/>
    <m/>
    <n v="1"/>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0"/>
    <n v="0"/>
  </r>
  <r>
    <s v="DS-25050133"/>
    <d v="2025-05-20T00:00:00"/>
    <x v="2461"/>
    <d v="2025-05-12T00:00:00"/>
    <d v="2025-05-12T09:43:16"/>
    <s v="OP:2024-00515.011"/>
    <s v="DUCTO DE DESCARGA ELEVADOR 51210"/>
    <s v="BIOENA SAS [Bogotá D.C.]"/>
    <s v="Tuerca Hexágona Galvanizada"/>
    <s v="1.4.05.08 | Tornillería"/>
    <s v="TUE-HEX.3/8"/>
    <s v="TUERCA HEX 3/8 UNC GRADO 5 GALVANIZADA EN CALIENTE"/>
    <n v="38"/>
    <m/>
    <m/>
    <n v="38"/>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0"/>
    <n v="0"/>
  </r>
  <r>
    <s v="DS-25050133"/>
    <d v="2025-05-20T00:00:00"/>
    <x v="2461"/>
    <d v="2025-05-12T00:00:00"/>
    <d v="2025-05-12T09:43:16"/>
    <s v="OP:2024-00515.011"/>
    <s v="DUCTO DE DESCARGA ELEVADOR 51210"/>
    <s v="BIOENA SAS [Bogotá D.C.]"/>
    <s v="Tornillo Grado"/>
    <s v="1.4.05.08 | Tornillería"/>
    <s v="THE-3/8.114"/>
    <s v="TORNILLO HEX 3/8 X 1 1/4 UNC GRADO 5 GALVANIZADO EN CALIENTE"/>
    <n v="20"/>
    <m/>
    <m/>
    <n v="20"/>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0"/>
    <n v="0"/>
  </r>
  <r>
    <s v="DS-25050133"/>
    <d v="2025-05-20T00:00:00"/>
    <x v="2461"/>
    <d v="2025-05-12T00:00:00"/>
    <d v="2025-05-12T09:43:16"/>
    <s v="OP:2024-00515.011"/>
    <s v="DUCTO DE DESCARGA ELEVADOR 51210"/>
    <s v="BIOENA SAS [Bogotá D.C.]"/>
    <s v="Tornillo Grado"/>
    <s v="1.4.05.08 | Tornillería"/>
    <s v="RHE-3/8.1GC"/>
    <s v="TORNILLO HEX 3/8 X 1 UNC GRADO 5 GALVANIZADO EN CALIENTE"/>
    <n v="18"/>
    <m/>
    <m/>
    <n v="18"/>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0"/>
    <n v="0"/>
  </r>
  <r>
    <s v="DS-25050133"/>
    <d v="2025-05-20T00:00:00"/>
    <x v="2462"/>
    <d v="2025-05-20T00:00:00"/>
    <d v="2025-05-20T08:47:55"/>
    <s v="OP:2024-00515.082"/>
    <s v="INSTRUMENTACION PARA MONITOREO DE TRANSPORTADORES"/>
    <s v="BIOENA SAS [Bogotá D.C.]"/>
    <s v="Sensores"/>
    <s v="1.4.05.16 | Eléctricos y Electrónicos"/>
    <s v="SEN-IND.240"/>
    <s v="SENSOR INDUCTIVO PROXSWITCH 4B COMPONENTS REF: P3002V10C, 24 - 240 VAC/VDC, 2 HILOS"/>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1"/>
    <n v="1"/>
  </r>
  <r>
    <s v="DS-25050133"/>
    <d v="2025-05-20T00:00:00"/>
    <x v="2462"/>
    <d v="2025-05-20T00:00:00"/>
    <d v="2025-05-20T08:47:55"/>
    <s v="OP:2024-00515.082"/>
    <s v="INSTRUMENTACION PARA MONITOREO DE TRANSPORTADORES"/>
    <s v="BIOENA SAS [Bogotá D.C.]"/>
    <s v="Varios Diversos"/>
    <s v="1.4.05.10 | Varios"/>
    <s v="MON-SEN.WG4A-BR"/>
    <s v="MONTURA SENSOR WHIRLIGIG P800 4 PULSOS 4B COMPONENTS REF: WG1-4B-4 4B COMPONENTS Ref: WG1-4B-4"/>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0"/>
    <n v="1"/>
  </r>
  <r>
    <s v="DS-25050133"/>
    <d v="2025-05-20T00:00:00"/>
    <x v="2462"/>
    <d v="2025-05-20T00:00:00"/>
    <d v="2025-05-20T08:47:55"/>
    <s v="OP:2024-00515.082"/>
    <s v="INSTRUMENTACION PARA MONITOREO DE TRANSPORTADORES"/>
    <s v="BIOENA SAS [Bogotá D.C.]"/>
    <s v="Varios Diversos"/>
    <s v="1.4.05.10 | Varios"/>
    <s v="CON-MAG.MAG2000"/>
    <s v="CONECTOR MAGNETICO 4B COMPONENTS REF: MAG2000 4B COMPONENTS REF: MAG2000 4B COMPONENTS REF: MAG2000 4B COMPONENTS Ref: MAG2000"/>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0"/>
    <n v="0"/>
  </r>
  <r>
    <s v="DS-25050133"/>
    <d v="2025-05-20T00:00:00"/>
    <x v="2463"/>
    <d v="2025-05-20T00:00:00"/>
    <d v="2025-05-20T09:14:33"/>
    <s v="OP:2024-00515.005"/>
    <s v="ELEVADOR DE CANGILONES GALVANIZADO  ELGV 3047, 32 M, 90 M3/HR, 32 M, 30 HP ELGV 51210"/>
    <s v="BIOENA SAS [Bogotá D.C.]"/>
    <s v="Remaches"/>
    <s v="1.4.05.08 | Tornillería"/>
    <s v="REM-1/8.1/4"/>
    <s v="REMACHE POP 1/8 X 1/4"/>
    <n v="25"/>
    <m/>
    <m/>
    <n v="25"/>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0T15:36:09"/>
    <x v="0"/>
    <n v="0"/>
  </r>
  <r>
    <s v="DS-25050134"/>
    <d v="2025-05-20T00:00:00"/>
    <x v="2464"/>
    <d v="2025-05-20T00:00:00"/>
    <d v="2025-05-20T09:04:16"/>
    <s v="OP:2024-00515.034"/>
    <s v="COMPUERTA NEUMATICA GALVANIZADA PARA TAG 71050"/>
    <s v="BIOENA SAS [Bogotá D.C.]"/>
    <s v="Materiales y Suministros"/>
    <s v="1.4.55.20 | Materiales y Suministros"/>
    <s v="PLA-92M.140"/>
    <s v="PLACA IDENTIFICACION PARA EQUIPOS  EN ACERO INOX CAL 24 - 92 MM X 140 MM MARCADA SEGÚN SUBORDEN"/>
    <n v="7"/>
    <m/>
    <m/>
    <n v="7"/>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NATHALIA PLATA"/>
    <d v="2025-05-20T15:39:04"/>
    <x v="0"/>
    <n v="0"/>
  </r>
  <r>
    <s v="DS-25050134"/>
    <d v="2025-05-20T00:00:00"/>
    <x v="2465"/>
    <d v="2025-05-20T00:00:00"/>
    <d v="2025-05-20T09:16:13"/>
    <s v="OP:2024-00515.034"/>
    <s v="COMPUERTA NEUMATICA GALVANIZADA PARA TAG 71050"/>
    <s v="BIOENA SAS [Bogotá D.C.]"/>
    <s v="Remaches"/>
    <s v="1.4.05.08 | Tornillería"/>
    <s v="REM-1/8.1/4"/>
    <s v="REMACHE POP 1/8 X 1/4"/>
    <n v="40"/>
    <m/>
    <m/>
    <n v="40"/>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DURAN ALVAREZ MIGUEL ANDRES"/>
    <s v="NATHALIA PLATA"/>
    <d v="2025-05-20T15:39:04"/>
    <x v="0"/>
    <n v="0"/>
  </r>
  <r>
    <s v="DS-25050135"/>
    <d v="2025-05-20T00:00:00"/>
    <x v="2466"/>
    <d v="2025-05-12T00:00:00"/>
    <d v="2025-05-09T15:06:42"/>
    <s v="OP:2024-00742.017"/>
    <s v="ESTRUCTURA METALICA PARA PARA CUBIERTA ITEM 208"/>
    <s v="BIOENA SAS [Bogotá D.C.]"/>
    <s v="Tuerca Hexágona Galvanizada"/>
    <s v="1.4.05.08 | Tornillería"/>
    <s v="TUE-HEX.3/8"/>
    <s v="TUERCA HEX 3/8 UNC GRADO 5 GALVANIZADA EN CALIENTE"/>
    <n v="75"/>
    <m/>
    <m/>
    <n v="75"/>
    <s v="CAJA 9"/>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6"/>
    <d v="2025-05-12T00:00:00"/>
    <d v="2025-05-09T15:06:42"/>
    <s v="OP:2024-00742.017"/>
    <s v="ESTRUCTURA METALICA PARA PARA CUBIERTA ITEM 208"/>
    <s v="BIOENA SAS [Bogotá D.C.]"/>
    <s v="Tuerca Hexágona Galvanizada"/>
    <s v="1.4.05.08 | Tornillería"/>
    <s v="TUE-5/8.GALV.A194.2H"/>
    <s v="TUERCA HEX 5/8 - GALVANIZADA  REF. A194 GRADO 2H 11 HILOS"/>
    <n v="232"/>
    <m/>
    <m/>
    <n v="232"/>
    <s v="CAJA 1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6"/>
    <d v="2025-05-12T00:00:00"/>
    <d v="2025-05-09T15:06:42"/>
    <s v="OP:2024-00742.017"/>
    <s v="ESTRUCTURA METALICA PARA PARA CUBIERTA ITEM 208"/>
    <s v="BIOENA SAS [Bogotá D.C.]"/>
    <s v="Tuerca Hexágona Galvanizada"/>
    <s v="1.4.05.08 | Tornillería"/>
    <s v="TUE-3/4.GALV.A194.GR2H"/>
    <s v="TUERCA HEX 3/4 - GALVANIZADA REF,  A194 GRADO 2H - 10HPP"/>
    <n v="232"/>
    <m/>
    <m/>
    <n v="232"/>
    <s v="CAJA 2"/>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6"/>
    <d v="2025-05-12T00:00:00"/>
    <d v="2025-05-09T15:06:42"/>
    <s v="OP:2024-00742.017"/>
    <s v="ESTRUCTURA METALICA PARA PARA CUBIERTA ITEM 208"/>
    <s v="BIOENA SAS [Bogotá D.C.]"/>
    <s v="Tornillo Grado"/>
    <s v="1.4.05.08 | Tornillería"/>
    <s v="TOR-HEX.3/8"/>
    <s v="TORNILLO HEX 3/8 X 1 1/2 UNC GRADO 5 GALVANIZADO EN CALIENTE"/>
    <n v="75"/>
    <m/>
    <m/>
    <n v="75"/>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6"/>
    <d v="2025-05-12T00:00:00"/>
    <d v="2025-05-09T15:06:42"/>
    <s v="OP:2024-00742.017"/>
    <s v="ESTRUCTURA METALICA PARA PARA CUBIERTA ITEM 208"/>
    <s v="BIOENA SAS [Bogotá D.C.]"/>
    <s v="Tornillo Hexágono"/>
    <s v="1.4.05.08 | Tornillería"/>
    <s v="TOR-5/8.X2.GALV.A325.T1"/>
    <s v="TORNILLO HEX 5/8 X 2 - GALVANIZADO REF. A325 TIPO 1"/>
    <n v="212"/>
    <m/>
    <m/>
    <n v="212"/>
    <s v="CAJA 8"/>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6"/>
    <d v="2025-05-12T00:00:00"/>
    <d v="2025-05-09T15:06:42"/>
    <s v="OP:2024-00742.017"/>
    <s v="ESTRUCTURA METALICA PARA PARA CUBIERTA ITEM 208"/>
    <s v="BIOENA SAS [Bogotá D.C.]"/>
    <s v="Tornillo Hexágono"/>
    <s v="1.4.05.08 | Tornillería"/>
    <s v="THE-1/2.X1.GAL"/>
    <s v="TORNILLO HEX 1/2 X 1 - GALVANIZADO REF. A325 TIPO 1"/>
    <n v="292"/>
    <m/>
    <m/>
    <n v="292"/>
    <s v="CAJA 7"/>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6"/>
    <d v="2025-05-12T00:00:00"/>
    <d v="2025-05-09T15:06:42"/>
    <s v="OP:2024-00742.017"/>
    <s v="ESTRUCTURA METALICA PARA PARA CUBIERTA ITEM 208"/>
    <s v="BIOENA SAS [Bogotá D.C.]"/>
    <s v="Tuerca Hexágona Galvanizada"/>
    <s v="1.4.05.08 | Tornillería"/>
    <s v="THE-1/2.G.A194"/>
    <s v="TUERCA HEX 1/2 - GALVANIZADA REF,  A194 GRADO 2H 13HPP"/>
    <n v="292"/>
    <m/>
    <m/>
    <n v="292"/>
    <s v="CAJA 9"/>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6"/>
    <d v="2025-05-12T00:00:00"/>
    <d v="2025-05-09T15:06:42"/>
    <s v="OP:2024-00742.017"/>
    <s v="ESTRUCTURA METALICA PARA PARA CUBIERTA ITEM 208"/>
    <s v="BIOENA SAS [Bogotá D.C.]"/>
    <s v="Arandela Presión"/>
    <s v="1.4.05.08 | Tornillería"/>
    <s v="APR-3/8"/>
    <s v="ARANDELA PRESION 3/8 ZINCADA"/>
    <n v="75"/>
    <m/>
    <m/>
    <n v="75"/>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6"/>
    <d v="2025-05-12T00:00:00"/>
    <d v="2025-05-09T15:06:42"/>
    <s v="OP:2024-00742.017"/>
    <s v="ESTRUCTURA METALICA PARA PARA CUBIERTA ITEM 208"/>
    <s v="BIOENA SAS [Bogotá D.C.]"/>
    <s v="Arandela Plana"/>
    <s v="1.4.05.08 | Tornillería"/>
    <s v="APL-5/8.436"/>
    <s v="ARANDELA PLANA Ø 5/8&quot; ASTM F436 GALVANIZADA EN CALIENTE"/>
    <n v="232"/>
    <m/>
    <m/>
    <n v="232"/>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6"/>
    <d v="2025-05-12T00:00:00"/>
    <d v="2025-05-09T15:06:42"/>
    <s v="OP:2024-00742.017"/>
    <s v="ESTRUCTURA METALICA PARA PARA CUBIERTA ITEM 208"/>
    <s v="BIOENA SAS [Bogotá D.C.]"/>
    <s v="Arandela Plana"/>
    <s v="1.4.05.08 | Tornillería"/>
    <s v="APL-3/4.436"/>
    <s v="ARANDELA PLANA Ø 3/4&quot; ASTM F436 GALVANIZADA EN CALIENTE"/>
    <n v="232"/>
    <m/>
    <m/>
    <n v="232"/>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6"/>
    <d v="2025-05-12T00:00:00"/>
    <d v="2025-05-09T15:06:42"/>
    <s v="OP:2024-00742.017"/>
    <s v="ESTRUCTURA METALICA PARA PARA CUBIERTA ITEM 208"/>
    <s v="BIOENA SAS [Bogotá D.C.]"/>
    <s v="Arandela Plana"/>
    <s v="1.4.05.08 | Tornillería"/>
    <s v="APL-1/2"/>
    <s v="ARANDELA PLANA 1/2 ZINCADA"/>
    <n v="292"/>
    <m/>
    <m/>
    <n v="292"/>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7"/>
    <d v="2025-05-12T00:00:00"/>
    <d v="2025-05-19T14:42:14"/>
    <s v="OP:2024-00742.020"/>
    <s v="INSTRUMENTACION PARA MONITOREO ELEVADORES, TRANSPORTADORES"/>
    <s v="BIOENA SAS [Bogotá D.C.]"/>
    <s v="Sensores"/>
    <s v="1.4.05.16 | Eléctricos y Electrónicos"/>
    <s v="SEN-IND.240"/>
    <s v="SENSOR INDUCTIVO PROXSWITCH 4B COMPONENTS REF: P3002V10C, 24 - 240 VAC/VDC, 2 HILOS"/>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1"/>
    <n v="1"/>
  </r>
  <r>
    <s v="DS-25050135"/>
    <d v="2025-05-20T00:00:00"/>
    <x v="2467"/>
    <d v="2025-05-12T00:00:00"/>
    <d v="2025-05-19T14:42:14"/>
    <s v="OP:2024-00742.020"/>
    <s v="INSTRUMENTACION PARA MONITOREO ELEVADORES, TRANSPORTADORES"/>
    <s v="BIOENA SAS [Bogotá D.C.]"/>
    <s v="Sensores"/>
    <s v="1.4.05.16 | Eléctricos y Electrónicos"/>
    <s v="SEN-IND.240"/>
    <s v="SENSOR INDUCTIVO PROXSWITCH 4B COMPONENTS REF: P3002V10C, 24 - 240 VAC/VDC, 2 HILOS"/>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1"/>
    <n v="0"/>
  </r>
  <r>
    <s v="DS-25050135"/>
    <d v="2025-05-20T00:00:00"/>
    <x v="2467"/>
    <d v="2025-05-12T00:00:00"/>
    <d v="2025-05-19T14:42:14"/>
    <s v="OP:2024-00742.020"/>
    <s v="INSTRUMENTACION PARA MONITOREO ELEVADORES, TRANSPORTADORES"/>
    <s v="BIOENA SAS [Bogotá D.C.]"/>
    <s v="Sensores"/>
    <s v="1.4.05.16 | Eléctricos y Electrónicos"/>
    <s v="SEN-BAS.WIT.BSE"/>
    <s v="SENSOR BINSWITCH ELITE 5-WIRE 4B COMPONENTS REF: BSE1V10C 4B COMPONENTS Ref: BSE1V10C"/>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1"/>
    <n v="0"/>
  </r>
  <r>
    <s v="DS-25050135"/>
    <d v="2025-05-20T00:00:00"/>
    <x v="2467"/>
    <d v="2025-05-12T00:00:00"/>
    <d v="2025-05-19T14:42:14"/>
    <s v="OP:2024-00742.020"/>
    <s v="INSTRUMENTACION PARA MONITOREO ELEVADORES, TRANSPORTADORES"/>
    <s v="BIOENA SAS [Bogotá D.C.]"/>
    <s v="Sensores"/>
    <s v="1.4.05.16 | Eléctricos y Electrónicos"/>
    <s v="SEN-BAS.WIT.BSE"/>
    <s v="SENSOR BINSWITCH ELITE 5-WIRE 4B COMPONENTS REF: BSE1V10C 4B COMPONENTS Ref: BSE1V10C"/>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1"/>
    <n v="0"/>
  </r>
  <r>
    <s v="DS-25050135"/>
    <d v="2025-05-20T00:00:00"/>
    <x v="2467"/>
    <d v="2025-05-12T00:00:00"/>
    <d v="2025-05-19T14:42:14"/>
    <s v="OP:2024-00742.020"/>
    <s v="INSTRUMENTACION PARA MONITOREO ELEVADORES, TRANSPORTADORES"/>
    <s v="BIOENA SAS [Bogotá D.C.]"/>
    <s v="Sensores"/>
    <s v="1.4.05.16 | Eléctricos y Electrónicos"/>
    <s v="SEN-ALI.TS2V34AI"/>
    <s v="SENSOR DE ALINEACION DE BANDA TOUCHSWITCH 6 HILOS 12-24VDC 4B COMPONENTS REF: TS2V4C 4B COMPONENTS Ref: TS2V4C"/>
    <n v="4"/>
    <m/>
    <m/>
    <n v="4"/>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1"/>
    <n v="0"/>
  </r>
  <r>
    <s v="DS-25050135"/>
    <d v="2025-05-20T00:00:00"/>
    <x v="2467"/>
    <d v="2025-05-12T00:00:00"/>
    <d v="2025-05-19T14:42:14"/>
    <s v="OP:2024-00742.020"/>
    <s v="INSTRUMENTACION PARA MONITOREO ELEVADORES, TRANSPORTADORES"/>
    <s v="BIOENA SAS [Bogotá D.C.]"/>
    <s v="Sensores"/>
    <s v="1.4.05.16 | Eléctricos y Electrónicos"/>
    <s v="SEN-30M.15M"/>
    <s v="SENSOR INDUCTIVO Ø 30 MM X 15 MM ALCANCE A 24 V NORMALMENTE ABIERTO"/>
    <n v="2"/>
    <m/>
    <m/>
    <n v="2"/>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1"/>
    <n v="0"/>
  </r>
  <r>
    <s v="DS-25050135"/>
    <d v="2025-05-20T00:00:00"/>
    <x v="2467"/>
    <d v="2025-05-12T00:00:00"/>
    <d v="2025-05-19T14:42:14"/>
    <s v="OP:2024-00742.020"/>
    <s v="INSTRUMENTACION PARA MONITOREO ELEVADORES, TRANSPORTADORES"/>
    <s v="BIOENA SAS [Bogotá D.C.]"/>
    <s v="Varios Diversos"/>
    <s v="1.4.05.10 | Varios"/>
    <s v="MON-SEN.WG4A-BR"/>
    <s v="MONTURA SENSOR WHIRLIGIG P800 4 PULSOS 4B COMPONENTS REF: WG1-4B-4 4B COMPONENTS Ref: WG1-4B-4"/>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1"/>
  </r>
  <r>
    <s v="DS-25050135"/>
    <d v="2025-05-20T00:00:00"/>
    <x v="2467"/>
    <d v="2025-05-12T00:00:00"/>
    <d v="2025-05-19T14:42:14"/>
    <s v="OP:2024-00742.020"/>
    <s v="INSTRUMENTACION PARA MONITOREO ELEVADORES, TRANSPORTADORES"/>
    <s v="BIOENA SAS [Bogotá D.C.]"/>
    <s v="Varios Diversos"/>
    <s v="1.4.05.10 | Varios"/>
    <s v="MON-SEN.WG4A-BR"/>
    <s v="MONTURA SENSOR WHIRLIGIG P800 4 PULSOS 4B COMPONENTS REF: WG1-4B-4 4B COMPONENTS Ref: WG1-4B-4"/>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7"/>
    <d v="2025-05-12T00:00:00"/>
    <d v="2025-05-19T14:42:14"/>
    <s v="OP:2024-00742.020"/>
    <s v="INSTRUMENTACION PARA MONITOREO ELEVADORES, TRANSPORTADORES"/>
    <s v="BIOENA SAS [Bogotá D.C.]"/>
    <s v="Varios Diversos"/>
    <s v="1.4.05.10 | Varios"/>
    <s v="CON-MAG.MAG2000"/>
    <s v="CONECTOR MAGNETICO 4B COMPONENTS REF: MAG2000 4B COMPONENTS REF: MAG2000 4B COMPONENTS REF: MAG2000 4B COMPONENTS Ref: MAG2000"/>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7"/>
    <d v="2025-05-12T00:00:00"/>
    <d v="2025-05-19T14:42:14"/>
    <s v="OP:2024-00742.020"/>
    <s v="INSTRUMENTACION PARA MONITOREO ELEVADORES, TRANSPORTADORES"/>
    <s v="BIOENA SAS [Bogotá D.C.]"/>
    <s v="Varios Diversos"/>
    <s v="1.4.05.10 | Varios"/>
    <s v="CON-MAG.MAG2000"/>
    <s v="CONECTOR MAGNETICO 4B COMPONENTS REF: MAG2000 4B COMPONENTS REF: MAG2000 4B COMPONENTS REF: MAG2000 4B COMPONENTS Ref: MAG2000"/>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7"/>
    <d v="2025-05-12T00:00:00"/>
    <d v="2025-05-19T14:42:14"/>
    <s v="OP:2024-00742.020"/>
    <s v="INSTRUMENTACION PARA MONITOREO ELEVADORES, TRANSPORTADORES"/>
    <s v="BIOENA SAS [Bogotá D.C.]"/>
    <s v="Eléctricos"/>
    <s v="1.4.05.16 | Eléctricos y Electrónicos"/>
    <s v="ABR-SHE-11/4-BA"/>
    <s v="ABRASION SHIELD 1 1/4&quot; NPT MOUNT 4B COMPONENTS Ref: BAS"/>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1"/>
    <n v="1"/>
  </r>
  <r>
    <s v="DS-25050135"/>
    <d v="2025-05-20T00:00:00"/>
    <x v="2467"/>
    <d v="2025-05-12T00:00:00"/>
    <d v="2025-05-19T14:42:14"/>
    <s v="OP:2024-00742.020"/>
    <s v="INSTRUMENTACION PARA MONITOREO ELEVADORES, TRANSPORTADORES"/>
    <s v="BIOENA SAS [Bogotá D.C.]"/>
    <s v="Eléctricos"/>
    <s v="1.4.05.16 | Eléctricos y Electrónicos"/>
    <s v="ABR-SHE-11/4-BA"/>
    <s v="ABRASION SHIELD 1 1/4&quot; NPT MOUNT 4B COMPONENTS Ref: BAS"/>
    <n v="1"/>
    <m/>
    <m/>
    <n v="1"/>
    <s v="CAJA 6"/>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1"/>
    <n v="0"/>
  </r>
  <r>
    <s v="DS-25050135"/>
    <d v="2025-05-20T00:00:00"/>
    <x v="2468"/>
    <d v="2025-05-12T00:00:00"/>
    <d v="2025-05-19T14:41:59"/>
    <s v="OP:2025-00161.004"/>
    <s v="ESCALERA DE PELDAÑOS ES85 1500"/>
    <s v="BIOENA SAS [Bogotá D.C.]"/>
    <s v="Tuerca Hexágona Grado"/>
    <s v="1.4.05.08 | Tornillería"/>
    <s v="TUH-1/4-G5"/>
    <s v="TUERCA HEX 1/4 GRADO 5"/>
    <n v="105"/>
    <m/>
    <m/>
    <n v="105"/>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1"/>
  </r>
  <r>
    <s v="DS-25050135"/>
    <d v="2025-05-20T00:00:00"/>
    <x v="2468"/>
    <d v="2025-05-12T00:00:00"/>
    <d v="2025-05-19T14:41:59"/>
    <s v="OP:2025-00161.004"/>
    <s v="ESCALERA DE PELDAÑOS ES85 1500"/>
    <s v="BIOENA SAS [Bogotá D.C.]"/>
    <s v="Tuerca Hexágona Zincada"/>
    <s v="1.4.05.08 | Tornillería"/>
    <s v="TUH-1/2"/>
    <s v="TUERCA HEX 1/2 ZINCADA"/>
    <n v="85"/>
    <m/>
    <m/>
    <n v="85"/>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8"/>
    <d v="2025-05-12T00:00:00"/>
    <d v="2025-05-19T14:41:59"/>
    <s v="OP:2025-00161.004"/>
    <s v="ESCALERA DE PELDAÑOS ES85 1500"/>
    <s v="BIOENA SAS [Bogotá D.C.]"/>
    <s v="Tornillo Grado"/>
    <s v="1.4.05.08 | Tornillería"/>
    <s v="THE-1/4X3/4-G5"/>
    <s v="TORNILLO HEX 1/4 X 3/4 - GRADO 5"/>
    <n v="105"/>
    <m/>
    <m/>
    <n v="105"/>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9"/>
    <d v="2025-05-12T00:00:00"/>
    <d v="2025-05-09T17:03:40"/>
    <s v="OP:2024-00742.018"/>
    <s v="PASARELA DE SERVICIO GALVANIZADA PSSG 1114"/>
    <s v="BIOENA SAS [Bogotá D.C.]"/>
    <s v="Tornillo Hexágono"/>
    <s v="1.4.05.08 | Tornillería"/>
    <s v="TOR-GAL.11/2"/>
    <s v="TORNILLO HEX 1/2 X 1 1/2 - GALVANIZADO REF. A325 TIPO 1"/>
    <n v="30"/>
    <m/>
    <m/>
    <n v="30"/>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9"/>
    <d v="2025-05-12T00:00:00"/>
    <d v="2025-05-09T17:03:40"/>
    <s v="OP:2024-00742.018"/>
    <s v="PASARELA DE SERVICIO GALVANIZADA PSSG 1114"/>
    <s v="BIOENA SAS [Bogotá D.C.]"/>
    <s v="Tuerca Hexágona Galvanizada"/>
    <s v="1.4.05.08 | Tornillería"/>
    <s v="THE-1/2.G.A194"/>
    <s v="TUERCA HEX 1/2 - GALVANIZADA REF,  A194 GRADO 2H 13HPP"/>
    <n v="30"/>
    <m/>
    <m/>
    <n v="30"/>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9"/>
    <d v="2025-05-12T00:00:00"/>
    <d v="2025-05-09T17:03:40"/>
    <s v="OP:2024-00742.018"/>
    <s v="PASARELA DE SERVICIO GALVANIZADA PSSG 1114"/>
    <s v="BIOENA SAS [Bogotá D.C.]"/>
    <s v="Arandela Plana"/>
    <s v="1.4.05.08 | Tornillería"/>
    <s v="APL-3/8"/>
    <s v="ARANDELA PLANA 3/8 ZINCADA"/>
    <n v="230"/>
    <m/>
    <m/>
    <n v="230"/>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69"/>
    <d v="2025-05-12T00:00:00"/>
    <d v="2025-05-09T17:03:40"/>
    <s v="OP:2024-00742.018"/>
    <s v="PASARELA DE SERVICIO GALVANIZADA PSSG 1114"/>
    <s v="BIOENA SAS [Bogotá D.C.]"/>
    <s v="Arandela Plana"/>
    <s v="1.4.05.08 | Tornillería"/>
    <s v="APL-1/2"/>
    <s v="ARANDELA PLANA 1/2 ZINCADA"/>
    <n v="30"/>
    <m/>
    <m/>
    <n v="30"/>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70"/>
    <d v="2025-05-12T00:00:00"/>
    <d v="2025-05-19T14:41:49"/>
    <s v="OP:2025-00161.001"/>
    <s v="PASARELA DE SERVICIO GALVANIZADA PSSG 1114"/>
    <s v="BIOENA SAS [Bogotá D.C.]"/>
    <s v="Tuerca Hexágona Zincada"/>
    <s v="1.4.05.08 | Tornillería"/>
    <s v="TUH-5/16"/>
    <s v="TUERCA HEX 5/16 ZINCADA"/>
    <n v="26"/>
    <m/>
    <m/>
    <n v="26"/>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70"/>
    <d v="2025-05-12T00:00:00"/>
    <d v="2025-05-19T14:41:49"/>
    <s v="OP:2025-00161.001"/>
    <s v="PASARELA DE SERVICIO GALVANIZADA PSSG 1114"/>
    <s v="BIOENA SAS [Bogotá D.C.]"/>
    <s v="Tuerca Hexágona Zincada"/>
    <s v="1.4.05.08 | Tornillería"/>
    <s v="TUH-3/8"/>
    <s v="TUERCA HEX 3/8 ZINCADA"/>
    <n v="55"/>
    <m/>
    <m/>
    <n v="55"/>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70"/>
    <d v="2025-05-12T00:00:00"/>
    <d v="2025-05-19T14:41:49"/>
    <s v="OP:2025-00161.001"/>
    <s v="PASARELA DE SERVICIO GALVANIZADA PSSG 1114"/>
    <s v="BIOENA SAS [Bogotá D.C.]"/>
    <s v="Tornillo Hexágono"/>
    <s v="1.4.05.08 | Tornillería"/>
    <s v="THE-5/16X1"/>
    <s v="TORNILLO HEX 5/16 X 1 ZINCADO"/>
    <n v="26"/>
    <m/>
    <m/>
    <n v="26"/>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70"/>
    <d v="2025-05-12T00:00:00"/>
    <d v="2025-05-19T14:41:49"/>
    <s v="OP:2025-00161.001"/>
    <s v="PASARELA DE SERVICIO GALVANIZADA PSSG 1114"/>
    <s v="BIOENA SAS [Bogotá D.C.]"/>
    <s v="Tornillo Hexágono"/>
    <s v="1.4.05.08 | Tornillería"/>
    <s v="THE-3/8X1"/>
    <s v="TORNILLO HEX 3/8 X 1 ZINCADO"/>
    <n v="55"/>
    <m/>
    <m/>
    <n v="55"/>
    <s v="CAJA 3"/>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71"/>
    <d v="2025-05-20T00:00:00"/>
    <d v="2025-05-19T15:06:00"/>
    <s v="OP:2024-00742.017"/>
    <s v="ESTRUCTURA METALICA PARA PARA CUBIERTA ITEM 208"/>
    <s v="BIOENA SAS [Bogotá D.C.]"/>
    <s v="Tuerca Hexágona Galvanizada"/>
    <s v="1.4.05.08 | Tornillería"/>
    <s v="TUE-5/8.GALV.A194.2H"/>
    <s v="TUERCA HEX 5/8 - GALVANIZADA  REF. A194 GRADO 2H 11 HILOS"/>
    <n v="90"/>
    <m/>
    <m/>
    <n v="90"/>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5"/>
    <d v="2025-05-20T00:00:00"/>
    <x v="2471"/>
    <d v="2025-05-20T00:00:00"/>
    <d v="2025-05-19T15:06:00"/>
    <s v="OP:2024-00742.017"/>
    <s v="ESTRUCTURA METALICA PARA PARA CUBIERTA ITEM 208"/>
    <s v="BIOENA SAS [Bogotá D.C.]"/>
    <s v="Tuerca Hexágona Galvanizada"/>
    <s v="1.4.05.08 | Tornillería"/>
    <s v="TUE-3/4.GALV.A194.GR2H"/>
    <s v="TUERCA HEX 3/4 - GALVANIZADA REF,  A194 GRADO 2H - 10HPP"/>
    <n v="200"/>
    <m/>
    <m/>
    <n v="200"/>
    <s v="CAJA 10"/>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PARRA MEZA DANIEL STIVENN"/>
    <s v="NATHALIA PLATA"/>
    <d v="2025-05-20T15:52:38"/>
    <x v="0"/>
    <n v="0"/>
  </r>
  <r>
    <s v="DS-25050136"/>
    <d v="2025-05-20T00:00:00"/>
    <x v="2472"/>
    <d v="2025-05-12T00:00:00"/>
    <d v="2025-05-12T08:45:04"/>
    <s v="OP:2024-00515.005"/>
    <s v="ELEVADOR DE CANGILONES GALVANIZADO  ELGV 3047, 32 M, 90 M3/HR, 32 M, 30 HP ELGV 51210"/>
    <s v="BIOENA SAS [Bogotá D.C.]"/>
    <s v="Perfiles U"/>
    <s v="1.4.05.04 | Perfilería"/>
    <s v="CANU-4"/>
    <s v="CANAL U 4 X 5.4 LIBRAS/PIE"/>
    <n v="2"/>
    <n v="1"/>
    <m/>
    <n v="2"/>
    <s v="ENTREGADO A PCC"/>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1T08:04:31"/>
    <x v="2"/>
    <n v="1"/>
  </r>
  <r>
    <s v="DS-25050136"/>
    <d v="2025-05-20T00:00:00"/>
    <x v="2473"/>
    <d v="2025-05-20T00:00:00"/>
    <d v="2025-05-20T14:28:31"/>
    <s v="OP:2024-00515.005"/>
    <s v="ELEVADOR DE CANGILONES GALVANIZADO  ELGV 3047, 32 M, 90 M3/HR, 32 M, 30 HP ELGV 51210"/>
    <s v="BIOENA SAS [Bogotá D.C.]"/>
    <s v="Materiales y Suministros"/>
    <s v="1.4.55.20 | Materiales y Suministros"/>
    <s v="PLA-92M.140"/>
    <s v="PLACA IDENTIFICACION PARA EQUIPOS  EN ACERO INOX CAL 24 - 92 MM X 140 MM MARCADA SEGÚN SUBORDEN"/>
    <n v="5"/>
    <m/>
    <m/>
    <n v="5"/>
    <s v="CAJA 1"/>
    <s v="Transportador por: TRANSPORTES CONDOR ANDINO S.A [Itagui]. Placa: XVH197. Cédula Conductor: 91.489.423. Nombre Conductor: EDWIN TOLOZA ANTOLINEZ. Celular Conductor: 314 2224451"/>
    <s v="TRANSPORTES CONDOR ANDINO S.A"/>
    <s v="Km 54, 1 Ruta del sol 3 Bosconia-Santa Marta, desviación vía a monterrubio Km 1, (Algarrobo. Magdalena)"/>
    <s v="BOGOTÁ. D.C."/>
    <s v="CACERES PAREDES SERGIO AUGUSTO"/>
    <s v="NATHALIA PLATA"/>
    <d v="2025-05-21T08:04:31"/>
    <x v="0"/>
    <n v="1"/>
  </r>
  <r>
    <s v="DS-25050137"/>
    <d v="2025-05-20T00:00:00"/>
    <x v="2474"/>
    <d v="2025-05-20T00:00:00"/>
    <d v="2025-05-17T07:12:10"/>
    <s v="OP:2025-00195.002"/>
    <s v="CONSUMIBLES DE MONTAJE"/>
    <s v="ITALCOL SA [Girón]"/>
    <s v="Elementos de Protección"/>
    <s v="1.4.55.12 | Materiales y Suministros para MO"/>
    <s v="CAR-SOL."/>
    <s v="CARETA PARA SOLDAR (PARA MONTAJES)"/>
    <n v="4"/>
    <m/>
    <m/>
    <n v="4"/>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5"/>
    <d v="2025-05-20T00:00:00"/>
    <d v="2025-05-17T07:14:35"/>
    <s v="OP:2025-00202.005"/>
    <s v="ELEMENTOS COMPLEMENTARIOS PARA PINTURA DE TORRE DE PELETIZADO FAMSUN"/>
    <s v="ITALCOL SA [Girón]"/>
    <s v="Pintura Esmalte"/>
    <s v="1.4.05.05 | Pintura"/>
    <s v="PIN-ESM.GRIS.TEL"/>
    <s v="PINTURA ESMALTE ALQUIDICO INDUSTRIAL ENAMEL SR - GRIS TELE 4 REF RAL 7047 Ref: RAL 7047"/>
    <n v="50"/>
    <m/>
    <m/>
    <n v="5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6"/>
    <d v="2025-05-20T00:00:00"/>
    <d v="2025-05-17T07:22:59"/>
    <s v="OP:2025-00202.037"/>
    <s v="PASARELA DE ACCESO A EMPACADORA NIVEL +3.2 Mts"/>
    <s v="ITALCOL SA [Girón]"/>
    <s v="Anclaje Expansivo"/>
    <s v="1.4.05.08 | Tornillería"/>
    <s v="ANC-EXP-1/2X3"/>
    <s v="ANCLAJE EXPANSIVO 1/2 X 3"/>
    <n v="44"/>
    <m/>
    <m/>
    <n v="44"/>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7"/>
    <d v="2025-05-20T00:00:00"/>
    <d v="2025-05-19T08:44:24"/>
    <s v="OP:2025-00195.002"/>
    <s v="CONSUMIBLES DE MONTAJE"/>
    <s v="ITALCOL SA [Girón]"/>
    <s v="Grata"/>
    <s v="1.4.55.20 | Materiales y Suministros"/>
    <s v="GRA-PLA-41/2X"/>
    <s v="GRATA PLANA ENTORCHADA 4 1/2&quot; X 5/8&quot; X 1/2&quot;"/>
    <n v="6"/>
    <m/>
    <m/>
    <n v="6"/>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7"/>
    <d v="2025-05-20T00:00:00"/>
    <d v="2025-05-19T08:44:24"/>
    <s v="OP:2025-00195.002"/>
    <s v="CONSUMIBLES DE MONTAJE"/>
    <s v="ITALCOL SA [Girón]"/>
    <s v="Grata"/>
    <s v="1.4.55.20 | Materiales y Suministros"/>
    <s v="GRA-PLA.ENT.6X1/2"/>
    <s v="GRATA PLANA ENTORCHADA 6&quot; X 1/2&quot; X 5/8&quot; - JAZZ"/>
    <n v="4"/>
    <m/>
    <m/>
    <n v="4"/>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7"/>
    <d v="2025-05-20T00:00:00"/>
    <d v="2025-05-19T08:44:24"/>
    <s v="OP:2025-00195.002"/>
    <s v="CONSUMIBLES DE MONTAJE"/>
    <s v="ITALCOL SA [Girón]"/>
    <s v="Disco de Pulir"/>
    <s v="1.4.55.20 | Materiales y Suministros"/>
    <s v="DISCO-PULIR-4"/>
    <s v="DISCO DESBASTE 4 1/2&quot; X 1/4&quot; X 7/8&quot; A24T TIPO 27 REF: CLAVE 904 Ref: CLAVE 904"/>
    <n v="30"/>
    <m/>
    <m/>
    <n v="3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7"/>
    <d v="2025-05-20T00:00:00"/>
    <d v="2025-05-19T08:44:24"/>
    <s v="OP:2025-00195.002"/>
    <s v="CONSUMIBLES DE MONTAJE"/>
    <s v="ITALCOL SA [Girón]"/>
    <s v="Disco de Pulir"/>
    <s v="1.4.55.20 | Materiales y Suministros"/>
    <s v="DISCO-PULIR-1/4"/>
    <s v="DISCO DESBASTE 7&quot; X 1/4&quot; X 7/8&quot; A24T TIPO 27 Ref: CLAVE 906"/>
    <n v="30"/>
    <m/>
    <m/>
    <n v="3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7"/>
    <d v="2025-05-20T00:00:00"/>
    <d v="2025-05-19T08:44:24"/>
    <s v="OP:2025-00195.002"/>
    <s v="CONSUMIBLES DE MONTAJE"/>
    <s v="ITALCOL SA [Girón]"/>
    <s v="Disco de Corte"/>
    <s v="1.4.55.20 | Materiales y Suministros"/>
    <s v="DISCO-CORTE-1/1"/>
    <s v="DISCO CORTE 7&quot; X 1/16&quot; X 7/8&quot; A46T TIPO 42 ABRACOL Ref: CLAVE 443"/>
    <n v="50"/>
    <m/>
    <m/>
    <n v="5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8"/>
    <d v="2025-05-20T00:00:00"/>
    <d v="2025-05-19T08:48:07"/>
    <s v="OP:2025-00202.005"/>
    <s v="ELEMENTOS COMPLEMENTARIOS PARA PINTURA DE TORRE DE PELETIZADO FAMSUN"/>
    <s v="ITALCOL SA [Girón]"/>
    <s v="Materiales y Suministros"/>
    <s v="1.4.55.20 | Materiales y Suministros"/>
    <s v="MAS-POL.P1500"/>
    <s v="MASILLA POLIESTER P1500  - CON ENDURECEDOR Ref: 010826"/>
    <n v="1"/>
    <m/>
    <m/>
    <n v="1"/>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8"/>
    <d v="2025-05-20T00:00:00"/>
    <d v="2025-05-19T08:48:07"/>
    <s v="OP:2025-00202.005"/>
    <s v="ELEMENTOS COMPLEMENTARIOS PARA PINTURA DE TORRE DE PELETIZADO FAMSUN"/>
    <s v="ITALCOL SA [Girón]"/>
    <s v="Materiales y Suministros"/>
    <s v="1.4.55.20 | Materiales y Suministros"/>
    <s v="ESP-PLA.4&quot;"/>
    <s v="ESPATULA PLASTICA 4&quot; SIN CABO"/>
    <n v="2"/>
    <m/>
    <m/>
    <n v="2"/>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8"/>
    <d v="2025-05-20T00:00:00"/>
    <d v="2025-05-19T08:48:07"/>
    <s v="OP:2025-00202.005"/>
    <s v="ELEMENTOS COMPLEMENTARIOS PARA PINTURA DE TORRE DE PELETIZADO FAMSUN"/>
    <s v="ITALCOL SA [Girón]"/>
    <s v="Herramienta Desechable"/>
    <s v="1.4.55.15 | Herramienta Desechable"/>
    <s v="ESP-CAB.2&quot;"/>
    <s v="ESPATULA EN ACERO 2&quot; CON CABO"/>
    <n v="1"/>
    <m/>
    <m/>
    <n v="1"/>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9"/>
    <d v="2025-05-20T00:00:00"/>
    <d v="2025-05-19T09:47:07"/>
    <s v="OP:2025-00202.005"/>
    <s v="ELEMENTOS COMPLEMENTARIOS PARA PINTURA DE TORRE DE PELETIZADO FAMSUN"/>
    <s v="ITALCOL SA [Girón]"/>
    <s v="Elementos de Protección"/>
    <s v="1.4.55.12 | Materiales y Suministros para MO"/>
    <s v="RET-3MP.POLVO.NEBL.501"/>
    <s v="RETENEDOR PARA CARTUCHO CON FILTRO 3M REF. 501"/>
    <n v="5"/>
    <m/>
    <m/>
    <n v="5"/>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9"/>
    <d v="2025-05-20T00:00:00"/>
    <d v="2025-05-19T09:47:07"/>
    <s v="OP:2025-00202.005"/>
    <s v="ELEMENTOS COMPLEMENTARIOS PARA PINTURA DE TORRE DE PELETIZADO FAMSUN"/>
    <s v="ITALCOL SA [Girón]"/>
    <s v="Elementos de Protección"/>
    <s v="1.4.55.12 | Materiales y Suministros para MO"/>
    <s v="PRE-FIL.5N11"/>
    <s v="PREFILTRO PARA MATERIAL PARTICULADO REF. 5N11 (N95)"/>
    <n v="10"/>
    <m/>
    <m/>
    <n v="1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79"/>
    <d v="2025-05-20T00:00:00"/>
    <d v="2025-05-19T09:47:07"/>
    <s v="OP:2025-00202.005"/>
    <s v="ELEMENTOS COMPLEMENTARIOS PARA PINTURA DE TORRE DE PELETIZADO FAMSUN"/>
    <s v="ITALCOL SA [Girón]"/>
    <s v="Elementos de Protección"/>
    <s v="1.4.55.12 | Materiales y Suministros para MO"/>
    <s v="CAR-3MX.6003"/>
    <s v="CARTUCHO 3M 6003 PARA VAPORES ORGANICOS Y GASES ACIDOS"/>
    <n v="10"/>
    <m/>
    <m/>
    <n v="1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80"/>
    <d v="2025-05-20T00:00:00"/>
    <d v="2025-05-20T14:26:31"/>
    <s v="OP:2025-00202.013"/>
    <s v="DUCTOS DE CONEXIÓN COMPUERTAS-TOLVA SOBRE PELETIZADORA"/>
    <s v="ITALCOL SA [Girón]"/>
    <s v="Tuerca Hexágona Zincada"/>
    <s v="1.4.05.08 | Tornillería"/>
    <s v="TUH-3/8"/>
    <s v="TUERCA HEX 3/8 ZINCADA"/>
    <n v="110"/>
    <m/>
    <m/>
    <n v="11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80"/>
    <d v="2025-05-20T00:00:00"/>
    <d v="2025-05-20T14:26:31"/>
    <s v="OP:2025-00202.013"/>
    <s v="DUCTOS DE CONEXIÓN COMPUERTAS-TOLVA SOBRE PELETIZADORA"/>
    <s v="ITALCOL SA [Girón]"/>
    <s v="Tornillo Hexágono"/>
    <s v="1.4.05.08 | Tornillería"/>
    <s v="THE-3/8X1"/>
    <s v="TORNILLO HEX 3/8 X 1 ZINCADO"/>
    <n v="110"/>
    <m/>
    <m/>
    <n v="11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7"/>
    <d v="2025-05-20T00:00:00"/>
    <x v="2480"/>
    <d v="2025-05-20T00:00:00"/>
    <d v="2025-05-20T14:26:31"/>
    <s v="OP:2025-00202.013"/>
    <s v="DUCTOS DE CONEXIÓN COMPUERTAS-TOLVA SOBRE PELETIZADORA"/>
    <s v="ITALCOL SA [Girón]"/>
    <s v="Soldadura WEST RODE"/>
    <s v="1.4.05.07 | Soldadura"/>
    <s v="SOL-2212-1/8"/>
    <s v="SOLDADURA WEST RODE 2212 1/8 WEST ARCO WEST ARCO"/>
    <n v="50"/>
    <m/>
    <m/>
    <n v="5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5-20T16:17:35"/>
    <x v="0"/>
    <n v="0"/>
  </r>
  <r>
    <s v="DS-25050139"/>
    <d v="2025-05-20T00:00:00"/>
    <x v="2481"/>
    <d v="2025-05-19T00:00:00"/>
    <d v="2025-05-19T11:04:16"/>
    <s v="OP:2025-00051.012"/>
    <s v="VENTILADOR CENTRIFUGO, 75 HP,18000 CFM,16&quot; VNCT 18000 16"/>
    <s v="CONTEGRAL S.A.S [Cartago]"/>
    <s v="Ventiladores Centrifugos"/>
    <s v="1.4.05.21 | Ventiladores"/>
    <s v="VEN-D45.75H"/>
    <s v="VENTILADOR CENTRIFUGO DH45 - 75 HP -1430 RPM - 18000 CFM – 16&quot; CA - SIN MOTOR"/>
    <n v="1"/>
    <m/>
    <m/>
    <n v="1"/>
    <s v="ENTREGADO A PCC"/>
    <s v="Transportador por: Manuel Ernesto Barahona Hernandez. Placa: XVO774. Cédula Conductor: 8705265. Nombre Conductor: Manuel Ernesto Barahona Hernandez. Celular Conductor: 3138175385"/>
    <s v="Manuel Ernesto Barahona Hernandez"/>
    <s v="CRA 18 15 113"/>
    <s v="GUADALAJARA DE BUGA"/>
    <s v="CACERES PAREDES SERGIO AUGUSTO"/>
    <s v="NATHALIA PLATA"/>
    <d v="2025-05-20T16:30:36"/>
    <x v="4"/>
    <n v="1"/>
  </r>
  <r>
    <s v="DS-25050139"/>
    <d v="2025-05-20T00:00:00"/>
    <x v="2482"/>
    <d v="2025-05-20T00:00:00"/>
    <d v="2025-05-20T07:53:19"/>
    <s v="OP:2025-00213.035"/>
    <s v="MARCO DE SOPORTE QUEBRANTADOR MSQU 1272"/>
    <s v="ALIMENTOS FINCA S.A.S. [Buga]"/>
    <s v="Tuerca Hexágona Zincada"/>
    <s v="1.4.05.08 | Tornillería"/>
    <s v="TUH-3/8"/>
    <s v="TUERCA HEX 3/8 ZINCADA"/>
    <n v="38"/>
    <m/>
    <m/>
    <n v="38"/>
    <s v="CAJA 1"/>
    <s v="Transportador por: Manuel Ernesto Barahona Hernandez. Placa: XVO774. Cédula Conductor: 8705265. Nombre Conductor: Manuel Ernesto Barahona Hernandez. Celular Conductor: 3138175385"/>
    <s v="Manuel Ernesto Barahona Hernandez"/>
    <s v="CRA 18 15 113"/>
    <s v="GUADALAJARA DE BUGA"/>
    <s v="VALBUENA PEREZ ELKIN YESID"/>
    <s v="NATHALIA PLATA"/>
    <d v="2025-05-20T16:30:36"/>
    <x v="0"/>
    <n v="1"/>
  </r>
  <r>
    <s v="DS-25050139"/>
    <d v="2025-05-20T00:00:00"/>
    <x v="2482"/>
    <d v="2025-05-20T00:00:00"/>
    <d v="2025-05-20T07:53:19"/>
    <s v="OP:2025-00213.035"/>
    <s v="MARCO DE SOPORTE QUEBRANTADOR MSQU 1272"/>
    <s v="ALIMENTOS FINCA S.A.S. [Buga]"/>
    <s v="Tornillo Hexágono"/>
    <s v="1.4.05.08 | Tornillería"/>
    <s v="THE-3/8X1"/>
    <s v="TORNILLO HEX 3/8 X 1 ZINCADO"/>
    <n v="38"/>
    <m/>
    <m/>
    <n v="38"/>
    <s v="CAJA 1"/>
    <s v="Transportador por: Manuel Ernesto Barahona Hernandez. Placa: XVO774. Cédula Conductor: 8705265. Nombre Conductor: Manuel Ernesto Barahona Hernandez. Celular Conductor: 3138175385"/>
    <s v="Manuel Ernesto Barahona Hernandez"/>
    <s v="CRA 18 15 113"/>
    <s v="GUADALAJARA DE BUGA"/>
    <s v="VALBUENA PEREZ ELKIN YESID"/>
    <s v="NATHALIA PLATA"/>
    <d v="2025-05-20T16:30:36"/>
    <x v="0"/>
    <n v="0"/>
  </r>
  <r>
    <s v="DS-25050139"/>
    <d v="2025-05-20T00:00:00"/>
    <x v="2483"/>
    <d v="2025-05-20T00:00:00"/>
    <d v="2025-05-20T08:57:17"/>
    <s v="OP:2025-00051.010"/>
    <s v="ZARANDA ROTATIVA ZRRT 142C"/>
    <s v="CONTEGRAL S.A.S [Cartago]"/>
    <s v="Varios Diversos"/>
    <s v="1.4.05.10 | Varios"/>
    <s v="MAN-TEL.200X30"/>
    <s v="MANGA EN TELA DE ALTA TENACIDAD CON DOBLE ANILLO DE REFUERZO Ø 200 MM LARGO 30 CM"/>
    <n v="3"/>
    <m/>
    <m/>
    <n v="3"/>
    <s v="CAJA 1"/>
    <s v="Transportador por: Manuel Ernesto Barahona Hernandez. Placa: XVO774. Cédula Conductor: 8705265. Nombre Conductor: Manuel Ernesto Barahona Hernandez. Celular Conductor: 3138175385"/>
    <s v="Manuel Ernesto Barahona Hernandez"/>
    <s v="CRA 18 15 113"/>
    <s v="GUADALAJARA DE BUGA"/>
    <s v="CRISTANCHO MOGOLLON ALVARO ANDRES"/>
    <s v="NATHALIA PLATA"/>
    <d v="2025-05-20T16:30:36"/>
    <x v="0"/>
    <n v="0"/>
  </r>
  <r>
    <s v="DS-25050139"/>
    <d v="2025-05-20T00:00:00"/>
    <x v="2483"/>
    <d v="2025-05-20T00:00:00"/>
    <d v="2025-05-20T08:57:17"/>
    <s v="OP:2025-00051.010"/>
    <s v="ZARANDA ROTATIVA ZRRT 142C"/>
    <s v="CONTEGRAL S.A.S [Cartago]"/>
    <s v="Varios Diversos"/>
    <s v="1.4.05.10 | Varios"/>
    <s v="MAN-CON.250X350X30"/>
    <s v="MANGA CONICA EN TELA DE ALTA TENACIDAD DOBLE, CON ANILLO DE REFUERZO Ø 250 MM A Ø 350 MM - ALTURA DE 30 CM"/>
    <n v="2"/>
    <m/>
    <m/>
    <n v="2"/>
    <s v="CAJA 1"/>
    <s v="Transportador por: Manuel Ernesto Barahona Hernandez. Placa: XVO774. Cédula Conductor: 8705265. Nombre Conductor: Manuel Ernesto Barahona Hernandez. Celular Conductor: 3138175385"/>
    <s v="Manuel Ernesto Barahona Hernandez"/>
    <s v="CRA 18 15 113"/>
    <s v="GUADALAJARA DE BUGA"/>
    <s v="CRISTANCHO MOGOLLON ALVARO ANDRES"/>
    <s v="NATHALIA PLATA"/>
    <d v="2025-05-20T16:30:36"/>
    <x v="0"/>
    <n v="0"/>
  </r>
  <r>
    <s v="DS-25050146"/>
    <d v="2025-05-21T00:00:00"/>
    <x v="2484"/>
    <d v="2025-05-19T00:00:00"/>
    <d v="2025-05-19T11:30:31"/>
    <s v="OP:2025-00065.022"/>
    <s v="LIMPIEZA Y PINTURA DE TOLVA BASCULA PARA DESPACHOS A GRANEL TVBG 2623"/>
    <s v="ITALCOL SA [Girón]"/>
    <s v="Tornillo Grado"/>
    <s v="1.4.05.08 | Tornillería"/>
    <s v="THE-5/8.1.GR5"/>
    <s v="TORNILLO HEX 5/8 X 1 - GRADO 5"/>
    <n v="16"/>
    <m/>
    <m/>
    <n v="16"/>
    <m/>
    <s v="Transportador por: BALLESTEROS RUGELES MANUEL FERNANDO. Placa: sss111. Cédula Conductor: 1101695839. Nombre Conductor: MANUEL BALLESTEROS. Celular Conductor: 11111111111111"/>
    <s v="BALLESTEROS RUGELES MANUEL FERNANDO"/>
    <s v="KM 6 VIA GIRON"/>
    <s v="GIRÓN"/>
    <s v="BALLESTEROS RUGELES MANUEL FERNANDO"/>
    <s v="NATHALIA PLATA"/>
    <d v="2025-05-21T08:56:07"/>
    <x v="0"/>
    <n v="0"/>
  </r>
  <r>
    <s v="DS-25050146"/>
    <d v="2025-05-21T00:00:00"/>
    <x v="2485"/>
    <d v="2025-05-19T00:00:00"/>
    <d v="2025-05-19T11:32:49"/>
    <s v="OP:2025-00065.033"/>
    <s v="AJUSTE Y APUNTALAMENTO ESTRUCTURAL DE CORREAS Y VIGAS DE TECHO EXISTENTE Y PASARELA DE TRANSPORTADOR DE CADENA PIT DESPACHO GRANEL DE FRIJOL COCIDO"/>
    <s v="ITALCOL SA [Girón]"/>
    <s v="Varios Diversos"/>
    <s v="1.4.05.10 | Varios"/>
    <s v="TEN-GUA-3/8"/>
    <s v="TENSOR GUAYA Ø 3/8&quot; TIPO PESADO"/>
    <n v="7"/>
    <m/>
    <m/>
    <n v="7"/>
    <m/>
    <s v="Transportador por: BALLESTEROS RUGELES MANUEL FERNANDO. Placa: sss111. Cédula Conductor: 1101695839. Nombre Conductor: MANUEL BALLESTEROS. Celular Conductor: 11111111111111"/>
    <s v="BALLESTEROS RUGELES MANUEL FERNANDO"/>
    <s v="KM 6 VIA GIRON"/>
    <s v="GIRÓN"/>
    <s v="BALLESTEROS RUGELES MANUEL FERNANDO"/>
    <s v="NATHALIA PLATA"/>
    <d v="2025-05-21T08:56:07"/>
    <x v="0"/>
    <n v="0"/>
  </r>
  <r>
    <s v="DS-25050146"/>
    <d v="2025-05-21T00:00:00"/>
    <x v="2486"/>
    <d v="2025-05-19T00:00:00"/>
    <d v="2025-05-19T12:52:03"/>
    <s v="OP:2025-00065.019"/>
    <s v="MANO DE OBRA DE TECNICO DE MANTENIMIENTO"/>
    <s v="ITALCOL SA [Girón]"/>
    <s v="Pintura Diversos"/>
    <s v="1.4.05.05 | Pintura"/>
    <s v="PIN-REMOVEDOR"/>
    <s v="PINTURA REMOVEDOR REF. 1020"/>
    <n v="1"/>
    <m/>
    <m/>
    <n v="1"/>
    <m/>
    <s v="Transportador por: BALLESTEROS RUGELES MANUEL FERNANDO. Placa: sss111. Cédula Conductor: 1101695839. Nombre Conductor: MANUEL BALLESTEROS. Celular Conductor: 11111111111111"/>
    <s v="BALLESTEROS RUGELES MANUEL FERNANDO"/>
    <s v="KM 6 VIA GIRON"/>
    <s v="GIRÓN"/>
    <s v="BALLESTEROS RUGELES MANUEL FERNANDO"/>
    <s v="NATHALIA PLATA"/>
    <d v="2025-05-21T08:56:07"/>
    <x v="0"/>
    <n v="0"/>
  </r>
  <r>
    <s v="DS-25050146"/>
    <d v="2025-05-21T00:00:00"/>
    <x v="2487"/>
    <d v="2025-05-21T00:00:00"/>
    <d v="2025-05-21T08:26:46"/>
    <s v="OP:2025-00065.019"/>
    <s v="MANO DE OBRA DE TECNICO DE MANTENIMIENTO"/>
    <s v="ITALCOL SA [Girón]"/>
    <s v="Elementos de Protección"/>
    <s v="1.4.55.12 | Materiales y Suministros para MO"/>
    <s v="TRA-PRO.TYV."/>
    <s v="TRAJE DE PROTECCION TYVEK CLASIC REF. CHF5 MARCA DUPONT"/>
    <n v="12"/>
    <m/>
    <m/>
    <n v="12"/>
    <m/>
    <s v="Transportador por: BALLESTEROS RUGELES MANUEL FERNANDO. Placa: sss111. Cédula Conductor: 1101695839. Nombre Conductor: MANUEL BALLESTEROS. Celular Conductor: 11111111111111"/>
    <s v="BALLESTEROS RUGELES MANUEL FERNANDO"/>
    <s v="KM 6 VIA GIRON"/>
    <s v="GIRÓN"/>
    <s v="BALLESTEROS RUGELES MANUEL FERNANDO"/>
    <s v="NATHALIA PLATA"/>
    <d v="2025-05-21T08:56:07"/>
    <x v="0"/>
    <n v="0"/>
  </r>
  <r>
    <s v="DS-25050150"/>
    <d v="2025-05-21T00:00:00"/>
    <x v="2488"/>
    <d v="2025-05-21T00:00:00"/>
    <d v="2025-05-21T10:04:26"/>
    <s v="OP:2025-00285.001"/>
    <s v="TUERCA INOX M27 PASO 3MM"/>
    <s v="ALIMENTOS FINCA S.A.S. [Bucaramanga]"/>
    <s v="Tuerca Milimétrica"/>
    <s v="1.4.05.08 | Tornillería"/>
    <s v="TUE-M27.X3.INOX"/>
    <s v="TUERCA M27 X PASO 3MM INOX"/>
    <n v="6"/>
    <m/>
    <m/>
    <n v="6"/>
    <s v="ENTREGAR EN FINCA GIRON SEGUN OC 1179483"/>
    <s v="Transportador por: GOMEZ RUIZ RAFAEL. Placa: PZK51E. Cédula Conductor: 91175906. Nombre Conductor: RAFAEL GOMEZ. Celular Conductor: 1"/>
    <s v="GOMEZ RUIZ RAFAEL"/>
    <s v="KM 3 VIA PALENQUE CAFE MADRID"/>
    <s v="BUCARAMANGA"/>
    <s v="LIZARAZO MORENO EDWIN HORACIO"/>
    <s v="JORGE ROMAN"/>
    <d v="2025-05-21T13:57:17"/>
    <x v="0"/>
    <n v="0"/>
  </r>
  <r>
    <s v="DS-25050152"/>
    <d v="2025-05-21T00:00:00"/>
    <x v="2225"/>
    <d v="2025-04-23T00:00:00"/>
    <d v="2025-04-23T11:44:11"/>
    <s v="OP:2023-00438.009"/>
    <s v="MONTAJE SECCION DESCARGUE SHM - NESTOR"/>
    <s v="PUERTO BAHIA COLOMBIA DE URABA S.A [Antioquia]"/>
    <s v="Tornillo Hexágono"/>
    <s v="1.4.05.08 | Tornillería"/>
    <s v="THE-1/2.3/4"/>
    <s v="TORNILLO HEX 1/2 X 3/4 ZINCADO"/>
    <n v="350"/>
    <m/>
    <m/>
    <n v="350"/>
    <m/>
    <s v="ENVIA GUIA 064107355277-Transportador por: COLVANES SAS [Giron]. Placa: COL123. Cédula Conductor: 800185306. Nombre Conductor: COLVANES SAS [Giron]. Celular Conductor: 6084035"/>
    <s v="COLVANES SAS"/>
    <s v="VEREDA EL CANAL CORR NUEVA COLONIA, TURBO, ANTIOQUIA"/>
    <s v="TURBO"/>
    <s v="MEJIA CORTES NESTOR DARIO"/>
    <s v="JORGE ROMAN"/>
    <d v="2025-05-21T16:32:09"/>
    <x v="0"/>
    <n v="0"/>
  </r>
  <r>
    <s v="DS-25050154"/>
    <d v="2025-05-22T00:00:00"/>
    <x v="2489"/>
    <d v="2025-05-22T00:00:00"/>
    <d v="2025-05-22T09:42:50"/>
    <s v="OP:2025-00065.010"/>
    <s v="LIMPIEZA Y LUBRICACION DE COMPUERTA NEUMATICA 340 X 700 CN34 0700"/>
    <s v="ITALCOL SA [Girón]"/>
    <s v="Tuerca Hexágona Zincada"/>
    <s v="1.4.05.08 | Tornillería"/>
    <s v="TUH-5/16"/>
    <s v="TUERCA HEX 5/16 ZINCADA"/>
    <n v="16"/>
    <m/>
    <m/>
    <n v="16"/>
    <m/>
    <s v="Transportador por: BALLESTEROS RUGELES MANUEL FERNANDO. Placa: sss111. Cédula Conductor: 1101695839. Nombre Conductor: MANUEL BALLESTEROS. Celular Conductor: 11111111111111"/>
    <s v="BALLESTEROS RUGELES MANUEL FERNANDO"/>
    <s v="KM 6 VIA GIRON"/>
    <s v="GIRÓN"/>
    <s v="BALLESTEROS RUGELES MANUEL FERNANDO"/>
    <s v="NATHALIA PLATA"/>
    <d v="2025-05-22T10:29:57"/>
    <x v="0"/>
    <n v="0"/>
  </r>
  <r>
    <s v="DS-25050154"/>
    <d v="2025-05-22T00:00:00"/>
    <x v="2489"/>
    <d v="2025-05-22T00:00:00"/>
    <d v="2025-05-22T09:42:50"/>
    <s v="OP:2025-00065.010"/>
    <s v="LIMPIEZA Y LUBRICACION DE COMPUERTA NEUMATICA 340 X 700 CN34 0700"/>
    <s v="ITALCOL SA [Girón]"/>
    <s v="Tornillo Hexágono"/>
    <s v="1.4.05.08 | Tornillería"/>
    <s v="THE-5/16X1 1/4"/>
    <s v="TORNILLO HEX 5/16 X 1 1/4 ZINCADO"/>
    <n v="16"/>
    <m/>
    <m/>
    <n v="16"/>
    <m/>
    <s v="Transportador por: BALLESTEROS RUGELES MANUEL FERNANDO. Placa: sss111. Cédula Conductor: 1101695839. Nombre Conductor: MANUEL BALLESTEROS. Celular Conductor: 11111111111111"/>
    <s v="BALLESTEROS RUGELES MANUEL FERNANDO"/>
    <s v="KM 6 VIA GIRON"/>
    <s v="GIRÓN"/>
    <s v="BALLESTEROS RUGELES MANUEL FERNANDO"/>
    <s v="NATHALIA PLATA"/>
    <d v="2025-05-22T10:29:57"/>
    <x v="0"/>
    <n v="0"/>
  </r>
  <r>
    <s v="DS-25050154"/>
    <d v="2025-05-22T00:00:00"/>
    <x v="2489"/>
    <d v="2025-05-22T00:00:00"/>
    <d v="2025-05-22T09:42:50"/>
    <s v="OP:2025-00065.010"/>
    <s v="LIMPIEZA Y LUBRICACION DE COMPUERTA NEUMATICA 340 X 700 CN34 0700"/>
    <s v="ITALCOL SA [Girón]"/>
    <s v="Flanches"/>
    <s v="1.4.05.17 | Neumático"/>
    <s v="FLA-FRO-40MM"/>
    <s v="FLANCHE FRONTAL PARA CILINDRO Ø 40 MM"/>
    <n v="2"/>
    <m/>
    <m/>
    <n v="2"/>
    <m/>
    <s v="Transportador por: BALLESTEROS RUGELES MANUEL FERNANDO. Placa: sss111. Cédula Conductor: 1101695839. Nombre Conductor: MANUEL BALLESTEROS. Celular Conductor: 11111111111111"/>
    <s v="BALLESTEROS RUGELES MANUEL FERNANDO"/>
    <s v="KM 6 VIA GIRON"/>
    <s v="GIRÓN"/>
    <s v="BALLESTEROS RUGELES MANUEL FERNANDO"/>
    <s v="NATHALIA PLATA"/>
    <d v="2025-05-22T10:29:57"/>
    <x v="1"/>
    <n v="1"/>
  </r>
  <r>
    <s v="DS-25050154"/>
    <d v="2025-05-22T00:00:00"/>
    <x v="2490"/>
    <d v="2025-05-22T00:00:00"/>
    <d v="2025-05-22T10:22:39"/>
    <s v="OP:2025-00065.021"/>
    <s v="MANTENIMIENTO A COMPUERTA RADIAL DOSIFICADORA CR30 0600"/>
    <s v="ITALCOL SA [Girón]"/>
    <s v="Mangueras Neumáticas"/>
    <s v="1.4.05.17 | Neumático"/>
    <s v="MAN-NEU-10MM"/>
    <s v="MANGUERA NEUMATICA Ø 10 MM OD"/>
    <n v="16"/>
    <m/>
    <m/>
    <n v="16"/>
    <m/>
    <s v="Transportador por: BALLESTEROS RUGELES MANUEL FERNANDO. Placa: sss111. Cédula Conductor: 1101695839. Nombre Conductor: MANUEL BALLESTEROS. Celular Conductor: 11111111111111"/>
    <s v="BALLESTEROS RUGELES MANUEL FERNANDO"/>
    <s v="KM 6 VIA GIRON"/>
    <s v="GIRÓN"/>
    <s v="BALLESTEROS RUGELES MANUEL FERNANDO"/>
    <s v="NATHALIA PLATA"/>
    <d v="2025-05-22T10:29:57"/>
    <x v="1"/>
    <n v="0"/>
  </r>
  <r>
    <s v="DS-25050158"/>
    <d v="2025-05-23T00:00:00"/>
    <x v="2445"/>
    <d v="2025-05-19T00:00:00"/>
    <d v="2025-05-19T11:13:23"/>
    <s v="OP:2025-00065.019"/>
    <s v="MANO DE OBRA DE TECNICO DE MANTENIMIENTO"/>
    <s v="ITALCOL SA [Girón]"/>
    <s v="Materiales y Suministros"/>
    <s v="1.4.55.20 | Materiales y Suministros"/>
    <s v="BRO-21/.2."/>
    <s v="BROCHA 2 1/2&quot; - MARCA LA MONA"/>
    <n v="2"/>
    <m/>
    <m/>
    <n v="2"/>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1"/>
  </r>
  <r>
    <s v="DS-25050158"/>
    <d v="2025-05-23T00:00:00"/>
    <x v="2491"/>
    <d v="2025-05-22T00:00:00"/>
    <d v="2025-05-22T19:24:16"/>
    <s v="OP:2025-00065.025"/>
    <s v="REPARACION DE VIGA DE SOPORTE PARA PLATAFORMA DE CARGUE"/>
    <s v="ITALCOL SA [Girón]"/>
    <s v="Tuerca Hexágona Zincada"/>
    <s v="1.4.05.08 | Tornillería"/>
    <s v="TUH-3/8"/>
    <s v="TUERCA HEX 3/8 ZINCADA"/>
    <n v="260"/>
    <m/>
    <m/>
    <n v="260"/>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1"/>
    <d v="2025-05-22T00:00:00"/>
    <d v="2025-05-22T19:24:16"/>
    <s v="OP:2025-00065.025"/>
    <s v="REPARACION DE VIGA DE SOPORTE PARA PLATAFORMA DE CARGUE"/>
    <s v="ITALCOL SA [Girón]"/>
    <s v="Tornillo Hexágono"/>
    <s v="1.4.05.08 | Tornillería"/>
    <s v="THE-3/8X1 1/4"/>
    <s v="TORNILLO HEX 3/8 X 1 1/4 ZINCADO"/>
    <n v="260"/>
    <m/>
    <m/>
    <n v="260"/>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1"/>
    <d v="2025-05-22T00:00:00"/>
    <d v="2025-05-22T19:24:16"/>
    <s v="OP:2025-00065.025"/>
    <s v="REPARACION DE VIGA DE SOPORTE PARA PLATAFORMA DE CARGUE"/>
    <s v="ITALCOL SA [Girón]"/>
    <s v="Varios Diversos"/>
    <s v="1.4.05.10 | Varios"/>
    <s v="TEN-GUA-3/8"/>
    <s v="TENSOR GUAYA Ø 3/8&quot; TIPO PESADO"/>
    <n v="8"/>
    <m/>
    <m/>
    <n v="8"/>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1"/>
    <d v="2025-05-22T00:00:00"/>
    <d v="2025-05-22T19:24:16"/>
    <s v="OP:2025-00065.025"/>
    <s v="REPARACION DE VIGA DE SOPORTE PARA PLATAFORMA DE CARGUE"/>
    <s v="ITALCOL SA [Girón]"/>
    <s v="Materiales y Suministros"/>
    <s v="1.4.55.20 | Materiales y Suministros"/>
    <s v="SIK-FIX.BLA"/>
    <s v="SIKAFLEX - FIX  BLANCO X 370 GRAMOS / 300 ML SIKA Ref: 2560"/>
    <n v="1"/>
    <m/>
    <m/>
    <n v="1"/>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1"/>
    <d v="2025-05-22T00:00:00"/>
    <d v="2025-05-22T19:24:16"/>
    <s v="OP:2025-00065.025"/>
    <s v="REPARACION DE VIGA DE SOPORTE PARA PLATAFORMA DE CARGUE"/>
    <s v="ITALCOL SA [Girón]"/>
    <s v="Varios Diversos"/>
    <s v="1.4.05.10 | Varios"/>
    <s v="PER-3/8-GUA"/>
    <s v="PERRO PARA GUAYA Ø 3/8&quot; TIPO PESADO"/>
    <n v="32"/>
    <m/>
    <m/>
    <n v="32"/>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1"/>
    <d v="2025-05-22T00:00:00"/>
    <d v="2025-05-22T19:24:16"/>
    <s v="OP:2025-00065.025"/>
    <s v="REPARACION DE VIGA DE SOPORTE PARA PLATAFORMA DE CARGUE"/>
    <s v="ITALCOL SA [Girón]"/>
    <s v="Varios Diversos"/>
    <s v="1.4.05.10 | Varios"/>
    <s v="GUA-GUA.3/8"/>
    <s v="GUARDA GUAYA Ø 3/8&quot;"/>
    <n v="16"/>
    <m/>
    <m/>
    <n v="16"/>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1"/>
    <d v="2025-05-22T00:00:00"/>
    <d v="2025-05-22T19:24:16"/>
    <s v="OP:2025-00065.025"/>
    <s v="REPARACION DE VIGA DE SOPORTE PARA PLATAFORMA DE CARGUE"/>
    <s v="ITALCOL SA [Girón]"/>
    <s v="Varios Diversos"/>
    <s v="1.4.05.10 | Varios"/>
    <s v="GUA-ALM-YUT-3/8"/>
    <s v="GUAYA ALMA YUTE Ø 3/8&quot;"/>
    <n v="80"/>
    <m/>
    <m/>
    <n v="80"/>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2"/>
    <d v="2025-05-22T00:00:00"/>
    <d v="2025-05-22T19:28:08"/>
    <s v="OP:2025-00065.003"/>
    <s v="AJUSTE DE DUCTO DE CONEXION NUEVA CAJA DE CAMBIO-TRCD QUE CARGA LA NUEVA TORRE DE GRANEL"/>
    <s v="ITALCOL SA [Girón]"/>
    <s v="Tuerca Hexágona Zincada"/>
    <s v="1.4.05.08 | Tornillería"/>
    <s v="TUH-3/8"/>
    <s v="TUERCA HEX 3/8 ZINCADA"/>
    <n v="15"/>
    <m/>
    <m/>
    <n v="15"/>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2"/>
    <d v="2025-05-22T00:00:00"/>
    <d v="2025-05-22T19:28:08"/>
    <s v="OP:2025-00065.003"/>
    <s v="AJUSTE DE DUCTO DE CONEXION NUEVA CAJA DE CAMBIO-TRCD QUE CARGA LA NUEVA TORRE DE GRANEL"/>
    <s v="ITALCOL SA [Girón]"/>
    <s v="Tornillo Hexágono"/>
    <s v="1.4.05.08 | Tornillería"/>
    <s v="THE-3/8X1 1/4"/>
    <s v="TORNILLO HEX 3/8 X 1 1/4 ZINCADO"/>
    <n v="15"/>
    <m/>
    <m/>
    <n v="15"/>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2"/>
    <d v="2025-05-22T00:00:00"/>
    <d v="2025-05-22T19:28:08"/>
    <s v="OP:2025-00065.003"/>
    <s v="AJUSTE DE DUCTO DE CONEXION NUEVA CAJA DE CAMBIO-TRCD QUE CARGA LA NUEVA TORRE DE GRANEL"/>
    <s v="ITALCOL SA [Girón]"/>
    <s v="Varios Diversos"/>
    <s v="1.4.05.10 | Varios"/>
    <s v="TEN-GUA-3/8"/>
    <s v="TENSOR GUAYA Ø 3/8&quot; TIPO PESADO"/>
    <n v="4"/>
    <m/>
    <m/>
    <n v="4"/>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2"/>
    <d v="2025-05-22T00:00:00"/>
    <d v="2025-05-22T19:28:08"/>
    <s v="OP:2025-00065.003"/>
    <s v="AJUSTE DE DUCTO DE CONEXION NUEVA CAJA DE CAMBIO-TRCD QUE CARGA LA NUEVA TORRE DE GRANEL"/>
    <s v="ITALCOL SA [Girón]"/>
    <s v="Varios Diversos"/>
    <s v="1.4.05.10 | Varios"/>
    <s v="PER-3/8-GUA"/>
    <s v="PERRO PARA GUAYA Ø 3/8&quot; TIPO PESADO"/>
    <n v="16"/>
    <m/>
    <m/>
    <n v="16"/>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2"/>
    <d v="2025-05-22T00:00:00"/>
    <d v="2025-05-22T19:28:08"/>
    <s v="OP:2025-00065.003"/>
    <s v="AJUSTE DE DUCTO DE CONEXION NUEVA CAJA DE CAMBIO-TRCD QUE CARGA LA NUEVA TORRE DE GRANEL"/>
    <s v="ITALCOL SA [Girón]"/>
    <s v="Varios Diversos"/>
    <s v="1.4.05.10 | Varios"/>
    <s v="GUA-GUA.3/8"/>
    <s v="GUARDA GUAYA Ø 3/8&quot;"/>
    <n v="8"/>
    <m/>
    <m/>
    <n v="8"/>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2"/>
    <d v="2025-05-22T00:00:00"/>
    <d v="2025-05-22T19:28:08"/>
    <s v="OP:2025-00065.003"/>
    <s v="AJUSTE DE DUCTO DE CONEXION NUEVA CAJA DE CAMBIO-TRCD QUE CARGA LA NUEVA TORRE DE GRANEL"/>
    <s v="ITALCOL SA [Girón]"/>
    <s v="Varios Diversos"/>
    <s v="1.4.05.10 | Varios"/>
    <s v="GUA-ALM-YUT-3/8"/>
    <s v="GUAYA ALMA YUTE Ø 3/8&quot;"/>
    <n v="40"/>
    <m/>
    <m/>
    <n v="40"/>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3"/>
    <d v="2025-05-23T00:00:00"/>
    <d v="2025-05-22T19:56:29"/>
    <s v="OP:2025-00065.019"/>
    <s v="MANO DE OBRA DE TECNICO DE MANTENIMIENTO"/>
    <s v="ITALCOL SA [Girón]"/>
    <s v="Elementos de Protección"/>
    <s v="1.4.55.12 | Materiales y Suministros para MO"/>
    <s v="MAS-DES.KN5"/>
    <s v="MASCARILLA DESECHABLE N95 - 5 CAPAS"/>
    <n v="60"/>
    <m/>
    <m/>
    <n v="60"/>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3"/>
    <d v="2025-05-23T00:00:00"/>
    <d v="2025-05-22T19:56:29"/>
    <s v="OP:2025-00065.019"/>
    <s v="MANO DE OBRA DE TECNICO DE MANTENIMIENTO"/>
    <s v="ITALCOL SA [Girón]"/>
    <s v="Guantes"/>
    <s v="1.4.55.12 | Materiales y Suministros para MO"/>
    <s v="GUA-POL.G40.9"/>
    <s v="GUANTE G40 POLIURETANO MANTENIMIENTO # 9"/>
    <n v="12"/>
    <m/>
    <m/>
    <n v="12"/>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3"/>
    <d v="2025-05-23T00:00:00"/>
    <d v="2025-05-22T19:56:29"/>
    <s v="OP:2025-00065.019"/>
    <s v="MANO DE OBRA DE TECNICO DE MANTENIMIENTO"/>
    <s v="ITALCOL SA [Girón]"/>
    <s v="Elementos de Protección"/>
    <s v="1.4.55.12 | Materiales y Suministros para MO"/>
    <s v="GAF-TRA.SPYFLEX"/>
    <s v="GAFAS ANTIEMPAÑANTES TRANSPARENTES REF. SPYFLEX Ref: 352451600040"/>
    <n v="6"/>
    <m/>
    <m/>
    <n v="6"/>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3"/>
    <d v="2025-05-23T00:00:00"/>
    <d v="2025-05-22T19:56:29"/>
    <s v="OP:2025-00065.019"/>
    <s v="MANO DE OBRA DE TECNICO DE MANTENIMIENTO"/>
    <s v="ITALCOL SA [Girón]"/>
    <s v="Elementos de Protección"/>
    <s v="1.4.55.12 | Materiales y Suministros para MO"/>
    <s v="GAF-SPY.GRI"/>
    <s v="GAFAS ANTIEMPAÑANTES SPYFLEX IN OUT REF: 352451600043 REF: 352451600043 Ref: 352451600043"/>
    <n v="12"/>
    <m/>
    <m/>
    <n v="12"/>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3"/>
    <d v="2025-05-23T00:00:00"/>
    <d v="2025-05-22T19:56:29"/>
    <s v="OP:2025-00065.019"/>
    <s v="MANO DE OBRA DE TECNICO DE MANTENIMIENTO"/>
    <s v="ITALCOL SA [Girón]"/>
    <s v="Disco de Corte"/>
    <s v="1.4.55.20 | Materiales y Suministros"/>
    <s v="DISCO-CORTE-4 1"/>
    <s v="DISCO CORTE 4 1/2&quot; X 1/16&quot; X 7/8&quot; A46T TIPO 1 Ref: CLAVE 422"/>
    <n v="19"/>
    <m/>
    <m/>
    <n v="19"/>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3"/>
    <d v="2025-05-23T00:00:00"/>
    <d v="2025-05-22T19:56:29"/>
    <s v="OP:2025-00065.019"/>
    <s v="MANO DE OBRA DE TECNICO DE MANTENIMIENTO"/>
    <s v="ITALCOL SA [Girón]"/>
    <s v="Disco de Corte"/>
    <s v="1.4.55.20 | Materiales y Suministros"/>
    <s v="DISCO-CORTE-4 1"/>
    <s v="DISCO CORTE 4 1/2&quot; X 1/16&quot; X 7/8&quot; A46T TIPO 1 Ref: CLAVE 422"/>
    <n v="5"/>
    <m/>
    <m/>
    <n v="5"/>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4"/>
    <d v="2025-05-23T00:00:00"/>
    <d v="2025-05-23T08:52:57"/>
    <s v="OP:2025-00065.025"/>
    <s v="REPARACION DE VIGA DE SOPORTE PARA PLATAFORMA DE CARGUE"/>
    <s v="ITALCOL SA [Girón]"/>
    <s v="Tornillo Hexágono"/>
    <s v="1.4.05.08 | Tornillería"/>
    <s v="THE-3/8X1 1/4"/>
    <s v="TORNILLO HEX 3/8 X 1 1/4 ZINCADO"/>
    <n v="60"/>
    <m/>
    <m/>
    <n v="60"/>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58"/>
    <d v="2025-05-23T00:00:00"/>
    <x v="2494"/>
    <d v="2025-05-23T00:00:00"/>
    <d v="2025-05-23T08:52:57"/>
    <s v="OP:2025-00065.025"/>
    <s v="REPARACION DE VIGA DE SOPORTE PARA PLATAFORMA DE CARGUE"/>
    <s v="ITALCOL SA [Girón]"/>
    <s v="Arandela Plana"/>
    <s v="1.4.05.08 | Tornillería"/>
    <s v="APL-3/8"/>
    <s v="ARANDELA PLANA 3/8 ZINCADA"/>
    <n v="320"/>
    <m/>
    <m/>
    <n v="320"/>
    <m/>
    <s v="Transportador por: JOHAN ALEXIS MENDOZA MEJIA. Placa: USC178. Cédula Conductor: 1005280676. Nombre Conductor: JOHAN ALEXIS MENDOZA MEJIA. Celular Conductor: 3228970172"/>
    <s v="JOHAN ALEXIS MENDOZA MEJIA"/>
    <s v="KM 6 VIA GIRON"/>
    <s v="GIRÓN"/>
    <s v="BALLESTEROS RUGELES MANUEL FERNANDO"/>
    <s v="NATHALIA PLATA"/>
    <d v="2025-05-23T14:07:07"/>
    <x v="0"/>
    <n v="0"/>
  </r>
  <r>
    <s v="DS-25050161"/>
    <d v="2025-05-23T00:00:00"/>
    <x v="2491"/>
    <d v="2025-05-22T00:00:00"/>
    <d v="2025-05-22T19:24:16"/>
    <s v="OP:2025-00065.025"/>
    <s v="REPARACION DE VIGA DE SOPORTE PARA PLATAFORMA DE CARGUE"/>
    <s v="ITALCOL SA [Girón]"/>
    <s v="Tuerca Hexágona Galvanizada"/>
    <s v="1.4.05.08 | Tornillería"/>
    <s v="THE-1/2.G.A194"/>
    <s v="TUERCA HEX 1/2 - GALVANIZADA REF,  A194 GRADO 2H 13HPP"/>
    <n v="40"/>
    <m/>
    <m/>
    <n v="40"/>
    <m/>
    <s v="Transportador por: JOHAN ALEXIS MENDOZA MEJIA. Placa: USC178. Cédula Conductor: 1005280676. Nombre Conductor: JOHAN ALEXIS MENDOZA MEJIA. Celular Conductor: 3228970172"/>
    <s v="NATHALIA PLATA"/>
    <s v="KM 6 VIA GIRON"/>
    <s v="GIRÓN"/>
    <s v="BALLESTEROS RUGELES MANUEL FERNANDO"/>
    <s v="JORGE ROMAN"/>
    <d v="2025-05-23T15:28:46"/>
    <x v="0"/>
    <n v="0"/>
  </r>
  <r>
    <s v="DS-25050161"/>
    <d v="2025-05-23T00:00:00"/>
    <x v="2491"/>
    <d v="2025-05-22T00:00:00"/>
    <d v="2025-05-22T19:24:16"/>
    <s v="OP:2025-00065.025"/>
    <s v="REPARACION DE VIGA DE SOPORTE PARA PLATAFORMA DE CARGUE"/>
    <s v="ITALCOL SA [Girón]"/>
    <s v="Tornillo Hexágono"/>
    <s v="1.4.05.08 | Tornillería"/>
    <s v="THE-1/2.1.1/2.G.A325T1"/>
    <s v="TORNILLO HEX 1/2 X 1 1/2 - GALVANIZADO REF. A325 TIPO 1"/>
    <n v="40"/>
    <m/>
    <m/>
    <n v="40"/>
    <m/>
    <s v="Transportador por: JOHAN ALEXIS MENDOZA MEJIA. Placa: USC178. Cédula Conductor: 1005280676. Nombre Conductor: JOHAN ALEXIS MENDOZA MEJIA. Celular Conductor: 3228970172"/>
    <s v="NATHALIA PLATA"/>
    <s v="KM 6 VIA GIRON"/>
    <s v="GIRÓN"/>
    <s v="BALLESTEROS RUGELES MANUEL FERNANDO"/>
    <s v="JORGE ROMAN"/>
    <d v="2025-05-23T15:28:46"/>
    <x v="0"/>
    <n v="0"/>
  </r>
  <r>
    <s v="DS-25050161"/>
    <d v="2025-05-23T00:00:00"/>
    <x v="2492"/>
    <d v="2025-05-22T00:00:00"/>
    <d v="2025-05-22T19:28:08"/>
    <s v="OP:2025-00065.003"/>
    <s v="AJUSTE DE DUCTO DE CONEXION NUEVA CAJA DE CAMBIO-TRCD QUE CARGA LA NUEVA TORRE DE GRANEL"/>
    <s v="ITALCOL SA [Girón]"/>
    <s v="Tuerca Hexágona Galvanizada"/>
    <s v="1.4.05.08 | Tornillería"/>
    <s v="THE-1/2.G.A194"/>
    <s v="TUERCA HEX 1/2 - GALVANIZADA REF,  A194 GRADO 2H 13HPP"/>
    <n v="20"/>
    <m/>
    <m/>
    <n v="20"/>
    <m/>
    <s v="Transportador por: JOHAN ALEXIS MENDOZA MEJIA. Placa: USC178. Cédula Conductor: 1005280676. Nombre Conductor: JOHAN ALEXIS MENDOZA MEJIA. Celular Conductor: 3228970172"/>
    <s v="NATHALIA PLATA"/>
    <s v="KM 6 VIA GIRON"/>
    <s v="GIRÓN"/>
    <s v="BALLESTEROS RUGELES MANUEL FERNANDO"/>
    <s v="JORGE ROMAN"/>
    <d v="2025-05-23T15:28:46"/>
    <x v="0"/>
    <n v="0"/>
  </r>
  <r>
    <s v="DS-25050161"/>
    <d v="2025-05-23T00:00:00"/>
    <x v="2492"/>
    <d v="2025-05-22T00:00:00"/>
    <d v="2025-05-22T19:28:08"/>
    <s v="OP:2025-00065.003"/>
    <s v="AJUSTE DE DUCTO DE CONEXION NUEVA CAJA DE CAMBIO-TRCD QUE CARGA LA NUEVA TORRE DE GRANEL"/>
    <s v="ITALCOL SA [Girón]"/>
    <s v="Tornillo Hexágono"/>
    <s v="1.4.05.08 | Tornillería"/>
    <s v="THE-1/2.1.1/2.G.A325T1"/>
    <s v="TORNILLO HEX 1/2 X 1 1/2 - GALVANIZADO REF. A325 TIPO 1"/>
    <n v="20"/>
    <m/>
    <m/>
    <n v="20"/>
    <m/>
    <s v="Transportador por: JOHAN ALEXIS MENDOZA MEJIA. Placa: USC178. Cédula Conductor: 1005280676. Nombre Conductor: JOHAN ALEXIS MENDOZA MEJIA. Celular Conductor: 3228970172"/>
    <s v="NATHALIA PLATA"/>
    <s v="KM 6 VIA GIRON"/>
    <s v="GIRÓN"/>
    <s v="BALLESTEROS RUGELES MANUEL FERNANDO"/>
    <s v="JORGE ROMAN"/>
    <d v="2025-05-23T15:28:46"/>
    <x v="0"/>
    <n v="0"/>
  </r>
  <r>
    <s v="DS-25050163"/>
    <d v="2025-05-24T00:00:00"/>
    <x v="2495"/>
    <d v="2025-05-23T00:00:00"/>
    <d v="2025-05-23T08:28:07"/>
    <s v="OP:2025-00169.001"/>
    <s v="ELEMENTOS COMPLEMENTARIOS PARA PINTURA DE TORRE DE PELETIZADO FAMSUN"/>
    <s v="ITALCOL SA [Barranquilla]"/>
    <s v="Materiales y Suministros"/>
    <s v="1.4.55.20 | Materiales y Suministros"/>
    <s v="ROD-FEL.5&quot;"/>
    <s v="RODILLO DE FELPA PARA PINTURA 5&quot;"/>
    <n v="10"/>
    <m/>
    <m/>
    <n v="10"/>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0"/>
    <n v="0"/>
  </r>
  <r>
    <s v="DS-25050163"/>
    <d v="2025-05-24T00:00:00"/>
    <x v="2495"/>
    <d v="2025-05-23T00:00:00"/>
    <d v="2025-05-23T08:28:07"/>
    <s v="OP:2025-00169.001"/>
    <s v="ELEMENTOS COMPLEMENTARIOS PARA PINTURA DE TORRE DE PELETIZADO FAMSUN"/>
    <s v="ITALCOL SA [Barranquilla]"/>
    <s v="Materiales y Suministros"/>
    <s v="1.4.55.20 | Materiales y Suministros"/>
    <s v="BRO-CHA.2&quot;"/>
    <s v="BROCHA 2&quot; - MARCA LA MONA"/>
    <n v="10"/>
    <m/>
    <m/>
    <n v="10"/>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0"/>
    <n v="0"/>
  </r>
  <r>
    <s v="DS-25050163"/>
    <d v="2025-05-24T00:00:00"/>
    <x v="2496"/>
    <d v="2025-05-23T00:00:00"/>
    <d v="2025-05-23T09:41:10"/>
    <s v="OP:2025-00281.001"/>
    <s v="BANDEJA INTERMEDIA PARA TRANSPORTADOR DE CADENA"/>
    <s v="ITALCOL SA [Barranquilla]"/>
    <s v="Tuerca Hexágona Zincada"/>
    <s v="1.4.05.08 | Tornillería"/>
    <s v="TUH-3/8"/>
    <s v="TUERCA HEX 3/8 ZINCADA"/>
    <n v="300"/>
    <m/>
    <m/>
    <n v="300"/>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0"/>
    <n v="0"/>
  </r>
  <r>
    <s v="DS-25050163"/>
    <d v="2025-05-24T00:00:00"/>
    <x v="2496"/>
    <d v="2025-05-23T00:00:00"/>
    <d v="2025-05-23T09:41:10"/>
    <s v="OP:2025-00281.001"/>
    <s v="BANDEJA INTERMEDIA PARA TRANSPORTADOR DE CADENA"/>
    <s v="ITALCOL SA [Barranquilla]"/>
    <s v="Tornillo Hexágono"/>
    <s v="1.4.05.08 | Tornillería"/>
    <s v="THE-3/8X1"/>
    <s v="TORNILLO HEX 3/8 X 1 ZINCADO"/>
    <n v="300"/>
    <m/>
    <m/>
    <n v="300"/>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0"/>
    <n v="0"/>
  </r>
  <r>
    <s v="DS-25050163"/>
    <d v="2025-05-24T00:00:00"/>
    <x v="2497"/>
    <d v="2025-05-23T00:00:00"/>
    <d v="2025-05-23T09:44:40"/>
    <s v="OP:2025-00281.002"/>
    <s v="VOLTEO PARA TRANSPORTADOR DE CADENA"/>
    <s v="ITALCOL SA [Barranquilla]"/>
    <s v="Tornillo Hexágono"/>
    <s v="1.4.05.08 | Tornillería"/>
    <s v="THE-1/2X1"/>
    <s v="TORNILLO HEX 1/2 X 1 ZINCADO"/>
    <n v="6"/>
    <m/>
    <m/>
    <n v="6"/>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0"/>
    <n v="0"/>
  </r>
  <r>
    <s v="DS-25050163"/>
    <d v="2025-05-24T00:00:00"/>
    <x v="2498"/>
    <d v="2025-05-23T00:00:00"/>
    <d v="2025-05-23T09:48:52"/>
    <s v="OP:2025-00281.003"/>
    <s v="COMPUERTA NEUMATICA 500X500 CON RODAMIENTOS CNR50 500"/>
    <s v="ITALCOL SA [Barranquilla]"/>
    <s v="Sensores"/>
    <s v="1.4.05.16 | Eléctricos y Electrónicos"/>
    <s v="SEN-IND-18X8MM"/>
    <s v="SENSOR INDUCTIVO Ø 18 MM X 8 MM ALCANCE 3 HILOS 12 - 24 VDC AUTONICS AUTONICS Ref: PR18-8DP"/>
    <n v="2"/>
    <m/>
    <m/>
    <n v="2"/>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1"/>
    <n v="1"/>
  </r>
  <r>
    <s v="DS-25050163"/>
    <d v="2025-05-24T00:00:00"/>
    <x v="2498"/>
    <d v="2025-05-23T00:00:00"/>
    <d v="2025-05-23T09:48:52"/>
    <s v="OP:2025-00281.003"/>
    <s v="COMPUERTA NEUMATICA 500X500 CON RODAMIENTOS CNR50 500"/>
    <s v="ITALCOL SA [Barranquilla]"/>
    <s v="Racores"/>
    <s v="1.4.05.17 | Neumático"/>
    <s v="RAC-ROS.ENL"/>
    <s v="RACOR CODO Ø 1/4 X Ø 8 MM O.D P/N: 153049 FESTO Ref: QSL-1/4-8"/>
    <n v="2"/>
    <m/>
    <m/>
    <n v="2"/>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1"/>
    <n v="0"/>
  </r>
  <r>
    <s v="DS-25050163"/>
    <d v="2025-05-24T00:00:00"/>
    <x v="2498"/>
    <d v="2025-05-23T00:00:00"/>
    <d v="2025-05-23T09:48:52"/>
    <s v="OP:2025-00281.003"/>
    <s v="COMPUERTA NEUMATICA 500X500 CON RODAMIENTOS CNR50 500"/>
    <s v="ITALCOL SA [Barranquilla]"/>
    <s v="Racores"/>
    <s v="1.4.05.17 | Neumático"/>
    <s v="RAC-REC.1/4."/>
    <s v="RACOR RECTO Ø 1/4&quot; NPT X Ø 8 MM O.D P/N: 153005 FESTO Ref: QS-1/4-8"/>
    <n v="3"/>
    <m/>
    <m/>
    <n v="3"/>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1"/>
    <n v="0"/>
  </r>
  <r>
    <s v="DS-25050163"/>
    <d v="2025-05-24T00:00:00"/>
    <x v="2498"/>
    <d v="2025-05-23T00:00:00"/>
    <d v="2025-05-23T09:48:52"/>
    <s v="OP:2025-00281.003"/>
    <s v="COMPUERTA NEUMATICA 500X500 CON RODAMIENTOS CNR50 500"/>
    <s v="ITALCOL SA [Barranquilla]"/>
    <s v="Mangueras Neumáticas"/>
    <s v="1.4.05.17 | Neumático"/>
    <s v="MAN-NEU-8MM"/>
    <s v="MANGUERA NEUMATICA Ø 8 MM OD"/>
    <n v="3"/>
    <m/>
    <m/>
    <n v="3"/>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1"/>
    <n v="0"/>
  </r>
  <r>
    <s v="DS-25050163"/>
    <d v="2025-05-24T00:00:00"/>
    <x v="2498"/>
    <d v="2025-05-23T00:00:00"/>
    <d v="2025-05-23T09:48:52"/>
    <s v="OP:2025-00281.003"/>
    <s v="COMPUERTA NEUMATICA 500X500 CON RODAMIENTOS CNR50 500"/>
    <s v="ITALCOL SA [Barranquilla]"/>
    <s v="Horquillas Neumáticos"/>
    <s v="1.4.05.17 | Neumático"/>
    <s v="HOR-PAS.50FT"/>
    <s v="HORQUILLA PASADOR PARA CILINDRO Ø 50 MM P/N 6146 FESTO Ref: SG-M16X1,5"/>
    <n v="1"/>
    <m/>
    <m/>
    <n v="1"/>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1"/>
    <n v="0"/>
  </r>
  <r>
    <s v="DS-25050163"/>
    <d v="2025-05-24T00:00:00"/>
    <x v="2498"/>
    <d v="2025-05-23T00:00:00"/>
    <d v="2025-05-23T09:48:52"/>
    <s v="OP:2025-00281.003"/>
    <s v="COMPUERTA NEUMATICA 500X500 CON RODAMIENTOS CNR50 500"/>
    <s v="ITALCOL SA [Barranquilla]"/>
    <s v="Flanches"/>
    <s v="1.4.05.17 | Neumático"/>
    <s v="FLA-FRO-50MM"/>
    <s v="FLANCHE FRONTAL PARA CILINDRO Ø 50 MM"/>
    <n v="1"/>
    <m/>
    <m/>
    <n v="1"/>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1"/>
    <n v="0"/>
  </r>
  <r>
    <s v="DS-25050163"/>
    <d v="2025-05-24T00:00:00"/>
    <x v="2498"/>
    <d v="2025-05-23T00:00:00"/>
    <d v="2025-05-23T09:48:52"/>
    <s v="OP:2025-00281.003"/>
    <s v="COMPUERTA NEUMATICA 500X500 CON RODAMIENTOS CNR50 500"/>
    <s v="ITALCOL SA [Barranquilla]"/>
    <s v="Electro-Valvulas"/>
    <s v="1.4.05.17 | Neumático"/>
    <s v="ELE-5/2.1/4FES"/>
    <s v="ELECTROVALVULA 5/2 VIAS MONOESTABLE 1/4&quot; (NO INCLUYE BOBINA Y CONECTOR) P/N 575501 FESTO Ref: VUVS-L25-M52-AD-G14-F8"/>
    <n v="1"/>
    <m/>
    <m/>
    <n v="1"/>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1"/>
    <n v="0"/>
  </r>
  <r>
    <s v="DS-25050163"/>
    <d v="2025-05-24T00:00:00"/>
    <x v="2498"/>
    <d v="2025-05-23T00:00:00"/>
    <d v="2025-05-23T09:48:52"/>
    <s v="OP:2025-00281.003"/>
    <s v="COMPUERTA NEUMATICA 500X500 CON RODAMIENTOS CNR50 500"/>
    <s v="ITALCOL SA [Barranquilla]"/>
    <s v="Control de Flujo"/>
    <s v="1.4.05.17 | Neumático"/>
    <s v="CON-FLU.1/4.FES"/>
    <s v="CONTROL DE FLUJO Ø 1/4&quot; CON SILENCIADOR P/N 10352 FESTO Ref: GRE-1/4"/>
    <n v="2"/>
    <m/>
    <m/>
    <n v="2"/>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1"/>
    <n v="0"/>
  </r>
  <r>
    <s v="DS-25050163"/>
    <d v="2025-05-24T00:00:00"/>
    <x v="2498"/>
    <d v="2025-05-23T00:00:00"/>
    <d v="2025-05-23T09:48:52"/>
    <s v="OP:2025-00281.003"/>
    <s v="COMPUERTA NEUMATICA 500X500 CON RODAMIENTOS CNR50 500"/>
    <s v="ITALCOL SA [Barranquilla]"/>
    <s v="Neumática Diversos"/>
    <s v="1.4.05.17 | Neumático"/>
    <s v="CON-BOB.MSS"/>
    <s v="CONECTOR PARA ELECTROVALVULA 1/4&quot;-3/8&quot; P/N: 34431 FESTO Ref: MSSD-F"/>
    <n v="1"/>
    <m/>
    <m/>
    <n v="1"/>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1"/>
    <n v="0"/>
  </r>
  <r>
    <s v="DS-25050163"/>
    <d v="2025-05-24T00:00:00"/>
    <x v="2498"/>
    <d v="2025-05-23T00:00:00"/>
    <d v="2025-05-23T09:48:52"/>
    <s v="OP:2025-00281.003"/>
    <s v="COMPUERTA NEUMATICA 500X500 CON RODAMIENTOS CNR50 500"/>
    <s v="ITALCOL SA [Barranquilla]"/>
    <s v="Cilindros"/>
    <s v="1.4.05.17 | Neumático"/>
    <s v="CIL-NEU.300"/>
    <s v="CILINDRO NEUMATICO Ø 50 MM X 300 MM P/N: 2098975 FESTO Ref: DSBC-50-300-PPVA-N3"/>
    <n v="1"/>
    <m/>
    <m/>
    <n v="1"/>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1"/>
    <n v="0"/>
  </r>
  <r>
    <s v="DS-25050163"/>
    <d v="2025-05-24T00:00:00"/>
    <x v="2498"/>
    <d v="2025-05-23T00:00:00"/>
    <d v="2025-05-23T09:48:52"/>
    <s v="OP:2025-00281.003"/>
    <s v="COMPUERTA NEUMATICA 500X500 CON RODAMIENTOS CNR50 500"/>
    <s v="ITALCOL SA [Barranquilla]"/>
    <s v="Neumática Diversos"/>
    <s v="1.4.05.17 | Neumático"/>
    <s v="BOB-1/4.3/8FES"/>
    <s v="BOBINA MAGNETICA 24 VDC PARA ELECTROVALVULA 1/4&quot;-3/8&quot; MARCA FESTO P/N: 8030802 Ref: VACF-B-B2-1"/>
    <n v="1"/>
    <m/>
    <m/>
    <n v="1"/>
    <m/>
    <s v="Transportador por: TRANSPORTES TERRESTRES DE CARGA LTDA [BUCARAMANGA]. Placa: TDK651. Cédula Conductor: 13836953. Nombre Conductor: FERNANDO SOCHE CUERVO. Celular Conductor: 3166917340"/>
    <s v="TRANSPORTES TERRESTRES DE CARGA LTDA"/>
    <s v="CR 48  # 3 - 136  PUERTO RIVERPORT"/>
    <s v="BARRANQUILLA"/>
    <s v="PATIÑO SILVA MIGUEL LEONARDO"/>
    <s v="JORGE ROMAN"/>
    <d v="2025-05-24T09:53:26"/>
    <x v="1"/>
    <n v="0"/>
  </r>
  <r>
    <s v="DS-25050165"/>
    <d v="2025-05-24T00:00:00"/>
    <x v="2499"/>
    <d v="2025-05-24T00:00:00"/>
    <d v="2025-05-24T07:09:03"/>
    <s v="OP:2024-00766.009"/>
    <s v="TORRE DE SOPORTE TRSP 1818."/>
    <s v="AVICOLA NACIONAL S.A. - AVINAL S.A. [El Carmen de Viboral]"/>
    <s v="Pintura Diversos"/>
    <s v="1.4.05.05 | Pintura"/>
    <s v="PIN-THINNER"/>
    <s v="THINER"/>
    <n v="2"/>
    <m/>
    <m/>
    <n v="2"/>
    <s v="ENTREGAR A SIMM"/>
    <s v="Transportador por: AVICOLA NACIONAL S.A. - AVINAL S.A. [El Carmen de Viboral]. Placa: AVI12. Cédula Conductor: 890911625. Nombre Conductor: AVICOLA NACIONAL S.A. - AVINAL S.A. [El Carmen de Viboral]. Celular Conductor: 11111111111111"/>
    <s v="AVICOLA NACIONAL S.A. - AVINAL S.A."/>
    <s v="VDA LAS GARZONAS PD VDA 60 145 146 147 VIA RIONEGRO AL CARMEN VIBORALKM3 FCA GRANJA LAS AVES"/>
    <s v="EL CARMEN DE VIBORAL"/>
    <s v="PAREDES VACA PEDRO LUIS"/>
    <s v="JORGE ROMAN"/>
    <d v="2025-05-24T09:52:28"/>
    <x v="0"/>
    <n v="1"/>
  </r>
  <r>
    <s v="DS-25050165"/>
    <d v="2025-05-24T00:00:00"/>
    <x v="2499"/>
    <d v="2025-05-24T00:00:00"/>
    <d v="2025-05-24T07:09:03"/>
    <s v="OP:2024-00766.009"/>
    <s v="TORRE DE SOPORTE TRSP 1818."/>
    <s v="AVICOLA NACIONAL S.A. - AVINAL S.A. [El Carmen de Viboral]"/>
    <s v="Pintura Esmalte"/>
    <s v="1.4.05.05 | Pintura"/>
    <s v="PIN-ESM.ALQ.BL"/>
    <s v="PINTURA ESMALTE ALQUIDICO INDUSTRIAL ENAMEL SR - BLANCO REF: RAL 9003 REF: RAL 9003 REF: RAL 9003 REF: RAL 9003 Ref: RAL 9003"/>
    <n v="3"/>
    <m/>
    <m/>
    <n v="3"/>
    <s v="ENTREGAR A SIMM"/>
    <s v="Transportador por: AVICOLA NACIONAL S.A. - AVINAL S.A. [El Carmen de Viboral]. Placa: AVI12. Cédula Conductor: 890911625. Nombre Conductor: AVICOLA NACIONAL S.A. - AVINAL S.A. [El Carmen de Viboral]. Celular Conductor: 11111111111111"/>
    <s v="AVICOLA NACIONAL S.A. - AVINAL S.A."/>
    <s v="VDA LAS GARZONAS PD VDA 60 145 146 147 VIA RIONEGRO AL CARMEN VIBORALKM3 FCA GRANJA LAS AVES"/>
    <s v="EL CARMEN DE VIBORAL"/>
    <s v="PAREDES VACA PEDRO LUIS"/>
    <s v="JORGE ROMAN"/>
    <d v="2025-05-24T09:52:28"/>
    <x v="0"/>
    <n v="0"/>
  </r>
  <r>
    <s v="DS-25050165"/>
    <d v="2025-05-24T00:00:00"/>
    <x v="2499"/>
    <d v="2025-05-24T00:00:00"/>
    <d v="2025-05-24T07:09:03"/>
    <s v="OP:2024-00766.009"/>
    <s v="TORRE DE SOPORTE TRSP 1818."/>
    <s v="AVICOLA NACIONAL S.A. - AVINAL S.A. [El Carmen de Viboral]"/>
    <s v="Pintura Esmalte"/>
    <s v="1.4.05.05 | Pintura"/>
    <s v="PIN-ESM.ALQ.BL"/>
    <s v="PINTURA ESMALTE ALQUIDICO INDUSTRIAL ENAMEL SR - BLANCO REF: RAL 9003 REF: RAL 9003 REF: RAL 9003 REF: RAL 9003 Ref: RAL 9003"/>
    <n v="4"/>
    <m/>
    <m/>
    <n v="4"/>
    <s v="ENTREGAR A SIMM"/>
    <s v="Transportador por: AVICOLA NACIONAL S.A. - AVINAL S.A. [El Carmen de Viboral]. Placa: AVI12. Cédula Conductor: 890911625. Nombre Conductor: AVICOLA NACIONAL S.A. - AVINAL S.A. [El Carmen de Viboral]. Celular Conductor: 11111111111111"/>
    <s v="AVICOLA NACIONAL S.A. - AVINAL S.A."/>
    <s v="VDA LAS GARZONAS PD VDA 60 145 146 147 VIA RIONEGRO AL CARMEN VIBORALKM3 FCA GRANJA LAS AVES"/>
    <s v="EL CARMEN DE VIBORAL"/>
    <s v="PAREDES VACA PEDRO LUIS"/>
    <s v="JORGE ROMAN"/>
    <d v="2025-05-24T09:52:28"/>
    <x v="0"/>
    <n v="0"/>
  </r>
  <r>
    <s v="DS-25050165"/>
    <d v="2025-05-24T00:00:00"/>
    <x v="2499"/>
    <d v="2025-05-24T00:00:00"/>
    <d v="2025-05-24T07:09:03"/>
    <s v="OP:2024-00766.009"/>
    <s v="TORRE DE SOPORTE TRSP 1818."/>
    <s v="AVICOLA NACIONAL S.A. - AVINAL S.A. [El Carmen de Viboral]"/>
    <s v="Pintura Anticorrosiva"/>
    <s v="1.4.05.05 | Pintura"/>
    <s v="PIN-ANT.PRI"/>
    <s v="ANTICORROSIVO ALQUIDICO BIFUNCIONAL - COLOR GRIS SW Ref: RAL 7037 AGATE GREY"/>
    <n v="6"/>
    <m/>
    <m/>
    <n v="6"/>
    <s v="ENTREGAR A SIMM"/>
    <s v="Transportador por: AVICOLA NACIONAL S.A. - AVINAL S.A. [El Carmen de Viboral]. Placa: AVI12. Cédula Conductor: 890911625. Nombre Conductor: AVICOLA NACIONAL S.A. - AVINAL S.A. [El Carmen de Viboral]. Celular Conductor: 11111111111111"/>
    <s v="AVICOLA NACIONAL S.A. - AVINAL S.A."/>
    <s v="VDA LAS GARZONAS PD VDA 60 145 146 147 VIA RIONEGRO AL CARMEN VIBORALKM3 FCA GRANJA LAS AVES"/>
    <s v="EL CARMEN DE VIBORAL"/>
    <s v="PAREDES VACA PEDRO LUIS"/>
    <s v="JORGE ROMAN"/>
    <d v="2025-05-24T09:52:28"/>
    <x v="0"/>
    <n v="0"/>
  </r>
  <r>
    <s v="DS-25050166"/>
    <d v="2025-05-26T00:00:00"/>
    <x v="2500"/>
    <d v="2025-05-23T00:00:00"/>
    <d v="2025-05-22T11:37:41"/>
    <s v="OP:2024-00232.002"/>
    <s v="MONTAJE  DE ESTRUCTURA METÁLICA EN ACERO ESTRUCTURAL  A-709 / A500 GRADO C"/>
    <s v="UNION TEMPORAL CONEXION CARRIZAL [Bogotá D.C.]"/>
    <s v="Soldadura Diversos"/>
    <s v="1.4.05.07 | Soldadura"/>
    <s v="SOL-WIZ.532"/>
    <s v="SOLDADURA WIZ 818 C3 X 4.0MM X 350 (5/32&quot;)"/>
    <n v="40"/>
    <m/>
    <m/>
    <n v="40"/>
    <s v="SITIO DE MONTAJE COSTADO CHIMITA - CUANDO LLEGUE LA SOLDADURA DE 5/32 PREPARAR PARA DESPACHO"/>
    <s v="Transportador por: RADIO TAXIS LIBRES S.A.S [Bucaramanga]. Placa: TAX123. Cédula Conductor: 890202051. Nombre Conductor: RADIO TAXIS LIBRES S.A.S [Bucaramanga]. Celular Conductor: 1111111111111"/>
    <s v="RADIO TAXIS LIBRES S.A.S"/>
    <s v="AV CL 26 69 63 OF 303"/>
    <s v="BOGOTÁ. D.C."/>
    <s v="USCATEGUI ECHEVERRIA JULIAN HERNANDO"/>
    <s v="NATHALIA PLATA"/>
    <d v="2025-05-26T10:12:44"/>
    <x v="0"/>
    <n v="0"/>
  </r>
  <r>
    <s v="DS-25050166"/>
    <d v="2025-05-26T00:00:00"/>
    <x v="2500"/>
    <d v="2025-05-23T00:00:00"/>
    <d v="2025-05-22T11:37:41"/>
    <s v="OP:2024-00232.002"/>
    <s v="MONTAJE  DE ESTRUCTURA METÁLICA EN ACERO ESTRUCTURAL  A-709 / A500 GRADO C"/>
    <s v="UNION TEMPORAL CONEXION CARRIZAL [Bogotá D.C.]"/>
    <s v="Soldadura Diversos"/>
    <s v="1.4.05.07 | Soldadura"/>
    <s v="SOL-WIZ.1/8"/>
    <s v="SOLDADURA WIZ 818 C3 X 3.2MM X 350 (1/8&quot;)"/>
    <n v="20"/>
    <m/>
    <m/>
    <n v="20"/>
    <s v="SITIO DE MONTAJE COSTADO CHIMITA - CUANDO LLEGUE LA SOLDADURA DE 5/32 PREPARAR PARA DESPACHO"/>
    <s v="Transportador por: RADIO TAXIS LIBRES S.A.S [Bucaramanga]. Placa: TAX123. Cédula Conductor: 890202051. Nombre Conductor: RADIO TAXIS LIBRES S.A.S [Bucaramanga]. Celular Conductor: 1111111111111"/>
    <s v="RADIO TAXIS LIBRES S.A.S"/>
    <s v="AV CL 26 69 63 OF 303"/>
    <s v="BOGOTÁ. D.C."/>
    <s v="USCATEGUI ECHEVERRIA JULIAN HERNANDO"/>
    <s v="NATHALIA PLATA"/>
    <d v="2025-05-26T10:12:44"/>
    <x v="0"/>
    <n v="0"/>
  </r>
  <r>
    <s v="DS-25050167"/>
    <d v="2025-05-26T00:00:00"/>
    <x v="2451"/>
    <d v="2025-05-20T00:00:00"/>
    <d v="2025-05-20T15:07:20"/>
    <s v="OP:2024-00766.104"/>
    <s v="BATERIA DE CUATRO TOLVAS DE DEPOSITO PARA PRODUCTO TERMINADO TVPL 5050 0406"/>
    <s v="AVICOLA NACIONAL S.A. - AVINAL S.A. [El Carmen de Viboral]"/>
    <s v="Tuerca Hexágona Grado"/>
    <s v="1.4.05.08 | Tornillería"/>
    <s v="TUH-3/8-G5"/>
    <s v="TUERCA HEX 3/8 GRADO 5"/>
    <n v="600"/>
    <m/>
    <m/>
    <n v="600"/>
    <s v="CAJA 2"/>
    <s v="GUIA COPETRAN:8216684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ATHALIA PLATA"/>
    <d v="2025-06-03T14:17:26"/>
    <x v="0"/>
    <n v="0"/>
  </r>
  <r>
    <s v="DS-25050167"/>
    <d v="2025-05-26T00:00:00"/>
    <x v="2451"/>
    <d v="2025-05-20T00:00:00"/>
    <d v="2025-05-20T15:07:20"/>
    <s v="OP:2024-00766.104"/>
    <s v="BATERIA DE CUATRO TOLVAS DE DEPOSITO PARA PRODUCTO TERMINADO TVPL 5050 0406"/>
    <s v="AVICOLA NACIONAL S.A. - AVINAL S.A. [El Carmen de Viboral]"/>
    <s v="Tuerca Milimétrica"/>
    <s v="1.4.05.08 | Tornillería"/>
    <s v="TUE-M-10X1.50"/>
    <s v="TUERCA M10 X PASO 1.50MM - FLANGE"/>
    <n v="400"/>
    <m/>
    <m/>
    <n v="400"/>
    <s v="CAJA 2"/>
    <s v="GUIA COPETRAN:8216684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ATHALIA PLATA"/>
    <d v="2025-06-03T14:17:26"/>
    <x v="0"/>
    <n v="0"/>
  </r>
  <r>
    <s v="DS-25050167"/>
    <d v="2025-05-26T00:00:00"/>
    <x v="2451"/>
    <d v="2025-05-20T00:00:00"/>
    <d v="2025-05-20T15:07:20"/>
    <s v="OP:2024-00766.104"/>
    <s v="BATERIA DE CUATRO TOLVAS DE DEPOSITO PARA PRODUCTO TERMINADO TVPL 5050 0406"/>
    <s v="AVICOLA NACIONAL S.A. - AVINAL S.A. [El Carmen de Viboral]"/>
    <s v="Tornillo Grado"/>
    <s v="1.4.05.08 | Tornillería"/>
    <s v="THE-3/8X1-G5"/>
    <s v="TORNILLO HEX 3/8 X 1 - GRADO 5"/>
    <n v="600"/>
    <m/>
    <m/>
    <n v="600"/>
    <s v="CAJA 2"/>
    <s v="GUIA COPETRAN:8216684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ATHALIA PLATA"/>
    <d v="2025-06-03T14:17:26"/>
    <x v="0"/>
    <n v="0"/>
  </r>
  <r>
    <s v="DS-25050167"/>
    <d v="2025-05-26T00:00:00"/>
    <x v="2451"/>
    <d v="2025-05-20T00:00:00"/>
    <d v="2025-05-20T15:07:20"/>
    <s v="OP:2024-00766.104"/>
    <s v="BATERIA DE CUATRO TOLVAS DE DEPOSITO PARA PRODUCTO TERMINADO TVPL 5050 0406"/>
    <s v="AVICOLA NACIONAL S.A. - AVINAL S.A. [El Carmen de Viboral]"/>
    <s v="Arandela Plana"/>
    <s v="1.4.05.08 | Tornillería"/>
    <s v="APL-3/8"/>
    <s v="ARANDELA PLANA 3/8 ZINCADA"/>
    <n v="1200"/>
    <m/>
    <m/>
    <n v="1200"/>
    <s v="CAJA 1"/>
    <s v="GUIA COPETRAN:8216684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ATHALIA PLATA"/>
    <d v="2025-06-03T14:17:26"/>
    <x v="0"/>
    <n v="0"/>
  </r>
  <r>
    <s v="DS-25050167"/>
    <d v="2025-05-26T00:00:00"/>
    <x v="2501"/>
    <d v="2025-05-24T00:00:00"/>
    <d v="2025-05-23T16:58:06"/>
    <s v="OP:2024-00766.105"/>
    <s v="ESTRUCTURA DE SOPORTE PARA LAS TOLVAS DE GRANEL ESGR 5050 5 X 5 M ALTURA 7 M MODULO DE 4 TOLVAS [NO NSR-10] ESGR 5050"/>
    <s v="AVICOLA NACIONAL S.A. - AVINAL S.A. [El Carmen de Viboral]"/>
    <s v="Soldadura 7018"/>
    <s v="1.4.05.07 | Soldadura"/>
    <s v="SOL-7018-1/8"/>
    <s v="SOLDADURA 7018 1/8 WEST ARCO WEST ARCO"/>
    <n v="10"/>
    <m/>
    <m/>
    <n v="10"/>
    <s v="CAJA 1"/>
    <s v="GUIA COPETRAN:8216684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ATHALIA PLATA"/>
    <d v="2025-06-03T14:17:26"/>
    <x v="0"/>
    <n v="0"/>
  </r>
  <r>
    <s v="DS-25050167"/>
    <d v="2025-05-26T00:00:00"/>
    <x v="2501"/>
    <d v="2025-05-24T00:00:00"/>
    <d v="2025-05-23T16:58:06"/>
    <s v="OP:2024-00766.105"/>
    <s v="ESTRUCTURA DE SOPORTE PARA LAS TOLVAS DE GRANEL ESGR 5050 5 X 5 M ALTURA 7 M MODULO DE 4 TOLVAS [NO NSR-10] ESGR 5050"/>
    <s v="AVICOLA NACIONAL S.A. - AVINAL S.A. [El Carmen de Viboral]"/>
    <s v="Soldadura 6010"/>
    <s v="1.4.05.07 | Soldadura"/>
    <s v="SOL-6010-1/8"/>
    <s v="SOLDADURA 6010 1/8 WEST ARCO WEST ARCO"/>
    <n v="10"/>
    <m/>
    <m/>
    <n v="10"/>
    <s v="CAJA 1"/>
    <s v="GUIA COPETRAN:8216684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ATHALIA PLATA"/>
    <d v="2025-06-03T14:17:26"/>
    <x v="0"/>
    <n v="0"/>
  </r>
  <r>
    <s v="DS-25050168"/>
    <d v="2025-05-26T00:00:00"/>
    <x v="2502"/>
    <d v="2025-05-26T00:00:00"/>
    <d v="2025-05-26T11:00:08"/>
    <s v="OP:2024-00766.009"/>
    <s v="TORRE DE SOPORTE TRSP 1818."/>
    <s v="AVICOLA NACIONAL S.A. - AVINAL S.A. [El Carmen de Viboral]"/>
    <s v="Pintura Diversos"/>
    <s v="1.4.05.05 | Pintura"/>
    <s v="PIN-THINNER"/>
    <s v="THINER"/>
    <n v="2"/>
    <m/>
    <m/>
    <n v="2"/>
    <s v="DESPACHAR AL PROVEEDOR DE SERVICIOS EL DÍA LUNES 26-05-2025"/>
    <s v="Transportador por: AVICOLA NACIONAL S.A. - AVINAL S.A. [El Carmen de Viboral]. Placa: AVI12. Cédula Conductor: 890911625. Nombre Conductor: AVICOLA NACIONAL S.A. - AVINAL S.A. [El Carmen de Viboral]. Celular Conductor: 11111111111111"/>
    <s v="AVICOLA NACIONAL S.A. - AVINAL S.A."/>
    <s v="VDA LAS GARZONAS PD VDA 60 145 146 147 VIA RIONEGRO AL CARMEN VIBORALKM3 FCA GRANJA LAS AVES"/>
    <s v="EL CARMEN DE VIBORAL"/>
    <s v="PAREDES VACA PEDRO LUIS"/>
    <s v="NATHALIA PLATA"/>
    <d v="2025-05-26T11:39:39"/>
    <x v="0"/>
    <n v="0"/>
  </r>
  <r>
    <s v="DS-25050168"/>
    <d v="2025-05-26T00:00:00"/>
    <x v="2502"/>
    <d v="2025-05-26T00:00:00"/>
    <d v="2025-05-26T11:00:08"/>
    <s v="OP:2024-00766.009"/>
    <s v="TORRE DE SOPORTE TRSP 1818."/>
    <s v="AVICOLA NACIONAL S.A. - AVINAL S.A. [El Carmen de Viboral]"/>
    <s v="Pintura Esmalte"/>
    <s v="1.4.05.05 | Pintura"/>
    <s v="PIN-ESM.ALQ.BL"/>
    <s v="PINTURA ESMALTE ALQUIDICO INDUSTRIAL ENAMEL SR - BLANCO REF: RAL 9003 REF: RAL 9003 REF: RAL 9003 REF: RAL 9003 Ref: RAL 9003"/>
    <n v="5"/>
    <m/>
    <m/>
    <n v="5"/>
    <s v="DESPACHAR AL PROVEEDOR DE SERVICIOS EL DÍA LUNES 26-05-2025"/>
    <s v="Transportador por: AVICOLA NACIONAL S.A. - AVINAL S.A. [El Carmen de Viboral]. Placa: AVI12. Cédula Conductor: 890911625. Nombre Conductor: AVICOLA NACIONAL S.A. - AVINAL S.A. [El Carmen de Viboral]. Celular Conductor: 11111111111111"/>
    <s v="AVICOLA NACIONAL S.A. - AVINAL S.A."/>
    <s v="VDA LAS GARZONAS PD VDA 60 145 146 147 VIA RIONEGRO AL CARMEN VIBORALKM3 FCA GRANJA LAS AVES"/>
    <s v="EL CARMEN DE VIBORAL"/>
    <s v="PAREDES VACA PEDRO LUIS"/>
    <s v="NATHALIA PLATA"/>
    <d v="2025-05-26T11:39:39"/>
    <x v="0"/>
    <n v="0"/>
  </r>
  <r>
    <s v="DS-25050169"/>
    <d v="2025-05-27T00:00:00"/>
    <x v="2503"/>
    <d v="2025-05-27T00:00:00"/>
    <d v="2025-05-27T07:52:20"/>
    <s v="OP:2024-00232.002"/>
    <s v="MONTAJE  DE ESTRUCTURA METÁLICA EN ACERO ESTRUCTURAL  A-709 / A500 GRADO C"/>
    <s v="UNION TEMPORAL CONEXION CARRIZAL [Bogotá D.C.]"/>
    <s v="Soldadura Diversos"/>
    <s v="1.4.05.07 | Soldadura"/>
    <s v="SOL-WIZ.532"/>
    <s v="SOLDADURA WIZ 818 C3 X 4.0MM X 350 (5/32&quot;)"/>
    <n v="40"/>
    <m/>
    <m/>
    <n v="40"/>
    <s v="SITIO DE MONTAJE PUENTE - COSTADO CHIMITA - TRANSPORTA JHONNY CAMACHO"/>
    <s v="Transportador por: UNION TEMPORAL CONEXION CARRIZAL [Bogotá D.C.]. Placa: 1. Cédula Conductor: 1101759781. Nombre Conductor: JHONNY CAMACHO. Celular Conductor: 1"/>
    <s v="UNION TEMPORAL CONEXION CARRIZAL"/>
    <s v="AV CL 26 69 63 OF 303"/>
    <s v="BOGOTÁ. D.C."/>
    <s v="USCATEGUI ECHEVERRIA JULIAN HERNANDO"/>
    <s v="FABIO AVILA"/>
    <d v="2025-05-27T08:15:09"/>
    <x v="0"/>
    <n v="0"/>
  </r>
  <r>
    <s v="DS-25050170"/>
    <d v="2025-05-27T00:00:00"/>
    <x v="2500"/>
    <d v="2025-05-23T00:00:00"/>
    <d v="2025-05-22T11:37:41"/>
    <s v="OP:2024-00232.002"/>
    <s v="MONTAJE  DE ESTRUCTURA METÁLICA EN ACERO ESTRUCTURAL  A-709 / A500 GRADO C"/>
    <s v="UNION TEMPORAL CONEXION CARRIZAL [Bogotá D.C.]"/>
    <s v="Soldadura Diversos"/>
    <s v="1.4.05.07 | Soldadura"/>
    <s v="SOL-WIZ.532"/>
    <s v="SOLDADURA WIZ 818 C3 X 4.0MM X 350 (5/32&quot;)"/>
    <n v="80"/>
    <m/>
    <m/>
    <n v="80"/>
    <s v="SITIO DE MONTAJE COSTADO CHIMITA - CUANDO LLEGUE LA SOLDADURA DE 5/32 PREPARAR PARA DESPACHO"/>
    <s v="Transportador por: NAVAS NARIÑO REYNALDO. Placa: BVG095. Cédula Conductor: 91238062. Nombre Conductor: REYNALDO NAVAS. Celular Conductor: 1"/>
    <s v="NAVAS NARIÑO REYNALDO"/>
    <s v="AV CL 26 69 63 OF 303"/>
    <s v="BOGOTÁ. D.C."/>
    <s v="USCATEGUI ECHEVERRIA JULIAN HERNANDO"/>
    <s v="JORGE ROMAN"/>
    <d v="2025-05-27T09:38:34"/>
    <x v="0"/>
    <n v="0"/>
  </r>
  <r>
    <s v="DS-25050170"/>
    <d v="2025-05-27T00:00:00"/>
    <x v="2500"/>
    <d v="2025-05-23T00:00:00"/>
    <d v="2025-05-22T11:37:41"/>
    <s v="OP:2024-00232.002"/>
    <s v="MONTAJE  DE ESTRUCTURA METÁLICA EN ACERO ESTRUCTURAL  A-709 / A500 GRADO C"/>
    <s v="UNION TEMPORAL CONEXION CARRIZAL [Bogotá D.C.]"/>
    <s v="Soldadura Diversos"/>
    <s v="1.4.05.07 | Soldadura"/>
    <s v="SOL-WIZ.1/8"/>
    <s v="SOLDADURA WIZ 818 C3 X 3.2MM X 350 (1/8&quot;)"/>
    <n v="60"/>
    <m/>
    <m/>
    <n v="60"/>
    <s v="SITIO DE MONTAJE COSTADO CHIMITA - CUANDO LLEGUE LA SOLDADURA DE 5/32 PREPARAR PARA DESPACHO"/>
    <s v="Transportador por: NAVAS NARIÑO REYNALDO. Placa: BVG095. Cédula Conductor: 91238062. Nombre Conductor: REYNALDO NAVAS. Celular Conductor: 1"/>
    <s v="NAVAS NARIÑO REYNALDO"/>
    <s v="AV CL 26 69 63 OF 303"/>
    <s v="BOGOTÁ. D.C."/>
    <s v="USCATEGUI ECHEVERRIA JULIAN HERNANDO"/>
    <s v="JORGE ROMAN"/>
    <d v="2025-05-27T09:38:34"/>
    <x v="0"/>
    <n v="0"/>
  </r>
  <r>
    <s v="DS-25050172"/>
    <d v="2025-05-28T00:00:00"/>
    <x v="2495"/>
    <d v="2025-05-23T00:00:00"/>
    <d v="2025-05-23T08:28:07"/>
    <s v="OP:2025-00169.001"/>
    <s v="ELEMENTOS COMPLEMENTARIOS PARA PINTURA DE TORRE DE PELETIZADO FAMSUN"/>
    <s v="ITALCOL SA [Barranquilla]"/>
    <s v="Elementos de Protección"/>
    <s v="1.4.55.12 | Materiales y Suministros para MO"/>
    <s v="TRA-PRO.TYV."/>
    <s v="TRAJE DE PROTECCION TYVEK CLASIC REF. CHF5 MARCA DUPONT"/>
    <n v="18"/>
    <m/>
    <m/>
    <n v="18"/>
    <m/>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TIÑO SILVA MIGUEL LEONARDO"/>
    <s v="JORGE ROMAN"/>
    <d v="2025-05-28T10:29:36"/>
    <x v="0"/>
    <n v="0"/>
  </r>
  <r>
    <s v="DS-25050172"/>
    <d v="2025-05-28T00:00:00"/>
    <x v="2504"/>
    <d v="2025-05-28T00:00:00"/>
    <d v="2025-05-28T10:06:52"/>
    <s v="OP:2024-00810.002"/>
    <s v="CONSUMIBLES DE MONTAJE"/>
    <s v="ITALCOL SA [Barranquilla]"/>
    <s v="Soldadura 6010"/>
    <s v="1.4.05.07 | Soldadura"/>
    <s v="SOL-6010-1/8"/>
    <s v="SOLDADURA 6010 1/8 WEST ARCO WEST ARCO"/>
    <n v="5"/>
    <m/>
    <m/>
    <n v="5"/>
    <m/>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TIÑO SILVA MIGUEL LEONARDO"/>
    <s v="JORGE ROMAN"/>
    <d v="2025-05-28T10:29:36"/>
    <x v="0"/>
    <n v="0"/>
  </r>
  <r>
    <s v="DS-25050172"/>
    <d v="2025-05-28T00:00:00"/>
    <x v="2504"/>
    <d v="2025-05-28T00:00:00"/>
    <d v="2025-05-28T10:06:52"/>
    <s v="OP:2024-00810.002"/>
    <s v="CONSUMIBLES DE MONTAJE"/>
    <s v="ITALCOL SA [Barranquilla]"/>
    <s v="Disco de Corte"/>
    <s v="1.4.55.20 | Materiales y Suministros"/>
    <s v="DISCO-CORTE-4 1"/>
    <s v="DISCO CORTE 4 1/2&quot; X 1/16&quot; X 7/8&quot; A46T TIPO 1 Ref: CLAVE 422"/>
    <n v="20"/>
    <m/>
    <m/>
    <n v="20"/>
    <m/>
    <s v="PD GUIA COPETRA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48  # 3 - 136  PUERTO RIVERPORT"/>
    <s v="BARRANQUILLA"/>
    <s v="PATIÑO SILVA MIGUEL LEONARDO"/>
    <s v="JORGE ROMAN"/>
    <d v="2025-05-28T10:29:36"/>
    <x v="0"/>
    <n v="0"/>
  </r>
  <r>
    <s v="DS-25050174"/>
    <d v="2025-05-28T00:00:00"/>
    <x v="2505"/>
    <d v="2025-05-27T00:00:00"/>
    <d v="2025-05-27T16:38:16"/>
    <s v="OP:2024-00766.009"/>
    <s v="TORRE DE SOPORTE TRSP 1818."/>
    <s v="AVICOLA NACIONAL S.A. - AVINAL S.A. [El Carmen de Viboral]"/>
    <s v="Tuerca Hexágona Grado"/>
    <s v="1.4.05.08 | Tornillería"/>
    <s v="TUH-5/8-G5"/>
    <s v="TUERCA HEX 5/8 GRADO 5"/>
    <n v="24"/>
    <m/>
    <m/>
    <n v="24"/>
    <s v="DESPACHO DESDE BODEGA DE SIMM 27 DE MAYO-CAJA 1"/>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5"/>
    <d v="2025-05-27T00:00:00"/>
    <d v="2025-05-27T16:38:16"/>
    <s v="OP:2024-00766.009"/>
    <s v="TORRE DE SOPORTE TRSP 1818."/>
    <s v="AVICOLA NACIONAL S.A. - AVINAL S.A. [El Carmen de Viboral]"/>
    <s v="Tuerca Hexágona Grado"/>
    <s v="1.4.05.08 | Tornillería"/>
    <s v="TUH-3/4-G5"/>
    <s v="TUERCA HEX 3/4 GRADO 5"/>
    <n v="16"/>
    <m/>
    <m/>
    <n v="16"/>
    <s v="DESPACHO DESDE BODEGA DE SIMM 27 DE MAYO-CAJA 1"/>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5"/>
    <d v="2025-05-27T00:00:00"/>
    <d v="2025-05-27T16:38:16"/>
    <s v="OP:2024-00766.009"/>
    <s v="TORRE DE SOPORTE TRSP 1818."/>
    <s v="AVICOLA NACIONAL S.A. - AVINAL S.A. [El Carmen de Viboral]"/>
    <s v="Tuerca Hexágona Grado"/>
    <s v="1.4.05.08 | Tornillería"/>
    <s v="TUH-3/4-G5"/>
    <s v="TUERCA HEX 3/4 GRADO 5"/>
    <n v="20"/>
    <m/>
    <m/>
    <n v="20"/>
    <s v="DESPACHO DESDE BODEGA DE SIMM 27 DE MAYO-CAJA 1"/>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5"/>
    <d v="2025-05-27T00:00:00"/>
    <d v="2025-05-27T16:38:16"/>
    <s v="OP:2024-00766.009"/>
    <s v="TORRE DE SOPORTE TRSP 1818."/>
    <s v="AVICOLA NACIONAL S.A. - AVINAL S.A. [El Carmen de Viboral]"/>
    <s v="Tuerca Hexágona Grado"/>
    <s v="1.4.05.08 | Tornillería"/>
    <s v="TUH-1/2-GRADO5"/>
    <s v="TUERCA HEX 1/2 GRADO 5"/>
    <n v="80"/>
    <m/>
    <m/>
    <n v="80"/>
    <s v="DESPACHO DESDE BODEGA DE SIMM 27 DE MAYO-CAJA 1"/>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5"/>
    <d v="2025-05-27T00:00:00"/>
    <d v="2025-05-27T16:38:16"/>
    <s v="OP:2024-00766.009"/>
    <s v="TORRE DE SOPORTE TRSP 1818."/>
    <s v="AVICOLA NACIONAL S.A. - AVINAL S.A. [El Carmen de Viboral]"/>
    <s v="Tornillo Grado"/>
    <s v="1.4.05.08 | Tornillería"/>
    <s v="THE-5/8X2-G5"/>
    <s v="TORNILLO HEX 5/8 X 2 - GRADO 5"/>
    <n v="24"/>
    <m/>
    <m/>
    <n v="24"/>
    <s v="DESPACHO DESDE BODEGA DE SIMM 27 DE MAYO-CAJA 1"/>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5"/>
    <d v="2025-05-27T00:00:00"/>
    <d v="2025-05-27T16:38:16"/>
    <s v="OP:2024-00766.009"/>
    <s v="TORRE DE SOPORTE TRSP 1818."/>
    <s v="AVICOLA NACIONAL S.A. - AVINAL S.A. [El Carmen de Viboral]"/>
    <s v="Tornillo Grado"/>
    <s v="1.4.05.08 | Tornillería"/>
    <s v="THE-3/4X2-G5"/>
    <s v="TORNILLO HEX 3/4 X 2 - GRADO 5"/>
    <n v="16"/>
    <m/>
    <m/>
    <n v="16"/>
    <s v="DESPACHO DESDE BODEGA DE SIMM 27 DE MAYO-CAJA 1"/>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5"/>
    <d v="2025-05-27T00:00:00"/>
    <d v="2025-05-27T16:38:16"/>
    <s v="OP:2024-00766.009"/>
    <s v="TORRE DE SOPORTE TRSP 1818."/>
    <s v="AVICOLA NACIONAL S.A. - AVINAL S.A. [El Carmen de Viboral]"/>
    <s v="Tornillo Grado"/>
    <s v="1.4.05.08 | Tornillería"/>
    <s v="THE-1/2X2-G5"/>
    <s v="TORNILLO HEX 1/2 X 2 - GRADO 5"/>
    <n v="10"/>
    <m/>
    <m/>
    <n v="10"/>
    <s v="DESPACHO DESDE BODEGA DE SIMM 27 DE MAYO-CAJA 1"/>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5"/>
    <d v="2025-05-27T00:00:00"/>
    <d v="2025-05-27T16:38:16"/>
    <s v="OP:2024-00766.009"/>
    <s v="TORRE DE SOPORTE TRSP 1818."/>
    <s v="AVICOLA NACIONAL S.A. - AVINAL S.A. [El Carmen de Viboral]"/>
    <s v="Tornillo Grado"/>
    <s v="1.4.05.08 | Tornillería"/>
    <s v="THE-1/2X1 1/2G5"/>
    <s v="TORNILLO HEX 1/2 X 1 1/2 - GRADO 5"/>
    <n v="80"/>
    <m/>
    <m/>
    <n v="80"/>
    <s v="DESPACHO DESDE BODEGA DE SIMM 27 DE MAYO-CAJA 1"/>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6"/>
    <d v="2025-05-27T00:00:00"/>
    <d v="2025-05-27T20:42:59"/>
    <s v="OP:2024-00766.013"/>
    <s v="PASARELA DE SERVICIO GALVANIZADA PSSG 1114"/>
    <s v="AVICOLA NACIONAL S.A. - AVINAL S.A. [El Carmen de Viboral]"/>
    <s v="Tuerca Hexágona Zincada"/>
    <s v="1.4.05.08 | Tornillería"/>
    <s v="TUH-5/16"/>
    <s v="TUERCA HEX 5/16 ZINCADA"/>
    <n v="396"/>
    <m/>
    <m/>
    <n v="396"/>
    <s v="DESPACHAR EN CAMIÓN 27 MAYO-CAJA 1"/>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6"/>
    <d v="2025-05-27T00:00:00"/>
    <d v="2025-05-27T20:42:59"/>
    <s v="OP:2024-00766.013"/>
    <s v="PASARELA DE SERVICIO GALVANIZADA PSSG 1114"/>
    <s v="AVICOLA NACIONAL S.A. - AVINAL S.A. [El Carmen de Viboral]"/>
    <s v="Tuerca Hexágona Zincada"/>
    <s v="1.4.05.08 | Tornillería"/>
    <s v="TUH-1/2"/>
    <s v="TUERCA HEX 1/2 ZINCADA"/>
    <n v="1900"/>
    <m/>
    <m/>
    <n v="1900"/>
    <s v="DESPACHAR EN CAMIÓN 27 MAYO-CAJA 3"/>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6"/>
    <d v="2025-05-27T00:00:00"/>
    <d v="2025-05-27T20:42:59"/>
    <s v="OP:2024-00766.013"/>
    <s v="PASARELA DE SERVICIO GALVANIZADA PSSG 1114"/>
    <s v="AVICOLA NACIONAL S.A. - AVINAL S.A. [El Carmen de Viboral]"/>
    <s v="Tornillo Hexágono"/>
    <s v="1.4.05.08 | Tornillería"/>
    <s v="THE-5/16X1 1/2"/>
    <s v="TORNILLO HEX 5/16 X 1 1/2 ZINCADO"/>
    <n v="396"/>
    <m/>
    <m/>
    <n v="396"/>
    <s v="DESPACHAR EN CAMIÓN 27 MAYO-CAJA 1"/>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6"/>
    <d v="2025-05-27T00:00:00"/>
    <d v="2025-05-27T20:42:59"/>
    <s v="OP:2024-00766.013"/>
    <s v="PASARELA DE SERVICIO GALVANIZADA PSSG 1114"/>
    <s v="AVICOLA NACIONAL S.A. - AVINAL S.A. [El Carmen de Viboral]"/>
    <s v="Tornillo Hexágono"/>
    <s v="1.4.05.08 | Tornillería"/>
    <s v="THE-1/2X1 1/2"/>
    <s v="TORNILLO HEX 1/2 X 1 1/2 ZINCADO"/>
    <n v="1875"/>
    <m/>
    <m/>
    <n v="1875"/>
    <s v="DESPACHAR EN CAMIÓN 27 MAYO-CAJA 4-5-6-7-8"/>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6"/>
    <d v="2025-05-27T00:00:00"/>
    <d v="2025-05-27T20:42:59"/>
    <s v="OP:2024-00766.013"/>
    <s v="PASARELA DE SERVICIO GALVANIZADA PSSG 1114"/>
    <s v="AVICOLA NACIONAL S.A. - AVINAL S.A. [El Carmen de Viboral]"/>
    <s v="Arandela Plana"/>
    <s v="1.4.05.08 | Tornillería"/>
    <s v="APL-5/16"/>
    <s v="ARANDELA PLANA 5/16 ZINCADA"/>
    <n v="396"/>
    <m/>
    <m/>
    <n v="396"/>
    <s v="DESPACHAR EN CAMIÓN 27 MAYO-CAJA 1"/>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4"/>
    <d v="2025-05-28T00:00:00"/>
    <x v="2506"/>
    <d v="2025-05-27T00:00:00"/>
    <d v="2025-05-27T20:42:59"/>
    <s v="OP:2024-00766.013"/>
    <s v="PASARELA DE SERVICIO GALVANIZADA PSSG 1114"/>
    <s v="AVICOLA NACIONAL S.A. - AVINAL S.A. [El Carmen de Viboral]"/>
    <s v="Arandela Plana"/>
    <s v="1.4.05.08 | Tornillería"/>
    <s v="APL-1/2"/>
    <s v="ARANDELA PLANA 1/2 ZINCADA"/>
    <n v="2000"/>
    <m/>
    <m/>
    <n v="2000"/>
    <s v="DESPACHAR EN CAMIÓN 27 MAYO-CAJA 2"/>
    <s v="Transportador por: FRANKY DUVAN ARIAS SANDOVAL. Placa: GQV2. Cédula Conductor: 1102385096. Nombre Conductor: FRANKY DUVAN ARIAS SANDOVAL. Celular Conductor: 3024449153"/>
    <s v="FRANKY DUVAN ARIAS SANDOVAL"/>
    <s v="VDA LAS GARZONAS PD VDA 60 145 146 147 VIA RIONEGRO AL CARMEN VIBORALKM3 FCA GRANJA LAS AVES"/>
    <s v="EL CARMEN DE VIBORAL"/>
    <s v="PAREDES VACA PEDRO LUIS"/>
    <s v="JORGE ROMAN"/>
    <d v="2025-05-28T15:28:35"/>
    <x v="0"/>
    <n v="0"/>
  </r>
  <r>
    <s v="DS-25050178"/>
    <d v="2025-05-29T00:00:00"/>
    <x v="2507"/>
    <d v="2025-05-29T00:00:00"/>
    <d v="2025-05-29T13:20:43"/>
    <s v="OP:2024-00738.005"/>
    <s v="MANO DE OBRA DE TECNICO ESPECIALISTA EN MONTAJE"/>
    <s v="ALIMENTOS FINCA S.A.S. [Itagui]"/>
    <s v="Elementos de Protección Contracaídas"/>
    <s v="1.4.55.12 | Materiales y Suministros para MO"/>
    <s v="TIE-OFF.180CM"/>
    <s v="TIE OFF X 180 CMS - CON 2 ARGOLLAS SAF REF: 304-N-2A SAF Ref: 304-N-2A"/>
    <n v="4"/>
    <m/>
    <m/>
    <n v="4"/>
    <s v="PH-25050373  (PR-6682- PR-6676 - PR-6679 - PR-6674 )"/>
    <s v="Transportador por: LEONEL RANGEL PACHECO. Placa: TTS736. Cédula Conductor: 13744369. Nombre Conductor: LEONEL RANGEL PACHECO. Celular Conductor: 3162319049"/>
    <s v="LEONEL RANGEL PACHECO"/>
    <s v="Cl. 36 #56-76, San Javier, Itagüí, Antioquia"/>
    <s v="ITAGÜÍ"/>
    <s v="CRISTANCHO MOGOLLON ALVARO ANDRES"/>
    <s v="SERGIO RODRIGUEZ"/>
    <d v="2025-05-29T15:40:08"/>
    <x v="0"/>
    <n v="0"/>
  </r>
  <r>
    <s v="DS-25050178"/>
    <d v="2025-05-29T00:00:00"/>
    <x v="2507"/>
    <d v="2025-05-29T00:00:00"/>
    <d v="2025-05-29T13:20:43"/>
    <s v="OP:2024-00738.005"/>
    <s v="MANO DE OBRA DE TECNICO ESPECIALISTA EN MONTAJE"/>
    <s v="ALIMENTOS FINCA S.A.S. [Itagui]"/>
    <s v="Elementos de Protección Contracaídas"/>
    <s v="1.4.55.12 | Materiales y Suministros para MO"/>
    <s v="ESL-REG.POS"/>
    <s v="ESLINGA SENCILLA DE POSICIONAMIENTO Y/O RESTRICCION EN REATA PLANA DE 1.8 METROS SAF Ref: 301S-SA-2P"/>
    <n v="3"/>
    <m/>
    <m/>
    <n v="3"/>
    <s v="PH-25050373 (PR-6551 - PR-6558 - PR-6557)"/>
    <s v="Transportador por: LEONEL RANGEL PACHECO. Placa: TTS736. Cédula Conductor: 13744369. Nombre Conductor: LEONEL RANGEL PACHECO. Celular Conductor: 3162319049"/>
    <s v="LEONEL RANGEL PACHECO"/>
    <s v="Cl. 36 #56-76, San Javier, Itagüí, Antioquia"/>
    <s v="ITAGÜÍ"/>
    <s v="CRISTANCHO MOGOLLON ALVARO ANDRES"/>
    <s v="SERGIO RODRIGUEZ"/>
    <d v="2025-05-29T15:40:08"/>
    <x v="0"/>
    <n v="0"/>
  </r>
  <r>
    <s v="DS-25050179"/>
    <d v="2025-05-29T00:00:00"/>
    <x v="2412"/>
    <d v="2025-05-16T00:00:00"/>
    <d v="2025-05-15T15:09:52"/>
    <s v="OP:2024-00736.014"/>
    <s v="ELEVADOR DE CANGILONES 20&quot; X 7&quot; X 5&quot; AUTOLIMPIANTE ELCG 2075, 60 M3/HR, 21.9 M 7.5 HP"/>
    <s v="ALIMENTOS FINCA S.A.S. [Itagui]"/>
    <s v="Broca"/>
    <s v="1.4.55.15 | Herramienta Desechable"/>
    <s v="BRO-3/8.X6R"/>
    <s v="BROCA Ø 3/8&quot; X 6&quot; TUNGSTENO RANURADA"/>
    <n v="1"/>
    <m/>
    <m/>
    <n v="1"/>
    <s v="ESTIBA"/>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0"/>
    <n v="0"/>
  </r>
  <r>
    <s v="DS-25050179"/>
    <d v="2025-05-29T00:00:00"/>
    <x v="2412"/>
    <d v="2025-05-16T00:00:00"/>
    <d v="2025-05-15T15:09:52"/>
    <s v="OP:2024-00736.014"/>
    <s v="ELEVADOR DE CANGILONES 20&quot; X 7&quot; X 5&quot; AUTOLIMPIANTE ELCG 2075, 60 M3/HR, 21.9 M 7.5 HP"/>
    <s v="ALIMENTOS FINCA S.A.S. [Itagui]"/>
    <s v="Broca"/>
    <s v="1.4.55.15 | Herramienta Desechable"/>
    <s v="BRO-1/2.6TU"/>
    <s v="BROCA Ø 1/2&quot; X 6&quot; TUNGSTENO RANURADA"/>
    <n v="1"/>
    <m/>
    <m/>
    <n v="1"/>
    <s v="ESTIBA"/>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0"/>
    <n v="0"/>
  </r>
  <r>
    <s v="DS-25050179"/>
    <d v="2025-05-29T00:00:00"/>
    <x v="2412"/>
    <d v="2025-05-16T00:00:00"/>
    <d v="2025-05-15T15:09:52"/>
    <s v="OP:2024-00736.014"/>
    <s v="ELEVADOR DE CANGILONES 20&quot; X 7&quot; X 5&quot; AUTOLIMPIANTE ELCG 2075, 60 M3/HR, 21.9 M 7.5 HP"/>
    <s v="ALIMENTOS FINCA S.A.S. [Itagui]"/>
    <s v="Anclaje Expansivo"/>
    <s v="1.4.05.08 | Tornillería"/>
    <s v="ANC-EXP-3/8X3"/>
    <s v="ANCLAJE EXPANSIVO 3/8 X 3"/>
    <n v="14"/>
    <m/>
    <m/>
    <n v="14"/>
    <s v="ESTIBA"/>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0"/>
    <n v="0"/>
  </r>
  <r>
    <s v="DS-25050179"/>
    <d v="2025-05-29T00:00:00"/>
    <x v="2412"/>
    <d v="2025-05-16T00:00:00"/>
    <d v="2025-05-15T15:09:52"/>
    <s v="OP:2024-00736.014"/>
    <s v="ELEVADOR DE CANGILONES 20&quot; X 7&quot; X 5&quot; AUTOLIMPIANTE ELCG 2075, 60 M3/HR, 21.9 M 7.5 HP"/>
    <s v="ALIMENTOS FINCA S.A.S. [Itagui]"/>
    <s v="Anclaje Expansivo"/>
    <s v="1.4.05.08 | Tornillería"/>
    <s v="ANC-EXP.5/16X3"/>
    <s v="ANCLAJE EXPANSIVO 5/16 X 3"/>
    <n v="14"/>
    <m/>
    <m/>
    <n v="14"/>
    <s v="ESTIBA"/>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0"/>
    <n v="0"/>
  </r>
  <r>
    <s v="DS-25050179"/>
    <d v="2025-05-29T00:00:00"/>
    <x v="2508"/>
    <d v="2025-05-29T00:00:00"/>
    <d v="2025-05-29T09:10:10"/>
    <s v="OP:2024-00736.009"/>
    <s v="PLATAFORMA DE MANTENIMIENTO - ELEVADOR EXISTENTE +29.00 MTS"/>
    <s v="ALIMENTOS FINCA S.A.S. [Itagui]"/>
    <s v="Lamina Alfajor"/>
    <s v="1.4.05.02 | Láminas"/>
    <s v="LAM-ALF-3MM-MT2"/>
    <s v="LAMINA ALFAJOR 3 MM Ref: 7225300000"/>
    <n v="3"/>
    <m/>
    <m/>
    <n v="3"/>
    <s v="PCC"/>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2"/>
    <n v="1"/>
  </r>
  <r>
    <s v="DS-25050179"/>
    <d v="2025-05-29T00:00:00"/>
    <x v="2508"/>
    <d v="2025-05-29T00:00:00"/>
    <d v="2025-05-29T09:10:10"/>
    <s v="OP:2024-00736.009"/>
    <s v="PLATAFORMA DE MANTENIMIENTO - ELEVADOR EXISTENTE +29.00 MTS"/>
    <s v="ALIMENTOS FINCA S.A.S. [Itagui]"/>
    <s v="Angulo HR"/>
    <s v="1.4.05.04 | Perfilería"/>
    <s v="ANGH-3X1/4"/>
    <s v="ANGULO HR 3 X 1/4"/>
    <n v="12"/>
    <m/>
    <m/>
    <n v="12"/>
    <s v="PCC"/>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2"/>
    <n v="0"/>
  </r>
  <r>
    <s v="DS-25050179"/>
    <d v="2025-05-29T00:00:00"/>
    <x v="2509"/>
    <d v="2025-05-29T00:00:00"/>
    <d v="2025-05-29T10:23:51"/>
    <s v="OP:2024-00736.023"/>
    <s v="PORTICO ESTRUCTURAL GALVANIZADO PARA PLATAFORMA PEGP 4000"/>
    <s v="ALIMENTOS FINCA S.A.S. [Itagui]"/>
    <s v="Tuerca Hexágona Zincada"/>
    <s v="1.4.05.08 | Tornillería"/>
    <s v="TUH-5/8"/>
    <s v="TUERCA HEX 5/8 ZINCADA"/>
    <n v="40"/>
    <m/>
    <m/>
    <n v="40"/>
    <s v="ESTIBA"/>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0"/>
    <n v="1"/>
  </r>
  <r>
    <s v="DS-25050179"/>
    <d v="2025-05-29T00:00:00"/>
    <x v="2509"/>
    <d v="2025-05-29T00:00:00"/>
    <d v="2025-05-29T10:23:51"/>
    <s v="OP:2024-00736.023"/>
    <s v="PORTICO ESTRUCTURAL GALVANIZADO PARA PLATAFORMA PEGP 4000"/>
    <s v="ALIMENTOS FINCA S.A.S. [Itagui]"/>
    <s v="Tuerca Hexágona Zincada"/>
    <s v="1.4.05.08 | Tornillería"/>
    <s v="TUH-3/8"/>
    <s v="TUERCA HEX 3/8 ZINCADA"/>
    <n v="20"/>
    <m/>
    <m/>
    <n v="20"/>
    <s v="ESTIBA"/>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0"/>
    <n v="0"/>
  </r>
  <r>
    <s v="DS-25050179"/>
    <d v="2025-05-29T00:00:00"/>
    <x v="2509"/>
    <d v="2025-05-29T00:00:00"/>
    <d v="2025-05-29T10:23:51"/>
    <s v="OP:2024-00736.023"/>
    <s v="PORTICO ESTRUCTURAL GALVANIZADO PARA PLATAFORMA PEGP 4000"/>
    <s v="ALIMENTOS FINCA S.A.S. [Itagui]"/>
    <s v="Tuerca Hexágona Zincada"/>
    <s v="1.4.05.08 | Tornillería"/>
    <s v="TUH-1/2"/>
    <s v="TUERCA HEX 1/2 ZINCADA"/>
    <n v="60"/>
    <m/>
    <m/>
    <n v="60"/>
    <s v="ESTIBA"/>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0"/>
    <n v="0"/>
  </r>
  <r>
    <s v="DS-25050179"/>
    <d v="2025-05-29T00:00:00"/>
    <x v="2509"/>
    <d v="2025-05-29T00:00:00"/>
    <d v="2025-05-29T10:23:51"/>
    <s v="OP:2024-00736.023"/>
    <s v="PORTICO ESTRUCTURAL GALVANIZADO PARA PLATAFORMA PEGP 4000"/>
    <s v="ALIMENTOS FINCA S.A.S. [Itagui]"/>
    <s v="Tornillo Hexágono"/>
    <s v="1.4.05.08 | Tornillería"/>
    <s v="THE-5/8X1 1/4"/>
    <s v="TORNILLO HEX 5/8 X 1 1/4 ZINCADO"/>
    <n v="40"/>
    <m/>
    <m/>
    <n v="40"/>
    <s v="ESTIBA"/>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0"/>
    <n v="0"/>
  </r>
  <r>
    <s v="DS-25050179"/>
    <d v="2025-05-29T00:00:00"/>
    <x v="2509"/>
    <d v="2025-05-29T00:00:00"/>
    <d v="2025-05-29T10:23:51"/>
    <s v="OP:2024-00736.023"/>
    <s v="PORTICO ESTRUCTURAL GALVANIZADO PARA PLATAFORMA PEGP 4000"/>
    <s v="ALIMENTOS FINCA S.A.S. [Itagui]"/>
    <s v="Tornillo Hexágono"/>
    <s v="1.4.05.08 | Tornillería"/>
    <s v="THE-3/8X1 1/4"/>
    <s v="TORNILLO HEX 3/8 X 1 1/4 ZINCADO"/>
    <n v="20"/>
    <m/>
    <m/>
    <n v="20"/>
    <s v="ESTIBA"/>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0"/>
    <n v="0"/>
  </r>
  <r>
    <s v="DS-25050179"/>
    <d v="2025-05-29T00:00:00"/>
    <x v="2509"/>
    <d v="2025-05-29T00:00:00"/>
    <d v="2025-05-29T10:23:51"/>
    <s v="OP:2024-00736.023"/>
    <s v="PORTICO ESTRUCTURAL GALVANIZADO PARA PLATAFORMA PEGP 4000"/>
    <s v="ALIMENTOS FINCA S.A.S. [Itagui]"/>
    <s v="Tornillo Hexágono"/>
    <s v="1.4.05.08 | Tornillería"/>
    <s v="THE-1/2X1 1/4"/>
    <s v="TORNILLO HEX 1/2 X 1 1/4 ZINCADO"/>
    <n v="60"/>
    <m/>
    <m/>
    <n v="60"/>
    <s v="ESTIBA"/>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0"/>
    <n v="0"/>
  </r>
  <r>
    <s v="DS-25050179"/>
    <d v="2025-05-29T00:00:00"/>
    <x v="2509"/>
    <d v="2025-05-29T00:00:00"/>
    <d v="2025-05-29T10:23:51"/>
    <s v="OP:2024-00736.023"/>
    <s v="PORTICO ESTRUCTURAL GALVANIZADO PARA PLATAFORMA PEGP 4000"/>
    <s v="ALIMENTOS FINCA S.A.S. [Itagui]"/>
    <s v="Perfiles U"/>
    <s v="1.4.05.04 | Perfilería"/>
    <s v="CANU-4"/>
    <s v="CANAL U 4 X 5.4 LIBRAS/PIE"/>
    <n v="2"/>
    <m/>
    <m/>
    <n v="2"/>
    <s v="ESTIBA"/>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2"/>
    <n v="1"/>
  </r>
  <r>
    <s v="DS-25050179"/>
    <d v="2025-05-29T00:00:00"/>
    <x v="2509"/>
    <d v="2025-05-29T00:00:00"/>
    <d v="2025-05-29T10:23:51"/>
    <s v="OP:2024-00736.023"/>
    <s v="PORTICO ESTRUCTURAL GALVANIZADO PARA PLATAFORMA PEGP 4000"/>
    <s v="ALIMENTOS FINCA S.A.S. [Itagui]"/>
    <s v="Angulo HR"/>
    <s v="1.4.05.04 | Perfilería"/>
    <s v="ANGH-2X1/4"/>
    <s v="ANGULO HR 2 X 1/4"/>
    <n v="2"/>
    <m/>
    <m/>
    <n v="2"/>
    <s v="PCC"/>
    <s v="Transportador por: LEONEL RANGEL PACHECO. Placa: TTS736. Cédula Conductor: 13744369. Nombre Conductor: LEONEL RANGEL PACHECO. Celular Conductor: 3162319049"/>
    <s v="LEONEL RANGEL PACHECO"/>
    <s v="Cl. 36 #56-76, San Javier, Itagüí, Antioquia"/>
    <s v="ITAGÜÍ"/>
    <s v="ARENAS SANTOS NICOLAS"/>
    <s v="NATHALIA PLATA"/>
    <d v="2025-05-29T16:17:35"/>
    <x v="2"/>
    <n v="0"/>
  </r>
  <r>
    <s v="DS-25050180"/>
    <d v="2025-05-29T00:00:00"/>
    <x v="2510"/>
    <d v="2025-05-29T00:00:00"/>
    <d v="2025-05-29T05:45:40"/>
    <s v="OP:2024-00736.043"/>
    <s v="COMPUERTA NEUMATICA 340 X 700 (TRANSVERSAL)"/>
    <s v="ALIMENTOS FINCA S.A.S. [Itagui]"/>
    <s v="Sensores"/>
    <s v="1.4.05.16 | Eléctricos y Electrónicos"/>
    <s v="SEN-IND-18X8-20"/>
    <s v="SENSOR INDUCTIVO Ø 18 MM X 8 MM ALCANCE 2 HILOS 100 - 240 VAC NORMALMENTE ABIERTO AUTONICS Ref: PR18-8AO"/>
    <n v="2"/>
    <m/>
    <m/>
    <n v="2"/>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1"/>
  </r>
  <r>
    <s v="DS-25050180"/>
    <d v="2025-05-29T00:00:00"/>
    <x v="2510"/>
    <d v="2025-05-29T00:00:00"/>
    <d v="2025-05-29T05:45:40"/>
    <s v="OP:2024-00736.043"/>
    <s v="COMPUERTA NEUMATICA 340 X 700 (TRANSVERSAL)"/>
    <s v="ALIMENTOS FINCA S.A.S. [Itagui]"/>
    <s v="Racores"/>
    <s v="1.4.05.17 | Neumático"/>
    <s v="RAC-REC-3/8X10M"/>
    <s v="RACOR RECTO Ø 3/8&quot; NPT X Ø 10 MM O.D"/>
    <n v="3"/>
    <m/>
    <m/>
    <n v="3"/>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0"/>
    <d v="2025-05-29T00:00:00"/>
    <d v="2025-05-29T05:45:40"/>
    <s v="OP:2024-00736.043"/>
    <s v="COMPUERTA NEUMATICA 340 X 700 (TRANSVERSAL)"/>
    <s v="ALIMENTOS FINCA S.A.S. [Itagui]"/>
    <s v="Racores"/>
    <s v="1.4.05.17 | Neumático"/>
    <s v="RAC-COD-1/4X10"/>
    <s v="RACOR CODO Ø 1/4&quot; NPT X Ø 10 MM O.D"/>
    <n v="2"/>
    <m/>
    <m/>
    <n v="2"/>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0"/>
    <d v="2025-05-29T00:00:00"/>
    <d v="2025-05-29T05:45:40"/>
    <s v="OP:2024-00736.043"/>
    <s v="COMPUERTA NEUMATICA 340 X 700 (TRANSVERSAL)"/>
    <s v="ALIMENTOS FINCA S.A.S. [Itagui]"/>
    <s v="Mangueras Neumáticas"/>
    <s v="1.4.05.17 | Neumático"/>
    <s v="MAN-NEU-10MM"/>
    <s v="MANGUERA NEUMATICA Ø 10 MM OD"/>
    <n v="3"/>
    <m/>
    <m/>
    <n v="3"/>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0"/>
    <d v="2025-05-29T00:00:00"/>
    <d v="2025-05-29T05:45:40"/>
    <s v="OP:2024-00736.043"/>
    <s v="COMPUERTA NEUMATICA 340 X 700 (TRANSVERSAL)"/>
    <s v="ALIMENTOS FINCA S.A.S. [Itagui]"/>
    <s v="Flanches"/>
    <s v="1.4.05.17 | Neumático"/>
    <s v="FLA-FRO-40MM"/>
    <s v="FLANCHE FRONTAL PARA CILINDRO Ø 40 MM"/>
    <n v="1"/>
    <m/>
    <m/>
    <n v="1"/>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0"/>
    <d v="2025-05-29T00:00:00"/>
    <d v="2025-05-29T05:45:40"/>
    <s v="OP:2024-00736.043"/>
    <s v="COMPUERTA NEUMATICA 340 X 700 (TRANSVERSAL)"/>
    <s v="ALIMENTOS FINCA S.A.S. [Itagui]"/>
    <s v="Electro-Valvulas"/>
    <s v="1.4.05.17 | Neumático"/>
    <s v="ELE-5/2-3/8-NPT"/>
    <s v="ELECTROVALVULA 5/2 VIAS X 3/8&quot; NPT A 110V MONOESTABLE"/>
    <n v="1"/>
    <m/>
    <m/>
    <n v="1"/>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0"/>
    <d v="2025-05-29T00:00:00"/>
    <d v="2025-05-29T05:45:40"/>
    <s v="OP:2024-00736.043"/>
    <s v="COMPUERTA NEUMATICA 340 X 700 (TRANSVERSAL)"/>
    <s v="ALIMENTOS FINCA S.A.S. [Itagui]"/>
    <s v="Control de Flujo"/>
    <s v="1.4.05.17 | Neumático"/>
    <s v="CON-FLU-1/4"/>
    <s v="CONTROL DE FLUJO Ø 1/4&quot; CON SILENCIADOR"/>
    <n v="2"/>
    <m/>
    <m/>
    <n v="2"/>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0"/>
    <d v="2025-05-29T00:00:00"/>
    <d v="2025-05-29T05:45:40"/>
    <s v="OP:2024-00736.043"/>
    <s v="COMPUERTA NEUMATICA 340 X 700 (TRANSVERSAL)"/>
    <s v="ALIMENTOS FINCA S.A.S. [Itagui]"/>
    <s v="Cilindros"/>
    <s v="1.4.05.17 | Neumático"/>
    <s v="CIL-NEU-40X300"/>
    <s v="CILINDRO NEUMATICO Ø 40 MM X Ø 300 MM"/>
    <n v="1"/>
    <m/>
    <m/>
    <n v="1"/>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1"/>
    <d v="2025-05-29T00:00:00"/>
    <d v="2025-05-29T05:50:08"/>
    <s v="OP:2024-00736.040"/>
    <s v="CAJA DE CAMBIO NEUMATICA 2 VIAS SIMETRICA 250 X 55° CN2S 2555"/>
    <s v="ALIMENTOS FINCA S.A.S. [Itagui]"/>
    <s v="Sensores"/>
    <s v="1.4.05.16 | Eléctricos y Electrónicos"/>
    <s v="SEN-IND-18X8-20"/>
    <s v="SENSOR INDUCTIVO Ø 18 MM X 8 MM ALCANCE 2 HILOS 100 - 240 VAC NORMALMENTE ABIERTO AUTONICS Ref: PR18-8AO"/>
    <n v="2"/>
    <m/>
    <m/>
    <n v="2"/>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1"/>
    <d v="2025-05-29T00:00:00"/>
    <d v="2025-05-29T05:50:08"/>
    <s v="OP:2024-00736.040"/>
    <s v="CAJA DE CAMBIO NEUMATICA 2 VIAS SIMETRICA 250 X 55° CN2S 2555"/>
    <s v="ALIMENTOS FINCA S.A.S. [Itagui]"/>
    <s v="Racores"/>
    <s v="1.4.05.17 | Neumático"/>
    <s v="RAC-REC-1/4X8OD"/>
    <s v="RACOR RECTO Ø 1/4&quot; NPT X Ø 8 MM O.D"/>
    <n v="3"/>
    <m/>
    <m/>
    <n v="3"/>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1"/>
    <d v="2025-05-29T00:00:00"/>
    <d v="2025-05-29T05:50:08"/>
    <s v="OP:2024-00736.040"/>
    <s v="CAJA DE CAMBIO NEUMATICA 2 VIAS SIMETRICA 250 X 55° CN2S 2555"/>
    <s v="ALIMENTOS FINCA S.A.S. [Itagui]"/>
    <s v="Racores"/>
    <s v="1.4.05.17 | Neumático"/>
    <s v="RAC-COD-1/8X8MM"/>
    <s v="RACOR CODO Ø 1/8&quot; NPT X Ø 8 MM O.D"/>
    <n v="2"/>
    <m/>
    <m/>
    <n v="2"/>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1"/>
    <d v="2025-05-29T00:00:00"/>
    <d v="2025-05-29T05:50:08"/>
    <s v="OP:2024-00736.040"/>
    <s v="CAJA DE CAMBIO NEUMATICA 2 VIAS SIMETRICA 250 X 55° CN2S 2555"/>
    <s v="ALIMENTOS FINCA S.A.S. [Itagui]"/>
    <s v="Pivotes"/>
    <s v="1.4.05.17 | Neumático"/>
    <s v="PIV-POS-HEM-32"/>
    <s v="PIVOTE POSTERIOR HEMBRA Ø 32 MM"/>
    <n v="1"/>
    <m/>
    <m/>
    <n v="1"/>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1"/>
    <d v="2025-05-29T00:00:00"/>
    <d v="2025-05-29T05:50:08"/>
    <s v="OP:2024-00736.040"/>
    <s v="CAJA DE CAMBIO NEUMATICA 2 VIAS SIMETRICA 250 X 55° CN2S 2555"/>
    <s v="ALIMENTOS FINCA S.A.S. [Itagui]"/>
    <s v="Mangueras Neumáticas"/>
    <s v="1.4.05.17 | Neumático"/>
    <s v="MAN-NEU-8MM"/>
    <s v="MANGUERA NEUMATICA Ø 8 MM OD"/>
    <n v="3"/>
    <m/>
    <m/>
    <n v="3"/>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1"/>
    <d v="2025-05-29T00:00:00"/>
    <d v="2025-05-29T05:50:08"/>
    <s v="OP:2024-00736.040"/>
    <s v="CAJA DE CAMBIO NEUMATICA 2 VIAS SIMETRICA 250 X 55° CN2S 2555"/>
    <s v="ALIMENTOS FINCA S.A.S. [Itagui]"/>
    <s v="Horquillas Neumáticos"/>
    <s v="1.4.05.17 | Neumático"/>
    <s v="HOR-PAS.SG-M10"/>
    <s v="HORQUILLA PASADOR PARA CILINDRO Ø 32 MM P/N: 6144 FESTO Ref: SG-M10 X 1.25"/>
    <n v="1"/>
    <m/>
    <m/>
    <n v="1"/>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1"/>
    <d v="2025-05-29T00:00:00"/>
    <d v="2025-05-29T05:50:08"/>
    <s v="OP:2024-00736.040"/>
    <s v="CAJA DE CAMBIO NEUMATICA 2 VIAS SIMETRICA 250 X 55° CN2S 2555"/>
    <s v="ALIMENTOS FINCA S.A.S. [Itagui]"/>
    <s v="Electro-Valvulas"/>
    <s v="1.4.05.17 | Neumático"/>
    <s v="ELE-5/2-1/4-110"/>
    <s v="ELECTROVALVULA 5/2 VIAS X 1/4&quot; NPT A 110 V BIESTABLE"/>
    <n v="1"/>
    <m/>
    <m/>
    <n v="1"/>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1"/>
    <d v="2025-05-29T00:00:00"/>
    <d v="2025-05-29T05:50:08"/>
    <s v="OP:2024-00736.040"/>
    <s v="CAJA DE CAMBIO NEUMATICA 2 VIAS SIMETRICA 250 X 55° CN2S 2555"/>
    <s v="ALIMENTOS FINCA S.A.S. [Itagui]"/>
    <s v="Control de Flujo"/>
    <s v="1.4.05.17 | Neumático"/>
    <s v="CON-FLU-1/8"/>
    <s v="CONTROL DE FLUJO Ø 1/8&quot; CON SILENCIADOR"/>
    <n v="2"/>
    <m/>
    <m/>
    <n v="2"/>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1"/>
    <d v="2025-05-29T00:00:00"/>
    <d v="2025-05-29T05:50:08"/>
    <s v="OP:2024-00736.040"/>
    <s v="CAJA DE CAMBIO NEUMATICA 2 VIAS SIMETRICA 250 X 55° CN2S 2555"/>
    <s v="ALIMENTOS FINCA S.A.S. [Itagui]"/>
    <s v="Cilindros"/>
    <s v="1.4.05.17 | Neumático"/>
    <s v="CIL-NEU-32X80"/>
    <s v="CILINDRO NEUMATICO Ø 32 MM X Ø 80 MM DOBLE EFECTO AMORTIGUACION"/>
    <n v="1"/>
    <m/>
    <m/>
    <n v="1"/>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1"/>
    <n v="0"/>
  </r>
  <r>
    <s v="DS-25050180"/>
    <d v="2025-05-29T00:00:00"/>
    <x v="2512"/>
    <d v="2025-05-29T00:00:00"/>
    <d v="2025-05-29T05:59:52"/>
    <s v="OP:2024-00736.041"/>
    <s v="DUCTO DE CONEXION CAJA DE CAMBIOS - TRCD 019 - 019A - INCLUYE: 1 MTS DE TUBERÍA, 1 CODO(S), 1 TRANSICION(ES)"/>
    <s v="ALIMENTOS FINCA S.A.S. [Itagui]"/>
    <s v="Varios Diversos"/>
    <s v="1.4.05.10 | Varios"/>
    <s v="VIS-LAM.ACRX150"/>
    <s v="VISOR EN LAMINA ACRILICO Ø 150 MM"/>
    <n v="2"/>
    <m/>
    <m/>
    <n v="2"/>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1"/>
  </r>
  <r>
    <s v="DS-25050180"/>
    <d v="2025-05-29T00:00:00"/>
    <x v="2512"/>
    <d v="2025-05-29T00:00:00"/>
    <d v="2025-05-29T05:59:52"/>
    <s v="OP:2024-00736.041"/>
    <s v="DUCTO DE CONEXION CAJA DE CAMBIOS - TRCD 019 - 019A - INCLUYE: 1 MTS DE TUBERÍA, 1 CODO(S), 1 TRANSICION(ES)"/>
    <s v="ALIMENTOS FINCA S.A.S. [Itagui]"/>
    <s v="Tuerca Hexágona Zincada"/>
    <s v="1.4.05.08 | Tornillería"/>
    <s v="TUH-3/8"/>
    <s v="TUERCA HEX 3/8 ZINCADA"/>
    <n v="65"/>
    <m/>
    <m/>
    <n v="6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2"/>
    <d v="2025-05-29T00:00:00"/>
    <d v="2025-05-29T05:59:52"/>
    <s v="OP:2024-00736.041"/>
    <s v="DUCTO DE CONEXION CAJA DE CAMBIOS - TRCD 019 - 019A - INCLUYE: 1 MTS DE TUBERÍA, 1 CODO(S), 1 TRANSICION(ES)"/>
    <s v="ALIMENTOS FINCA S.A.S. [Itagui]"/>
    <s v="Tornillo Hexágono"/>
    <s v="1.4.05.08 | Tornillería"/>
    <s v="THE-3/8X1"/>
    <s v="TORNILLO HEX 3/8 X 1 ZINCADO"/>
    <n v="65"/>
    <m/>
    <m/>
    <n v="6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3"/>
    <d v="2025-05-29T00:00:00"/>
    <d v="2025-05-29T06:33:00"/>
    <s v="OP:2024-00736.044"/>
    <s v="DUCTO CONEXION TRCD 019A - TRCD SILOS (EXISTENTES) - INCLUYE: 0.5 MTS DE TUBERÍA, 1 TRANSICION(ES)"/>
    <s v="ALIMENTOS FINCA S.A.S. [Itagui]"/>
    <s v="Tornillo Hexágono"/>
    <s v="1.4.05.08 | Tornillería"/>
    <s v="THE-3/8X3/4"/>
    <s v="TORNILLO HEX 3/8 X 3/4 ZINCADO"/>
    <n v="30"/>
    <m/>
    <m/>
    <n v="3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4"/>
    <d v="2025-05-29T00:00:00"/>
    <d v="2025-05-29T08:27:17"/>
    <s v="OP:2024-00736.042"/>
    <s v="TRANSPORTADOR DE CADENA AUTOLIMPIANTE TRCD 3426 165 M3/H, 11.3 M, 5.0 HP - 019A"/>
    <s v="ALIMENTOS FINCA S.A.S. [Itagui]"/>
    <s v="Varios Diversos"/>
    <s v="1.4.05.10 | Varios"/>
    <s v="CIN-ESP-PVC-24X"/>
    <s v="CINTA ESPUMA EN PVC 24 MM X 5 MM"/>
    <n v="19.2"/>
    <m/>
    <m/>
    <n v="19.2"/>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5"/>
    <d v="2025-05-29T00:00:00"/>
    <d v="2025-05-29T08:16:50"/>
    <s v="OP:2024-00736.019"/>
    <s v="TRANSPORTADOR DE CADENA TRCD 3426 165 M3/H, 23 M"/>
    <s v="ALIMENTOS FINCA S.A.S. [Itagui]"/>
    <s v="Varios Diversos"/>
    <s v="1.4.05.10 | Varios"/>
    <s v="CIN-ESP-PVC-24X"/>
    <s v="CINTA ESPUMA EN PVC 24 MM X 5 MM"/>
    <n v="35"/>
    <m/>
    <m/>
    <n v="3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6"/>
    <d v="2025-05-29T00:00:00"/>
    <d v="2025-05-29T10:52:20"/>
    <s v="OP:2024-00736.021"/>
    <s v="PASARELA DE SERVICIO GALVANIZADA TRCD (ITEM 301)"/>
    <s v="ALIMENTOS FINCA S.A.S. [Itagui]"/>
    <s v="Tuerca Hexágona Zincada"/>
    <s v="1.4.05.08 | Tornillería"/>
    <s v="TUH-5/16"/>
    <s v="TUERCA HEX 5/16 ZINCADA"/>
    <n v="70"/>
    <m/>
    <m/>
    <n v="7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6"/>
    <d v="2025-05-29T00:00:00"/>
    <d v="2025-05-29T10:52:20"/>
    <s v="OP:2024-00736.021"/>
    <s v="PASARELA DE SERVICIO GALVANIZADA TRCD (ITEM 301)"/>
    <s v="ALIMENTOS FINCA S.A.S. [Itagui]"/>
    <s v="Tuerca Hexágona Zincada"/>
    <s v="1.4.05.08 | Tornillería"/>
    <s v="TUH-1/2"/>
    <s v="TUERCA HEX 1/2 ZINCADA"/>
    <n v="180"/>
    <m/>
    <m/>
    <n v="18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6"/>
    <d v="2025-05-29T00:00:00"/>
    <d v="2025-05-29T10:52:20"/>
    <s v="OP:2024-00736.021"/>
    <s v="PASARELA DE SERVICIO GALVANIZADA TRCD (ITEM 301)"/>
    <s v="ALIMENTOS FINCA S.A.S. [Itagui]"/>
    <s v="Tuerca Hexágona Zincada"/>
    <s v="1.4.05.08 | Tornillería"/>
    <s v="TUH-1/2"/>
    <s v="TUERCA HEX 1/2 ZINCADA"/>
    <n v="980"/>
    <m/>
    <m/>
    <n v="98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6"/>
    <d v="2025-05-29T00:00:00"/>
    <d v="2025-05-29T10:52:20"/>
    <s v="OP:2024-00736.021"/>
    <s v="PASARELA DE SERVICIO GALVANIZADA TRCD (ITEM 301)"/>
    <s v="ALIMENTOS FINCA S.A.S. [Itagui]"/>
    <s v="Tuerca de Seguridad"/>
    <s v="1.4.05.08 | Tornillería"/>
    <s v="TUE-SEG-1/4"/>
    <s v="TUERCA DE SEGURIDAD 1/4 ZINCADA"/>
    <n v="45"/>
    <m/>
    <m/>
    <n v="4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6"/>
    <d v="2025-05-29T00:00:00"/>
    <d v="2025-05-29T10:52:20"/>
    <s v="OP:2024-00736.021"/>
    <s v="PASARELA DE SERVICIO GALVANIZADA TRCD (ITEM 301)"/>
    <s v="ALIMENTOS FINCA S.A.S. [Itagui]"/>
    <s v="Tornillo Fijación"/>
    <s v="1.4.05.08 | Tornillería"/>
    <s v="TOR-FIJ.AUT.5/16X1"/>
    <s v="TORNILLO DE FIJACION AUTOPERFORANTE 5/16 X 1 - CON EMPAQUE"/>
    <n v="200"/>
    <m/>
    <m/>
    <n v="20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6"/>
    <d v="2025-05-29T00:00:00"/>
    <d v="2025-05-29T10:52:20"/>
    <s v="OP:2024-00736.021"/>
    <s v="PASARELA DE SERVICIO GALVANIZADA TRCD (ITEM 301)"/>
    <s v="ALIMENTOS FINCA S.A.S. [Itagui]"/>
    <s v="Tornillo Hexágono"/>
    <s v="1.4.05.08 | Tornillería"/>
    <s v="THE-5/16X3/4"/>
    <s v="TORNILLO HEX 5/16 X 3/4 ZINCADO"/>
    <n v="70"/>
    <m/>
    <m/>
    <n v="7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6"/>
    <d v="2025-05-29T00:00:00"/>
    <d v="2025-05-29T10:52:20"/>
    <s v="OP:2024-00736.021"/>
    <s v="PASARELA DE SERVICIO GALVANIZADA TRCD (ITEM 301)"/>
    <s v="ALIMENTOS FINCA S.A.S. [Itagui]"/>
    <s v="Tornillo Hexágono"/>
    <s v="1.4.05.08 | Tornillería"/>
    <s v="THE-1/4X3/4"/>
    <s v="TORNILLO HEX 1/4 X 3/4 ZINCADO"/>
    <n v="45"/>
    <m/>
    <m/>
    <n v="4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6"/>
    <d v="2025-05-29T00:00:00"/>
    <d v="2025-05-29T10:52:20"/>
    <s v="OP:2024-00736.021"/>
    <s v="PASARELA DE SERVICIO GALVANIZADA TRCD (ITEM 301)"/>
    <s v="ALIMENTOS FINCA S.A.S. [Itagui]"/>
    <s v="Tornillo Hexágono"/>
    <s v="1.4.05.08 | Tornillería"/>
    <s v="THE-1/2X1 1/4"/>
    <s v="TORNILLO HEX 1/2 X 1 1/4 ZINCADO"/>
    <n v="180"/>
    <m/>
    <m/>
    <n v="18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6"/>
    <d v="2025-05-29T00:00:00"/>
    <d v="2025-05-29T10:52:20"/>
    <s v="OP:2024-00736.021"/>
    <s v="PASARELA DE SERVICIO GALVANIZADA TRCD (ITEM 301)"/>
    <s v="ALIMENTOS FINCA S.A.S. [Itagui]"/>
    <s v="Tornillo Hexágono"/>
    <s v="1.4.05.08 | Tornillería"/>
    <s v="THE-1/2X1"/>
    <s v="TORNILLO HEX 1/2 X 1 ZINCADO"/>
    <n v="980"/>
    <m/>
    <m/>
    <n v="98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7"/>
    <d v="2025-05-29T00:00:00"/>
    <d v="2025-05-29T11:00:30"/>
    <s v="OP:2024-00736.028"/>
    <s v="DUCTO DE CONEXION TRCD (ITEM 301) - TRCD LINEA NO. 1 SILOS - INCLUYE: 2 MTS DE TUBERÍA, 1 TRANSICION(ES)"/>
    <s v="ALIMENTOS FINCA S.A.S. [Itagui]"/>
    <s v="Tuerca Hexágona Zincada"/>
    <s v="1.4.05.08 | Tornillería"/>
    <s v="TUH-3/8"/>
    <s v="TUERCA HEX 3/8 ZINCADA"/>
    <n v="50"/>
    <m/>
    <m/>
    <n v="5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7"/>
    <d v="2025-05-29T00:00:00"/>
    <d v="2025-05-29T11:00:30"/>
    <s v="OP:2024-00736.028"/>
    <s v="DUCTO DE CONEXION TRCD (ITEM 301) - TRCD LINEA NO. 1 SILOS - INCLUYE: 2 MTS DE TUBERÍA, 1 TRANSICION(ES)"/>
    <s v="ALIMENTOS FINCA S.A.S. [Itagui]"/>
    <s v="Tuerca Hexágona Zincada"/>
    <s v="1.4.05.08 | Tornillería"/>
    <s v="TUH-1/4"/>
    <s v="TUERCA HEX 1/4 ZINCADA"/>
    <n v="6"/>
    <m/>
    <m/>
    <n v="6"/>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7"/>
    <d v="2025-05-29T00:00:00"/>
    <d v="2025-05-29T11:00:30"/>
    <s v="OP:2024-00736.028"/>
    <s v="DUCTO DE CONEXION TRCD (ITEM 301) - TRCD LINEA NO. 1 SILOS - INCLUYE: 2 MTS DE TUBERÍA, 1 TRANSICION(ES)"/>
    <s v="ALIMENTOS FINCA S.A.S. [Itagui]"/>
    <s v="Tornillo Hexágono"/>
    <s v="1.4.05.08 | Tornillería"/>
    <s v="THE-3/8X1"/>
    <s v="TORNILLO HEX 3/8 X 1 ZINCADO"/>
    <n v="50"/>
    <m/>
    <m/>
    <n v="5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8"/>
    <d v="2025-05-29T00:00:00"/>
    <d v="2025-05-29T11:03:08"/>
    <s v="OP:2024-00736.029"/>
    <s v="DUCTO DE CONEXION TRCD (ITEM 301) - TRCD LINEA NO. 2 SILOS - INCLUYE: 2 MTS DE TUBERÍA, 1 TRANSICION(ES)"/>
    <s v="ALIMENTOS FINCA S.A.S. [Itagui]"/>
    <s v="Tuerca Hexágona Zincada"/>
    <s v="1.4.05.08 | Tornillería"/>
    <s v="TUH-3/8"/>
    <s v="TUERCA HEX 3/8 ZINCADA"/>
    <n v="45"/>
    <m/>
    <m/>
    <n v="4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8"/>
    <d v="2025-05-29T00:00:00"/>
    <d v="2025-05-29T11:03:08"/>
    <s v="OP:2024-00736.029"/>
    <s v="DUCTO DE CONEXION TRCD (ITEM 301) - TRCD LINEA NO. 2 SILOS - INCLUYE: 2 MTS DE TUBERÍA, 1 TRANSICION(ES)"/>
    <s v="ALIMENTOS FINCA S.A.S. [Itagui]"/>
    <s v="Tuerca Hexágona Zincada"/>
    <s v="1.4.05.08 | Tornillería"/>
    <s v="TUH-1/4"/>
    <s v="TUERCA HEX 1/4 ZINCADA"/>
    <n v="6"/>
    <m/>
    <m/>
    <n v="6"/>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8"/>
    <d v="2025-05-29T00:00:00"/>
    <d v="2025-05-29T11:03:08"/>
    <s v="OP:2024-00736.029"/>
    <s v="DUCTO DE CONEXION TRCD (ITEM 301) - TRCD LINEA NO. 2 SILOS - INCLUYE: 2 MTS DE TUBERÍA, 1 TRANSICION(ES)"/>
    <s v="ALIMENTOS FINCA S.A.S. [Itagui]"/>
    <s v="Tornillo Hexágono"/>
    <s v="1.4.05.08 | Tornillería"/>
    <s v="THE-3/8X1"/>
    <s v="TORNILLO HEX 3/8 X 1 ZINCADO"/>
    <n v="45"/>
    <m/>
    <m/>
    <n v="4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8"/>
    <d v="2025-05-29T00:00:00"/>
    <d v="2025-05-29T11:03:08"/>
    <s v="OP:2024-00736.029"/>
    <s v="DUCTO DE CONEXION TRCD (ITEM 301) - TRCD LINEA NO. 2 SILOS - INCLUYE: 2 MTS DE TUBERÍA, 1 TRANSICION(ES)"/>
    <s v="ALIMENTOS FINCA S.A.S. [Itagui]"/>
    <s v="Tornillo Hexágono"/>
    <s v="1.4.05.08 | Tornillería"/>
    <s v="THE-1/4X3/4"/>
    <s v="TORNILLO HEX 1/4 X 3/4 ZINCADO"/>
    <n v="6"/>
    <m/>
    <m/>
    <n v="6"/>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9"/>
    <d v="2025-05-29T00:00:00"/>
    <d v="2025-05-29T11:12:08"/>
    <s v="OP:2024-00736.020"/>
    <s v="SOPORTE TRANSPORTADOR DE CADENA SLTC 0305"/>
    <s v="ALIMENTOS FINCA S.A.S. [Itagui]"/>
    <s v="Tuerca Hexágona Grado"/>
    <s v="1.4.05.08 | Tornillería"/>
    <s v="TUH-3/8-G5"/>
    <s v="TUERCA HEX 3/8 GRADO 5"/>
    <n v="35"/>
    <m/>
    <m/>
    <n v="3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9"/>
    <d v="2025-05-29T00:00:00"/>
    <d v="2025-05-29T11:12:08"/>
    <s v="OP:2024-00736.020"/>
    <s v="SOPORTE TRANSPORTADOR DE CADENA SLTC 0305"/>
    <s v="ALIMENTOS FINCA S.A.S. [Itagui]"/>
    <s v="Tuerca Hexágona Zincada"/>
    <s v="1.4.05.08 | Tornillería"/>
    <s v="TUH-3/8"/>
    <s v="TUERCA HEX 3/8 ZINCADA"/>
    <n v="8"/>
    <m/>
    <m/>
    <n v="8"/>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9"/>
    <d v="2025-05-29T00:00:00"/>
    <d v="2025-05-29T11:12:08"/>
    <s v="OP:2024-00736.020"/>
    <s v="SOPORTE TRANSPORTADOR DE CADENA SLTC 0305"/>
    <s v="ALIMENTOS FINCA S.A.S. [Itagui]"/>
    <s v="Tuerca Hexágona Zincada"/>
    <s v="1.4.05.08 | Tornillería"/>
    <s v="TUH-3/8"/>
    <s v="TUERCA HEX 3/8 ZINCADA"/>
    <n v="26"/>
    <m/>
    <m/>
    <n v="26"/>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9"/>
    <d v="2025-05-29T00:00:00"/>
    <d v="2025-05-29T11:12:08"/>
    <s v="OP:2024-00736.020"/>
    <s v="SOPORTE TRANSPORTADOR DE CADENA SLTC 0305"/>
    <s v="ALIMENTOS FINCA S.A.S. [Itagui]"/>
    <s v="Tornillo Hexágono"/>
    <s v="1.4.05.08 | Tornillería"/>
    <s v="THE-3/8X2"/>
    <s v="TORNILLO HEX 3/8 X 2  ZINCADO"/>
    <n v="8"/>
    <m/>
    <m/>
    <n v="8"/>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9"/>
    <d v="2025-05-29T00:00:00"/>
    <d v="2025-05-29T11:12:08"/>
    <s v="OP:2024-00736.020"/>
    <s v="SOPORTE TRANSPORTADOR DE CADENA SLTC 0305"/>
    <s v="ALIMENTOS FINCA S.A.S. [Itagui]"/>
    <s v="Tornillo Grado"/>
    <s v="1.4.05.08 | Tornillería"/>
    <s v="THE-3/8X1-G5"/>
    <s v="TORNILLO HEX 3/8 X 1 - GRADO 5"/>
    <n v="35"/>
    <m/>
    <m/>
    <n v="3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9"/>
    <d v="2025-05-29T00:00:00"/>
    <d v="2025-05-29T11:12:08"/>
    <s v="OP:2024-00736.020"/>
    <s v="SOPORTE TRANSPORTADOR DE CADENA SLTC 0305"/>
    <s v="ALIMENTOS FINCA S.A.S. [Itagui]"/>
    <s v="Tornillo Hexágono"/>
    <s v="1.4.05.08 | Tornillería"/>
    <s v="THE-3/8X1"/>
    <s v="TORNILLO HEX 3/8 X 1 ZINCADO"/>
    <n v="26"/>
    <m/>
    <m/>
    <n v="26"/>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9"/>
    <d v="2025-05-29T00:00:00"/>
    <d v="2025-05-29T11:12:08"/>
    <s v="OP:2024-00736.020"/>
    <s v="SOPORTE TRANSPORTADOR DE CADENA SLTC 0305"/>
    <s v="ALIMENTOS FINCA S.A.S. [Itagui]"/>
    <s v="Arandela Presión"/>
    <s v="1.4.05.08 | Tornillería"/>
    <s v="APR-3/8"/>
    <s v="ARANDELA PRESION 3/8 ZINCADA"/>
    <n v="35"/>
    <m/>
    <m/>
    <n v="3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9"/>
    <d v="2025-05-29T00:00:00"/>
    <d v="2025-05-29T11:12:08"/>
    <s v="OP:2024-00736.020"/>
    <s v="SOPORTE TRANSPORTADOR DE CADENA SLTC 0305"/>
    <s v="ALIMENTOS FINCA S.A.S. [Itagui]"/>
    <s v="Arandela Presión"/>
    <s v="1.4.05.08 | Tornillería"/>
    <s v="APR-3/8"/>
    <s v="ARANDELA PRESION 3/8 ZINCADA"/>
    <n v="8"/>
    <m/>
    <m/>
    <n v="8"/>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9"/>
    <d v="2025-05-29T00:00:00"/>
    <d v="2025-05-29T11:12:08"/>
    <s v="OP:2024-00736.020"/>
    <s v="SOPORTE TRANSPORTADOR DE CADENA SLTC 0305"/>
    <s v="ALIMENTOS FINCA S.A.S. [Itagui]"/>
    <s v="Arandela Presión"/>
    <s v="1.4.05.08 | Tornillería"/>
    <s v="APR-3/8"/>
    <s v="ARANDELA PRESION 3/8 ZINCADA"/>
    <n v="26"/>
    <m/>
    <m/>
    <n v="26"/>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19"/>
    <d v="2025-05-29T00:00:00"/>
    <d v="2025-05-29T11:12:08"/>
    <s v="OP:2024-00736.020"/>
    <s v="SOPORTE TRANSPORTADOR DE CADENA SLTC 0305"/>
    <s v="ALIMENTOS FINCA S.A.S. [Itagui]"/>
    <s v="Arandela Plana"/>
    <s v="1.4.05.08 | Tornillería"/>
    <s v="APL-3/8"/>
    <s v="ARANDELA PLANA 3/8 ZINCADA"/>
    <n v="35"/>
    <m/>
    <m/>
    <n v="3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20"/>
    <d v="2025-05-29T00:00:00"/>
    <d v="2025-05-29T11:19:04"/>
    <s v="OP:2024-00736.024"/>
    <s v="COMPUERTA NEUMATICA 700 X 340 - TRCD EXISTENTE (LONGITUDINAL)"/>
    <s v="ALIMENTOS FINCA S.A.S. [Itagui]"/>
    <s v="Tuerca Hexágona Zincada"/>
    <s v="1.4.05.08 | Tornillería"/>
    <s v="TUH-3/8"/>
    <s v="TUERCA HEX 3/8 ZINCADA"/>
    <n v="30"/>
    <m/>
    <m/>
    <n v="3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20"/>
    <d v="2025-05-29T00:00:00"/>
    <d v="2025-05-29T11:19:04"/>
    <s v="OP:2024-00736.024"/>
    <s v="COMPUERTA NEUMATICA 700 X 340 - TRCD EXISTENTE (LONGITUDINAL)"/>
    <s v="ALIMENTOS FINCA S.A.S. [Itagui]"/>
    <s v="Tornillo Hexágono"/>
    <s v="1.4.05.08 | Tornillería"/>
    <s v="THE-3/8X3/4"/>
    <s v="TORNILLO HEX 3/8 X 3/4 ZINCADO"/>
    <n v="30"/>
    <m/>
    <m/>
    <n v="3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07"/>
    <d v="2025-05-29T00:00:00"/>
    <d v="2025-05-29T13:20:43"/>
    <s v="OP:2024-00738.005"/>
    <s v="MANO DE OBRA DE TECNICO ESPECIALISTA EN MONTAJE"/>
    <s v="ALIMENTOS FINCA S.A.S. [Itagui]"/>
    <s v="Consumible Maquinaria y Equipos"/>
    <s v="1.4.55.20 | Materiales y Suministros"/>
    <s v="TOB-HYP.PMX.30XP"/>
    <s v="TOBERA HYPERTHERM PMX 30XP 30 AMP"/>
    <n v="1"/>
    <m/>
    <m/>
    <n v="1"/>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07"/>
    <d v="2025-05-29T00:00:00"/>
    <d v="2025-05-29T13:20:43"/>
    <s v="OP:2024-00738.005"/>
    <s v="MANO DE OBRA DE TECNICO ESPECIALISTA EN MONTAJE"/>
    <s v="ALIMENTOS FINCA S.A.S. [Itagui]"/>
    <s v="Soldadura 6010"/>
    <s v="1.4.05.07 | Soldadura"/>
    <s v="SOL-6010-1/8"/>
    <s v="SOLDADURA 6010 1/8 WEST ARCO WEST ARCO"/>
    <n v="20"/>
    <m/>
    <m/>
    <n v="2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07"/>
    <d v="2025-05-29T00:00:00"/>
    <d v="2025-05-29T13:20:43"/>
    <s v="OP:2024-00738.005"/>
    <s v="MANO DE OBRA DE TECNICO ESPECIALISTA EN MONTAJE"/>
    <s v="ALIMENTOS FINCA S.A.S. [Itagui]"/>
    <s v="Materiales y Suministros"/>
    <s v="1.4.55.20 | Materiales y Suministros"/>
    <s v="SIK-FIX.BLA"/>
    <s v="SIKAFLEX - FIX  BLANCO X 370 GRAMOS / 300 ML SIKA Ref: 2560"/>
    <n v="5"/>
    <m/>
    <m/>
    <n v="5"/>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07"/>
    <d v="2025-05-29T00:00:00"/>
    <d v="2025-05-29T13:20:43"/>
    <s v="OP:2024-00738.005"/>
    <s v="MANO DE OBRA DE TECNICO ESPECIALISTA EN MONTAJE"/>
    <s v="ALIMENTOS FINCA S.A.S. [Itagui]"/>
    <s v="Materiales y Suministros"/>
    <s v="1.4.55.20 | Materiales y Suministros"/>
    <s v="ROD-FEL.5&quot;"/>
    <s v="RODILLO DE FELPA PARA PINTURA 5&quot;"/>
    <n v="2"/>
    <m/>
    <m/>
    <n v="2"/>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07"/>
    <d v="2025-05-29T00:00:00"/>
    <d v="2025-05-29T13:20:43"/>
    <s v="OP:2024-00738.005"/>
    <s v="MANO DE OBRA DE TECNICO ESPECIALISTA EN MONTAJE"/>
    <s v="ALIMENTOS FINCA S.A.S. [Itagui]"/>
    <s v="Consumible Maquinaria y Equipos"/>
    <s v="1.4.55.20 | Materiales y Suministros"/>
    <s v="ESC-COR.420116"/>
    <s v="ESCUDO CORTE MANUAL 15/30 AMPERIOS PLASMA REF. 420116"/>
    <n v="1"/>
    <m/>
    <m/>
    <n v="1"/>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07"/>
    <d v="2025-05-29T00:00:00"/>
    <d v="2025-05-29T13:20:43"/>
    <s v="OP:2024-00738.005"/>
    <s v="MANO DE OBRA DE TECNICO ESPECIALISTA EN MONTAJE"/>
    <s v="ALIMENTOS FINCA S.A.S. [Itagui]"/>
    <s v="Consumible Maquinaria y Equipos"/>
    <s v="1.4.55.20 | Materiales y Suministros"/>
    <s v="ELE-PLA.420118"/>
    <s v="ELECTRODO PARA PLASMA PMX 30 XP REF. 420120"/>
    <n v="3"/>
    <m/>
    <m/>
    <n v="3"/>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07"/>
    <d v="2025-05-29T00:00:00"/>
    <d v="2025-05-29T13:20:43"/>
    <s v="OP:2024-00738.005"/>
    <s v="MANO DE OBRA DE TECNICO ESPECIALISTA EN MONTAJE"/>
    <s v="ALIMENTOS FINCA S.A.S. [Itagui]"/>
    <s v="Disco de Corte"/>
    <s v="1.4.55.20 | Materiales y Suministros"/>
    <s v="DIS-COR.7.1/16"/>
    <s v="DISCO CORTE 7&quot; X 1/16&quot; X 7/8&quot; A46T TIPO1 REF: CLAVE 423 Ref: CLAVE 423"/>
    <n v="30"/>
    <m/>
    <m/>
    <n v="3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07"/>
    <d v="2025-05-29T00:00:00"/>
    <d v="2025-05-29T13:20:43"/>
    <s v="OP:2024-00738.005"/>
    <s v="MANO DE OBRA DE TECNICO ESPECIALISTA EN MONTAJE"/>
    <s v="ALIMENTOS FINCA S.A.S. [Itagui]"/>
    <s v="Disco de Corte"/>
    <s v="1.4.55.20 | Materiales y Suministros"/>
    <s v="DISCO-CORTE-4 1"/>
    <s v="DISCO CORTE 4 1/2&quot; X 1/16&quot; X 7/8&quot; A46T TIPO 1 Ref: CLAVE 422"/>
    <n v="40"/>
    <m/>
    <m/>
    <n v="40"/>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07"/>
    <d v="2025-05-29T00:00:00"/>
    <d v="2025-05-29T13:20:43"/>
    <s v="OP:2024-00738.005"/>
    <s v="MANO DE OBRA DE TECNICO ESPECIALISTA EN MONTAJE"/>
    <s v="ALIMENTOS FINCA S.A.S. [Itagui]"/>
    <s v="Materiales y Suministros"/>
    <s v="1.4.55.20 | Materiales y Suministros"/>
    <s v="BRO-CHA.2&quot;"/>
    <s v="BROCHA 2&quot; - MARCA LA MONA"/>
    <n v="4"/>
    <m/>
    <m/>
    <n v="4"/>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07"/>
    <d v="2025-05-29T00:00:00"/>
    <d v="2025-05-29T13:20:43"/>
    <s v="OP:2024-00738.005"/>
    <s v="MANO DE OBRA DE TECNICO ESPECIALISTA EN MONTAJE"/>
    <s v="ALIMENTOS FINCA S.A.S. [Itagui]"/>
    <s v="Consumible Maquinaria y Equipos"/>
    <s v="1.4.55.20 | Materiales y Suministros"/>
    <s v="BOQ-PLA.420.118"/>
    <s v="BOQUILLA PLASMA PMX 30XP REF.420118"/>
    <n v="3"/>
    <m/>
    <m/>
    <n v="3"/>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0"/>
    <d v="2025-05-29T00:00:00"/>
    <x v="2507"/>
    <d v="2025-05-29T00:00:00"/>
    <d v="2025-05-29T13:20:43"/>
    <s v="OP:2024-00738.005"/>
    <s v="MANO DE OBRA DE TECNICO ESPECIALISTA EN MONTAJE"/>
    <s v="ALIMENTOS FINCA S.A.S. [Itagui]"/>
    <s v="Consumible Maquinaria y Equipos"/>
    <s v="1.4.55.20 | Materiales y Suministros"/>
    <s v="ANI-DIF.420211"/>
    <s v="ANILLO DIFUSOR PMX 30XP 15/45A REF. 420211"/>
    <n v="1"/>
    <m/>
    <m/>
    <n v="1"/>
    <s v="ESTIBA"/>
    <s v="Transportador por: LEONEL RANGEL PACHECO. Placa: TTS736. Cédula Conductor: 13744369. Nombre Conductor: LEONEL RANGEL PACHECO. Celular Conductor: 3162319049"/>
    <s v="LEONEL RANGEL PACHECO"/>
    <s v="Cl. 36 #56-76, San Javier, Itagüí, Antioquia"/>
    <s v="ITAGÜÍ"/>
    <s v="CRISTANCHO MOGOLLON ALVARO ANDRES"/>
    <s v="NATHALIA PLATA"/>
    <d v="2025-05-29T16:09:13"/>
    <x v="0"/>
    <n v="0"/>
  </r>
  <r>
    <s v="DS-25050183"/>
    <d v="2025-05-30T00:00:00"/>
    <x v="2521"/>
    <d v="2025-05-27T00:00:00"/>
    <d v="2025-05-23T15:41:38"/>
    <s v="OP:2025-00214.006"/>
    <s v="MANO DE OBRA DE TECNICO ESPECIALISTA EN MONTAJE"/>
    <s v="ALIMENTOS FINCA S.A.S. [Buga]"/>
    <s v="Elementos de Protección Contracaídas"/>
    <s v="1.4.55.12 | Materiales y Suministros para MO"/>
    <s v="TIE-OFF.180CM"/>
    <s v="TIE OFF X 180 CMS - CON 2 ARGOLLAS SAF REF: 304-N-2A SAF Ref: 304-N-2A"/>
    <n v="2"/>
    <m/>
    <m/>
    <n v="2"/>
    <s v="PH-25050377"/>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1"/>
    <d v="2025-05-27T00:00:00"/>
    <d v="2025-05-23T15:41:38"/>
    <s v="OP:2025-00214.006"/>
    <s v="MANO DE OBRA DE TECNICO ESPECIALISTA EN MONTAJE"/>
    <s v="ALIMENTOS FINCA S.A.S. [Buga]"/>
    <s v="Elementos de Protección Contracaídas"/>
    <s v="1.4.55.12 | Materiales y Suministros para MO"/>
    <s v="MOS-SEG.TIPOD"/>
    <s v="MOSQUETON DE SEGURIDAD PARA LINEA DE VIDA TIPO D 50 KN"/>
    <n v="2"/>
    <m/>
    <m/>
    <n v="2"/>
    <s v="PH-25050377"/>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1"/>
    <d v="2025-05-27T00:00:00"/>
    <d v="2025-05-23T15:41:38"/>
    <s v="OP:2025-00214.006"/>
    <s v="MANO DE OBRA DE TECNICO ESPECIALISTA EN MONTAJE"/>
    <s v="ALIMENTOS FINCA S.A.S. [Buga]"/>
    <s v="Herramienta Desechable"/>
    <s v="1.4.55.15 | Herramienta Desechable"/>
    <s v="MES-PLA."/>
    <s v="MESA PLASTICA CARIBE II COLOR ROJA REF. 4556 RIMAX"/>
    <n v="1"/>
    <m/>
    <m/>
    <n v="1"/>
    <s v="PH-25050377"/>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1"/>
    <d v="2025-05-27T00:00:00"/>
    <d v="2025-05-23T15:41:38"/>
    <s v="OP:2025-00214.006"/>
    <s v="MANO DE OBRA DE TECNICO ESPECIALISTA EN MONTAJE"/>
    <s v="ALIMENTOS FINCA S.A.S. [Buga]"/>
    <s v="Elementos de Protección Contracaídas"/>
    <s v="1.4.55.12 | Materiales y Suministros para MO"/>
    <s v="LIN-13M.50M"/>
    <s v="LINEA DE VIDA VERTICAL 13 MM X 50 METROS MARCA EP"/>
    <n v="2"/>
    <m/>
    <m/>
    <n v="2"/>
    <s v="PH-25050377"/>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1"/>
    <d v="2025-05-27T00:00:00"/>
    <d v="2025-05-23T15:41:38"/>
    <s v="OP:2025-00214.006"/>
    <s v="MANO DE OBRA DE TECNICO ESPECIALISTA EN MONTAJE"/>
    <s v="ALIMENTOS FINCA S.A.S. [Buga]"/>
    <s v="Elementos de Protección Contracaídas"/>
    <s v="1.4.55.12 | Materiales y Suministros para MO"/>
    <s v="ESL-SEN.TIE.OFFX150"/>
    <s v="TIE - OFF X 150CMS - CON 2 ARGOLLAS SAF REF: 304-N-2A SAF Ref: 304-N-2A"/>
    <n v="5"/>
    <m/>
    <m/>
    <n v="5"/>
    <s v="PH-25050377"/>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1"/>
    <d v="2025-05-27T00:00:00"/>
    <d v="2025-05-23T15:41:38"/>
    <s v="OP:2025-00214.006"/>
    <s v="MANO DE OBRA DE TECNICO ESPECIALISTA EN MONTAJE"/>
    <s v="ALIMENTOS FINCA S.A.S. [Buga]"/>
    <s v="Elementos de Protección Contracaídas"/>
    <s v="1.4.55.12 | Materiales y Suministros para MO"/>
    <s v="ESL-ENY.301YRA2G1P"/>
    <s v="ESLINGA EN Y REGULABLE EN REATA PLANA DE DETENCION DE CAIDAS CON PAQUETE ABSORBEDOR SAF Ref: 301YR-A-2G1P"/>
    <n v="2"/>
    <m/>
    <m/>
    <n v="2"/>
    <s v="PH-25050377"/>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1"/>
    <d v="2025-05-27T00:00:00"/>
    <d v="2025-05-23T15:41:38"/>
    <s v="OP:2025-00214.006"/>
    <s v="MANO DE OBRA DE TECNICO ESPECIALISTA EN MONTAJE"/>
    <s v="ALIMENTOS FINCA S.A.S. [Buga]"/>
    <s v="Materiales y Suministros"/>
    <s v="1.4.55.20 | Materiales y Suministros"/>
    <s v="CAN-SEG.850"/>
    <s v="CANDADO DE SEGURIDAD YALE 850 REF:2002 YALE Ref: 850"/>
    <n v="1"/>
    <m/>
    <m/>
    <n v="1"/>
    <s v="PH-25050377"/>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1"/>
    <d v="2025-05-27T00:00:00"/>
    <d v="2025-05-23T15:41:38"/>
    <s v="OP:2025-00214.006"/>
    <s v="MANO DE OBRA DE TECNICO ESPECIALISTA EN MONTAJE"/>
    <s v="ALIMENTOS FINCA S.A.S. [Buga]"/>
    <s v="Broca"/>
    <s v="1.4.55.15 | Herramienta Desechable"/>
    <s v="BRO-ANU.1X1"/>
    <s v="BROCA ANULAR 1&quot; X 1&quot; HOUGEN"/>
    <n v="1"/>
    <m/>
    <m/>
    <n v="1"/>
    <s v="PH-25050377"/>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1"/>
    <n v="1"/>
  </r>
  <r>
    <s v="DS-25050183"/>
    <d v="2025-05-30T00:00:00"/>
    <x v="2521"/>
    <d v="2025-05-27T00:00:00"/>
    <d v="2025-05-23T15:41:38"/>
    <s v="OP:2025-00214.006"/>
    <s v="MANO DE OBRA DE TECNICO ESPECIALISTA EN MONTAJE"/>
    <s v="ALIMENTOS FINCA S.A.S. [Buga]"/>
    <s v="Elementos de Protección Contracaídas"/>
    <s v="1.4.55.12 | Materiales y Suministros para MO"/>
    <s v="ARR-LDV.13M"/>
    <s v="ARRESTADOR COMPATIBLE CON LINEA DE VIDA DE 13MM"/>
    <n v="2"/>
    <m/>
    <m/>
    <n v="2"/>
    <s v="PH-25050377"/>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1"/>
  </r>
  <r>
    <s v="DS-25050183"/>
    <d v="2025-05-30T00:00:00"/>
    <x v="2522"/>
    <d v="2025-05-29T00:00:00"/>
    <d v="2025-05-27T16:05:27"/>
    <s v="OP:2025-00214.010"/>
    <s v="COSTOS DE DEMARCACIÓN DE LA ZONA DE TRABAJO."/>
    <s v="ALIMENTOS FINCA S.A.S. [Buga]"/>
    <s v="Materiales y Suministros"/>
    <s v="1.4.55.20 | Materiales y Suministros"/>
    <s v="SEÑ-TUB.120"/>
    <s v="SEÑALIZADOR TUBULAR REFLECTIVO PARA VIAS X 1.2 METROS DE ALTO"/>
    <n v="6"/>
    <m/>
    <m/>
    <n v="6"/>
    <m/>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2"/>
    <d v="2025-05-29T00:00:00"/>
    <d v="2025-05-27T16:05:27"/>
    <s v="OP:2025-00214.010"/>
    <s v="COSTOS DE DEMARCACIÓN DE LA ZONA DE TRABAJO."/>
    <s v="ALIMENTOS FINCA S.A.S. [Buga]"/>
    <s v="Materiales y Suministros"/>
    <s v="1.4.55.20 | Materiales y Suministros"/>
    <s v="CAN-BOY.AMA"/>
    <s v="CANDADO SEGURIDAD PARA BLOQUEO INDUSTRIAL DE 38 MM MARCA BOYUAN REF. BYBDG12"/>
    <n v="1"/>
    <m/>
    <m/>
    <n v="1"/>
    <s v="PH-25050377"/>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3"/>
    <d v="2025-05-29T00:00:00"/>
    <d v="2025-05-29T16:48:18"/>
    <s v="OP:2025-00214.011"/>
    <s v="MANEJO DE RESIDUOS SÓLIDOS Y LÍQUIDOS"/>
    <s v="ALIMENTOS FINCA S.A.S. [Buga]"/>
    <s v="Envases y Empaques"/>
    <s v="1.4.55.25 | Envases y Empaques"/>
    <s v="CAN-35L.VER"/>
    <s v="CANECA PLASTICA DE 35 LITROS VACIA COLOR VERDE"/>
    <n v="1"/>
    <m/>
    <m/>
    <n v="1"/>
    <s v="PARA COMPLETAR EL PUNTO ECOLOGICO"/>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4"/>
    <d v="2025-05-30T00:00:00"/>
    <d v="2025-05-30T08:12:52"/>
    <s v="OP:2025-00214.006"/>
    <s v="MANO DE OBRA DE TECNICO ESPECIALISTA EN MONTAJE"/>
    <s v="ALIMENTOS FINCA S.A.S. [Buga]"/>
    <s v="Elementos de Protección Contracaídas"/>
    <s v="1.4.55.12 | Materiales y Suministros para MO"/>
    <s v="TIE-OFF.180CM"/>
    <s v="TIE OFF X 180 CMS - CON 2 ARGOLLAS SAF REF: 304-N-2A SAF Ref: 304-N-2A"/>
    <n v="1"/>
    <m/>
    <m/>
    <n v="1"/>
    <s v="PH-25050378"/>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4"/>
    <d v="2025-05-30T00:00:00"/>
    <d v="2025-05-30T08:12:52"/>
    <s v="OP:2025-00214.006"/>
    <s v="MANO DE OBRA DE TECNICO ESPECIALISTA EN MONTAJE"/>
    <s v="ALIMENTOS FINCA S.A.S. [Buga]"/>
    <s v="Elementos de Protección Contracaídas"/>
    <s v="1.4.55.12 | Materiales y Suministros para MO"/>
    <s v="ESL-REG.POS"/>
    <s v="ESLINGA SENCILLA DE POSICIONAMIENTO Y/O RESTRICCION EN REATA PLANA DE 1.8 METROS SAF Ref: 301S-SA-2P"/>
    <n v="1"/>
    <m/>
    <m/>
    <n v="1"/>
    <s v="PH-25050378"/>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4"/>
    <d v="2025-05-30T00:00:00"/>
    <d v="2025-05-30T08:12:52"/>
    <s v="OP:2025-00214.006"/>
    <s v="MANO DE OBRA DE TECNICO ESPECIALISTA EN MONTAJE"/>
    <s v="ALIMENTOS FINCA S.A.S. [Buga]"/>
    <s v="Elementos de Protección Contracaídas"/>
    <s v="1.4.55.12 | Materiales y Suministros para MO"/>
    <s v="ESL-ENY.301YRA2G1P"/>
    <s v="ESLINGA EN Y REGULABLE EN REATA PLANA DE DETENCION DE CAIDAS CON PAQUETE ABSORBEDOR SAF Ref: 301YR-A-2G1P"/>
    <n v="1"/>
    <m/>
    <m/>
    <n v="1"/>
    <s v="PH-25050378"/>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3"/>
    <d v="2025-05-30T00:00:00"/>
    <x v="2524"/>
    <d v="2025-05-30T00:00:00"/>
    <d v="2025-05-30T08:12:52"/>
    <s v="OP:2025-00214.006"/>
    <s v="MANO DE OBRA DE TECNICO ESPECIALISTA EN MONTAJE"/>
    <s v="ALIMENTOS FINCA S.A.S. [Buga]"/>
    <s v="Elementos de Protección Contracaídas"/>
    <s v="1.4.55.12 | Materiales y Suministros para MO"/>
    <s v="ARN-MUL.4PTOS"/>
    <s v="ARNES MULTIPROPOSITO,  CRUZADO DE 4 PUNTOS Ref: 402-MT-X4"/>
    <n v="1"/>
    <m/>
    <m/>
    <n v="1"/>
    <s v="PH-25050378."/>
    <s v="Transportador por: VICTOR JULIO LOPEZ RODRIGUEZ. Placa: SRF330. Cédula Conductor: 13906616. Nombre Conductor: VICTOR JULIO LOPEZ RODRIGUEZ. Celular Conductor: 3212211334"/>
    <s v="VICTOR JULIO LOPEZ RODRIGUEZ"/>
    <s v="CRA 18 15 113"/>
    <s v="GUADALAJARA DE BUGA"/>
    <s v="VALBUENA PEREZ ELKIN YESID"/>
    <s v="SERGIO RODRIGUEZ"/>
    <d v="2025-05-30T14:38:00"/>
    <x v="0"/>
    <n v="0"/>
  </r>
  <r>
    <s v="DS-25050184"/>
    <d v="2025-05-30T00:00:00"/>
    <x v="2521"/>
    <d v="2025-05-27T00:00:00"/>
    <d v="2025-05-23T15:41:38"/>
    <s v="OP:2025-00214.006"/>
    <s v="MANO DE OBRA DE TECNICO ESPECIALISTA EN MONTAJE"/>
    <s v="ALIMENTOS FINCA S.A.S. [Buga]"/>
    <s v="Guantes"/>
    <s v="1.4.55.12 | Materiales y Suministros para MO"/>
    <s v="GUA-SOL.LAR.CAR."/>
    <s v="GUANTE SOLDADOR 16&quot; EN CARNAZA KODIAK MARCA ZUBI-OLA"/>
    <n v="3"/>
    <m/>
    <m/>
    <n v="3"/>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1"/>
    <d v="2025-05-27T00:00:00"/>
    <d v="2025-05-23T15:41:38"/>
    <s v="OP:2025-00214.006"/>
    <s v="MANO DE OBRA DE TECNICO ESPECIALISTA EN MONTAJE"/>
    <s v="ALIMENTOS FINCA S.A.S. [Buga]"/>
    <s v="Guantes"/>
    <s v="1.4.55.12 | Materiales y Suministros para MO"/>
    <s v="GUA-NIT.13&quot;.9"/>
    <s v="GUANTE NITRILO 13&quot; # 9"/>
    <n v="11"/>
    <m/>
    <m/>
    <n v="11"/>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1"/>
    <d v="2025-05-27T00:00:00"/>
    <d v="2025-05-23T15:41:38"/>
    <s v="OP:2025-00214.006"/>
    <s v="MANO DE OBRA DE TECNICO ESPECIALISTA EN MONTAJE"/>
    <s v="ALIMENTOS FINCA S.A.S. [Buga]"/>
    <s v="Elementos de Protección"/>
    <s v="1.4.55.12 | Materiales y Suministros para MO"/>
    <s v="CAR-ESM.B.MET"/>
    <s v="CARETA ESMERILAR CON BORDE METALICO - STEELPRO"/>
    <n v="6"/>
    <m/>
    <m/>
    <n v="6"/>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2"/>
    <d v="2025-05-29T00:00:00"/>
    <d v="2025-05-27T16:05:27"/>
    <s v="OP:2025-00214.010"/>
    <s v="COSTOS DE DEMARCACIÓN DE LA ZONA DE TRABAJO."/>
    <s v="ALIMENTOS FINCA S.A.S. [Buga]"/>
    <s v="Materiales y Suministros"/>
    <s v="1.4.55.20 | Materiales y Suministros"/>
    <s v="CIN-SEÑ.PELX100MTS"/>
    <s v="CINTA DE SEÑALIZACION PELIGRO X 100 METROS"/>
    <n v="1"/>
    <m/>
    <m/>
    <n v="1"/>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5"/>
    <d v="2025-05-27T00:00:00"/>
    <d v="2025-05-26T08:35:40"/>
    <s v="OP:2025-00214.006"/>
    <s v="MANO DE OBRA DE TECNICO ESPECIALISTA EN MONTAJE"/>
    <s v="ALIMENTOS FINCA S.A.S. [Buga]"/>
    <s v="Materiales y Suministros"/>
    <s v="1.4.55.20 | Materiales y Suministros"/>
    <s v="WYP-ALL.X80"/>
    <s v="ESTOPA WYPALL X - 80  ROLLO 80 PAÑOS DE 42 CM X 28 CM"/>
    <n v="2"/>
    <m/>
    <m/>
    <n v="2"/>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5"/>
    <d v="2025-05-27T00:00:00"/>
    <d v="2025-05-26T08:35:40"/>
    <s v="OP:2025-00214.006"/>
    <s v="MANO DE OBRA DE TECNICO ESPECIALISTA EN MONTAJE"/>
    <s v="ALIMENTOS FINCA S.A.S. [Buga]"/>
    <s v="Soldadura 7018"/>
    <s v="1.4.05.07 | Soldadura"/>
    <s v="SOL-7018-1/8"/>
    <s v="SOLDADURA 7018 1/8 WEST ARCO WEST ARCO"/>
    <n v="20"/>
    <m/>
    <m/>
    <n v="20"/>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5"/>
    <d v="2025-05-27T00:00:00"/>
    <d v="2025-05-26T08:35:40"/>
    <s v="OP:2025-00214.006"/>
    <s v="MANO DE OBRA DE TECNICO ESPECIALISTA EN MONTAJE"/>
    <s v="ALIMENTOS FINCA S.A.S. [Buga]"/>
    <s v="Soldadura 6010"/>
    <s v="1.4.05.07 | Soldadura"/>
    <s v="SOL-6010-1/8"/>
    <s v="SOLDADURA 6010 1/8 WEST ARCO WEST ARCO"/>
    <n v="20"/>
    <m/>
    <m/>
    <n v="20"/>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5"/>
    <d v="2025-05-27T00:00:00"/>
    <d v="2025-05-26T08:35:40"/>
    <s v="OP:2025-00214.006"/>
    <s v="MANO DE OBRA DE TECNICO ESPECIALISTA EN MONTAJE"/>
    <s v="ALIMENTOS FINCA S.A.S. [Buga]"/>
    <s v="Pintura Anticorrosiva"/>
    <s v="1.4.05.05 | Pintura"/>
    <s v="PIN-ANT.PRI"/>
    <s v="ANTICORROSIVO ALQUIDICO BIFUNCIONAL - COLOR GRIS SW Ref: RAL 7037 AGATE GREY"/>
    <n v="1"/>
    <m/>
    <m/>
    <n v="1"/>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5"/>
    <d v="2025-05-27T00:00:00"/>
    <d v="2025-05-26T08:35:40"/>
    <s v="OP:2025-00214.006"/>
    <s v="MANO DE OBRA DE TECNICO ESPECIALISTA EN MONTAJE"/>
    <s v="ALIMENTOS FINCA S.A.S. [Buga]"/>
    <s v="Materiales y Suministros"/>
    <s v="1.4.55.20 | Materiales y Suministros"/>
    <s v="LIJ-AGU.80"/>
    <s v="LIJA DE AGUA # 80  - 9&quot; X 11&quot; ABRACOL Ref: CLAVE 1002"/>
    <n v="3"/>
    <m/>
    <m/>
    <n v="3"/>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5"/>
    <d v="2025-05-27T00:00:00"/>
    <d v="2025-05-26T08:35:40"/>
    <s v="OP:2025-00214.006"/>
    <s v="MANO DE OBRA DE TECNICO ESPECIALISTA EN MONTAJE"/>
    <s v="ALIMENTOS FINCA S.A.S. [Buga]"/>
    <s v="Grata"/>
    <s v="1.4.55.20 | Materiales y Suministros"/>
    <s v="GRA-PLA-41/2X"/>
    <s v="GRATA PLANA ENTORCHADA 4 1/2&quot; X 5/8&quot; X 1/2&quot;"/>
    <n v="4"/>
    <m/>
    <m/>
    <n v="4"/>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6"/>
    <d v="2025-05-29T00:00:00"/>
    <d v="2025-05-27T10:08:16"/>
    <s v="OP:2025-00213.039"/>
    <s v="DUCTOS Y ACCESORIOS DE CONEXION ENTRE EQUIPOS DE PELETIZADO."/>
    <s v="ALIMENTOS FINCA S.A.S. [Buga]"/>
    <s v="Tuerca Hexágona Inoxidable"/>
    <s v="1.4.05.08 | Tornillería"/>
    <s v="TUH-INOX-3/8|TUH-INO-3/8"/>
    <s v="TUERCA HEX INOX 3/8"/>
    <n v="25"/>
    <m/>
    <m/>
    <n v="25"/>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6"/>
    <d v="2025-05-29T00:00:00"/>
    <d v="2025-05-27T10:08:16"/>
    <s v="OP:2025-00213.039"/>
    <s v="DUCTOS Y ACCESORIOS DE CONEXION ENTRE EQUIPOS DE PELETIZADO."/>
    <s v="ALIMENTOS FINCA S.A.S. [Buga]"/>
    <s v="Tornillo Inox"/>
    <s v="1.4.05.08 | Tornillería"/>
    <s v="TIN-3/8X1"/>
    <s v="TORNILLO HEX INOX 3/8 X 1"/>
    <n v="25"/>
    <m/>
    <m/>
    <n v="25"/>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7"/>
    <d v="2025-05-29T00:00:00"/>
    <d v="2025-05-27T10:15:04"/>
    <s v="OP:2025-00213.024"/>
    <s v="TRANSPORTADOR DE CADENA TRCD 2526, 110 M3/H, 4.8, 5 HP TRCD 2526. ( RECIBE DEL TC088 Y CARGA EL ELEVADOR 086)"/>
    <s v="ALIMENTOS FINCA S.A.S. [Buga]"/>
    <s v="Tuerca Hexágona Zincada"/>
    <s v="1.4.05.08 | Tornillería"/>
    <s v="TUH-3/8"/>
    <s v="TUERCA HEX 3/8 ZINCADA"/>
    <n v="35"/>
    <m/>
    <m/>
    <n v="35"/>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7"/>
    <d v="2025-05-29T00:00:00"/>
    <d v="2025-05-27T10:15:04"/>
    <s v="OP:2025-00213.024"/>
    <s v="TRANSPORTADOR DE CADENA TRCD 2526, 110 M3/H, 4.8, 5 HP TRCD 2526. ( RECIBE DEL TC088 Y CARGA EL ELEVADOR 086)"/>
    <s v="ALIMENTOS FINCA S.A.S. [Buga]"/>
    <s v="Tornillo Hexágono"/>
    <s v="1.4.05.08 | Tornillería"/>
    <s v="THE-3/8X3/4"/>
    <s v="TORNILLO HEX 3/8 X 3/4 ZINCADO"/>
    <n v="35"/>
    <m/>
    <m/>
    <n v="35"/>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8"/>
    <d v="2025-05-29T00:00:00"/>
    <d v="2025-05-27T11:30:12"/>
    <s v="OP:2025-00213.052"/>
    <s v="TRANSPORTADOR DE CADENA TRCD 2526, 110 M3/H, 6.6 M, 3.0 HP.(R) TRCD 2526"/>
    <s v="ALIMENTOS FINCA S.A.S. [Buga]"/>
    <s v="Tuerca Hexágona Zincada"/>
    <s v="1.4.05.08 | Tornillería"/>
    <s v="TUH-3/8"/>
    <s v="TUERCA HEX 3/8 ZINCADA"/>
    <n v="35"/>
    <m/>
    <m/>
    <n v="35"/>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8"/>
    <d v="2025-05-29T00:00:00"/>
    <d v="2025-05-27T11:30:12"/>
    <s v="OP:2025-00213.052"/>
    <s v="TRANSPORTADOR DE CADENA TRCD 2526, 110 M3/H, 6.6 M, 3.0 HP.(R) TRCD 2526"/>
    <s v="ALIMENTOS FINCA S.A.S. [Buga]"/>
    <s v="Tornillo Hexágono"/>
    <s v="1.4.05.08 | Tornillería"/>
    <s v="THE-3/8X3/4"/>
    <s v="TORNILLO HEX 3/8 X 3/4 ZINCADO"/>
    <n v="35"/>
    <m/>
    <m/>
    <n v="35"/>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9"/>
    <d v="2025-05-29T00:00:00"/>
    <d v="2025-05-29T15:32:29"/>
    <s v="OP:2025-00214.006"/>
    <s v="MANO DE OBRA DE TECNICO ESPECIALISTA EN MONTAJE"/>
    <s v="ALIMENTOS FINCA S.A.S. [Buga]"/>
    <s v="Consumible Maquinaria y Equipos"/>
    <s v="1.4.55.20 | Materiales y Suministros"/>
    <s v="TOB-DUR.220854"/>
    <s v="TOBERA DURAMAX PMX 65A/85A/105A REF. 220854"/>
    <n v="1"/>
    <m/>
    <m/>
    <n v="1"/>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9"/>
    <d v="2025-05-29T00:00:00"/>
    <d v="2025-05-29T15:32:29"/>
    <s v="OP:2025-00214.006"/>
    <s v="MANO DE OBRA DE TECNICO ESPECIALISTA EN MONTAJE"/>
    <s v="ALIMENTOS FINCA S.A.S. [Buga]"/>
    <s v="Herramienta Desechable"/>
    <s v="1.4.55.15 | Herramienta Desechable"/>
    <s v="ESC-100.220992.ANT.DURAMAX"/>
    <s v="ESCUDO 100 AMPERIOS PARA ANTORCHA DURAMAX PLASMA REF. 220992"/>
    <n v="1"/>
    <m/>
    <m/>
    <n v="1"/>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9"/>
    <d v="2025-05-29T00:00:00"/>
    <d v="2025-05-29T15:32:29"/>
    <s v="OP:2025-00214.006"/>
    <s v="MANO DE OBRA DE TECNICO ESPECIALISTA EN MONTAJE"/>
    <s v="ALIMENTOS FINCA S.A.S. [Buga]"/>
    <s v="Consumible Maquinaria y Equipos"/>
    <s v="1.4.55.20 | Materiales y Suministros"/>
    <s v="ELE-PLA.220842"/>
    <s v="ELECTRODO PARA PLASMA PMX 1650 REF. 220842"/>
    <n v="5"/>
    <m/>
    <m/>
    <n v="5"/>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9"/>
    <d v="2025-05-29T00:00:00"/>
    <d v="2025-05-29T15:32:29"/>
    <s v="OP:2025-00214.006"/>
    <s v="MANO DE OBRA DE TECNICO ESPECIALISTA EN MONTAJE"/>
    <s v="ALIMENTOS FINCA S.A.S. [Buga]"/>
    <s v="Consumible Maquinaria y Equipos"/>
    <s v="1.4.55.20 | Materiales y Suministros"/>
    <s v="BOG-PLA.220990"/>
    <s v="BOQUILLA PLASMA PMX 1650 REF. 220990 Ref: SKU 228797"/>
    <n v="5"/>
    <m/>
    <m/>
    <n v="5"/>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4"/>
    <d v="2025-05-30T00:00:00"/>
    <x v="2529"/>
    <d v="2025-05-29T00:00:00"/>
    <d v="2025-05-29T15:32:29"/>
    <s v="OP:2025-00214.006"/>
    <s v="MANO DE OBRA DE TECNICO ESPECIALISTA EN MONTAJE"/>
    <s v="ALIMENTOS FINCA S.A.S. [Buga]"/>
    <s v="Consumible Maquinaria y Equipos"/>
    <s v="1.4.55.20 | Materiales y Suministros"/>
    <s v="ANI-DIF.PMX"/>
    <s v="ANILLO DIFUSOR PMX 100 A REF: 220994 REF: 220994 Ref: 220994"/>
    <n v="1"/>
    <m/>
    <m/>
    <n v="1"/>
    <s v="HUACAL"/>
    <s v="Transportador por: VICTOR JULIO LOPEZ RODRIGUEZ. Placa: SRF330. Cédula Conductor: 13906616. Nombre Conductor: VICTOR JULIO LOPEZ RODRIGUEZ. Celular Conductor: 3212211334"/>
    <s v="VICTOR JULIO LOPEZ RODRIGUEZ"/>
    <s v="CRA 18 15 113"/>
    <s v="GUADALAJARA DE BUGA"/>
    <s v="VALBUENA PEREZ ELKIN YESID"/>
    <s v="NATHALIA PLATA"/>
    <d v="2025-05-30T10:43:10"/>
    <x v="0"/>
    <n v="0"/>
  </r>
  <r>
    <s v="DS-25050186"/>
    <d v="2025-05-30T00:00:00"/>
    <x v="2530"/>
    <d v="2025-05-28T00:00:00"/>
    <d v="2025-05-27T15:29:01"/>
    <s v="OP:2024-00767.008"/>
    <s v="MANO DE OBRA DE TECNICO ESPECIALISTA EN MONTAJE PARA MONTAJE DE EQUIPOS."/>
    <s v="AVICOLA NACIONAL S.A. - AVINAL S.A. [El Carmen de Viboral]"/>
    <s v="Elementos de Protección Contracaídas"/>
    <s v="1.4.55.12 | Materiales y Suministros para MO"/>
    <s v="TIE-OFF.180CM"/>
    <s v="TIE OFF X 180 CMS - CON 2 ARGOLLAS SAF REF: 304-N-2A SAF Ref: 304-N-2A"/>
    <n v="1"/>
    <m/>
    <m/>
    <n v="1"/>
    <s v="PH-25050387"/>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SERGIO RODRIGUEZ"/>
    <d v="2025-05-30T14:09:56"/>
    <x v="0"/>
    <n v="0"/>
  </r>
  <r>
    <s v="DS-25050186"/>
    <d v="2025-05-30T00:00:00"/>
    <x v="2530"/>
    <d v="2025-05-28T00:00:00"/>
    <d v="2025-05-27T15:29:01"/>
    <s v="OP:2024-00767.008"/>
    <s v="MANO DE OBRA DE TECNICO ESPECIALISTA EN MONTAJE PARA MONTAJE DE EQUIPOS."/>
    <s v="AVICOLA NACIONAL S.A. - AVINAL S.A. [El Carmen de Viboral]"/>
    <s v="Elementos de Protección Contracaídas"/>
    <s v="1.4.55.12 | Materiales y Suministros para MO"/>
    <s v="ESL-REG.POS"/>
    <s v="ESLINGA SENCILLA DE POSICIONAMIENTO Y/O RESTRICCION EN REATA PLANA DE 1.8 METROS SAF Ref: 301S-SA-2P"/>
    <n v="3"/>
    <m/>
    <m/>
    <n v="3"/>
    <s v="PH-25050387"/>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SERGIO RODRIGUEZ"/>
    <d v="2025-05-30T14:09:56"/>
    <x v="0"/>
    <n v="0"/>
  </r>
  <r>
    <s v="DS-25050186"/>
    <d v="2025-05-30T00:00:00"/>
    <x v="2530"/>
    <d v="2025-05-28T00:00:00"/>
    <d v="2025-05-27T15:29:01"/>
    <s v="OP:2024-00767.008"/>
    <s v="MANO DE OBRA DE TECNICO ESPECIALISTA EN MONTAJE PARA MONTAJE DE EQUIPOS."/>
    <s v="AVICOLA NACIONAL S.A. - AVINAL S.A. [El Carmen de Viboral]"/>
    <s v="Elementos de Protección Contracaídas"/>
    <s v="1.4.55.12 | Materiales y Suministros para MO"/>
    <s v="ESL-ENY.301YRA2G1P"/>
    <s v="ESLINGA EN Y REGULABLE EN REATA PLANA DE DETENCION DE CAIDAS CON PAQUETE ABSORBEDOR SAF Ref: 301YR-A-2G1P"/>
    <n v="1"/>
    <m/>
    <m/>
    <n v="1"/>
    <s v="PH-25050387"/>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SERGIO RODRIGUEZ"/>
    <d v="2025-05-30T14:09:56"/>
    <x v="0"/>
    <n v="0"/>
  </r>
  <r>
    <s v="DS-25050186"/>
    <d v="2025-05-30T00:00:00"/>
    <x v="2530"/>
    <d v="2025-05-28T00:00:00"/>
    <d v="2025-05-27T15:29:01"/>
    <s v="OP:2024-00767.008"/>
    <s v="MANO DE OBRA DE TECNICO ESPECIALISTA EN MONTAJE PARA MONTAJE DE EQUIPOS."/>
    <s v="AVICOLA NACIONAL S.A. - AVINAL S.A. [El Carmen de Viboral]"/>
    <s v="Elementos de Protección Contracaídas"/>
    <s v="1.4.55.12 | Materiales y Suministros para MO"/>
    <s v="ARN-MUL.4PTOS"/>
    <s v="ARNES MULTIPROPOSITO,  CRUZADO DE 4 PUNTOS Ref: 402-MT-X4"/>
    <n v="1"/>
    <m/>
    <m/>
    <n v="1"/>
    <s v="PH-25050387"/>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SERGIO RODRIGUEZ"/>
    <d v="2025-05-30T14:09:56"/>
    <x v="0"/>
    <n v="0"/>
  </r>
  <r>
    <s v="DS-25050186"/>
    <d v="2025-05-30T00:00:00"/>
    <x v="2531"/>
    <d v="2025-05-29T00:00:00"/>
    <d v="2025-05-29T11:05:04"/>
    <s v="OP:2024-00766.105"/>
    <s v="ESTRUCTURA DE SOPORTE PARA LAS TOLVAS DE GRANEL ESGR 5050 5 X 5 M ALTURA 7 M MODULO DE 4 TOLVAS [NO NSR-10] ESGR 5050"/>
    <s v="AVICOLA NACIONAL S.A. - AVINAL S.A. [El Carmen de Viboral]"/>
    <s v="Materiales y Suministros"/>
    <s v="1.4.55.20 | Materiales y Suministros"/>
    <s v="CAN-SEG.850"/>
    <s v="CANDADO DE SEGURIDAD YALE 850 REF:2002 YALE Ref: 850"/>
    <n v="1"/>
    <m/>
    <m/>
    <n v="1"/>
    <s v="PH-25050387"/>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SERGIO RODRIGUEZ"/>
    <d v="2025-05-30T14:09:56"/>
    <x v="0"/>
    <n v="0"/>
  </r>
  <r>
    <s v="DS-25050187"/>
    <d v="2025-05-30T00:00:00"/>
    <x v="2532"/>
    <d v="2025-05-27T00:00:00"/>
    <d v="2025-05-27T16:26:14"/>
    <s v="OP:2024-00767.001"/>
    <s v="MANO DE OBRA DE TECNICO ESPECIALISTA EN MONTAJE PARA MONTAJE DE EQUIPOS."/>
    <s v="AVICOLA NACIONAL S.A. - AVINAL S.A. [El Carmen de Viboral]"/>
    <s v="Elementos de Protección Contracaídas"/>
    <s v="1.4.55.12 | Materiales y Suministros para MO"/>
    <s v="TIE-OFF.180CM"/>
    <s v="TIE OFF X 180 CMS - CON 2 ARGOLLAS SAF REF: 304-N-2A SAF Ref: 304-N-2A"/>
    <n v="2"/>
    <m/>
    <m/>
    <n v="2"/>
    <s v="PH-25050388"/>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SERGIO RODRIGUEZ"/>
    <d v="2025-05-30T14:13:43"/>
    <x v="0"/>
    <n v="0"/>
  </r>
  <r>
    <s v="DS-25050187"/>
    <d v="2025-05-30T00:00:00"/>
    <x v="2532"/>
    <d v="2025-05-27T00:00:00"/>
    <d v="2025-05-27T16:26:14"/>
    <s v="OP:2024-00767.001"/>
    <s v="MANO DE OBRA DE TECNICO ESPECIALISTA EN MONTAJE PARA MONTAJE DE EQUIPOS."/>
    <s v="AVICOLA NACIONAL S.A. - AVINAL S.A. [El Carmen de Viboral]"/>
    <s v="Elementos de Protección Contracaídas"/>
    <s v="1.4.55.12 | Materiales y Suministros para MO"/>
    <s v="ESL-REG.POS"/>
    <s v="ESLINGA SENCILLA DE POSICIONAMIENTO Y/O RESTRICCION EN REATA PLANA DE 1.8 METROS SAF Ref: 301S-SA-2P"/>
    <n v="2"/>
    <m/>
    <m/>
    <n v="2"/>
    <s v="PH-25050388"/>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SERGIO RODRIGUEZ"/>
    <d v="2025-05-30T14:13:43"/>
    <x v="0"/>
    <n v="0"/>
  </r>
  <r>
    <s v="DS-25050187"/>
    <d v="2025-05-30T00:00:00"/>
    <x v="2532"/>
    <d v="2025-05-27T00:00:00"/>
    <d v="2025-05-27T16:26:14"/>
    <s v="OP:2024-00767.001"/>
    <s v="MANO DE OBRA DE TECNICO ESPECIALISTA EN MONTAJE PARA MONTAJE DE EQUIPOS."/>
    <s v="AVICOLA NACIONAL S.A. - AVINAL S.A. [El Carmen de Viboral]"/>
    <s v="Elementos de Protección Contracaídas"/>
    <s v="1.4.55.12 | Materiales y Suministros para MO"/>
    <s v="ESL-ENY.301YRA2G1P"/>
    <s v="ESLINGA EN Y REGULABLE EN REATA PLANA DE DETENCION DE CAIDAS CON PAQUETE ABSORBEDOR SAF Ref: 301YR-A-2G1P"/>
    <n v="2"/>
    <m/>
    <m/>
    <n v="2"/>
    <s v="PH-25050388"/>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SERGIO RODRIGUEZ"/>
    <d v="2025-05-30T14:13:43"/>
    <x v="0"/>
    <n v="0"/>
  </r>
  <r>
    <s v="DS-25050187"/>
    <d v="2025-05-30T00:00:00"/>
    <x v="2532"/>
    <d v="2025-05-27T00:00:00"/>
    <d v="2025-05-27T16:26:14"/>
    <s v="OP:2024-00767.001"/>
    <s v="MANO DE OBRA DE TECNICO ESPECIALISTA EN MONTAJE PARA MONTAJE DE EQUIPOS."/>
    <s v="AVICOLA NACIONAL S.A. - AVINAL S.A. [El Carmen de Viboral]"/>
    <s v="Elementos de Protección Contracaídas"/>
    <s v="1.4.55.12 | Materiales y Suministros para MO"/>
    <s v="ARN-MUL.4PTOS"/>
    <s v="ARNES MULTIPROPOSITO,  CRUZADO DE 4 PUNTOS Ref: 402-MT-X4"/>
    <n v="2"/>
    <m/>
    <m/>
    <n v="2"/>
    <s v="PH-25050388"/>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SERGIO RODRIGUEZ"/>
    <d v="2025-05-30T14:13:43"/>
    <x v="0"/>
    <n v="0"/>
  </r>
  <r>
    <s v="DS-25050187"/>
    <d v="2025-05-30T00:00:00"/>
    <x v="2533"/>
    <d v="2025-05-29T00:00:00"/>
    <d v="2025-05-29T10:40:36"/>
    <s v="OP:2024-00767.002"/>
    <s v="MANO DE OBRA DE TECNICO ESPECIALISTA EN MONTAJE PARA MONTAJE DE EQUIPOS."/>
    <s v="AVICOLA NACIONAL S.A. - AVINAL S.A. [El Carmen de Viboral]"/>
    <s v="Materiales y Suministros"/>
    <s v="1.4.55.20 | Materiales y Suministros"/>
    <s v="CAN-SEG.850"/>
    <s v="CANDADO DE SEGURIDAD YALE 850 REF:2002 YALE Ref: 850"/>
    <n v="1"/>
    <m/>
    <m/>
    <n v="1"/>
    <s v="PH-25050388"/>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SERGIO RODRIGUEZ"/>
    <d v="2025-05-30T14:13:43"/>
    <x v="0"/>
    <n v="0"/>
  </r>
  <r>
    <s v="DS-25050189"/>
    <d v="2025-05-30T00:00:00"/>
    <x v="2534"/>
    <d v="2025-05-28T00:00:00"/>
    <d v="2025-05-27T08:14:51"/>
    <s v="OP:2024-00769.001"/>
    <s v="INSTRUMENTACION PARA MONITOREO ELEVADORES, TRANSPORTADORES"/>
    <s v="AVICOLA NACIONAL S.A. - AVINAL S.A. [El Carmen de Viboral]"/>
    <s v="Sensores"/>
    <s v="1.4.05.16 | Eléctricos y Electrónicos"/>
    <s v="SEN-VIG.55CRMV91205TE"/>
    <s v="SENSOR GYRIJET VIGIRO - SV-26  VOLTAJE 20 - 264V AC/DC STIF REF: 55CRMV91205TE STIF Ref: 55CRMV91205TE"/>
    <n v="13"/>
    <m/>
    <m/>
    <n v="13"/>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SAMANIEGO RODRIGUEZ EDWAR YESID"/>
    <s v="NATHALIA PLATA"/>
    <d v="2025-05-30T15:31:48"/>
    <x v="1"/>
    <n v="1"/>
  </r>
  <r>
    <s v="DS-25050189"/>
    <d v="2025-05-30T00:00:00"/>
    <x v="2534"/>
    <d v="2025-05-28T00:00:00"/>
    <d v="2025-05-27T08:14:51"/>
    <s v="OP:2024-00769.001"/>
    <s v="INSTRUMENTACION PARA MONITOREO ELEVADORES, TRANSPORTADORES"/>
    <s v="AVICOLA NACIONAL S.A. - AVINAL S.A. [El Carmen de Viboral]"/>
    <s v="Sensores"/>
    <s v="1.4.05.16 | Eléctricos y Electrónicos"/>
    <s v="SEN-IND-18X8-20"/>
    <s v="SENSOR INDUCTIVO Ø 18 MM X 8 MM ALCANCE 2 HILOS 100 - 240 VAC NORMALMENTE ABIERTO AUTONICS Ref: PR18-8AO"/>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SAMANIEGO RODRIGUEZ EDWAR YESID"/>
    <s v="NATHALIA PLATA"/>
    <d v="2025-05-30T15:31:48"/>
    <x v="1"/>
    <n v="0"/>
  </r>
  <r>
    <s v="DS-25050189"/>
    <d v="2025-05-30T00:00:00"/>
    <x v="2534"/>
    <d v="2025-05-28T00:00:00"/>
    <d v="2025-05-27T08:14:51"/>
    <s v="OP:2024-00769.001"/>
    <s v="INSTRUMENTACION PARA MONITOREO ELEVADORES, TRANSPORTADORES"/>
    <s v="AVICOLA NACIONAL S.A. - AVINAL S.A. [El Carmen de Viboral]"/>
    <s v="Sensores"/>
    <s v="1.4.05.16 | Eléctricos y Electrónicos"/>
    <s v="SEN-DNC.30N"/>
    <s v="SENSOR CAPACITIVO VIGIMAT DNC 30 (NON ATEX) 24-240V AC + SOPORTE DE ACERO INOX + JUNTA EPDM REF:  55DNC9302ATS"/>
    <n v="13"/>
    <m/>
    <m/>
    <n v="13"/>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SAMANIEGO RODRIGUEZ EDWAR YESID"/>
    <s v="NATHALIA PLATA"/>
    <d v="2025-05-30T15:31:48"/>
    <x v="1"/>
    <n v="0"/>
  </r>
  <r>
    <s v="DS-25050189"/>
    <d v="2025-05-30T00:00:00"/>
    <x v="2534"/>
    <d v="2025-05-28T00:00:00"/>
    <d v="2025-05-27T08:14:51"/>
    <s v="OP:2024-00769.001"/>
    <s v="INSTRUMENTACION PARA MONITOREO ELEVADORES, TRANSPORTADORES"/>
    <s v="AVICOLA NACIONAL S.A. - AVINAL S.A. [El Carmen de Viboral]"/>
    <s v="Varios Diversos"/>
    <s v="1.4.05.10 | Varios"/>
    <s v="FIJ-MAG.55CRAI44012"/>
    <s v="FIJADOR MAGNETICO ROSCA M12 EAZYFIX STIF REF: 55CRAI44012 STIF Ref: 55CRAI44012"/>
    <n v="13"/>
    <m/>
    <m/>
    <n v="13"/>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SAMANIEGO RODRIGUEZ EDWAR YESID"/>
    <s v="NATHALIA PLATA"/>
    <d v="2025-05-30T15:31:48"/>
    <x v="0"/>
    <n v="1"/>
  </r>
  <r>
    <s v="DS-25050190"/>
    <d v="2025-05-30T00:00:00"/>
    <x v="2535"/>
    <d v="2025-05-27T00:00:00"/>
    <d v="2025-05-27T08:56:40"/>
    <s v="OP:2024-00766.014"/>
    <s v="ESCALERA DE CONEXION PSSG-1114 A SILO"/>
    <s v="AVICOLA NACIONAL S.A. - AVINAL S.A. [El Carmen de Viboral]"/>
    <s v="Lamina Alfajor"/>
    <s v="1.4.05.02 | Láminas"/>
    <s v="LAM-ALF-3MM-MT2"/>
    <s v="LAMINA ALFAJOR 3 MM Ref: 7225300000"/>
    <n v="6"/>
    <n v="3"/>
    <n v="1"/>
    <n v="18"/>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2"/>
    <n v="1"/>
  </r>
  <r>
    <s v="DS-25050190"/>
    <d v="2025-05-30T00:00:00"/>
    <x v="2535"/>
    <d v="2025-05-27T00:00:00"/>
    <d v="2025-05-27T08:56:40"/>
    <s v="OP:2024-00766.014"/>
    <s v="ESCALERA DE CONEXION PSSG-1114 A SILO"/>
    <s v="AVICOLA NACIONAL S.A. - AVINAL S.A. [El Carmen de Viboral]"/>
    <s v="Perfiles U"/>
    <s v="1.4.05.04 | Perfilería"/>
    <s v="CANU-6"/>
    <s v="CANAL U 6 X 8.2 LIBRAS/PIE"/>
    <n v="6"/>
    <n v="3"/>
    <m/>
    <n v="18"/>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2"/>
    <n v="0"/>
  </r>
  <r>
    <s v="DS-25050190"/>
    <d v="2025-05-30T00:00:00"/>
    <x v="2535"/>
    <d v="2025-05-27T00:00:00"/>
    <d v="2025-05-27T08:56:40"/>
    <s v="OP:2024-00766.014"/>
    <s v="ESCALERA DE CONEXION PSSG-1114 A SILO"/>
    <s v="AVICOLA NACIONAL S.A. - AVINAL S.A. [El Carmen de Viboral]"/>
    <s v="Perfiles U"/>
    <s v="1.4.05.04 | Perfilería"/>
    <s v="CANU-4"/>
    <s v="CANAL U 4 X 5.4 LIBRAS/PIE"/>
    <n v="5"/>
    <n v="6"/>
    <m/>
    <n v="30"/>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2"/>
    <n v="0"/>
  </r>
  <r>
    <s v="DS-25050190"/>
    <d v="2025-05-30T00:00:00"/>
    <x v="2535"/>
    <d v="2025-05-27T00:00:00"/>
    <d v="2025-05-27T08:56:40"/>
    <s v="OP:2024-00766.014"/>
    <s v="ESCALERA DE CONEXION PSSG-1114 A SILO"/>
    <s v="AVICOLA NACIONAL S.A. - AVINAL S.A. [El Carmen de Viboral]"/>
    <s v="Angulo HR"/>
    <s v="1.4.05.04 | Perfilería"/>
    <s v="ANGH-2X3/16"/>
    <s v="ANGULO HR 2 X 3/16"/>
    <n v="5"/>
    <n v="6"/>
    <m/>
    <n v="30"/>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2"/>
    <n v="0"/>
  </r>
  <r>
    <s v="DS-25050190"/>
    <d v="2025-05-30T00:00:00"/>
    <x v="2536"/>
    <d v="2025-05-27T00:00:00"/>
    <d v="2025-05-27T10:02:46"/>
    <s v="OP:2024-00766.015"/>
    <s v="PORTICO SOPORTE PASARELA 7 MT PEGP 7000"/>
    <s v="AVICOLA NACIONAL S.A. - AVINAL S.A. [El Carmen de Viboral]"/>
    <s v="Perfiles U"/>
    <s v="1.4.05.04 | Perfilería"/>
    <s v="CANU-3"/>
    <s v="CANAL U 3 X 4.1 LIBRAS/PIE"/>
    <n v="9"/>
    <n v="6"/>
    <m/>
    <n v="54"/>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2"/>
    <n v="0"/>
  </r>
  <r>
    <s v="DS-25050190"/>
    <d v="2025-05-30T00:00:00"/>
    <x v="2532"/>
    <d v="2025-05-27T00:00:00"/>
    <d v="2025-05-27T16:26:14"/>
    <s v="OP:2024-00767.001"/>
    <s v="MANO DE OBRA DE TECNICO ESPECIALISTA EN MONTAJE PARA MONTAJE DE EQUIPOS."/>
    <s v="AVICOLA NACIONAL S.A. - AVINAL S.A. [El Carmen de Viboral]"/>
    <s v="Elementos de Protección"/>
    <s v="1.4.55.12 | Materiales y Suministros para MO"/>
    <s v="FIL-PAR.2097071843M"/>
    <s v="FILTRO PARA PARTICULAS REF. 2097 07184 MARCA 3M (P100)"/>
    <n v="10"/>
    <m/>
    <m/>
    <n v="1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1"/>
  </r>
  <r>
    <s v="DS-25050190"/>
    <d v="2025-05-30T00:00:00"/>
    <x v="2533"/>
    <d v="2025-05-29T00:00:00"/>
    <d v="2025-05-29T10:40:36"/>
    <s v="OP:2024-00767.002"/>
    <s v="MANO DE OBRA DE TECNICO ESPECIALISTA EN MONTAJE PARA MONTAJE DE EQUIPOS."/>
    <s v="AVICOLA NACIONAL S.A. - AVINAL S.A. [El Carmen de Viboral]"/>
    <s v="Soldadura 7018"/>
    <s v="1.4.05.07 | Soldadura"/>
    <s v="SOL-7018-1/8"/>
    <s v="SOLDADURA 7018 1/8 WEST ARCO WEST ARCO"/>
    <n v="15"/>
    <m/>
    <m/>
    <n v="15"/>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3"/>
    <d v="2025-05-29T00:00:00"/>
    <d v="2025-05-29T10:40:36"/>
    <s v="OP:2024-00767.002"/>
    <s v="MANO DE OBRA DE TECNICO ESPECIALISTA EN MONTAJE PARA MONTAJE DE EQUIPOS."/>
    <s v="AVICOLA NACIONAL S.A. - AVINAL S.A. [El Carmen de Viboral]"/>
    <s v="Soldadura 6010"/>
    <s v="1.4.05.07 | Soldadura"/>
    <s v="SOL-6010-1/8"/>
    <s v="SOLDADURA 6010 1/8 WEST ARCO WEST ARCO"/>
    <n v="15"/>
    <m/>
    <m/>
    <n v="15"/>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3"/>
    <d v="2025-05-29T00:00:00"/>
    <d v="2025-05-29T10:40:36"/>
    <s v="OP:2024-00767.002"/>
    <s v="MANO DE OBRA DE TECNICO ESPECIALISTA EN MONTAJE PARA MONTAJE DE EQUIPOS."/>
    <s v="AVICOLA NACIONAL S.A. - AVINAL S.A. [El Carmen de Viboral]"/>
    <s v="Elementos de Protección"/>
    <s v="1.4.55.12 | Materiales y Suministros para MO"/>
    <s v="MAS-DES.KN5"/>
    <s v="MASCARILLA DESECHABLE N95 - 5 CAPAS"/>
    <n v="30"/>
    <m/>
    <m/>
    <n v="30"/>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3"/>
    <d v="2025-05-29T00:00:00"/>
    <d v="2025-05-29T10:40:36"/>
    <s v="OP:2024-00767.002"/>
    <s v="MANO DE OBRA DE TECNICO ESPECIALISTA EN MONTAJE PARA MONTAJE DE EQUIPOS."/>
    <s v="AVICOLA NACIONAL S.A. - AVINAL S.A. [El Carmen de Viboral]"/>
    <s v="Grata"/>
    <s v="1.4.55.20 | Materiales y Suministros"/>
    <s v="GRA-PLA-41/2X"/>
    <s v="GRATA PLANA ENTORCHADA 4 1/2&quot; X 5/8&quot; X 1/2&quot;"/>
    <n v="2"/>
    <m/>
    <m/>
    <n v="2"/>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3"/>
    <d v="2025-05-29T00:00:00"/>
    <d v="2025-05-29T10:40:36"/>
    <s v="OP:2024-00767.002"/>
    <s v="MANO DE OBRA DE TECNICO ESPECIALISTA EN MONTAJE PARA MONTAJE DE EQUIPOS."/>
    <s v="AVICOLA NACIONAL S.A. - AVINAL S.A. [El Carmen de Viboral]"/>
    <s v="Disco de Pulir"/>
    <s v="1.4.55.20 | Materiales y Suministros"/>
    <s v="DISCO-PULIR-4"/>
    <s v="DISCO DESBASTE 4 1/2&quot; X 1/4&quot; X 7/8&quot; A24T TIPO 27 REF: CLAVE 904 Ref: CLAVE 904"/>
    <n v="10"/>
    <m/>
    <m/>
    <n v="10"/>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3"/>
    <d v="2025-05-29T00:00:00"/>
    <d v="2025-05-29T10:40:36"/>
    <s v="OP:2024-00767.002"/>
    <s v="MANO DE OBRA DE TECNICO ESPECIALISTA EN MONTAJE PARA MONTAJE DE EQUIPOS."/>
    <s v="AVICOLA NACIONAL S.A. - AVINAL S.A. [El Carmen de Viboral]"/>
    <s v="Disco de Corte"/>
    <s v="1.4.55.20 | Materiales y Suministros"/>
    <s v="DISCO-CORTE-4 1"/>
    <s v="DISCO CORTE 4 1/2&quot; X 1/16&quot; X 7/8&quot; A46T TIPO 1 Ref: CLAVE 422"/>
    <n v="20"/>
    <m/>
    <m/>
    <n v="20"/>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3"/>
    <d v="2025-05-29T00:00:00"/>
    <d v="2025-05-29T10:40:36"/>
    <s v="OP:2024-00767.002"/>
    <s v="MANO DE OBRA DE TECNICO ESPECIALISTA EN MONTAJE PARA MONTAJE DE EQUIPOS."/>
    <s v="AVICOLA NACIONAL S.A. - AVINAL S.A. [El Carmen de Viboral]"/>
    <s v="Elementos de Protección"/>
    <s v="1.4.55.12 | Materiales y Suministros para MO"/>
    <s v="CAR-ESM.B.MET"/>
    <s v="CARETA ESMERILAR CON BORDE METALICO - STEELPRO"/>
    <n v="3"/>
    <m/>
    <m/>
    <n v="3"/>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3"/>
    <d v="2025-05-29T00:00:00"/>
    <d v="2025-05-29T10:40:36"/>
    <s v="OP:2024-00767.002"/>
    <s v="MANO DE OBRA DE TECNICO ESPECIALISTA EN MONTAJE PARA MONTAJE DE EQUIPOS."/>
    <s v="AVICOLA NACIONAL S.A. - AVINAL S.A. [El Carmen de Viboral]"/>
    <s v="Elementos de Protección"/>
    <s v="1.4.55.12 | Materiales y Suministros para MO"/>
    <s v="CAB-CAR.GEN"/>
    <s v="CABEZAL PARA CARETA INTELIGENTE GENERICO"/>
    <n v="3"/>
    <m/>
    <m/>
    <n v="3"/>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3"/>
    <d v="2025-05-29T00:00:00"/>
    <d v="2025-05-29T10:40:36"/>
    <s v="OP:2024-00767.002"/>
    <s v="MANO DE OBRA DE TECNICO ESPECIALISTA EN MONTAJE PARA MONTAJE DE EQUIPOS."/>
    <s v="AVICOLA NACIONAL S.A. - AVINAL S.A. [El Carmen de Viboral]"/>
    <s v="Broca"/>
    <s v="1.4.55.15 | Herramienta Desechable"/>
    <s v="BRO-HSS.3/16"/>
    <s v="BROCA CILINDRICA Ø 3/16&quot;"/>
    <n v="2"/>
    <m/>
    <m/>
    <n v="2"/>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3"/>
    <d v="2025-05-29T00:00:00"/>
    <d v="2025-05-29T10:40:36"/>
    <s v="OP:2024-00767.002"/>
    <s v="MANO DE OBRA DE TECNICO ESPECIALISTA EN MONTAJE PARA MONTAJE DE EQUIPOS."/>
    <s v="AVICOLA NACIONAL S.A. - AVINAL S.A. [El Carmen de Viboral]"/>
    <s v="Broca"/>
    <s v="1.4.55.15 | Herramienta Desechable"/>
    <s v="BRO-HSS.13/32"/>
    <s v="BROCA CILINDRICA Ø 13/32&quot;"/>
    <n v="2"/>
    <m/>
    <m/>
    <n v="2"/>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3"/>
    <d v="2025-05-29T00:00:00"/>
    <d v="2025-05-29T10:40:36"/>
    <s v="OP:2024-00767.002"/>
    <s v="MANO DE OBRA DE TECNICO ESPECIALISTA EN MONTAJE PARA MONTAJE DE EQUIPOS."/>
    <s v="AVICOLA NACIONAL S.A. - AVINAL S.A. [El Carmen de Viboral]"/>
    <s v="Elementos de Protección"/>
    <s v="1.4.55.12 | Materiales y Suministros para MO"/>
    <s v="BAR-RIG.MEN."/>
    <s v="BARBUQUEJO RIGIDO MENTONERA PARA CASCO - 3 APOYOS ARM Ref: 09131"/>
    <n v="10"/>
    <m/>
    <m/>
    <n v="10"/>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7"/>
    <d v="2025-05-30T00:00:00"/>
    <d v="2025-05-30T06:49:49"/>
    <s v="OP:2024-00766.014"/>
    <s v="ESCALERA DE CONEXION PSSG-1114 A SILO"/>
    <s v="AVICOLA NACIONAL S.A. - AVINAL S.A. [El Carmen de Viboral]"/>
    <s v="Tubería Aguas Negras"/>
    <s v="1.4.05.09 | Tubería"/>
    <s v="TUB-AGN-1"/>
    <s v="TUBO AGUAS NEGRAS Ø 1&quot; - ESPESOR 2 MM"/>
    <n v="60"/>
    <m/>
    <m/>
    <n v="60"/>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2"/>
    <n v="1"/>
  </r>
  <r>
    <s v="DS-25050190"/>
    <d v="2025-05-30T00:00:00"/>
    <x v="2537"/>
    <d v="2025-05-30T00:00:00"/>
    <d v="2025-05-30T06:49:49"/>
    <s v="OP:2024-00766.014"/>
    <s v="ESCALERA DE CONEXION PSSG-1114 A SILO"/>
    <s v="AVICOLA NACIONAL S.A. - AVINAL S.A. [El Carmen de Viboral]"/>
    <s v="Tubería Aguas Negras"/>
    <s v="1.4.05.09 | Tubería"/>
    <s v="TUB-AGN-1"/>
    <s v="TUBO AGUAS NEGRAS Ø 1&quot; - ESPESOR 2 MM"/>
    <n v="60"/>
    <m/>
    <m/>
    <n v="60"/>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2"/>
    <n v="0"/>
  </r>
  <r>
    <s v="DS-25050190"/>
    <d v="2025-05-30T00:00:00"/>
    <x v="2537"/>
    <d v="2025-05-30T00:00:00"/>
    <d v="2025-05-30T06:49:49"/>
    <s v="OP:2024-00766.014"/>
    <s v="ESCALERA DE CONEXION PSSG-1114 A SILO"/>
    <s v="AVICOLA NACIONAL S.A. - AVINAL S.A. [El Carmen de Viboral]"/>
    <s v="Pintura Esmalte"/>
    <s v="1.4.05.05 | Pintura"/>
    <s v="PIN-ESM.ALQ.AMAR"/>
    <s v="PINTURA ESMALTE ALQUIDICO INDUSTRIAL ENAMEL SR - AMARILLO SW Ref: RAL 1003"/>
    <n v="3"/>
    <m/>
    <m/>
    <n v="3"/>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1"/>
  </r>
  <r>
    <s v="DS-25050190"/>
    <d v="2025-05-30T00:00:00"/>
    <x v="2538"/>
    <d v="2025-05-30T00:00:00"/>
    <d v="2025-05-30T10:35:35"/>
    <s v="OP:2024-00766.008"/>
    <s v="APUNTALAMIENTO ELEVADOR DE RECIBO A TORRE"/>
    <s v="AVICOLA NACIONAL S.A. - AVINAL S.A. [El Carmen de Viboral]"/>
    <s v="Tuerca Hexágona Grado"/>
    <s v="1.4.05.08 | Tornillería"/>
    <s v="TUH-1/2-GRADO5"/>
    <s v="TUERCA HEX 1/2 GRADO 5"/>
    <n v="40"/>
    <m/>
    <m/>
    <n v="4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0"/>
    <d v="2025-05-30T00:00:00"/>
    <x v="2538"/>
    <d v="2025-05-30T00:00:00"/>
    <d v="2025-05-30T10:35:35"/>
    <s v="OP:2024-00766.008"/>
    <s v="APUNTALAMIENTO ELEVADOR DE RECIBO A TORRE"/>
    <s v="AVICOLA NACIONAL S.A. - AVINAL S.A. [El Carmen de Viboral]"/>
    <s v="Tornillo Grado"/>
    <s v="1.4.05.08 | Tornillería"/>
    <s v="THE-1/2X1 1/2G5"/>
    <s v="TORNILLO HEX 1/2 X 1 1/2 - GRADO 5"/>
    <n v="40"/>
    <m/>
    <m/>
    <n v="4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0T15:47:06"/>
    <x v="0"/>
    <n v="0"/>
  </r>
  <r>
    <s v="DS-25050191"/>
    <d v="2025-05-30T00:00:00"/>
    <x v="2539"/>
    <d v="2025-05-28T00:00:00"/>
    <d v="2025-05-27T14:47:02"/>
    <s v="OP:2024-00766.054"/>
    <s v="SINFIN DOSIFICADOR INCLINADO 45°, 14 MTS SFDS Ø 9&quot;"/>
    <s v="AVICOLA NACIONAL S.A. - AVINAL S.A. [El Carmen de Viboral]"/>
    <s v="Motorreductores"/>
    <s v="1.4.05.03 | Motores y Motorreductores"/>
    <s v="MOT-12H.191"/>
    <s v="MOTORREDUCTOR 12 HP 191 RPM I:9.30 FA77/G DRN132L4 F.S 2.3 SEW"/>
    <n v="1"/>
    <m/>
    <m/>
    <n v="1"/>
    <s v="ESTIBA"/>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5-30T15:53:12"/>
    <x v="4"/>
    <n v="1"/>
  </r>
  <r>
    <s v="DS-25050191"/>
    <d v="2025-05-30T00:00:00"/>
    <x v="2540"/>
    <d v="2025-05-28T00:00:00"/>
    <d v="2025-05-27T15:01:47"/>
    <s v="OP:2025-00255.003"/>
    <s v="PUNTA MOTRIZ Y BRAZOS DE TORQUE PARA SINFIN"/>
    <s v="CONSTRUCTORA CECOM SAS [El Carmen de Viboral]"/>
    <s v="Tuerca Hexágona Grado"/>
    <s v="1.4.05.08 | Tornillería"/>
    <s v="TUH-3/4-G5"/>
    <s v="TUERCA HEX 3/4 GRADO 5"/>
    <n v="1"/>
    <m/>
    <m/>
    <n v="1"/>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5-30T15:53:12"/>
    <x v="0"/>
    <n v="1"/>
  </r>
  <r>
    <s v="DS-25050191"/>
    <d v="2025-05-30T00:00:00"/>
    <x v="2540"/>
    <d v="2025-05-28T00:00:00"/>
    <d v="2025-05-27T15:01:47"/>
    <s v="OP:2025-00255.003"/>
    <s v="PUNTA MOTRIZ Y BRAZOS DE TORQUE PARA SINFIN"/>
    <s v="CONSTRUCTORA CECOM SAS [El Carmen de Viboral]"/>
    <s v="Tornillo Grado"/>
    <s v="1.4.05.08 | Tornillería"/>
    <s v="TOR-HEX.GR5"/>
    <s v="TORNILLO HEX 3/4 X 5&quot; - GRADO 5"/>
    <n v="1"/>
    <m/>
    <m/>
    <n v="1"/>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5-30T15:53:12"/>
    <x v="0"/>
    <n v="0"/>
  </r>
  <r>
    <s v="DS-25050191"/>
    <d v="2025-05-30T00:00:00"/>
    <x v="2540"/>
    <d v="2025-05-28T00:00:00"/>
    <d v="2025-05-27T15:01:47"/>
    <s v="OP:2025-00255.003"/>
    <s v="PUNTA MOTRIZ Y BRAZOS DE TORQUE PARA SINFIN"/>
    <s v="CONSTRUCTORA CECOM SAS [El Carmen de Viboral]"/>
    <s v="Tornillo Grado"/>
    <s v="1.4.05.08 | Tornillería"/>
    <s v="THE-5/8X2 1/2-G"/>
    <s v="TORNILLO HEX 5/8 X 2 1/2 - GRADO 5"/>
    <n v="1"/>
    <m/>
    <m/>
    <n v="1"/>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5-30T15:53:12"/>
    <x v="0"/>
    <n v="0"/>
  </r>
  <r>
    <s v="DS-25050191"/>
    <d v="2025-05-30T00:00:00"/>
    <x v="2540"/>
    <d v="2025-05-28T00:00:00"/>
    <d v="2025-05-27T15:01:47"/>
    <s v="OP:2025-00255.003"/>
    <s v="PUNTA MOTRIZ Y BRAZOS DE TORQUE PARA SINFIN"/>
    <s v="CONSTRUCTORA CECOM SAS [El Carmen de Viboral]"/>
    <s v="Arandela Presión"/>
    <s v="1.4.05.08 | Tornillería"/>
    <s v="ARA-PRE.3/4"/>
    <s v="ARANDELA PRESION Ø 3/4"/>
    <n v="1"/>
    <m/>
    <m/>
    <n v="1"/>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5-30T15:53:12"/>
    <x v="0"/>
    <n v="0"/>
  </r>
  <r>
    <s v="DS-25050191"/>
    <d v="2025-05-30T00:00:00"/>
    <x v="2541"/>
    <d v="2025-05-29T00:00:00"/>
    <d v="2025-05-29T11:38:01"/>
    <s v="OP:2024-00766.101"/>
    <s v="CONJUNTO BOMBA DESPLAZAMIENTO POSITIVO"/>
    <s v="AVICOLA NACIONAL S.A. - AVINAL S.A. [El Carmen de Viboral]"/>
    <s v="Varios Diversos"/>
    <s v="1.4.05.10 | Varios"/>
    <s v="BOM-HJ4.195"/>
    <s v="BOMBA DE ENGRANAJES VIKING HJ4195 - MOTOR WEG 2HP A 1800 RPM - ACOPLAMIENTO DIRECTO OMEGA REX - ENSAMBLADA EN SU RESPECTIVA BASE"/>
    <n v="1"/>
    <m/>
    <m/>
    <n v="1"/>
    <s v="HUACAL 1"/>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CAICEDO MORENO OSCAR YESID"/>
    <s v="NATHALIA PLATA"/>
    <d v="2025-05-30T15:53:12"/>
    <x v="0"/>
    <n v="0"/>
  </r>
  <r>
    <s v="DS-25050192"/>
    <d v="2025-05-30T00:00:00"/>
    <x v="2530"/>
    <d v="2025-05-28T00:00:00"/>
    <d v="2025-05-27T15:29:01"/>
    <s v="OP:2024-00767.008"/>
    <s v="MANO DE OBRA DE TECNICO ESPECIALISTA EN MONTAJE PARA MONTAJE DE EQUIPOS."/>
    <s v="AVICOLA NACIONAL S.A. - AVINAL S.A. [El Carmen de Viboral]"/>
    <s v="Elementos de Protección"/>
    <s v="1.4.55.12 | Materiales y Suministros para MO"/>
    <s v="RES-750.SILIC3M"/>
    <s v="RESPIRADOR 3M 7502 DE SILICONA SUAVIZADA - TALLA M"/>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0"/>
    <d v="2025-05-28T00:00:00"/>
    <d v="2025-05-27T15:29:01"/>
    <s v="OP:2024-00767.008"/>
    <s v="MANO DE OBRA DE TECNICO ESPECIALISTA EN MONTAJE PARA MONTAJE DE EQUIPOS."/>
    <s v="AVICOLA NACIONAL S.A. - AVINAL S.A. [El Carmen de Viboral]"/>
    <s v="Guantes"/>
    <s v="1.4.55.12 | Materiales y Suministros para MO"/>
    <s v="GUA-VAQ.REF"/>
    <s v="GUANTE TIPO INGENIERO EN VAQUETA CON REFUERZO EN PALMA Y DEDOS - MANOPLA DE 10 CMS"/>
    <n v="12"/>
    <m/>
    <m/>
    <n v="1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0"/>
    <d v="2025-05-28T00:00:00"/>
    <d v="2025-05-27T15:29:01"/>
    <s v="OP:2024-00767.008"/>
    <s v="MANO DE OBRA DE TECNICO ESPECIALISTA EN MONTAJE PARA MONTAJE DE EQUIPOS."/>
    <s v="AVICOLA NACIONAL S.A. - AVINAL S.A. [El Carmen de Viboral]"/>
    <s v="Guantes"/>
    <s v="1.4.55.12 | Materiales y Suministros para MO"/>
    <s v="GUA-POL.G40.9"/>
    <s v="GUANTE G40 POLIURETANO MANTENIMIENTO # 9"/>
    <n v="12"/>
    <m/>
    <m/>
    <n v="1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0"/>
    <d v="2025-05-28T00:00:00"/>
    <d v="2025-05-27T15:29:01"/>
    <s v="OP:2024-00767.008"/>
    <s v="MANO DE OBRA DE TECNICO ESPECIALISTA EN MONTAJE PARA MONTAJE DE EQUIPOS."/>
    <s v="AVICOLA NACIONAL S.A. - AVINAL S.A. [El Carmen de Viboral]"/>
    <s v="Elementos de Protección"/>
    <s v="1.4.55.12 | Materiales y Suministros para MO"/>
    <s v="GAF-NEG.SPYFLEX"/>
    <s v="GAFAS ANTIEMPAÑANTES NEGRAS REF. SPYFLEX Ref: 201020232"/>
    <n v="12"/>
    <m/>
    <m/>
    <n v="1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2"/>
    <d v="2025-05-29T00:00:00"/>
    <d v="2025-05-29T09:28:25"/>
    <s v="OP:2024-00766.095"/>
    <s v="ELEVADOR MONOCANGILON 100 KG ELMC 100K"/>
    <s v="AVICOLA NACIONAL S.A. - AVINAL S.A. [El Carmen de Viboral]"/>
    <s v="Tuerca Hexágona Galvanizada"/>
    <s v="1.4.05.08 | Tornillería"/>
    <s v="TUE-1GA.A194.GR.2H"/>
    <s v="TUERCA HEX 1 - GALVANIZADA REF. A194 GRADO 2H - 8HPP"/>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2"/>
    <d v="2025-05-29T00:00:00"/>
    <d v="2025-05-29T09:28:25"/>
    <s v="OP:2024-00766.095"/>
    <s v="ELEVADOR MONOCANGILON 100 KG ELMC 100K"/>
    <s v="AVICOLA NACIONAL S.A. - AVINAL S.A. [El Carmen de Viboral]"/>
    <s v="Tornillo Hexágono"/>
    <s v="1.4.05.08 | Tornillería"/>
    <s v="TOR-HEX.1X2.1/2"/>
    <s v="TORNILLO HEX 1 X 2 1/2&quot; GALVANIZADO REF. A325 TIPO 1"/>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2"/>
    <d v="2025-05-29T00:00:00"/>
    <d v="2025-05-29T09:28:25"/>
    <s v="OP:2024-00766.095"/>
    <s v="ELEVADOR MONOCANGILON 100 KG ELMC 100K"/>
    <s v="AVICOLA NACIONAL S.A. - AVINAL S.A. [El Carmen de Viboral]"/>
    <s v="Herramienta Desechable"/>
    <s v="1.4.55.15 | Herramienta Desechable"/>
    <s v="POL-1TO.PRO"/>
    <s v="POLIPASTO ELECTRICO DE 1 TONELADA, ALTURA DE IZAJE 12 METROS - PROWINCH REF: PWR1"/>
    <n v="1"/>
    <m/>
    <m/>
    <n v="1"/>
    <s v="HUACAL 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2"/>
    <d v="2025-05-29T00:00:00"/>
    <d v="2025-05-29T09:28:25"/>
    <s v="OP:2024-00766.095"/>
    <s v="ELEVADOR MONOCANGILON 100 KG ELMC 100K"/>
    <s v="AVICOLA NACIONAL S.A. - AVINAL S.A. [El Carmen de Viboral]"/>
    <s v="Perfiles U"/>
    <s v="1.4.05.04 | Perfilería"/>
    <s v="CANU-4"/>
    <s v="CANAL U 4 X 5.4 LIBRAS/PIE"/>
    <n v="1"/>
    <n v="6"/>
    <m/>
    <n v="6"/>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2"/>
    <n v="1"/>
  </r>
  <r>
    <s v="DS-25050192"/>
    <d v="2025-05-30T00:00:00"/>
    <x v="2542"/>
    <d v="2025-05-29T00:00:00"/>
    <d v="2025-05-29T09:28:25"/>
    <s v="OP:2024-00766.095"/>
    <s v="ELEVADOR MONOCANGILON 100 KG ELMC 100K"/>
    <s v="AVICOLA NACIONAL S.A. - AVINAL S.A. [El Carmen de Viboral]"/>
    <s v="Arandela Plana"/>
    <s v="1.4.05.08 | Tornillería"/>
    <s v="APL-1"/>
    <s v="ARANDELA PLANA 1 ZINCADA"/>
    <n v="4"/>
    <m/>
    <m/>
    <n v="4"/>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1"/>
  </r>
  <r>
    <s v="DS-25050192"/>
    <d v="2025-05-30T00:00:00"/>
    <x v="2542"/>
    <d v="2025-05-29T00:00:00"/>
    <d v="2025-05-29T09:28:25"/>
    <s v="OP:2024-00766.095"/>
    <s v="ELEVADOR MONOCANGILON 100 KG ELMC 100K"/>
    <s v="AVICOLA NACIONAL S.A. - AVINAL S.A. [El Carmen de Viboral]"/>
    <s v="Anclaje Expansivo"/>
    <s v="1.4.05.08 | Tornillería"/>
    <s v="ANC-EXP-1/2X3"/>
    <s v="ANCLAJE EXPANSIVO 1/2 X 3"/>
    <n v="8"/>
    <m/>
    <m/>
    <n v="8"/>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3"/>
    <d v="2025-05-29T00:00:00"/>
    <d v="2025-05-29T09:57:07"/>
    <s v="OP:2024-00766.096"/>
    <s v="CONJUNTO DE DUCTOS PARA DESCARGAR EL ELEVADOR MONOCANGILÓN"/>
    <s v="AVICOLA NACIONAL S.A. - AVINAL S.A. [El Carmen de Viboral]"/>
    <s v="Tuerca Hexágona Zincada"/>
    <s v="1.4.05.08 | Tornillería"/>
    <s v="TUH-3/8"/>
    <s v="TUERCA HEX 3/8 ZINCADA"/>
    <n v="100"/>
    <m/>
    <m/>
    <n v="10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3"/>
    <d v="2025-05-29T00:00:00"/>
    <d v="2025-05-29T09:57:07"/>
    <s v="OP:2024-00766.096"/>
    <s v="CONJUNTO DE DUCTOS PARA DESCARGAR EL ELEVADOR MONOCANGILÓN"/>
    <s v="AVICOLA NACIONAL S.A. - AVINAL S.A. [El Carmen de Viboral]"/>
    <s v="Tuerca Hexágona Zincada"/>
    <s v="1.4.05.08 | Tornillería"/>
    <s v="TUH-1/4"/>
    <s v="TUERCA HEX 1/4 ZINCADA"/>
    <n v="40"/>
    <m/>
    <m/>
    <n v="4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3"/>
    <d v="2025-05-29T00:00:00"/>
    <d v="2025-05-29T09:57:07"/>
    <s v="OP:2024-00766.096"/>
    <s v="CONJUNTO DE DUCTOS PARA DESCARGAR EL ELEVADOR MONOCANGILÓN"/>
    <s v="AVICOLA NACIONAL S.A. - AVINAL S.A. [El Carmen de Viboral]"/>
    <s v="Tornillo Hexágono"/>
    <s v="1.4.05.08 | Tornillería"/>
    <s v="THE-3/8X3/4"/>
    <s v="TORNILLO HEX 3/8 X 3/4 ZINCADO"/>
    <n v="100"/>
    <m/>
    <m/>
    <n v="10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3"/>
    <d v="2025-05-29T00:00:00"/>
    <d v="2025-05-29T09:57:07"/>
    <s v="OP:2024-00766.096"/>
    <s v="CONJUNTO DE DUCTOS PARA DESCARGAR EL ELEVADOR MONOCANGILÓN"/>
    <s v="AVICOLA NACIONAL S.A. - AVINAL S.A. [El Carmen de Viboral]"/>
    <s v="Soldadura WEST RODE"/>
    <s v="1.4.05.07 | Soldadura"/>
    <s v="SOL-2212-1/8"/>
    <s v="SOLDADURA WEST RODE 2212 1/8 WEST ARCO WEST ARCO"/>
    <n v="42"/>
    <m/>
    <m/>
    <n v="4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4"/>
    <d v="2025-05-29T00:00:00"/>
    <d v="2025-05-29T10:02:11"/>
    <s v="OP:2024-00766.091"/>
    <s v="COMPUERTA NEUMATICA 250 X 700 CN25 0700"/>
    <s v="AVICOLA NACIONAL S.A. - AVINAL S.A. [El Carmen de Viboral]"/>
    <s v="Tuerca Hexágona Zincada"/>
    <s v="1.4.05.08 | Tornillería"/>
    <s v="TUH-5/32"/>
    <s v="TUERCA HEX 5/32 ZINCADA"/>
    <n v="4"/>
    <m/>
    <m/>
    <n v="4"/>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4"/>
    <d v="2025-05-29T00:00:00"/>
    <d v="2025-05-29T10:02:11"/>
    <s v="OP:2024-00766.091"/>
    <s v="COMPUERTA NEUMATICA 250 X 700 CN25 0700"/>
    <s v="AVICOLA NACIONAL S.A. - AVINAL S.A. [El Carmen de Viboral]"/>
    <s v="Tornillo Hexágono"/>
    <s v="1.4.05.08 | Tornillería"/>
    <s v="THE-1/4X3/4"/>
    <s v="TORNILLO HEX 1/4 X 3/4 ZINCADO"/>
    <n v="16"/>
    <m/>
    <m/>
    <n v="16"/>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4"/>
    <d v="2025-05-29T00:00:00"/>
    <d v="2025-05-29T10:02:11"/>
    <s v="OP:2024-00766.091"/>
    <s v="COMPUERTA NEUMATICA 250 X 700 CN25 0700"/>
    <s v="AVICOLA NACIONAL S.A. - AVINAL S.A. [El Carmen de Viboral]"/>
    <s v="Tornillo Garvanzo"/>
    <s v="1.4.05.08 | Tornillería"/>
    <s v="TGA-5/32X1 1/2"/>
    <s v="TORNILLO GARVANZO 5/32 X 1 1/2"/>
    <n v="4"/>
    <m/>
    <m/>
    <n v="4"/>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4"/>
    <d v="2025-05-29T00:00:00"/>
    <d v="2025-05-29T10:02:11"/>
    <s v="OP:2024-00766.091"/>
    <s v="COMPUERTA NEUMATICA 250 X 700 CN25 0700"/>
    <s v="AVICOLA NACIONAL S.A. - AVINAL S.A. [El Carmen de Viboral]"/>
    <s v="Sensores"/>
    <s v="1.4.05.16 | Eléctricos y Electrónicos"/>
    <s v="SEN-IND-18X8-20"/>
    <s v="SENSOR INDUCTIVO Ø 18 MM X 8 MM ALCANCE 2 HILOS 100 - 240 VAC NORMALMENTE ABIERTO AUTONICS Ref: PR18-8AO"/>
    <n v="4"/>
    <m/>
    <m/>
    <n v="4"/>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1"/>
  </r>
  <r>
    <s v="DS-25050192"/>
    <d v="2025-05-30T00:00:00"/>
    <x v="2544"/>
    <d v="2025-05-29T00:00:00"/>
    <d v="2025-05-29T10:02:11"/>
    <s v="OP:2024-00766.091"/>
    <s v="COMPUERTA NEUMATICA 250 X 700 CN25 0700"/>
    <s v="AVICOLA NACIONAL S.A. - AVINAL S.A. [El Carmen de Viboral]"/>
    <s v="Racores"/>
    <s v="1.4.05.17 | Neumático"/>
    <s v="RAC-REC-1/4X8OD"/>
    <s v="RACOR RECTO Ø 1/4&quot; NPT X Ø 8 MM O.D"/>
    <n v="6"/>
    <m/>
    <m/>
    <n v="6"/>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4"/>
    <d v="2025-05-29T00:00:00"/>
    <d v="2025-05-29T10:02:11"/>
    <s v="OP:2024-00766.091"/>
    <s v="COMPUERTA NEUMATICA 250 X 700 CN25 0700"/>
    <s v="AVICOLA NACIONAL S.A. - AVINAL S.A. [El Carmen de Viboral]"/>
    <s v="Racores"/>
    <s v="1.4.05.17 | Neumático"/>
    <s v="RAC-COD-1/4X8MM"/>
    <s v="RACOR CODO Ø 1/4&quot; NPT X Ø 8 MM O.D"/>
    <n v="4"/>
    <m/>
    <m/>
    <n v="4"/>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4"/>
    <d v="2025-05-29T00:00:00"/>
    <d v="2025-05-29T10:02:11"/>
    <s v="OP:2024-00766.091"/>
    <s v="COMPUERTA NEUMATICA 250 X 700 CN25 0700"/>
    <s v="AVICOLA NACIONAL S.A. - AVINAL S.A. [El Carmen de Viboral]"/>
    <s v="Mangueras Neumáticas"/>
    <s v="1.4.05.17 | Neumático"/>
    <s v="MAN-NEU-8MM"/>
    <s v="MANGUERA NEUMATICA Ø 8 MM OD"/>
    <n v="6"/>
    <m/>
    <m/>
    <n v="6"/>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4"/>
    <d v="2025-05-29T00:00:00"/>
    <d v="2025-05-29T10:02:11"/>
    <s v="OP:2024-00766.091"/>
    <s v="COMPUERTA NEUMATICA 250 X 700 CN25 0700"/>
    <s v="AVICOLA NACIONAL S.A. - AVINAL S.A. [El Carmen de Viboral]"/>
    <s v="Horquillas Neumáticos"/>
    <s v="1.4.05.17 | Neumático"/>
    <s v="HOR-PAS-40MM"/>
    <s v="HORQUILLA PASADOR PARA CILINDRO Ø 40 MM"/>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4"/>
    <d v="2025-05-29T00:00:00"/>
    <d v="2025-05-29T10:02:11"/>
    <s v="OP:2024-00766.091"/>
    <s v="COMPUERTA NEUMATICA 250 X 700 CN25 0700"/>
    <s v="AVICOLA NACIONAL S.A. - AVINAL S.A. [El Carmen de Viboral]"/>
    <s v="Flanches"/>
    <s v="1.4.05.17 | Neumático"/>
    <s v="FLA-FRO-40MM"/>
    <s v="FLANCHE FRONTAL PARA CILINDRO Ø 40 MM"/>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4"/>
    <d v="2025-05-29T00:00:00"/>
    <d v="2025-05-29T10:02:11"/>
    <s v="OP:2024-00766.091"/>
    <s v="COMPUERTA NEUMATICA 250 X 700 CN25 0700"/>
    <s v="AVICOLA NACIONAL S.A. - AVINAL S.A. [El Carmen de Viboral]"/>
    <s v="Electro-Valvulas"/>
    <s v="1.4.05.17 | Neumático"/>
    <s v="ELE-5/2-1/4-M11"/>
    <s v="ELECTROVALVULA 5/2 VIAS X 1/4&quot; NPT 110 V MONOESTABLE"/>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4"/>
    <d v="2025-05-29T00:00:00"/>
    <d v="2025-05-29T10:02:11"/>
    <s v="OP:2024-00766.091"/>
    <s v="COMPUERTA NEUMATICA 250 X 700 CN25 0700"/>
    <s v="AVICOLA NACIONAL S.A. - AVINAL S.A. [El Carmen de Viboral]"/>
    <s v="Control de Flujo"/>
    <s v="1.4.05.17 | Neumático"/>
    <s v="CON-FLU-1/8"/>
    <s v="CONTROL DE FLUJO Ø 1/8&quot; CON SILENCIADOR"/>
    <n v="4"/>
    <m/>
    <m/>
    <n v="4"/>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4"/>
    <d v="2025-05-29T00:00:00"/>
    <d v="2025-05-29T10:02:11"/>
    <s v="OP:2024-00766.091"/>
    <s v="COMPUERTA NEUMATICA 250 X 700 CN25 0700"/>
    <s v="AVICOLA NACIONAL S.A. - AVINAL S.A. [El Carmen de Viboral]"/>
    <s v="Cilindros"/>
    <s v="1.4.05.17 | Neumático"/>
    <s v="CIL-NEU-40-250"/>
    <s v="CILINDRO NEUMATICO Ø 40 MM X Ø 250 MM"/>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5"/>
    <d v="2025-05-29T00:00:00"/>
    <d v="2025-05-29T10:09:21"/>
    <s v="OP:2024-00766.092"/>
    <s v="CAJA DE CAMBIO NEUMATICA 2 VIAS SIMETRICA 200 X 45° CN2S 2045"/>
    <s v="AVICOLA NACIONAL S.A. - AVINAL S.A. [El Carmen de Viboral]"/>
    <s v="Tornillo Avellanado"/>
    <s v="1.4.05.08 | Tornillería"/>
    <s v="TAV-1/4X3/4"/>
    <s v="TORNILLO AVELLAN 1/4 X 3/4 - ESTRELLA"/>
    <n v="20"/>
    <m/>
    <m/>
    <n v="2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1"/>
  </r>
  <r>
    <s v="DS-25050192"/>
    <d v="2025-05-30T00:00:00"/>
    <x v="2545"/>
    <d v="2025-05-29T00:00:00"/>
    <d v="2025-05-29T10:09:21"/>
    <s v="OP:2024-00766.092"/>
    <s v="CAJA DE CAMBIO NEUMATICA 2 VIAS SIMETRICA 200 X 45° CN2S 2045"/>
    <s v="AVICOLA NACIONAL S.A. - AVINAL S.A. [El Carmen de Viboral]"/>
    <s v="Sensores"/>
    <s v="1.4.05.16 | Eléctricos y Electrónicos"/>
    <s v="SEN-IND-18X8-20"/>
    <s v="SENSOR INDUCTIVO Ø 18 MM X 8 MM ALCANCE 2 HILOS 100 - 240 VAC NORMALMENTE ABIERTO AUTONICS Ref: PR18-8AO"/>
    <n v="4"/>
    <m/>
    <m/>
    <n v="4"/>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1"/>
  </r>
  <r>
    <s v="DS-25050192"/>
    <d v="2025-05-30T00:00:00"/>
    <x v="2545"/>
    <d v="2025-05-29T00:00:00"/>
    <d v="2025-05-29T10:09:21"/>
    <s v="OP:2024-00766.092"/>
    <s v="CAJA DE CAMBIO NEUMATICA 2 VIAS SIMETRICA 200 X 45° CN2S 2045"/>
    <s v="AVICOLA NACIONAL S.A. - AVINAL S.A. [El Carmen de Viboral]"/>
    <s v="Racores"/>
    <s v="1.4.05.17 | Neumático"/>
    <s v="RAC-REC-1/4X8OD"/>
    <s v="RACOR RECTO Ø 1/4&quot; NPT X Ø 8 MM O.D"/>
    <n v="6"/>
    <m/>
    <m/>
    <n v="6"/>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5"/>
    <d v="2025-05-29T00:00:00"/>
    <d v="2025-05-29T10:09:21"/>
    <s v="OP:2024-00766.092"/>
    <s v="CAJA DE CAMBIO NEUMATICA 2 VIAS SIMETRICA 200 X 45° CN2S 2045"/>
    <s v="AVICOLA NACIONAL S.A. - AVINAL S.A. [El Carmen de Viboral]"/>
    <s v="Racores"/>
    <s v="1.4.05.17 | Neumático"/>
    <s v="RAC-COD-1/8X8MM"/>
    <s v="RACOR CODO Ø 1/8&quot; NPT X Ø 8 MM O.D"/>
    <n v="4"/>
    <m/>
    <m/>
    <n v="4"/>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5"/>
    <d v="2025-05-29T00:00:00"/>
    <d v="2025-05-29T10:09:21"/>
    <s v="OP:2024-00766.092"/>
    <s v="CAJA DE CAMBIO NEUMATICA 2 VIAS SIMETRICA 200 X 45° CN2S 2045"/>
    <s v="AVICOLA NACIONAL S.A. - AVINAL S.A. [El Carmen de Viboral]"/>
    <s v="Pivotes"/>
    <s v="1.4.05.17 | Neumático"/>
    <s v="PIV-POS-HEM-32"/>
    <s v="PIVOTE POSTERIOR HEMBRA Ø 32 MM"/>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5"/>
    <d v="2025-05-29T00:00:00"/>
    <d v="2025-05-29T10:09:21"/>
    <s v="OP:2024-00766.092"/>
    <s v="CAJA DE CAMBIO NEUMATICA 2 VIAS SIMETRICA 200 X 45° CN2S 2045"/>
    <s v="AVICOLA NACIONAL S.A. - AVINAL S.A. [El Carmen de Viboral]"/>
    <s v="Mangueras Neumáticas"/>
    <s v="1.4.05.17 | Neumático"/>
    <s v="MAN-NEU.8M.F"/>
    <s v="MANGUERA NEUMATICA Ø 8 MM OD - NEGRA - FESTO"/>
    <n v="6"/>
    <m/>
    <m/>
    <n v="6"/>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5"/>
    <d v="2025-05-29T00:00:00"/>
    <d v="2025-05-29T10:09:21"/>
    <s v="OP:2024-00766.092"/>
    <s v="CAJA DE CAMBIO NEUMATICA 2 VIAS SIMETRICA 200 X 45° CN2S 2045"/>
    <s v="AVICOLA NACIONAL S.A. - AVINAL S.A. [El Carmen de Viboral]"/>
    <s v="Horquillas Neumáticos"/>
    <s v="1.4.05.17 | Neumático"/>
    <s v="HOR-PAS.SG-M10"/>
    <s v="HORQUILLA PASADOR PARA CILINDRO Ø 32 MM P/N: 6144 FESTO Ref: SG-M10 X 1.25"/>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5"/>
    <d v="2025-05-29T00:00:00"/>
    <d v="2025-05-29T10:09:21"/>
    <s v="OP:2024-00766.092"/>
    <s v="CAJA DE CAMBIO NEUMATICA 2 VIAS SIMETRICA 200 X 45° CN2S 2045"/>
    <s v="AVICOLA NACIONAL S.A. - AVINAL S.A. [El Carmen de Viboral]"/>
    <s v="Electro-Valvulas"/>
    <s v="1.4.05.17 | Neumático"/>
    <s v="ELE-5/2-1/4-110"/>
    <s v="ELECTROVALVULA 5/2 VIAS X 1/4&quot; NPT A 110 V BIESTABLE"/>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5"/>
    <d v="2025-05-29T00:00:00"/>
    <d v="2025-05-29T10:09:21"/>
    <s v="OP:2024-00766.092"/>
    <s v="CAJA DE CAMBIO NEUMATICA 2 VIAS SIMETRICA 200 X 45° CN2S 2045"/>
    <s v="AVICOLA NACIONAL S.A. - AVINAL S.A. [El Carmen de Viboral]"/>
    <s v="Control de Flujo"/>
    <s v="1.4.05.17 | Neumático"/>
    <s v="CON-FLU-1/4"/>
    <s v="CONTROL DE FLUJO Ø 1/4&quot; CON SILENCIADOR"/>
    <n v="4"/>
    <m/>
    <m/>
    <n v="4"/>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5"/>
    <d v="2025-05-29T00:00:00"/>
    <d v="2025-05-29T10:09:21"/>
    <s v="OP:2024-00766.092"/>
    <s v="CAJA DE CAMBIO NEUMATICA 2 VIAS SIMETRICA 200 X 45° CN2S 2045"/>
    <s v="AVICOLA NACIONAL S.A. - AVINAL S.A. [El Carmen de Viboral]"/>
    <s v="Cilindros"/>
    <s v="1.4.05.17 | Neumático"/>
    <s v="CIL-NEU-32X80"/>
    <s v="CILINDRO NEUMATICO Ø 32 MM X Ø 80 MM DOBLE EFECTO AMORTIGUACION"/>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1"/>
    <n v="0"/>
  </r>
  <r>
    <s v="DS-25050192"/>
    <d v="2025-05-30T00:00:00"/>
    <x v="2546"/>
    <d v="2025-05-29T00:00:00"/>
    <d v="2025-05-29T10:21:55"/>
    <s v="OP:2024-00766.093"/>
    <s v="DUCTO DE CONEXION COMPUERTA-CAJA-TOLVA"/>
    <s v="AVICOLA NACIONAL S.A. - AVINAL S.A. [El Carmen de Viboral]"/>
    <s v="Tuerca Hexágona Zincada"/>
    <s v="1.4.05.08 | Tornillería"/>
    <s v="TUH-3/8"/>
    <s v="TUERCA HEX 3/8 ZINCADA"/>
    <n v="80"/>
    <m/>
    <m/>
    <n v="8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1"/>
  </r>
  <r>
    <s v="DS-25050192"/>
    <d v="2025-05-30T00:00:00"/>
    <x v="2546"/>
    <d v="2025-05-29T00:00:00"/>
    <d v="2025-05-29T10:21:55"/>
    <s v="OP:2024-00766.093"/>
    <s v="DUCTO DE CONEXION COMPUERTA-CAJA-TOLVA"/>
    <s v="AVICOLA NACIONAL S.A. - AVINAL S.A. [El Carmen de Viboral]"/>
    <s v="Tornillo Hexágono"/>
    <s v="1.4.05.08 | Tornillería"/>
    <s v="THE-3/8X3/4"/>
    <s v="TORNILLO HEX 3/8 X 3/4 ZINCADO"/>
    <n v="80"/>
    <m/>
    <m/>
    <n v="8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Soldadura 7018"/>
    <s v="1.4.05.07 | Soldadura"/>
    <s v="SOL-7018-1/8"/>
    <s v="SOLDADURA 7018 1/8 WEST ARCO WEST ARCO"/>
    <n v="15"/>
    <m/>
    <m/>
    <n v="15"/>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Soldadura 6010"/>
    <s v="1.4.05.07 | Soldadura"/>
    <s v="SOL-6010-1/8"/>
    <s v="SOLDADURA 6010 1/8 WEST ARCO WEST ARCO"/>
    <n v="10"/>
    <m/>
    <m/>
    <n v="1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Elementos de Protección"/>
    <s v="1.4.55.12 | Materiales y Suministros para MO"/>
    <s v="MAS-DES.KN5"/>
    <s v="MASCARILLA DESECHABLE N95 - 5 CAPAS"/>
    <n v="30"/>
    <m/>
    <m/>
    <n v="3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Grata"/>
    <s v="1.4.55.20 | Materiales y Suministros"/>
    <s v="GRA-PLA-41/2X"/>
    <s v="GRATA PLANA ENTORCHADA 4 1/2&quot; X 5/8&quot; X 1/2&quot;"/>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Disco Varios"/>
    <s v="1.4.55.20 | Materiales y Suministros"/>
    <s v="DIS-FLA.4.1/2X7/8.GR.INT"/>
    <s v="DISCO FLAP 4 1/2&quot; X 7/8&quot; GRANO 60 BOSH"/>
    <n v="5"/>
    <m/>
    <m/>
    <n v="5"/>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Disco de Pulir"/>
    <s v="1.4.55.20 | Materiales y Suministros"/>
    <s v="DISCO-PULIR-4"/>
    <s v="DISCO DESBASTE 4 1/2&quot; X 1/4&quot; X 7/8&quot; A24T TIPO 27 REF: CLAVE 904 Ref: CLAVE 904"/>
    <n v="5"/>
    <m/>
    <m/>
    <n v="5"/>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Disco de Corte"/>
    <s v="1.4.55.20 | Materiales y Suministros"/>
    <s v="DISCO-CORTE-4 1"/>
    <s v="DISCO CORTE 4 1/2&quot; X 1/16&quot; X 7/8&quot; A46T TIPO 1 Ref: CLAVE 422"/>
    <n v="20"/>
    <m/>
    <m/>
    <n v="2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Elementos de Protección"/>
    <s v="1.4.55.12 | Materiales y Suministros para MO"/>
    <s v="CAR-ESM.B.MET"/>
    <s v="CARETA ESMERILAR CON BORDE METALICO - STEELPRO"/>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Elementos de Protección"/>
    <s v="1.4.55.12 | Materiales y Suministros para MO"/>
    <s v="CAB-CAR.GEN"/>
    <s v="CABEZAL PARA CARETA INTELIGENTE GENERICO"/>
    <n v="3"/>
    <m/>
    <m/>
    <n v="3"/>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Broca"/>
    <s v="1.4.55.15 | Herramienta Desechable"/>
    <s v="BRO-HSS.3/16"/>
    <s v="BROCA CILINDRICA Ø 3/16&quot;"/>
    <n v="5"/>
    <m/>
    <m/>
    <n v="5"/>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Broca"/>
    <s v="1.4.55.15 | Herramienta Desechable"/>
    <s v="BRO-HSS.13/32"/>
    <s v="BROCA CILINDRICA Ø 13/32&quot;"/>
    <n v="3"/>
    <m/>
    <m/>
    <n v="3"/>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31"/>
    <d v="2025-05-29T00:00:00"/>
    <d v="2025-05-29T11:05:04"/>
    <s v="OP:2024-00766.105"/>
    <s v="ESTRUCTURA DE SOPORTE PARA LAS TOLVAS DE GRANEL ESGR 5050 5 X 5 M ALTURA 7 M MODULO DE 4 TOLVAS [NO NSR-10] ESGR 5050"/>
    <s v="AVICOLA NACIONAL S.A. - AVINAL S.A. [El Carmen de Viboral]"/>
    <s v="Elementos de Protección"/>
    <s v="1.4.55.12 | Materiales y Suministros para MO"/>
    <s v="BAR-RIG.MEN."/>
    <s v="BARBUQUEJO RIGIDO MENTONERA PARA CASCO - 3 APOYOS ARM Ref: 09131"/>
    <n v="10"/>
    <m/>
    <m/>
    <n v="1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7"/>
    <d v="2025-05-29T00:00:00"/>
    <d v="2025-05-29T11:10:43"/>
    <s v="OP:2024-00766.079"/>
    <s v="COMPUERTA PIVOTADA DOBLE 400 X 1650 CD40 1650"/>
    <s v="AVICOLA NACIONAL S.A. - AVINAL S.A. [El Carmen de Viboral]"/>
    <s v="Tornillo Hexágono"/>
    <s v="1.4.05.08 | Tornillería"/>
    <s v="THE-3/8X1"/>
    <s v="TORNILLO HEX 3/8 X 1 ZINCADO"/>
    <n v="50"/>
    <m/>
    <m/>
    <n v="50"/>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7"/>
    <d v="2025-05-29T00:00:00"/>
    <d v="2025-05-29T11:10:43"/>
    <s v="OP:2024-00766.079"/>
    <s v="COMPUERTA PIVOTADA DOBLE 400 X 1650 CD40 1650"/>
    <s v="AVICOLA NACIONAL S.A. - AVINAL S.A. [El Carmen de Viboral]"/>
    <s v="Materiales y Suministros"/>
    <s v="1.4.55.20 | Materiales y Suministros"/>
    <s v="SIK-FIX.BLA"/>
    <s v="SIKAFLEX - FIX  BLANCO X 370 GRAMOS / 300 ML SIKA Ref: 2560"/>
    <n v="2"/>
    <m/>
    <m/>
    <n v="2"/>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2"/>
    <d v="2025-05-30T00:00:00"/>
    <x v="2547"/>
    <d v="2025-05-29T00:00:00"/>
    <d v="2025-05-29T11:10:43"/>
    <s v="OP:2024-00766.079"/>
    <s v="COMPUERTA PIVOTADA DOBLE 400 X 1650 CD40 1650"/>
    <s v="AVICOLA NACIONAL S.A. - AVINAL S.A. [El Carmen de Viboral]"/>
    <s v="Varios Diversos"/>
    <s v="1.4.05.10 | Varios"/>
    <s v="LON-CAM-20CM"/>
    <s v="LONA CAMIONERA SUPER TRUCK X 20 CMS ANCHO"/>
    <n v="8"/>
    <m/>
    <m/>
    <n v="8"/>
    <s v="HUACAL 3"/>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DURAN HERNANDEZ FABIAN RUMMENIGE"/>
    <s v="NATHALIA PLATA"/>
    <d v="2025-05-30T16:03:49"/>
    <x v="0"/>
    <n v="0"/>
  </r>
  <r>
    <s v="DS-25050193"/>
    <d v="2025-05-30T00:00:00"/>
    <x v="2548"/>
    <d v="2025-05-30T00:00:00"/>
    <d v="2025-05-30T14:04:35"/>
    <s v="OP:2025-00297.001"/>
    <s v="BOLAS DESENTRAPADORA PARA ZARANDA 112C"/>
    <s v="CONTEGRAL S.A.S [Neiva]"/>
    <s v="Cauchos"/>
    <s v="1.4.05.10 | Varios"/>
    <s v="BOL-DES.1.1/2"/>
    <s v="BOLA DESENTRAPADORA EN CAUCHO Ø 1 1/2&quot; ( 38.10MM ) PARA ZARANDA"/>
    <n v="200"/>
    <m/>
    <m/>
    <n v="200"/>
    <s v="ENVIAR POR ENVIA ASEGURAR POR 600.000 PESO S SEGUN OC 119700"/>
    <s v="ENVIA GUIA 064107388198-Transportador por: COLVANES SAS [Giron]. Placa: COL123. Cédula Conductor: 890901271. Nombre Conductor: CONTEGRAL S.A.S [Neiva]. Celular Conductor: 6084035"/>
    <s v="COLVANES SAS"/>
    <s v="KM 12 VIA AL SUR RIVERA"/>
    <s v="NEIVA"/>
    <s v="LIZARAZO MORENO EDWIN HORACIO"/>
    <s v="JORGE ROMAN"/>
    <d v="2025-05-30T16:52:12"/>
    <x v="0"/>
    <n v="0"/>
  </r>
  <r>
    <s v="DS-25050195"/>
    <d v="2025-05-31T00:00:00"/>
    <x v="2549"/>
    <d v="2025-05-23T00:00:00"/>
    <d v="2025-05-23T08:08:31"/>
    <s v="OP:2024-00128.006"/>
    <s v="IMPREVISTOS-AURORA"/>
    <s v="CARBONES DEL CERREJON LIMITED [Bogotá D.C.]"/>
    <s v="Elementos de Protección"/>
    <s v="1.4.55.12 | Materiales y Suministros para MO"/>
    <s v="PRO-AUD.INS"/>
    <s v="PROTECTOR AUDITIVO TIPO COPA PARA INSERCION A CASCO MARCA STEELPRO REF: CM501"/>
    <n v="11"/>
    <m/>
    <m/>
    <n v="11"/>
    <s v="DESPACHAR POR COPETRAN O INTERRAPIDISIMO ALBANIA LA GUAJIRA RECLAMA EMBER BELEÑO"/>
    <s v="GUIA COPETRAN: 821851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6-25T10:52:07"/>
    <x v="0"/>
    <n v="0"/>
  </r>
  <r>
    <s v="DS-25050195"/>
    <d v="2025-05-31T00:00:00"/>
    <x v="2549"/>
    <d v="2025-05-23T00:00:00"/>
    <d v="2025-05-23T08:08:31"/>
    <s v="OP:2024-00128.006"/>
    <s v="IMPREVISTOS-AURORA"/>
    <s v="CARBONES DEL CERREJON LIMITED [Bogotá D.C.]"/>
    <s v="Guantes"/>
    <s v="1.4.55.12 | Materiales y Suministros para MO"/>
    <s v="GUA-VAQ.REF"/>
    <s v="GUANTE TIPO INGENIERO EN VAQUETA CON REFUERZO EN PALMA Y DEDOS - MANOPLA DE 10 CMS"/>
    <n v="48"/>
    <m/>
    <m/>
    <n v="48"/>
    <s v="DESPACHAR POR COPETRAN O INTERRAPIDISIMO ALBANIA LA GUAJIRA RECLAMA EMBER BELEÑO"/>
    <s v="GUIA COPETRAN: 821851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6-25T10:52:07"/>
    <x v="0"/>
    <n v="0"/>
  </r>
  <r>
    <s v="DS-25050195"/>
    <d v="2025-05-31T00:00:00"/>
    <x v="2549"/>
    <d v="2025-05-23T00:00:00"/>
    <d v="2025-05-23T08:08:31"/>
    <s v="OP:2024-00128.006"/>
    <s v="IMPREVISTOS-AURORA"/>
    <s v="CARBONES DEL CERREJON LIMITED [Bogotá D.C.]"/>
    <s v="Materiales y Suministros"/>
    <s v="1.4.55.20 | Materiales y Suministros"/>
    <s v="FLA-LUM.SEÑ"/>
    <s v="FLASHER VIAL LUMINOSO PARA BALIZAS DE SEÑALIZACION"/>
    <n v="10"/>
    <m/>
    <m/>
    <n v="10"/>
    <s v="DESPACHAR POR COPETRAN O INTERRAPIDISIMO ALBANIA LA GUAJIRA RECLAMA EMBER BELEÑO"/>
    <s v="GUIA COPETRAN: 821851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6-25T10:52:07"/>
    <x v="0"/>
    <n v="0"/>
  </r>
  <r>
    <s v="DS-25050195"/>
    <d v="2025-05-31T00:00:00"/>
    <x v="2550"/>
    <d v="2025-05-23T00:00:00"/>
    <d v="2025-05-27T17:13:10"/>
    <s v="OP:2024-00128.012"/>
    <s v="IMPREVISTOS-CASA HIDRO"/>
    <s v="CARBONES DEL CERREJON LIMITED [Bogotá D.C.]"/>
    <s v="Materiales y Suministros"/>
    <s v="1.4.55.20 | Materiales y Suministros"/>
    <s v="FLA-LUM.SEÑ"/>
    <s v="FLASHER VIAL LUMINOSO PARA BALIZAS DE SEÑALIZACION"/>
    <n v="10"/>
    <m/>
    <m/>
    <n v="10"/>
    <s v="DESPACHAR POR COPETRAN O INTERRAPIDISIMO ALBANIA LA GUAJIRA RECLAMA EMBER BELEÑO"/>
    <s v="GUIA COPETRAN: 821851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6-25T10:52:07"/>
    <x v="0"/>
    <n v="0"/>
  </r>
  <r>
    <s v="DS-25050195"/>
    <d v="2025-05-31T00:00:00"/>
    <x v="2551"/>
    <d v="2025-05-28T00:00:00"/>
    <d v="2025-05-28T08:06:46"/>
    <s v="OP:2024-00128.006"/>
    <s v="IMPREVISTOS-AURORA"/>
    <s v="CARBONES DEL CERREJON LIMITED [Bogotá D.C.]"/>
    <s v="Elementos de Protección"/>
    <s v="1.4.55.12 | Materiales y Suministros para MO"/>
    <s v="MAS-DES.KN5"/>
    <s v="MASCARILLA DESECHABLE N95 - 5 CAPAS"/>
    <n v="250"/>
    <m/>
    <m/>
    <n v="250"/>
    <s v="DESPACHO CON LOS EPPS PARA COPETRAN ALBANIA CERREJÓN RECLAMA EMBER BELEÑO"/>
    <s v="GUIA COPETRAN: 821851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6-25T10:52:07"/>
    <x v="0"/>
    <n v="0"/>
  </r>
  <r>
    <s v="DS-25050195"/>
    <d v="2025-05-31T00:00:00"/>
    <x v="2552"/>
    <d v="2025-05-30T00:00:00"/>
    <d v="2025-05-28T12:29:56"/>
    <s v="OP:2024-00128.013"/>
    <s v="COSTOS LOGÍSTICOS DE TRASALADO DE PERSONAL DE METALTECO OFICINAS"/>
    <s v="CARBONES DEL CERREJON LIMITED [Bogotá D.C.]"/>
    <s v="Herramienta Desechable"/>
    <s v="1.4.55.15 | Herramienta Desechable"/>
    <s v="PIS-INA.PINT"/>
    <s v="PISTOLA INALAMBRICA PARA PINTURA MARCA EINHELL REF: TC-SY 18/60"/>
    <n v="1"/>
    <m/>
    <m/>
    <n v="1"/>
    <s v="DESPACHO POR COPETRAN TERMINAL ALBANIA CERREJÓN RECLAMA EMBER BELEÑO"/>
    <s v="GUIA COPETRAN: 8218516 Transportador por: COOPERATIVA SANTANDEREANA DE TRANSPORTADORES LIMITADA [BUCARAMANGA]. Placa: COP123. Cédula Conductor: 890200928. Nombre Conductor: COOPERATIVA SANTANDEREANA DE TRANSPORTADORES LIMITADA [BUCARAMANGA]. Celular Conductor: 6445600"/>
    <s v="COOPERATIVA SANTANDEREANA DE TRANSPORTADORES LIMITADA"/>
    <s v="CR 15 91 46 P 7"/>
    <s v="BOGOTÁ. D.C."/>
    <s v="PARADA RAMIREZ SARASH YULEIMA"/>
    <s v="ANDRES GULUMA"/>
    <d v="2025-06-25T10:52:07"/>
    <x v="0"/>
    <n v="0"/>
  </r>
  <r>
    <s v="DS-25050196"/>
    <d v="2025-05-31T00:00:00"/>
    <x v="2553"/>
    <d v="2025-05-30T00:00:00"/>
    <d v="2025-05-30T15:30:42"/>
    <s v="OP:2025-00244.003"/>
    <s v="CAJA DE CAMBIO NEUMATICA 2 VIAS SIMETRICA 300 X 55° CN2S 3055"/>
    <s v="ITALCOL SA [Barranquilla]"/>
    <s v="Sensores"/>
    <s v="1.4.05.16 | Eléctricos y Electrónicos"/>
    <s v="SEN-IND-18X8MM"/>
    <s v="SENSOR INDUCTIVO Ø 18 MM X 8 MM ALCANCE 3 HILOS 12 - 24 VDC AUTONICS AUTONICS Ref: PR18-8DP"/>
    <n v="2"/>
    <m/>
    <m/>
    <n v="2"/>
    <m/>
    <s v="Transportador por: NAVAS NARIÑO REYNALDO. Placa: BVG095. Cédula Conductor: 91238062. Nombre Conductor: REYNALDO NAVAS. Celular Conductor: 1111111111111"/>
    <s v="NAVAS NARIÑO REYNALDO"/>
    <s v="CR 48  # 3 - 136  PUERTO RIVERPORT"/>
    <s v="BARRANQUILLA"/>
    <s v="PATIÑO SILVA MIGUEL LEONARDO"/>
    <s v="NATHALIA PLATA"/>
    <d v="2025-05-31T11:10:11"/>
    <x v="1"/>
    <n v="1"/>
  </r>
  <r>
    <s v="DS-25050199"/>
    <d v="2025-05-31T00:00:00"/>
    <x v="2554"/>
    <d v="2025-05-31T00:00:00"/>
    <d v="2025-05-30T16:58:15"/>
    <s v="OP:2023-00206.060"/>
    <s v="ITEM 420: TRANSPORTADOR DE CADENA GALVANIZADO, TRCG 8484, 1250 M3/HR, 32.8.0 MTS, 75 HP/20 RPM SIN MTOTTREDUCTOR"/>
    <s v="PUERTO BAHIA COLOMBIA DE URABA S.A [Antioquia]"/>
    <s v="Tuerca de Seguridad"/>
    <s v="1.4.05.08 | Tornillería"/>
    <s v="TUE-SEG-5/16"/>
    <s v="TUERCA DE SEGURIDAD 5/16 ZINCADA"/>
    <n v="270"/>
    <m/>
    <m/>
    <n v="270"/>
    <s v="CAJA 1"/>
    <s v="Transportador por: TRANSPORTES TERRESTRES DE CARGA LTDA [BUCARAMANGA]. Placa: TAW783. Cédula Conductor: 91.432.051. Nombre Conductor: EFREN ESPEJO SANCHEZ. Celular Conductor: 3157254122"/>
    <s v="TRANSPORTES TERRESTRES DE CARGA LTDA"/>
    <s v="VEREDA EL CANAL CORR NUEVA COLONIA, TURBO, ANTIOQUIA"/>
    <s v="TURBO"/>
    <s v="MEJIA CORTES NESTOR DARIO"/>
    <s v="NATHALIA PLATA"/>
    <d v="2025-05-31T12:21:52"/>
    <x v="0"/>
    <n v="1"/>
  </r>
  <r>
    <s v="DS-25050199"/>
    <d v="2025-05-31T00:00:00"/>
    <x v="2554"/>
    <d v="2025-05-31T00:00:00"/>
    <d v="2025-05-30T16:58:15"/>
    <s v="OP:2023-00206.060"/>
    <s v="ITEM 420: TRANSPORTADOR DE CADENA GALVANIZADO, TRCG 8484, 1250 M3/HR, 32.8.0 MTS, 75 HP/20 RPM SIN MTOTTREDUCTOR"/>
    <s v="PUERTO BAHIA COLOMBIA DE URABA S.A [Antioquia]"/>
    <s v="Tuerca de Seguridad"/>
    <s v="1.4.05.08 | Tornillería"/>
    <s v="TUE-SEG-3/8"/>
    <s v="TUERCA DE SEGURIDAD 3/8 ZINCADA"/>
    <n v="1360"/>
    <m/>
    <m/>
    <n v="1360"/>
    <s v="CAJA 1"/>
    <s v="Transportador por: TRANSPORTES TERRESTRES DE CARGA LTDA [BUCARAMANGA]. Placa: TAW783. Cédula Conductor: 91.432.051. Nombre Conductor: EFREN ESPEJO SANCHEZ. Celular Conductor: 3157254122"/>
    <s v="TRANSPORTES TERRESTRES DE CARGA LTDA"/>
    <s v="VEREDA EL CANAL CORR NUEVA COLONIA, TURBO, ANTIOQUIA"/>
    <s v="TURBO"/>
    <s v="MEJIA CORTES NESTOR DARIO"/>
    <s v="NATHALIA PLATA"/>
    <d v="2025-05-31T12:21:52"/>
    <x v="0"/>
    <n v="0"/>
  </r>
  <r>
    <s v="DS-25050199"/>
    <d v="2025-05-31T00:00:00"/>
    <x v="2555"/>
    <d v="2025-05-31T00:00:00"/>
    <d v="2025-05-30T17:06:20"/>
    <s v="OP:2023-00438.009"/>
    <s v="MONTAJE SECCION DESCARGUE SHM - NESTOR"/>
    <s v="PUERTO BAHIA COLOMBIA DE URABA S.A [Antioquia]"/>
    <s v="Aceites - Lubricantes y Grasas"/>
    <s v="1.4.55.20 | Materiales y Suministros"/>
    <s v="ACE-MAK.220"/>
    <s v="ACEITE MAKER SUPER TAURO 220 X 208 LTS"/>
    <n v="1"/>
    <m/>
    <m/>
    <n v="1"/>
    <s v="ENTREGADO A PCC"/>
    <s v="Transportador por: TRANSPORTES TERRESTRES DE CARGA LTDA [BUCARAMANGA]. Placa: TAW783. Cédula Conductor: 91.432.051. Nombre Conductor: EFREN ESPEJO SANCHEZ. Celular Conductor: 3157254122"/>
    <s v="TRANSPORTES TERRESTRES DE CARGA LTDA"/>
    <s v="VEREDA EL CANAL CORR NUEVA COLONIA, TURBO, ANTIOQUIA"/>
    <s v="TURBO"/>
    <s v="MEJIA CORTES NESTOR DARIO"/>
    <s v="NATHALIA PLATA"/>
    <d v="2025-05-31T12:21:52"/>
    <x v="0"/>
    <n v="0"/>
  </r>
  <r>
    <s v="DS-25050200"/>
    <d v="2025-05-31T00:00:00"/>
    <x v="2556"/>
    <d v="2025-05-31T00:00:00"/>
    <d v="2025-05-30T17:29:52"/>
    <s v="OP:2023-00438.016"/>
    <s v="REPROCESO POR ASENTAMIENTO PIT DESPACHO"/>
    <s v="PUERTO BAHIA COLOMBIA DE URABA S.A [Antioquia]"/>
    <s v="Platina HR"/>
    <s v="1.4.05.04 | Perfilería"/>
    <s v="PLAH-4X1/4"/>
    <s v="PLATINA HR 4 X 1/4"/>
    <n v="9"/>
    <m/>
    <m/>
    <n v="9"/>
    <s v="ENTREGADO A PCC"/>
    <s v="Transportador por: TRANSPORTES TERRESTRES DE CARGA LTDA [BUCARAMANGA]. Placa: TAW783. Cédula Conductor: 91.432.051. Nombre Conductor: EFREN ESPEJO SANCHEZ. Celular Conductor: 3157254122"/>
    <s v="TRANSPORTES TERRESTRES DE CARGA LTDA"/>
    <s v="VEREDA EL CANAL CORR NUEVA COLONIA, TURBO, ANTIOQUIA"/>
    <s v="TURBO"/>
    <s v="USCATEGUI ECHEVERRIA JULIAN HERNANDO"/>
    <s v="NATHALIA PLATA"/>
    <d v="2025-05-31T11:43:57"/>
    <x v="2"/>
    <n v="1"/>
  </r>
  <r>
    <s v="DS-25050200"/>
    <d v="2025-05-31T00:00:00"/>
    <x v="2556"/>
    <d v="2025-05-31T00:00:00"/>
    <d v="2025-05-30T17:29:52"/>
    <s v="OP:2023-00438.016"/>
    <s v="REPROCESO POR ASENTAMIENTO PIT DESPACHO"/>
    <s v="PUERTO BAHIA COLOMBIA DE URABA S.A [Antioquia]"/>
    <s v="Platina HR"/>
    <s v="1.4.05.04 | Perfilería"/>
    <s v="PLAH-4 X 3/8-"/>
    <s v="PLATINA HR 4 X 3/8"/>
    <n v="3.29"/>
    <m/>
    <m/>
    <n v="3.29"/>
    <s v="ENTREGADO A PCC"/>
    <s v="Transportador por: TRANSPORTES TERRESTRES DE CARGA LTDA [BUCARAMANGA]. Placa: TAW783. Cédula Conductor: 91.432.051. Nombre Conductor: EFREN ESPEJO SANCHEZ. Celular Conductor: 3157254122"/>
    <s v="TRANSPORTES TERRESTRES DE CARGA LTDA"/>
    <s v="VEREDA EL CANAL CORR NUEVA COLONIA, TURBO, ANTIOQUIA"/>
    <s v="TURBO"/>
    <s v="USCATEGUI ECHEVERRIA JULIAN HERNANDO"/>
    <s v="NATHALIA PLATA"/>
    <d v="2025-05-31T11:43:57"/>
    <x v="2"/>
    <n v="0"/>
  </r>
  <r>
    <s v="DS-25050200"/>
    <d v="2025-05-31T00:00:00"/>
    <x v="2556"/>
    <d v="2025-05-31T00:00:00"/>
    <d v="2025-05-30T17:29:52"/>
    <s v="OP:2023-00438.016"/>
    <s v="REPROCESO POR ASENTAMIENTO PIT DESPACHO"/>
    <s v="PUERTO BAHIA COLOMBIA DE URABA S.A [Antioquia]"/>
    <s v="Platina HR"/>
    <s v="1.4.05.04 | Perfilería"/>
    <s v="PLAH-3X3/16"/>
    <s v="PLATINA HR 3 X 3/16"/>
    <n v="4"/>
    <m/>
    <m/>
    <n v="4"/>
    <s v="ENTREGADO A PCC"/>
    <s v="Transportador por: TRANSPORTES TERRESTRES DE CARGA LTDA [BUCARAMANGA]. Placa: TAW783. Cédula Conductor: 91.432.051. Nombre Conductor: EFREN ESPEJO SANCHEZ. Celular Conductor: 3157254122"/>
    <s v="TRANSPORTES TERRESTRES DE CARGA LTDA"/>
    <s v="VEREDA EL CANAL CORR NUEVA COLONIA, TURBO, ANTIOQUIA"/>
    <s v="TURBO"/>
    <s v="USCATEGUI ECHEVERRIA JULIAN HERNANDO"/>
    <s v="NATHALIA PLATA"/>
    <d v="2025-05-31T11:43:57"/>
    <x v="2"/>
    <n v="0"/>
  </r>
  <r>
    <s v="DS-25050200"/>
    <d v="2025-05-31T00:00:00"/>
    <x v="2556"/>
    <d v="2025-05-31T00:00:00"/>
    <d v="2025-05-30T17:29:52"/>
    <s v="OP:2023-00438.016"/>
    <s v="REPROCESO POR ASENTAMIENTO PIT DESPACHO"/>
    <s v="PUERTO BAHIA COLOMBIA DE URABA S.A [Antioquia]"/>
    <s v="Perfiles IPE"/>
    <s v="1.4.05.04 | Perfilería"/>
    <s v="PER-IPE160"/>
    <s v="PERFIL IPE 160 GR 50"/>
    <n v="1.8"/>
    <m/>
    <m/>
    <n v="1.8"/>
    <s v="ENTREGADO A PCC"/>
    <s v="Transportador por: TRANSPORTES TERRESTRES DE CARGA LTDA [BUCARAMANGA]. Placa: TAW783. Cédula Conductor: 91.432.051. Nombre Conductor: EFREN ESPEJO SANCHEZ. Celular Conductor: 3157254122"/>
    <s v="TRANSPORTES TERRESTRES DE CARGA LTDA"/>
    <s v="VEREDA EL CANAL CORR NUEVA COLONIA, TURBO, ANTIOQUIA"/>
    <s v="TURBO"/>
    <s v="USCATEGUI ECHEVERRIA JULIAN HERNANDO"/>
    <s v="NATHALIA PLATA"/>
    <d v="2025-05-31T11:43:57"/>
    <x v="2"/>
    <n v="0"/>
  </r>
  <r>
    <s v="DS-25050200"/>
    <d v="2025-05-31T00:00:00"/>
    <x v="2556"/>
    <d v="2025-05-31T00:00:00"/>
    <d v="2025-05-30T17:29:52"/>
    <s v="OP:2023-00438.016"/>
    <s v="REPROCESO POR ASENTAMIENTO PIT DESPACHO"/>
    <s v="PUERTO BAHIA COLOMBIA DE URABA S.A [Antioquia]"/>
    <s v="Perfiles U"/>
    <s v="1.4.05.04 | Perfilería"/>
    <s v="CANU-4"/>
    <s v="CANAL U 4 X 5.4 LIBRAS/PIE"/>
    <n v="4"/>
    <m/>
    <m/>
    <n v="4"/>
    <s v="ENTREGADO A PCC"/>
    <s v="Transportador por: TRANSPORTES TERRESTRES DE CARGA LTDA [BUCARAMANGA]. Placa: TAW783. Cédula Conductor: 91.432.051. Nombre Conductor: EFREN ESPEJO SANCHEZ. Celular Conductor: 3157254122"/>
    <s v="TRANSPORTES TERRESTRES DE CARGA LTDA"/>
    <s v="VEREDA EL CANAL CORR NUEVA COLONIA, TURBO, ANTIOQUIA"/>
    <s v="TURBO"/>
    <s v="USCATEGUI ECHEVERRIA JULIAN HERNANDO"/>
    <s v="NATHALIA PLATA"/>
    <d v="2025-05-31T11:43:57"/>
    <x v="2"/>
    <n v="0"/>
  </r>
  <r>
    <s v="DS-25050201"/>
    <d v="2025-05-31T00:00:00"/>
    <x v="2557"/>
    <d v="2025-05-30T00:00:00"/>
    <d v="2025-05-30T22:35:16"/>
    <s v="OP:2024-00766.011"/>
    <s v="TRANSPORTADOR DE CADENA TRCD 2526 110 M3/H, 32.4 M, 10 HP"/>
    <s v="AVICOLA NACIONAL S.A. - AVINAL S.A. [El Carmen de Viboral]"/>
    <s v="Tuerca Hexágona Zincada"/>
    <s v="1.4.05.08 | Tornillería"/>
    <s v="TUH-3/8"/>
    <s v="TUERCA HEX 3/8 ZINCADA"/>
    <n v="20"/>
    <m/>
    <m/>
    <n v="20"/>
    <s v="CAJA 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1"/>
  </r>
  <r>
    <s v="DS-25050201"/>
    <d v="2025-05-31T00:00:00"/>
    <x v="2557"/>
    <d v="2025-05-30T00:00:00"/>
    <d v="2025-05-30T22:35:16"/>
    <s v="OP:2024-00766.011"/>
    <s v="TRANSPORTADOR DE CADENA TRCD 2526 110 M3/H, 32.4 M, 10 HP"/>
    <s v="AVICOLA NACIONAL S.A. - AVINAL S.A. [El Carmen de Viboral]"/>
    <s v="Tuerca Hexágona Zincada"/>
    <s v="1.4.05.08 | Tornillería"/>
    <s v="TUH-1/4"/>
    <s v="TUERCA HEX 1/4 ZINCADA"/>
    <n v="20"/>
    <m/>
    <m/>
    <n v="20"/>
    <s v="CAJA 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0"/>
  </r>
  <r>
    <s v="DS-25050201"/>
    <d v="2025-05-31T00:00:00"/>
    <x v="2557"/>
    <d v="2025-05-30T00:00:00"/>
    <d v="2025-05-30T22:35:16"/>
    <s v="OP:2024-00766.011"/>
    <s v="TRANSPORTADOR DE CADENA TRCD 2526 110 M3/H, 32.4 M, 10 HP"/>
    <s v="AVICOLA NACIONAL S.A. - AVINAL S.A. [El Carmen de Viboral]"/>
    <s v="Tuerca Hexágona Zincada"/>
    <s v="1.4.05.08 | Tornillería"/>
    <s v="TUH-1/2"/>
    <s v="TUERCA HEX 1/2 ZINCADA"/>
    <n v="10"/>
    <m/>
    <m/>
    <n v="10"/>
    <s v="CAJA 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0"/>
  </r>
  <r>
    <s v="DS-25050201"/>
    <d v="2025-05-31T00:00:00"/>
    <x v="2557"/>
    <d v="2025-05-30T00:00:00"/>
    <d v="2025-05-30T22:35:16"/>
    <s v="OP:2024-00766.011"/>
    <s v="TRANSPORTADOR DE CADENA TRCD 2526 110 M3/H, 32.4 M, 10 HP"/>
    <s v="AVICOLA NACIONAL S.A. - AVINAL S.A. [El Carmen de Viboral]"/>
    <s v="Tornillo Hexágono"/>
    <s v="1.4.05.08 | Tornillería"/>
    <s v="THE-5/8X1"/>
    <s v="TORNILLO HEX 5/8 X 1 ZINCADO"/>
    <n v="10"/>
    <m/>
    <m/>
    <n v="10"/>
    <s v="CAJA 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0"/>
  </r>
  <r>
    <s v="DS-25050201"/>
    <d v="2025-05-31T00:00:00"/>
    <x v="2557"/>
    <d v="2025-05-30T00:00:00"/>
    <d v="2025-05-30T22:35:16"/>
    <s v="OP:2024-00766.011"/>
    <s v="TRANSPORTADOR DE CADENA TRCD 2526 110 M3/H, 32.4 M, 10 HP"/>
    <s v="AVICOLA NACIONAL S.A. - AVINAL S.A. [El Carmen de Viboral]"/>
    <s v="Arandela Presión"/>
    <s v="1.4.05.08 | Tornillería"/>
    <s v="APR-3/8"/>
    <s v="ARANDELA PRESION 3/8 ZINCADA"/>
    <n v="40"/>
    <m/>
    <m/>
    <n v="40"/>
    <s v="CAJA 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0"/>
  </r>
  <r>
    <s v="DS-25050201"/>
    <d v="2025-05-31T00:00:00"/>
    <x v="2557"/>
    <d v="2025-05-30T00:00:00"/>
    <d v="2025-05-30T22:35:16"/>
    <s v="OP:2024-00766.011"/>
    <s v="TRANSPORTADOR DE CADENA TRCD 2526 110 M3/H, 32.4 M, 10 HP"/>
    <s v="AVICOLA NACIONAL S.A. - AVINAL S.A. [El Carmen de Viboral]"/>
    <s v="Arandela Presión"/>
    <s v="1.4.05.08 | Tornillería"/>
    <s v="APR-1/2"/>
    <s v="ARANDELA PRESION 1/2 ZINCADA"/>
    <n v="10"/>
    <m/>
    <m/>
    <n v="10"/>
    <s v="CAJA 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0"/>
  </r>
  <r>
    <s v="DS-25050201"/>
    <d v="2025-05-31T00:00:00"/>
    <x v="2557"/>
    <d v="2025-05-30T00:00:00"/>
    <d v="2025-05-30T22:35:16"/>
    <s v="OP:2024-00766.011"/>
    <s v="TRANSPORTADOR DE CADENA TRCD 2526 110 M3/H, 32.4 M, 10 HP"/>
    <s v="AVICOLA NACIONAL S.A. - AVINAL S.A. [El Carmen de Viboral]"/>
    <s v="Arandela Plana"/>
    <s v="1.4.05.08 | Tornillería"/>
    <s v="APL-5/8"/>
    <s v="ARANDELA PLANA 5/8 ZINCADA"/>
    <n v="10"/>
    <m/>
    <m/>
    <n v="10"/>
    <s v="CAJA 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0"/>
  </r>
  <r>
    <s v="DS-25050201"/>
    <d v="2025-05-31T00:00:00"/>
    <x v="2558"/>
    <d v="2025-05-30T00:00:00"/>
    <d v="2025-05-30T22:37:42"/>
    <s v="OP:2024-00766.007"/>
    <s v="ELEVADOR DE CANGILONES ELCG 2495, 80 M3/H, 37.7 M, 20 HP [F] ELCG 2495"/>
    <s v="AVICOLA NACIONAL S.A. - AVINAL S.A. [El Carmen de Viboral]"/>
    <s v="Tornillo Cangilón"/>
    <s v="1.4.05.08 | Tornillería"/>
    <s v="TOR-CAN.1/4.11/4.TA"/>
    <s v="TORNILLO PARA CANGILON 1/4 X 1 1/4 CON TUERCA Y ARANDELA GALVANIZADO"/>
    <n v="1070"/>
    <m/>
    <m/>
    <n v="1070"/>
    <s v="CAJA 1"/>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0"/>
  </r>
  <r>
    <s v="DS-25050201"/>
    <d v="2025-05-31T00:00:00"/>
    <x v="2558"/>
    <d v="2025-05-30T00:00:00"/>
    <d v="2025-05-30T22:37:42"/>
    <s v="OP:2024-00766.007"/>
    <s v="ELEVADOR DE CANGILONES ELCG 2495, 80 M3/H, 37.7 M, 20 HP [F] ELCG 2495"/>
    <s v="AVICOLA NACIONAL S.A. - AVINAL S.A. [El Carmen de Viboral]"/>
    <s v="Tornillo Cangilón"/>
    <s v="1.4.05.08 | Tornillería"/>
    <s v="TOR-CAN.1/4.11/2.TA"/>
    <s v="TORNILLO PARA CANGILON 1/4 X 1 1/2 CON TUERCA Y ARANDELA GALVANIZADO"/>
    <n v="40"/>
    <m/>
    <m/>
    <n v="40"/>
    <s v="CAJA 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0"/>
  </r>
  <r>
    <s v="DS-25050201"/>
    <d v="2025-05-31T00:00:00"/>
    <x v="2558"/>
    <d v="2025-05-30T00:00:00"/>
    <d v="2025-05-30T22:37:42"/>
    <s v="OP:2024-00766.007"/>
    <s v="ELEVADOR DE CANGILONES ELCG 2495, 80 M3/H, 37.7 M, 20 HP [F] ELCG 2495"/>
    <s v="AVICOLA NACIONAL S.A. - AVINAL S.A. [El Carmen de Viboral]"/>
    <s v="Cangilones"/>
    <s v="1.4.05.14 | Bandas"/>
    <s v="CAN-PLA.9X5MX"/>
    <s v="CANGILON PLASTICO 9 X 5 - REF. HD - STAX  MAXILIFT"/>
    <n v="390"/>
    <m/>
    <m/>
    <n v="390"/>
    <s v="ENTREGADO A PCC"/>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4"/>
    <n v="1"/>
  </r>
  <r>
    <s v="DS-25050201"/>
    <d v="2025-05-31T00:00:00"/>
    <x v="2559"/>
    <d v="2025-05-30T00:00:00"/>
    <d v="2025-05-30T22:43:50"/>
    <s v="OP:2024-00767.001"/>
    <s v="MANO DE OBRA DE TECNICO ESPECIALISTA EN MONTAJE PARA MONTAJE DE EQUIPOS."/>
    <s v="AVICOLA NACIONAL S.A. - AVINAL S.A. [El Carmen de Viboral]"/>
    <s v="Pintura Diversos"/>
    <s v="1.4.05.05 | Pintura"/>
    <s v="PIN-THINNER"/>
    <s v="THINER"/>
    <n v="10"/>
    <m/>
    <m/>
    <n v="10"/>
    <s v="PAQ 1 Y PAQ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1"/>
  </r>
  <r>
    <s v="DS-25050201"/>
    <d v="2025-05-31T00:00:00"/>
    <x v="2559"/>
    <d v="2025-05-30T00:00:00"/>
    <d v="2025-05-30T22:43:50"/>
    <s v="OP:2024-00767.001"/>
    <s v="MANO DE OBRA DE TECNICO ESPECIALISTA EN MONTAJE PARA MONTAJE DE EQUIPOS."/>
    <s v="AVICOLA NACIONAL S.A. - AVINAL S.A. [El Carmen de Viboral]"/>
    <s v="Pintura Anticorrosiva"/>
    <s v="1.4.05.05 | Pintura"/>
    <s v="PIN-ANT.PRI"/>
    <s v="ANTICORROSIVO ALQUIDICO BIFUNCIONAL - COLOR GRIS SW Ref: RAL 7037 AGATE GREY"/>
    <n v="5"/>
    <m/>
    <m/>
    <n v="5"/>
    <s v="CAJA 3 Y CAJA 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0"/>
  </r>
  <r>
    <s v="DS-25050201"/>
    <d v="2025-05-31T00:00:00"/>
    <x v="2559"/>
    <d v="2025-05-30T00:00:00"/>
    <d v="2025-05-30T22:43:50"/>
    <s v="OP:2024-00767.001"/>
    <s v="MANO DE OBRA DE TECNICO ESPECIALISTA EN MONTAJE PARA MONTAJE DE EQUIPOS."/>
    <s v="AVICOLA NACIONAL S.A. - AVINAL S.A. [El Carmen de Viboral]"/>
    <s v="Materiales y Suministros"/>
    <s v="1.4.55.20 | Materiales y Suministros"/>
    <s v="BRO-CHA.2&quot;"/>
    <s v="BROCHA 2&quot; - MARCA LA MONA"/>
    <n v="3"/>
    <m/>
    <m/>
    <n v="3"/>
    <s v="CAJA 2"/>
    <s v="Transportador por: JORGE ELIECER DIAZ PEDRAZA. Placa: UYA327. Cédula Conductor: 91158389. Nombre Conductor: JORGE ELIECER DIAZ PEDRAZA. Celular Conductor: 3184115885"/>
    <s v="JORGE ELIECER DIAZ PEDRAZA"/>
    <s v="km 4.8 Vía la Cordialidad, Cerca al corregimiento de Colombia, Sabanalarga - Atlántico, Granja La Aurora."/>
    <s v="EL CARMEN DE VIBORAL"/>
    <s v="PAREDES VACA PEDRO LUIS"/>
    <s v="NATHALIA PLATA"/>
    <d v="2025-05-31T11:55:34"/>
    <x v="0"/>
    <n v="0"/>
  </r>
  <r>
    <s v="DS-25060001"/>
    <d v="2025-06-03T00:00:00"/>
    <x v="2560"/>
    <d v="2025-06-03T00:00:00"/>
    <d v="2025-06-03T08:01:39"/>
    <s v="OP:2024-00232.002"/>
    <s v="MONTAJE  DE ESTRUCTURA METÁLICA EN ACERO ESTRUCTURAL  A-709 / A500 GRADO C"/>
    <s v="UNION TEMPORAL CONEXION CARRIZAL [Bogotá D.C.]"/>
    <s v="Soldadura Diversos"/>
    <s v="1.4.05.07 | Soldadura"/>
    <s v="SOL-WIZ.532"/>
    <s v="SOLDADURA WIZ 818 C3 X 4.0MM X 350 (5/32&quot;)"/>
    <n v="40"/>
    <m/>
    <m/>
    <n v="40"/>
    <s v="SITIO DE MONTAJE DEL PUENTE - COSTADO CHIMITA"/>
    <s v="Transportador por: NAVAS NARIÑO REYNALDO. Placa: BVG095. Cédula Conductor: 91238062. Nombre Conductor: REYNALDO NAVAS. Celular Conductor: 3158505444"/>
    <s v="NAVAS NARIÑO REYNALDO"/>
    <s v="AV CL 26 69 63 OF 303"/>
    <s v="BOGOTÁ. D.C."/>
    <s v="USCATEGUI ECHEVERRIA JULIAN HERNANDO"/>
    <s v="NATHALIA PLATA"/>
    <d v="2025-06-03T10:23:11"/>
    <x v="0"/>
    <n v="0"/>
  </r>
  <r>
    <s v="DS-25060001"/>
    <d v="2025-06-03T00:00:00"/>
    <x v="2560"/>
    <d v="2025-06-03T00:00:00"/>
    <d v="2025-06-03T08:01:39"/>
    <s v="OP:2024-00232.002"/>
    <s v="MONTAJE  DE ESTRUCTURA METÁLICA EN ACERO ESTRUCTURAL  A-709 / A500 GRADO C"/>
    <s v="UNION TEMPORAL CONEXION CARRIZAL [Bogotá D.C.]"/>
    <s v="Soldadura Diversos"/>
    <s v="1.4.05.07 | Soldadura"/>
    <s v="SOL-WIZ.532"/>
    <s v="SOLDADURA WIZ 818 C3 X 4.0MM X 350 (5/32&quot;)"/>
    <n v="20"/>
    <m/>
    <m/>
    <n v="20"/>
    <s v="SITIO DE MONTAJE DEL PUENTE - COSTADO CHIMITA"/>
    <s v="Transportador por: NAVAS NARIÑO REYNALDO. Placa: BVG095. Cédula Conductor: 91238062. Nombre Conductor: REYNALDO NAVAS. Celular Conductor: 3158505444"/>
    <s v="NAVAS NARIÑO REYNALDO"/>
    <s v="AV CL 26 69 63 OF 303"/>
    <s v="BOGOTÁ. D.C."/>
    <s v="USCATEGUI ECHEVERRIA JULIAN HERNANDO"/>
    <s v="NATHALIA PLATA"/>
    <d v="2025-06-03T10:23:11"/>
    <x v="0"/>
    <n v="0"/>
  </r>
  <r>
    <s v="DS-25060001"/>
    <d v="2025-06-03T00:00:00"/>
    <x v="2560"/>
    <d v="2025-06-03T00:00:00"/>
    <d v="2025-06-03T08:01:39"/>
    <s v="OP:2024-00232.002"/>
    <s v="MONTAJE  DE ESTRUCTURA METÁLICA EN ACERO ESTRUCTURAL  A-709 / A500 GRADO C"/>
    <s v="UNION TEMPORAL CONEXION CARRIZAL [Bogotá D.C.]"/>
    <s v="Soldadura Diversos"/>
    <s v="1.4.05.07 | Soldadura"/>
    <s v="SOL-WIZ.1/8"/>
    <s v="SOLDADURA WIZ 818 C3 X 3.2MM X 350 (1/8&quot;)"/>
    <n v="40"/>
    <m/>
    <m/>
    <n v="40"/>
    <s v="SITIO DE MONTAJE DEL PUENTE - COSTADO CHIMITA"/>
    <s v="Transportador por: NAVAS NARIÑO REYNALDO. Placa: BVG095. Cédula Conductor: 91238062. Nombre Conductor: REYNALDO NAVAS. Celular Conductor: 3158505444"/>
    <s v="NAVAS NARIÑO REYNALDO"/>
    <s v="AV CL 26 69 63 OF 303"/>
    <s v="BOGOTÁ. D.C."/>
    <s v="USCATEGUI ECHEVERRIA JULIAN HERNANDO"/>
    <s v="NATHALIA PLATA"/>
    <d v="2025-06-03T10:23:11"/>
    <x v="0"/>
    <n v="0"/>
  </r>
  <r>
    <s v="DS-25060004"/>
    <d v="2025-06-03T00:00:00"/>
    <x v="2561"/>
    <d v="2025-06-03T00:00:00"/>
    <d v="2025-06-03T08:30:51"/>
    <s v="OP:2025-00268.001"/>
    <s v="DADO PELETIZADORA 16 Ø4.5MM 70/63 DESFOGUE LATERAL"/>
    <s v="CONCENTRADOS ESPARTACO S.A. [Giron]"/>
    <s v="Varios Diversos"/>
    <s v="1.4.05.10 | Varios"/>
    <s v="DAD-PEL.501JAC"/>
    <s v="DADO PLTZ 16(501) ESTANDAR Ø 4.5 MM X 70 MM/ 63 MM DE ANCHO EFECTIVO 142 MM - ANCHO TOTAL DE 182 MM-MARCA JACOBS"/>
    <n v="1"/>
    <m/>
    <m/>
    <n v="1"/>
    <s v="SE DS RM-25060001//SE HACE DESPACHO DE DADO YA QUE SE HABIA DESPACHO POR ERROR OTRA REFERENCIA"/>
    <s v="Transportador por: DE AVILA CANCHANO KEVIN JAVIER. Placa: BVG095. Cédula Conductor: 1152944027. Nombre Conductor: KEVIN DE AVILA. Celular Conductor: 111111111111"/>
    <s v="DE AVILA CANCHANO KEVIN JAVIER"/>
    <s v="ANILLO VIAL 4 VIA FLORIDABLANCA - GIRON"/>
    <s v="GIRÓN"/>
    <s v="LIZARAZO MORENO EDWIN HORACIO"/>
    <s v="NATHALIA PLATA"/>
    <d v="2025-06-03T11:22:30"/>
    <x v="0"/>
    <n v="0"/>
  </r>
  <r>
    <s v="DS-25060007"/>
    <d v="2025-06-03T00:00:00"/>
    <x v="2477"/>
    <d v="2025-05-20T00:00:00"/>
    <d v="2025-05-19T08:44:24"/>
    <s v="OP:2025-00195.002"/>
    <s v="CONSUMIBLES DE MONTAJE"/>
    <s v="ITALCOL SA [Girón]"/>
    <s v="Disco de Corte"/>
    <s v="1.4.55.20 | Materiales y Suministros"/>
    <s v="DISCO-CORTE-4 1"/>
    <s v="DISCO CORTE 4 1/2&quot; X 1/16&quot; X 7/8&quot; A46T TIPO 1 Ref: CLAVE 422"/>
    <n v="80"/>
    <m/>
    <m/>
    <n v="80"/>
    <m/>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3T16:08:01"/>
    <x v="0"/>
    <n v="0"/>
  </r>
  <r>
    <s v="DS-25060007"/>
    <d v="2025-06-03T00:00:00"/>
    <x v="2479"/>
    <d v="2025-05-20T00:00:00"/>
    <d v="2025-05-19T09:47:07"/>
    <s v="OP:2025-00202.005"/>
    <s v="ELEMENTOS COMPLEMENTARIOS PARA PINTURA DE TORRE DE PELETIZADO FAMSUN"/>
    <s v="ITALCOL SA [Girón]"/>
    <s v="Elementos de Protección"/>
    <s v="1.4.55.12 | Materiales y Suministros para MO"/>
    <s v="RET-3MP.POLVO.NEBL.501"/>
    <s v="RETENEDOR PARA CARTUCHO CON FILTRO 3M REF. 501"/>
    <n v="5"/>
    <m/>
    <m/>
    <n v="5"/>
    <m/>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3T16:08:01"/>
    <x v="0"/>
    <n v="0"/>
  </r>
  <r>
    <s v="DS-25060007"/>
    <d v="2025-06-03T00:00:00"/>
    <x v="2562"/>
    <d v="2025-05-20T00:00:00"/>
    <d v="2025-05-20T14:20:48"/>
    <s v="OP:2025-00202.036"/>
    <s v="DUCTOS DE CONEXIONES COMPUERTAS-TOLVA EMPACADORA"/>
    <s v="ITALCOL SA [Girón]"/>
    <s v="Tuerca Hexágona Galvanizada"/>
    <s v="1.4.05.08 | Tornillería"/>
    <s v="THE-3/8.A194"/>
    <s v="TUERCA HEX 3/8 - GALVANIZADA REF,  A194 GRADO 2H 16HPP"/>
    <n v="100"/>
    <m/>
    <m/>
    <n v="100"/>
    <m/>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GONZALEZ JAIMES JHONATAN FABIAN"/>
    <s v="NATHALIA PLATA"/>
    <d v="2025-06-03T16:08:01"/>
    <x v="0"/>
    <n v="0"/>
  </r>
  <r>
    <s v="DS-25060007"/>
    <d v="2025-06-03T00:00:00"/>
    <x v="2563"/>
    <d v="2025-06-03T00:00:00"/>
    <d v="2025-05-31T11:26:47"/>
    <s v="OP:2025-00202.014"/>
    <s v="DUCTO DE CONEXIÓN CARGUE ENFRIADORA"/>
    <s v="ITALCOL SA [Girón]"/>
    <s v="Tuerca Hexágona Zincada"/>
    <s v="1.4.05.08 | Tornillería"/>
    <s v="TUH-3/8"/>
    <s v="TUERCA HEX 3/8 ZINCADA"/>
    <n v="25"/>
    <m/>
    <m/>
    <n v="25"/>
    <m/>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3T16:08:01"/>
    <x v="0"/>
    <n v="0"/>
  </r>
  <r>
    <s v="DS-25060007"/>
    <d v="2025-06-03T00:00:00"/>
    <x v="2563"/>
    <d v="2025-06-03T00:00:00"/>
    <d v="2025-05-31T11:26:47"/>
    <s v="OP:2025-00202.014"/>
    <s v="DUCTO DE CONEXIÓN CARGUE ENFRIADORA"/>
    <s v="ITALCOL SA [Girón]"/>
    <s v="Tornillo Hexágono"/>
    <s v="1.4.05.08 | Tornillería"/>
    <s v="THE-3/8X1"/>
    <s v="TORNILLO HEX 3/8 X 1 ZINCADO"/>
    <n v="25"/>
    <m/>
    <m/>
    <n v="25"/>
    <m/>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3T16:08:01"/>
    <x v="0"/>
    <n v="0"/>
  </r>
  <r>
    <s v="DS-25060007"/>
    <d v="2025-06-03T00:00:00"/>
    <x v="2564"/>
    <d v="2025-06-03T00:00:00"/>
    <d v="2025-05-31T11:31:59"/>
    <s v="OP:2025-00202.016"/>
    <s v="DUCTO DE CONEXIÓN TRANSPORTADO DE CADENA P0128-ELEVADOR DE CANGILONES P0129"/>
    <s v="ITALCOL SA [Girón]"/>
    <s v="Tuerca Hexágona Zincada"/>
    <s v="1.4.05.08 | Tornillería"/>
    <s v="TUH-3/8"/>
    <s v="TUERCA HEX 3/8 ZINCADA"/>
    <n v="40"/>
    <m/>
    <m/>
    <n v="40"/>
    <m/>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3T16:08:01"/>
    <x v="0"/>
    <n v="0"/>
  </r>
  <r>
    <s v="DS-25060007"/>
    <d v="2025-06-03T00:00:00"/>
    <x v="2564"/>
    <d v="2025-06-03T00:00:00"/>
    <d v="2025-05-31T11:31:59"/>
    <s v="OP:2025-00202.016"/>
    <s v="DUCTO DE CONEXIÓN TRANSPORTADO DE CADENA P0128-ELEVADOR DE CANGILONES P0129"/>
    <s v="ITALCOL SA [Girón]"/>
    <s v="Tornillo Hexágono"/>
    <s v="1.4.05.08 | Tornillería"/>
    <s v="THE-3/8X1"/>
    <s v="TORNILLO HEX 3/8 X 1 ZINCADO"/>
    <n v="40"/>
    <m/>
    <m/>
    <n v="40"/>
    <m/>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3T16:08:01"/>
    <x v="0"/>
    <n v="0"/>
  </r>
  <r>
    <s v="DS-25060008"/>
    <d v="2025-06-04T00:00:00"/>
    <x v="2565"/>
    <d v="2025-05-28T00:00:00"/>
    <d v="2025-05-27T15:44:33"/>
    <s v="OP:2024-00768.014"/>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COSTOS LOGÍSTICOS DERIVADOS DE CONTRATACIÓN DE AYUDANTES LOCALES"/>
    <s v="AVICOLA NACIONAL S.A. - AVINAL S.A. [El Carmen de Viboral]"/>
    <s v="Elementos de Protección Contracaídas"/>
    <s v="1.4.55.12 | Materiales y Suministros para MO"/>
    <s v="LIN-VID.REAX20M"/>
    <s v="LINEA DE VIDA PORTATIL HORIZONTAL EN REATA DE 30 MM X 20 METROS, INCLUYE  TENSOR MANUAL CON GATILLO - BOLSA COSIDA A LA CINTA - 2 MOSQUETONES CON SEGURO TRIPLE -  TIE OFF X 1.50 MTROS - MARCA ROTHOBLAAS Ref: AS3080"/>
    <n v="1"/>
    <m/>
    <m/>
    <n v="1"/>
    <s v="PH-25060037"/>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SERGIO RODRIGUEZ"/>
    <d v="2025-06-04T11:27:45"/>
    <x v="0"/>
    <n v="0"/>
  </r>
  <r>
    <s v="DS-25060008"/>
    <d v="2025-06-04T00:00:00"/>
    <x v="2566"/>
    <d v="2025-06-03T00:00:00"/>
    <d v="2025-06-03T10:12:41"/>
    <s v="OP:2024-00767.002"/>
    <s v="MANO DE OBRA DE TECNICO ESPECIALISTA EN MONTAJE PARA MONTAJE DE EQUIPOS."/>
    <s v="AVICOLA NACIONAL S.A. - AVINAL S.A. [El Carmen de Viboral]"/>
    <s v="Elementos de Protección Contracaídas"/>
    <s v="1.4.55.12 | Materiales y Suministros para MO"/>
    <s v="TIE-OFF.180CM"/>
    <s v="TIE OFF X 180 CMS - CON 2 ARGOLLAS SAF REF: 304-N-2A SAF Ref: 304-N-2A"/>
    <n v="5"/>
    <m/>
    <m/>
    <n v="5"/>
    <s v="PH-25060037"/>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SERGIO RODRIGUEZ"/>
    <d v="2025-06-04T11:27:45"/>
    <x v="0"/>
    <n v="0"/>
  </r>
  <r>
    <s v="DS-25060008"/>
    <d v="2025-06-04T00:00:00"/>
    <x v="2566"/>
    <d v="2025-06-03T00:00:00"/>
    <d v="2025-06-03T10:12:41"/>
    <s v="OP:2024-00767.002"/>
    <s v="MANO DE OBRA DE TECNICO ESPECIALISTA EN MONTAJE PARA MONTAJE DE EQUIPOS."/>
    <s v="AVICOLA NACIONAL S.A. - AVINAL S.A. [El Carmen de Viboral]"/>
    <s v="Elementos de Protección Contracaídas"/>
    <s v="1.4.55.12 | Materiales y Suministros para MO"/>
    <s v="ESL-REG.POS"/>
    <s v="ESLINGA SENCILLA DE POSICIONAMIENTO Y/O RESTRICCION EN REATA PLANA DE 1.8 METROS SAF Ref: 301S-SA-2P"/>
    <n v="5"/>
    <m/>
    <m/>
    <n v="5"/>
    <s v="PH-25060037"/>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SERGIO RODRIGUEZ"/>
    <d v="2025-06-04T11:27:45"/>
    <x v="0"/>
    <n v="0"/>
  </r>
  <r>
    <s v="DS-25060008"/>
    <d v="2025-06-04T00:00:00"/>
    <x v="2566"/>
    <d v="2025-06-03T00:00:00"/>
    <d v="2025-06-03T10:12:41"/>
    <s v="OP:2024-00767.002"/>
    <s v="MANO DE OBRA DE TECNICO ESPECIALISTA EN MONTAJE PARA MONTAJE DE EQUIPOS."/>
    <s v="AVICOLA NACIONAL S.A. - AVINAL S.A. [El Carmen de Viboral]"/>
    <s v="Elementos de Protección Contracaídas"/>
    <s v="1.4.55.12 | Materiales y Suministros para MO"/>
    <s v="ESL-ENY.301YRA2G1P"/>
    <s v="ESLINGA EN Y REGULABLE EN REATA PLANA DE DETENCION DE CAIDAS CON PAQUETE ABSORBEDOR SAF Ref: 301YR-A-2G1P"/>
    <n v="5"/>
    <m/>
    <m/>
    <n v="5"/>
    <s v="PH-25060037"/>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SERGIO RODRIGUEZ"/>
    <d v="2025-06-04T11:27:45"/>
    <x v="0"/>
    <n v="0"/>
  </r>
  <r>
    <s v="DS-25060008"/>
    <d v="2025-06-04T00:00:00"/>
    <x v="2566"/>
    <d v="2025-06-03T00:00:00"/>
    <d v="2025-06-03T10:12:41"/>
    <s v="OP:2024-00767.002"/>
    <s v="MANO DE OBRA DE TECNICO ESPECIALISTA EN MONTAJE PARA MONTAJE DE EQUIPOS."/>
    <s v="AVICOLA NACIONAL S.A. - AVINAL S.A. [El Carmen de Viboral]"/>
    <s v="Elementos de Protección Contracaídas"/>
    <s v="1.4.55.12 | Materiales y Suministros para MO"/>
    <s v="ARN-MUL.4PTOS"/>
    <s v="ARNES MULTIPROPOSITO,  CRUZADO DE 4 PUNTOS Ref: 402-MT-X4"/>
    <n v="5"/>
    <m/>
    <m/>
    <n v="5"/>
    <s v="PH-25060037"/>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SERGIO RODRIGUEZ"/>
    <d v="2025-06-04T11:27:45"/>
    <x v="0"/>
    <n v="0"/>
  </r>
  <r>
    <s v="DS-25060009"/>
    <d v="2025-06-04T00:00:00"/>
    <x v="2567"/>
    <d v="2025-06-04T00:00:00"/>
    <d v="2025-06-04T11:51:32"/>
    <s v="OP:2024-00766.100"/>
    <s v="TANQUE BASCULA PESADOR TQBS 7610"/>
    <s v="AVICOLA NACIONAL S.A. - AVINAL S.A. [El Carmen de Viboral]"/>
    <s v="Tuerca Hexágona Zincada"/>
    <s v="1.4.05.08 | Tornillería"/>
    <s v="TUH-5/16"/>
    <s v="TUERCA HEX 5/16 ZINCADA"/>
    <n v="16"/>
    <m/>
    <m/>
    <n v="16"/>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uerca Hexágona Zincada"/>
    <s v="1.4.05.08 | Tornillería"/>
    <s v="TUH-1/2"/>
    <s v="TUERCA HEX 1/2 ZINCADA"/>
    <n v="12"/>
    <m/>
    <m/>
    <n v="12"/>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uerca de Seguridad"/>
    <s v="1.4.05.08 | Tornillería"/>
    <s v="TUE-SEG-1/4"/>
    <s v="TUERCA DE SEGURIDAD 1/4 ZINCADA"/>
    <n v="4"/>
    <m/>
    <m/>
    <n v="4"/>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ornillo Hexágono"/>
    <s v="1.4.05.08 | Tornillería"/>
    <s v="TOR-35M.125"/>
    <s v="TORNILLO HEX M8 X 35MM - PASO 1.25MM - GRADO 5"/>
    <n v="3"/>
    <m/>
    <m/>
    <n v="3"/>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ornillo Hexágono"/>
    <s v="1.4.05.08 | Tornillería"/>
    <s v="THE-5/16X3/4"/>
    <s v="TORNILLO HEX 5/16 X 3/4 ZINCADO"/>
    <n v="16"/>
    <m/>
    <m/>
    <n v="16"/>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ornillo Grado"/>
    <s v="1.4.05.08 | Tornillería"/>
    <s v="THE-5/16X11/2G5"/>
    <s v="TORNILLO HEX 5/16 X 1 1/2 - GRADO 5"/>
    <n v="6"/>
    <m/>
    <m/>
    <n v="6"/>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ornillo Hexágono"/>
    <s v="1.4.05.08 | Tornillería"/>
    <s v="THE-1/4X3/4"/>
    <s v="TORNILLO HEX 1/4 X 3/4 ZINCADO"/>
    <n v="4"/>
    <m/>
    <m/>
    <n v="4"/>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ornillo Hexágono"/>
    <s v="1.4.05.08 | Tornillería"/>
    <s v="THE-1/2X1 1/4"/>
    <s v="TORNILLO HEX 1/2 X 1 1/4 ZINCADO"/>
    <n v="12"/>
    <m/>
    <m/>
    <n v="12"/>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ornillo Hexágono"/>
    <s v="1.4.05.08 | Tornillería"/>
    <s v="THE-1/2.3/4"/>
    <s v="TORNILLO HEX 1/2 X 3/4 ZINCADO"/>
    <n v="12"/>
    <m/>
    <m/>
    <n v="12"/>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Pintura Esmalte"/>
    <s v="1.4.05.05 | Pintura"/>
    <s v="PIN-ESM.ALQ.BL"/>
    <s v="PINTURA ESMALTE ALQUIDICO INDUSTRIAL ENAMEL SR - BLANCO REF: RAL 9003 REF: RAL 9003 REF: RAL 9003 REF: RAL 9003 Ref: RAL 9003"/>
    <n v="2"/>
    <m/>
    <m/>
    <n v="2"/>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ubería Niples"/>
    <s v="1.4.05.11 | Accesorios Tuberia"/>
    <s v="NIP-370.1ES"/>
    <s v="NIPLE SCH 40 Ø 2&quot; X 370 MM ROSCA EN 1 EXTREMO - SIN COSTURA"/>
    <n v="1"/>
    <m/>
    <m/>
    <n v="1"/>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ubería Niples"/>
    <s v="1.4.05.11 | Accesorios Tuberia"/>
    <s v="NIP-310.S/C"/>
    <s v="NIPLE SCH 40 Ø 2&quot; X 310 MM ROSCA EN 2 EXTREMOS - SIN COSTURA"/>
    <n v="1"/>
    <m/>
    <m/>
    <n v="1"/>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ubería Niples"/>
    <s v="1.4.05.11 | Accesorios Tuberia"/>
    <s v="NIP-280.S/C"/>
    <s v="NIPLE SCH 40 Ø 1 1/2&quot; X 280 MM ROSCA EN 2 EXTREMOS - SIN COSTURA"/>
    <n v="1"/>
    <m/>
    <m/>
    <n v="1"/>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ubería Niples"/>
    <s v="1.4.05.11 | Accesorios Tuberia"/>
    <s v="NIP-250.1ES"/>
    <s v="NIPLE SCH 40 Ø 2&quot; X 250 MM ROSCA EN 1 EXTREMO - SIN COSTURA"/>
    <n v="1"/>
    <m/>
    <m/>
    <n v="1"/>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ubería Niples"/>
    <s v="1.4.05.11 | Accesorios Tuberia"/>
    <s v="NIP-180.S/C"/>
    <s v="NIPLE SCH 40 Ø 1 1/2&quot; X 180 MM ROSCA EN 2 EXTREMOS - SIN COSTURA"/>
    <n v="1"/>
    <m/>
    <m/>
    <n v="1"/>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ubería Niples"/>
    <s v="1.4.05.11 | Accesorios Tuberia"/>
    <s v="NIP-150.S/C"/>
    <s v="NIPLE SCH 40 Ø 2&quot; X 150 MM ROSCA EN 2 EXTREMOS - SIN COSTURA"/>
    <n v="1"/>
    <m/>
    <m/>
    <n v="1"/>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ubería Niples"/>
    <s v="1.4.05.11 | Accesorios Tuberia"/>
    <s v="NIP-112.S/C"/>
    <s v="NIPLE SCH 40 Ø 1 1/2&quot; X 130 MM ROSCA EN 2 EXTREMOS - SIN COSTURA"/>
    <n v="1"/>
    <m/>
    <m/>
    <n v="1"/>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ubería Niples"/>
    <s v="1.4.05.11 | Accesorios Tuberia"/>
    <s v="NIP-100.S/C"/>
    <s v="NIPLE SCH 40 Ø 1 1/2&quot; X 100 MM ROSCA EN 1 EXTREMO - SIN COSTURA"/>
    <n v="1"/>
    <m/>
    <m/>
    <n v="1"/>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Tubería Niples"/>
    <s v="1.4.05.11 | Accesorios Tuberia"/>
    <s v="NIP-100.1ES/C"/>
    <s v="NIPLE SCH 40 Ø 2&quot; X 100 MM ROSCA EN 1 EXTREMO - SIN COSTURA"/>
    <n v="1"/>
    <m/>
    <m/>
    <n v="1"/>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Varios Diversos"/>
    <s v="1.4.05.10 | Varios"/>
    <s v="MAN-POL.NG"/>
    <s v="MANIJA POLIAMIDA NEGRA"/>
    <n v="2"/>
    <m/>
    <m/>
    <n v="2"/>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Goznes"/>
    <s v="1.4.05.08 | Tornillería"/>
    <s v="GOZ-3/8"/>
    <s v="GOZNE 3/8"/>
    <n v="4"/>
    <m/>
    <m/>
    <n v="4"/>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Chavetas"/>
    <s v="1.4.05.08 | Tornillería"/>
    <s v="CHA-1/8X1"/>
    <s v="CHAVETA 1/8 X 1"/>
    <n v="3"/>
    <m/>
    <m/>
    <n v="3"/>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Arandela Presión"/>
    <s v="1.4.05.08 | Tornillería"/>
    <s v="APR-1/2"/>
    <s v="ARANDELA PRESION 1/2 ZINCADA"/>
    <n v="12"/>
    <m/>
    <m/>
    <n v="12"/>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09"/>
    <d v="2025-06-04T00:00:00"/>
    <x v="2567"/>
    <d v="2025-06-04T00:00:00"/>
    <d v="2025-06-04T11:51:32"/>
    <s v="OP:2024-00766.100"/>
    <s v="TANQUE BASCULA PESADOR TQBS 7610"/>
    <s v="AVICOLA NACIONAL S.A. - AVINAL S.A. [El Carmen de Viboral]"/>
    <s v="Arandela Presión"/>
    <s v="1.4.05.08 | Tornillería"/>
    <s v="APE-516.INX"/>
    <s v="ARANDELA PRESION 5/16 INOX"/>
    <n v="6"/>
    <m/>
    <m/>
    <n v="6"/>
    <s v="ESTOS MATERIALES SE  DESPACHAN PARA LA FABRICACION DEL EQUIPO POR UN TERCERO, DEBEN REGRESAR A METALTECO ENSAMBLADOS EN EL EQUIPO"/>
    <s v="Transportador por: QUINTERO RIOS SERGIO MANUEL. Placa: GIV259. Cédula Conductor: 1005451655. Nombre Conductor: SERGIO QUINTERO. Celular Conductor: 1"/>
    <s v="QUINTERO RIOS SERGIO MANUEL"/>
    <s v="VDA LAS GARZONAS PD VDA 60 145 146 147 VIA RIONEGRO AL CARMEN VIBORALKM3 FCA GRANJA LAS AVES"/>
    <s v="EL CARMEN DE VIBORAL"/>
    <s v="CAICEDO MORENO OSCAR YESID"/>
    <s v="JORGE ROMAN"/>
    <d v="2025-06-04T14:50:36"/>
    <x v="0"/>
    <n v="0"/>
  </r>
  <r>
    <s v="DS-25060010"/>
    <d v="2025-06-04T00:00:00"/>
    <x v="2543"/>
    <d v="2025-05-29T00:00:00"/>
    <d v="2025-05-29T09:57:07"/>
    <s v="OP:2024-00766.096"/>
    <s v="CONJUNTO DE DUCTOS PARA DESCARGAR EL ELEVADOR MONOCANGILÓN"/>
    <s v="AVICOLA NACIONAL S.A. - AVINAL S.A. [El Carmen de Viboral]"/>
    <s v="Tornillo Carriaje"/>
    <s v="1.4.05.08 | Tornillería"/>
    <s v="TCA-3/8X3/4"/>
    <s v="TORNILLO CARRIAJE 3/8 X 3/4 ZINCADO"/>
    <n v="40"/>
    <m/>
    <m/>
    <n v="4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68"/>
    <d v="2025-06-03T00:00:00"/>
    <d v="2025-06-03T15:44:51"/>
    <s v="OP:2024-00766.103"/>
    <s v="CUBIERTA SUPERIOR Y CERRAMIENTO LATERAL CON ESTRUCTURA METALICA CUBIERTA 1000"/>
    <s v="AVICOLA NACIONAL S.A. - AVINAL S.A. [El Carmen de Viboral]"/>
    <s v="Tuerca Hexágona Zincada"/>
    <s v="1.4.05.08 | Tornillería"/>
    <s v="TUH-1/2"/>
    <s v="TUERCA HEX 1/2 ZINCADA"/>
    <n v="50"/>
    <m/>
    <m/>
    <n v="5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68"/>
    <d v="2025-06-03T00:00:00"/>
    <d v="2025-06-03T15:44:51"/>
    <s v="OP:2024-00766.103"/>
    <s v="CUBIERTA SUPERIOR Y CERRAMIENTO LATERAL CON ESTRUCTURA METALICA CUBIERTA 1000"/>
    <s v="AVICOLA NACIONAL S.A. - AVINAL S.A. [El Carmen de Viboral]"/>
    <s v="Tuerca Hexágona Galvanizada"/>
    <s v="1.4.05.08 | Tornillería"/>
    <s v="TUE-3/4.GALV.A194.GR2H"/>
    <s v="TUERCA HEX 3/4 - GALVANIZADA REF,  A194 GRADO 2H - 10HPP"/>
    <n v="20"/>
    <m/>
    <m/>
    <n v="2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68"/>
    <d v="2025-06-03T00:00:00"/>
    <d v="2025-06-03T15:44:51"/>
    <s v="OP:2024-00766.103"/>
    <s v="CUBIERTA SUPERIOR Y CERRAMIENTO LATERAL CON ESTRUCTURA METALICA CUBIERTA 1000"/>
    <s v="AVICOLA NACIONAL S.A. - AVINAL S.A. [El Carmen de Viboral]"/>
    <s v="Tornillo Fijación"/>
    <s v="1.4.05.08 | Tornillería"/>
    <s v="TOR-FIJ.AUT.12X3/4"/>
    <s v="TORNILLO DE FIJACION AUTOPERFORANTE 12 X 3/4 - CON EMPAQUE"/>
    <n v="1000"/>
    <m/>
    <m/>
    <n v="100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68"/>
    <d v="2025-06-03T00:00:00"/>
    <d v="2025-06-03T15:44:51"/>
    <s v="OP:2024-00766.103"/>
    <s v="CUBIERTA SUPERIOR Y CERRAMIENTO LATERAL CON ESTRUCTURA METALICA CUBIERTA 1000"/>
    <s v="AVICOLA NACIONAL S.A. - AVINAL S.A. [El Carmen de Viboral]"/>
    <s v="Tornillo Fijación"/>
    <s v="1.4.05.08 | Tornillería"/>
    <s v="TOR-FIJ.AUT.1/4X2"/>
    <s v="TORNILLO DE FIJACION AUTOPERFORANTE 1/4 X 2 - CON EMPAQUE"/>
    <n v="300"/>
    <m/>
    <m/>
    <n v="30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68"/>
    <d v="2025-06-03T00:00:00"/>
    <d v="2025-06-03T15:44:51"/>
    <s v="OP:2024-00766.103"/>
    <s v="CUBIERTA SUPERIOR Y CERRAMIENTO LATERAL CON ESTRUCTURA METALICA CUBIERTA 1000"/>
    <s v="AVICOLA NACIONAL S.A. - AVINAL S.A. [El Carmen de Viboral]"/>
    <s v="Tejas"/>
    <s v="1.4.05.10 | Varios"/>
    <s v="TEJ-MAS.28X1X6"/>
    <s v="TEJA ACESCO MASTER 1000 CALIBRE 28 X 1.0 METRO X 6 METROS PINTADA COLOR BLANCO ALMENDRA"/>
    <n v="30"/>
    <m/>
    <m/>
    <n v="30"/>
    <s v="PCC"/>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4"/>
    <n v="1"/>
  </r>
  <r>
    <s v="DS-25060010"/>
    <d v="2025-06-04T00:00:00"/>
    <x v="2568"/>
    <d v="2025-06-03T00:00:00"/>
    <d v="2025-06-03T15:44:51"/>
    <s v="OP:2024-00766.103"/>
    <s v="CUBIERTA SUPERIOR Y CERRAMIENTO LATERAL CON ESTRUCTURA METALICA CUBIERTA 1000"/>
    <s v="AVICOLA NACIONAL S.A. - AVINAL S.A. [El Carmen de Viboral]"/>
    <s v="Tejas"/>
    <s v="1.4.05.10 | Varios"/>
    <s v="TEJ-EXI.X6MTS"/>
    <s v="TEJA EXIPLAST TIPO MASTER MIL CLASE 5 OPAL LISO X 6 METROS TRANSPARENTE"/>
    <n v="4"/>
    <m/>
    <m/>
    <n v="4"/>
    <s v="PCC"/>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4"/>
    <n v="0"/>
  </r>
  <r>
    <s v="DS-25060010"/>
    <d v="2025-06-04T00:00:00"/>
    <x v="2568"/>
    <d v="2025-06-03T00:00:00"/>
    <d v="2025-06-03T15:44:51"/>
    <s v="OP:2024-00766.103"/>
    <s v="CUBIERTA SUPERIOR Y CERRAMIENTO LATERAL CON ESTRUCTURA METALICA CUBIERTA 1000"/>
    <s v="AVICOLA NACIONAL S.A. - AVINAL S.A. [El Carmen de Viboral]"/>
    <s v="Materiales y Suministros"/>
    <s v="1.4.55.20 | Materiales y Suministros"/>
    <s v="SIK-FIX.BLA"/>
    <s v="SIKAFLEX - FIX  BLANCO X 370 GRAMOS / 300 ML SIKA Ref: 2560"/>
    <n v="6"/>
    <m/>
    <m/>
    <n v="6"/>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1"/>
  </r>
  <r>
    <s v="DS-25060010"/>
    <d v="2025-06-04T00:00:00"/>
    <x v="2568"/>
    <d v="2025-06-03T00:00:00"/>
    <d v="2025-06-03T15:44:51"/>
    <s v="OP:2024-00766.103"/>
    <s v="CUBIERTA SUPERIOR Y CERRAMIENTO LATERAL CON ESTRUCTURA METALICA CUBIERTA 1000"/>
    <s v="AVICOLA NACIONAL S.A. - AVINAL S.A. [El Carmen de Viboral]"/>
    <s v="Pintura Diversos"/>
    <s v="1.4.05.05 | Pintura"/>
    <s v="PIN-THINNER"/>
    <s v="THINER"/>
    <n v="5"/>
    <m/>
    <m/>
    <n v="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68"/>
    <d v="2025-06-03T00:00:00"/>
    <d v="2025-06-03T15:44:51"/>
    <s v="OP:2024-00766.103"/>
    <s v="CUBIERTA SUPERIOR Y CERRAMIENTO LATERAL CON ESTRUCTURA METALICA CUBIERTA 1000"/>
    <s v="AVICOLA NACIONAL S.A. - AVINAL S.A. [El Carmen de Viboral]"/>
    <s v="Varios Diversos"/>
    <s v="1.4.05.10 | Varios"/>
    <s v="CIN-ASF.20"/>
    <s v="CINTA ASFALTICA X 20 CMS DE ANCHO X 10 METROS"/>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68"/>
    <d v="2025-06-03T00:00:00"/>
    <d v="2025-06-03T15:44:51"/>
    <s v="OP:2024-00766.103"/>
    <s v="CUBIERTA SUPERIOR Y CERRAMIENTO LATERAL CON ESTRUCTURA METALICA CUBIERTA 1000"/>
    <s v="AVICOLA NACIONAL S.A. - AVINAL S.A. [El Carmen de Viboral]"/>
    <s v="Materiales y Suministros"/>
    <s v="1.4.55.20 | Materiales y Suministros"/>
    <s v="BRO-CHA.2&quot;"/>
    <s v="BROCHA 2&quot; - MARCA LA MONA"/>
    <n v="5"/>
    <m/>
    <m/>
    <n v="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69"/>
    <d v="2025-06-03T00:00:00"/>
    <d v="2025-06-03T15:51:30"/>
    <s v="OP:2024-00766.087"/>
    <s v="DUCTO DE CONEXION ELEVADOR-TRCD"/>
    <s v="AVICOLA NACIONAL S.A. - AVINAL S.A. [El Carmen de Viboral]"/>
    <s v="Tuerca Hexágona Zincada"/>
    <s v="1.4.05.08 | Tornillería"/>
    <s v="TUH-3/8"/>
    <s v="TUERCA HEX 3/8 ZINCADA"/>
    <n v="70"/>
    <m/>
    <m/>
    <n v="7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69"/>
    <d v="2025-06-03T00:00:00"/>
    <d v="2025-06-03T15:51:30"/>
    <s v="OP:2024-00766.087"/>
    <s v="DUCTO DE CONEXION ELEVADOR-TRCD"/>
    <s v="AVICOLA NACIONAL S.A. - AVINAL S.A. [El Carmen de Viboral]"/>
    <s v="Tornillo Hexágono"/>
    <s v="1.4.05.08 | Tornillería"/>
    <s v="THE-3/8X1"/>
    <s v="TORNILLO HEX 3/8 X 1 ZINCADO"/>
    <n v="70"/>
    <m/>
    <m/>
    <n v="7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0"/>
    <d v="2025-06-03T00:00:00"/>
    <d v="2025-06-03T15:58:52"/>
    <s v="OP:2024-00766.110"/>
    <s v="CELDAS DE CARGA 2.5 K CON SOPORTES Y TARJETA SUMATORIA CDCG 2500 CDCG 2500"/>
    <s v="AVICOLA NACIONAL S.A. - AVINAL S.A. [El Carmen de Viboral]"/>
    <s v="Tarjeta Electrónica"/>
    <s v="1.4.05.16 | Eléctricos y Electrónicos"/>
    <s v="TAR-SUM.4CD"/>
    <s v="TARJETA SUMADORA EN ACERO INOXIDABLE 4 CELDAS TRUMAX/LEXUS"/>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1"/>
  </r>
  <r>
    <s v="DS-25060010"/>
    <d v="2025-06-04T00:00:00"/>
    <x v="2570"/>
    <d v="2025-06-03T00:00:00"/>
    <d v="2025-06-03T15:58:52"/>
    <s v="OP:2024-00766.110"/>
    <s v="CELDAS DE CARGA 2.5 K CON SOPORTES Y TARJETA SUMATORIA CDCG 2500 CDCG 2500"/>
    <s v="AVICOLA NACIONAL S.A. - AVINAL S.A. [El Carmen de Viboral]"/>
    <s v="Celdas de Carga"/>
    <s v="1.4.05.16 | Eléctricos y Electrónicos"/>
    <s v="CEL-CAR.4LB"/>
    <s v="CELDA DE CARGA 4000 LBS, MOD M350IUS, IP68"/>
    <n v="4"/>
    <m/>
    <m/>
    <n v="4"/>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0"/>
  </r>
  <r>
    <s v="DS-25060010"/>
    <d v="2025-06-04T00:00:00"/>
    <x v="2571"/>
    <d v="2025-06-04T00:00:00"/>
    <d v="2025-06-04T08:46:26"/>
    <s v="OP:2024-00766.095"/>
    <s v="ELEVADOR MONOCANGILON 100 KG ELMC 100K"/>
    <s v="AVICOLA NACIONAL S.A. - AVINAL S.A. [El Carmen de Viboral]"/>
    <s v="Anclaje Expansivo"/>
    <s v="1.4.05.08 | Tornillería"/>
    <s v="ANC-EXP-1/2X3"/>
    <s v="ANCLAJE EXPANSIVO 1/2 X 3"/>
    <n v="8"/>
    <m/>
    <m/>
    <n v="8"/>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1"/>
  </r>
  <r>
    <s v="DS-25060010"/>
    <d v="2025-06-04T00:00:00"/>
    <x v="2572"/>
    <d v="2025-06-04T00:00:00"/>
    <d v="2025-06-04T10:03:11"/>
    <s v="OP:2024-00766.080"/>
    <s v="COMPUERTA DE DOBLE ALA CIRCULAR Ø500 CD50 0500"/>
    <s v="AVICOLA NACIONAL S.A. - AVINAL S.A. [El Carmen de Viboral]"/>
    <s v="Tuerca Hexágona Zincada"/>
    <s v="1.4.05.08 | Tornillería"/>
    <s v="TUH-1/4"/>
    <s v="TUERCA HEX 1/4 ZINCADA"/>
    <n v="8"/>
    <m/>
    <m/>
    <n v="8"/>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2"/>
    <d v="2025-06-04T00:00:00"/>
    <d v="2025-06-04T10:03:11"/>
    <s v="OP:2024-00766.080"/>
    <s v="COMPUERTA DE DOBLE ALA CIRCULAR Ø500 CD50 0500"/>
    <s v="AVICOLA NACIONAL S.A. - AVINAL S.A. [El Carmen de Viboral]"/>
    <s v="Tuerca Hexágona Inoxidable"/>
    <s v="1.4.05.08 | Tornillería"/>
    <s v="THE-INX.3/16"/>
    <s v="TUERCA HEX INOX 3/16"/>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2"/>
    <d v="2025-06-04T00:00:00"/>
    <d v="2025-06-04T10:03:11"/>
    <s v="OP:2024-00766.080"/>
    <s v="COMPUERTA DE DOBLE ALA CIRCULAR Ø500 CD50 0500"/>
    <s v="AVICOLA NACIONAL S.A. - AVINAL S.A. [El Carmen de Viboral]"/>
    <s v="Tornillo Hexágono"/>
    <s v="1.4.05.08 | Tornillería"/>
    <s v="THE-5/16X1"/>
    <s v="TORNILLO HEX 5/16 X 1 ZINCADO"/>
    <n v="4"/>
    <m/>
    <m/>
    <n v="4"/>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2"/>
    <d v="2025-06-04T00:00:00"/>
    <d v="2025-06-04T10:03:11"/>
    <s v="OP:2024-00766.080"/>
    <s v="COMPUERTA DE DOBLE ALA CIRCULAR Ø500 CD50 0500"/>
    <s v="AVICOLA NACIONAL S.A. - AVINAL S.A. [El Carmen de Viboral]"/>
    <s v="Tornillo Hexágono"/>
    <s v="1.4.05.08 | Tornillería"/>
    <s v="THE-1/4X1"/>
    <s v="TORNILLO HEX 1/4 X 1 ZINCADO"/>
    <n v="8"/>
    <m/>
    <m/>
    <n v="8"/>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2"/>
    <d v="2025-06-04T00:00:00"/>
    <d v="2025-06-04T10:03:11"/>
    <s v="OP:2024-00766.080"/>
    <s v="COMPUERTA DE DOBLE ALA CIRCULAR Ø500 CD50 0500"/>
    <s v="AVICOLA NACIONAL S.A. - AVINAL S.A. [El Carmen de Viboral]"/>
    <s v="Sensores"/>
    <s v="1.4.05.16 | Eléctricos y Electrónicos"/>
    <s v="SEN-IND-18X8-20"/>
    <s v="SENSOR INDUCTIVO Ø 18 MM X 8 MM ALCANCE 2 HILOS 100 - 240 VAC NORMALMENTE ABIERTO AUTONICS Ref: PR18-8AO"/>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1"/>
  </r>
  <r>
    <s v="DS-25060010"/>
    <d v="2025-06-04T00:00:00"/>
    <x v="2572"/>
    <d v="2025-06-04T00:00:00"/>
    <d v="2025-06-04T10:03:11"/>
    <s v="OP:2024-00766.080"/>
    <s v="COMPUERTA DE DOBLE ALA CIRCULAR Ø500 CD50 0500"/>
    <s v="AVICOLA NACIONAL S.A. - AVINAL S.A. [El Carmen de Viboral]"/>
    <s v="Racores"/>
    <s v="1.4.05.17 | Neumático"/>
    <s v="RAC-REC-3/8X10M"/>
    <s v="RACOR RECTO Ø 3/8&quot; NPT X Ø 10 MM O.D"/>
    <n v="3"/>
    <m/>
    <m/>
    <n v="3"/>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0"/>
  </r>
  <r>
    <s v="DS-25060010"/>
    <d v="2025-06-04T00:00:00"/>
    <x v="2572"/>
    <d v="2025-06-04T00:00:00"/>
    <d v="2025-06-04T10:03:11"/>
    <s v="OP:2024-00766.080"/>
    <s v="COMPUERTA DE DOBLE ALA CIRCULAR Ø500 CD50 0500"/>
    <s v="AVICOLA NACIONAL S.A. - AVINAL S.A. [El Carmen de Viboral]"/>
    <s v="Racores"/>
    <s v="1.4.05.17 | Neumático"/>
    <s v="RAC-COD-1/4X10"/>
    <s v="RACOR CODO Ø 1/4&quot; NPT X Ø 10 MM O.D"/>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0"/>
  </r>
  <r>
    <s v="DS-25060010"/>
    <d v="2025-06-04T00:00:00"/>
    <x v="2572"/>
    <d v="2025-06-04T00:00:00"/>
    <d v="2025-06-04T10:03:11"/>
    <s v="OP:2024-00766.080"/>
    <s v="COMPUERTA DE DOBLE ALA CIRCULAR Ø500 CD50 0500"/>
    <s v="AVICOLA NACIONAL S.A. - AVINAL S.A. [El Carmen de Viboral]"/>
    <s v="Mangueras Neumáticas"/>
    <s v="1.4.05.17 | Neumático"/>
    <s v="MAN-NEU-10MM"/>
    <s v="MANGUERA NEUMATICA Ø 10 MM OD"/>
    <n v="5"/>
    <m/>
    <m/>
    <n v="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0"/>
  </r>
  <r>
    <s v="DS-25060010"/>
    <d v="2025-06-04T00:00:00"/>
    <x v="2572"/>
    <d v="2025-06-04T00:00:00"/>
    <d v="2025-06-04T10:03:11"/>
    <s v="OP:2024-00766.080"/>
    <s v="COMPUERTA DE DOBLE ALA CIRCULAR Ø500 CD50 0500"/>
    <s v="AVICOLA NACIONAL S.A. - AVINAL S.A. [El Carmen de Viboral]"/>
    <s v="Mangueras Neumáticas"/>
    <s v="1.4.05.17 | Neumático"/>
    <s v="MAN-NEU-10MM"/>
    <s v="MANGUERA NEUMATICA Ø 10 MM OD"/>
    <n v="3"/>
    <m/>
    <m/>
    <n v="3"/>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0"/>
  </r>
  <r>
    <s v="DS-25060010"/>
    <d v="2025-06-04T00:00:00"/>
    <x v="2572"/>
    <d v="2025-06-04T00:00:00"/>
    <d v="2025-06-04T10:03:11"/>
    <s v="OP:2024-00766.080"/>
    <s v="COMPUERTA DE DOBLE ALA CIRCULAR Ø500 CD50 0500"/>
    <s v="AVICOLA NACIONAL S.A. - AVINAL S.A. [El Carmen de Viboral]"/>
    <s v="Horquillas Neumáticos"/>
    <s v="1.4.05.17 | Neumático"/>
    <s v="HOR-PAS-50MM"/>
    <s v="HORQUILLA PASADOR PARA CILINDRO Ø 50 MM"/>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0"/>
  </r>
  <r>
    <s v="DS-25060010"/>
    <d v="2025-06-04T00:00:00"/>
    <x v="2572"/>
    <d v="2025-06-04T00:00:00"/>
    <d v="2025-06-04T10:03:11"/>
    <s v="OP:2024-00766.080"/>
    <s v="COMPUERTA DE DOBLE ALA CIRCULAR Ø500 CD50 0500"/>
    <s v="AVICOLA NACIONAL S.A. - AVINAL S.A. [El Carmen de Viboral]"/>
    <s v="Flanches"/>
    <s v="1.4.05.17 | Neumático"/>
    <s v="FLA-FRO-50MM"/>
    <s v="FLANCHE FRONTAL PARA CILINDRO Ø 50 MM"/>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0"/>
  </r>
  <r>
    <s v="DS-25060010"/>
    <d v="2025-06-04T00:00:00"/>
    <x v="2572"/>
    <d v="2025-06-04T00:00:00"/>
    <d v="2025-06-04T10:03:11"/>
    <s v="OP:2024-00766.080"/>
    <s v="COMPUERTA DE DOBLE ALA CIRCULAR Ø500 CD50 0500"/>
    <s v="AVICOLA NACIONAL S.A. - AVINAL S.A. [El Carmen de Viboral]"/>
    <s v="Electro-Valvulas"/>
    <s v="1.4.05.17 | Neumático"/>
    <s v="ELE-5/2-3/8-NPT"/>
    <s v="ELECTROVALVULA 5/2 VIAS X 3/8&quot; NPT A 110V MONOESTABLE"/>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0"/>
  </r>
  <r>
    <s v="DS-25060010"/>
    <d v="2025-06-04T00:00:00"/>
    <x v="2572"/>
    <d v="2025-06-04T00:00:00"/>
    <d v="2025-06-04T10:03:11"/>
    <s v="OP:2024-00766.080"/>
    <s v="COMPUERTA DE DOBLE ALA CIRCULAR Ø500 CD50 0500"/>
    <s v="AVICOLA NACIONAL S.A. - AVINAL S.A. [El Carmen de Viboral]"/>
    <s v="Control de Flujo"/>
    <s v="1.4.05.17 | Neumático"/>
    <s v="CON-FLU-1/4"/>
    <s v="CONTROL DE FLUJO Ø 1/4&quot; CON SILENCIADOR"/>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0"/>
  </r>
  <r>
    <s v="DS-25060010"/>
    <d v="2025-06-04T00:00:00"/>
    <x v="2572"/>
    <d v="2025-06-04T00:00:00"/>
    <d v="2025-06-04T10:03:11"/>
    <s v="OP:2024-00766.080"/>
    <s v="COMPUERTA DE DOBLE ALA CIRCULAR Ø500 CD50 0500"/>
    <s v="AVICOLA NACIONAL S.A. - AVINAL S.A. [El Carmen de Viboral]"/>
    <s v="Cilindros"/>
    <s v="1.4.05.17 | Neumático"/>
    <s v="CIL-NEU.50X700"/>
    <s v="CILINDRO NEUMATICO Ø 50 MM X Ø 700 MM"/>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1"/>
    <n v="0"/>
  </r>
  <r>
    <s v="DS-25060010"/>
    <d v="2025-06-04T00:00:00"/>
    <x v="2573"/>
    <d v="2025-06-04T00:00:00"/>
    <d v="2025-06-04T10:15:22"/>
    <s v="OP:2024-00767.008"/>
    <s v="MANO DE OBRA DE TECNICO ESPECIALISTA EN MONTAJE PARA MONTAJE DE EQUIPOS."/>
    <s v="AVICOLA NACIONAL S.A. - AVINAL S.A. [El Carmen de Viboral]"/>
    <s v="Guantes"/>
    <s v="1.4.55.12 | Materiales y Suministros para MO"/>
    <s v="GUA-VAQ.REF"/>
    <s v="GUANTE TIPO INGENIERO EN VAQUETA CON REFUERZO EN PALMA Y DEDOS - MANOPLA DE 10 CMS"/>
    <n v="12"/>
    <m/>
    <m/>
    <n v="1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1"/>
  </r>
  <r>
    <s v="DS-25060010"/>
    <d v="2025-06-04T00:00:00"/>
    <x v="2573"/>
    <d v="2025-06-04T00:00:00"/>
    <d v="2025-06-04T10:15:22"/>
    <s v="OP:2024-00767.008"/>
    <s v="MANO DE OBRA DE TECNICO ESPECIALISTA EN MONTAJE PARA MONTAJE DE EQUIPOS."/>
    <s v="AVICOLA NACIONAL S.A. - AVINAL S.A. [El Carmen de Viboral]"/>
    <s v="Guantes"/>
    <s v="1.4.55.12 | Materiales y Suministros para MO"/>
    <s v="GUA-POL.G40.9"/>
    <s v="GUANTE G40 POLIURETANO MANTENIMIENTO # 9"/>
    <n v="48"/>
    <m/>
    <m/>
    <n v="48"/>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3"/>
    <d v="2025-06-04T00:00:00"/>
    <d v="2025-06-04T10:15:22"/>
    <s v="OP:2024-00767.008"/>
    <s v="MANO DE OBRA DE TECNICO ESPECIALISTA EN MONTAJE PARA MONTAJE DE EQUIPOS."/>
    <s v="AVICOLA NACIONAL S.A. - AVINAL S.A. [El Carmen de Viboral]"/>
    <s v="Elementos de Protección"/>
    <s v="1.4.55.12 | Materiales y Suministros para MO"/>
    <s v="GAF-TRA.SPYFLEX"/>
    <s v="GAFAS ANTIEMPAÑANTES TRANSPARENTES REF. SPYFLEX Ref: 352451600040"/>
    <n v="12"/>
    <m/>
    <m/>
    <n v="1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3"/>
    <d v="2025-06-04T00:00:00"/>
    <d v="2025-06-04T10:15:22"/>
    <s v="OP:2024-00767.008"/>
    <s v="MANO DE OBRA DE TECNICO ESPECIALISTA EN MONTAJE PARA MONTAJE DE EQUIPOS."/>
    <s v="AVICOLA NACIONAL S.A. - AVINAL S.A. [El Carmen de Viboral]"/>
    <s v="Elementos de Protección"/>
    <s v="1.4.55.12 | Materiales y Suministros para MO"/>
    <s v="GAF-NEG.SPYFLEX"/>
    <s v="GAFAS ANTIEMPAÑANTES NEGRAS REF. SPYFLEX Ref: 201020232"/>
    <n v="24"/>
    <m/>
    <m/>
    <n v="24"/>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4"/>
    <d v="2025-06-04T00:00:00"/>
    <d v="2025-06-04T10:17:15"/>
    <s v="OP:2024-00766.106"/>
    <s v="MAYOR VALOR DE ESTRUCTURA DE SOPORTE PARA LAS TOLVAS DE GRANEL ESGR 5050 5 X 5 M ALTURA 11 M MODULO DE 4 TOLVAS [NO NSR-10] ESGR 5050"/>
    <s v="AVICOLA NACIONAL S.A. - AVINAL S.A. [El Carmen de Viboral]"/>
    <s v="Soldadura 7018"/>
    <s v="1.4.05.07 | Soldadura"/>
    <s v="SOL-7018-1/8"/>
    <s v="SOLDADURA 7018 1/8 WEST ARCO WEST ARCO"/>
    <n v="5"/>
    <m/>
    <m/>
    <n v="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4"/>
    <d v="2025-06-04T00:00:00"/>
    <d v="2025-06-04T10:17:15"/>
    <s v="OP:2024-00766.106"/>
    <s v="MAYOR VALOR DE ESTRUCTURA DE SOPORTE PARA LAS TOLVAS DE GRANEL ESGR 5050 5 X 5 M ALTURA 11 M MODULO DE 4 TOLVAS [NO NSR-10] ESGR 5050"/>
    <s v="AVICOLA NACIONAL S.A. - AVINAL S.A. [El Carmen de Viboral]"/>
    <s v="Soldadura 6010"/>
    <s v="1.4.05.07 | Soldadura"/>
    <s v="SOL-6010-1/8"/>
    <s v="SOLDADURA 6010 1/8 WEST ARCO WEST ARCO"/>
    <n v="5"/>
    <m/>
    <m/>
    <n v="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4"/>
    <d v="2025-06-04T00:00:00"/>
    <d v="2025-06-04T10:17:15"/>
    <s v="OP:2024-00766.106"/>
    <s v="MAYOR VALOR DE ESTRUCTURA DE SOPORTE PARA LAS TOLVAS DE GRANEL ESGR 5050 5 X 5 M ALTURA 11 M MODULO DE 4 TOLVAS [NO NSR-10] ESGR 5050"/>
    <s v="AVICOLA NACIONAL S.A. - AVINAL S.A. [El Carmen de Viboral]"/>
    <s v="Pintura Diversos"/>
    <s v="1.4.05.05 | Pintura"/>
    <s v="PIN-THINNER"/>
    <s v="THINER"/>
    <n v="5"/>
    <m/>
    <m/>
    <n v="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4"/>
    <d v="2025-06-04T00:00:00"/>
    <d v="2025-06-04T10:17:15"/>
    <s v="OP:2024-00766.106"/>
    <s v="MAYOR VALOR DE ESTRUCTURA DE SOPORTE PARA LAS TOLVAS DE GRANEL ESGR 5050 5 X 5 M ALTURA 11 M MODULO DE 4 TOLVAS [NO NSR-10] ESGR 5050"/>
    <s v="AVICOLA NACIONAL S.A. - AVINAL S.A. [El Carmen de Viboral]"/>
    <s v="Disco Varios"/>
    <s v="1.4.55.20 | Materiales y Suministros"/>
    <s v="DISCO-3M-6-80"/>
    <s v="DISCO 3M 6&quot; ASPIRACION LIMPIA GRANO 80 3M"/>
    <n v="50"/>
    <m/>
    <m/>
    <n v="5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4"/>
    <d v="2025-06-04T00:00:00"/>
    <d v="2025-06-04T10:17:15"/>
    <s v="OP:2024-00766.106"/>
    <s v="MAYOR VALOR DE ESTRUCTURA DE SOPORTE PARA LAS TOLVAS DE GRANEL ESGR 5050 5 X 5 M ALTURA 11 M MODULO DE 4 TOLVAS [NO NSR-10] ESGR 5050"/>
    <s v="AVICOLA NACIONAL S.A. - AVINAL S.A. [El Carmen de Viboral]"/>
    <s v="Disco Varios"/>
    <s v="1.4.55.20 | Materiales y Suministros"/>
    <s v="DISCO-3M-6-180"/>
    <s v="DISCO 3M 6&quot; ASPIRACION LIMPIA GRANO 180 3M"/>
    <n v="20"/>
    <m/>
    <m/>
    <n v="2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5"/>
    <d v="2025-06-04T00:00:00"/>
    <d v="2025-06-04T10:20:34"/>
    <s v="OP:2024-00766.103"/>
    <s v="CUBIERTA SUPERIOR Y CERRAMIENTO LATERAL CON ESTRUCTURA METALICA CUBIERTA 1000"/>
    <s v="AVICOLA NACIONAL S.A. - AVINAL S.A. [El Carmen de Viboral]"/>
    <s v="Materiales y Suministros"/>
    <s v="1.4.55.20 | Materiales y Suministros"/>
    <s v="WYP-ALL.X80"/>
    <s v="ESTOPA WYPALL X - 80  ROLLO 80 PAÑOS DE 42 CM X 28 CM"/>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5"/>
    <d v="2025-06-04T00:00:00"/>
    <d v="2025-06-04T10:20:34"/>
    <s v="OP:2024-00766.103"/>
    <s v="CUBIERTA SUPERIOR Y CERRAMIENTO LATERAL CON ESTRUCTURA METALICA CUBIERTA 1000"/>
    <s v="AVICOLA NACIONAL S.A. - AVINAL S.A. [El Carmen de Viboral]"/>
    <s v="Elementos de Protección"/>
    <s v="1.4.55.12 | Materiales y Suministros para MO"/>
    <s v="TRA-PRO.TYV."/>
    <s v="TRAJE DE PROTECCION TYVEK CLASIC REF. CHF5 MARCA DUPONT"/>
    <n v="5"/>
    <m/>
    <m/>
    <n v="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5"/>
    <d v="2025-06-04T00:00:00"/>
    <d v="2025-06-04T10:20:34"/>
    <s v="OP:2024-00766.103"/>
    <s v="CUBIERTA SUPERIOR Y CERRAMIENTO LATERAL CON ESTRUCTURA METALICA CUBIERTA 1000"/>
    <s v="AVICOLA NACIONAL S.A. - AVINAL S.A. [El Carmen de Viboral]"/>
    <s v="Materiales y Suministros"/>
    <s v="1.4.55.20 | Materiales y Suministros"/>
    <s v="PAP-PER."/>
    <s v="PAPEL PERIODICO"/>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0"/>
    <d v="2025-06-04T00:00:00"/>
    <x v="2575"/>
    <d v="2025-06-04T00:00:00"/>
    <d v="2025-06-04T10:20:34"/>
    <s v="OP:2024-00766.103"/>
    <s v="CUBIERTA SUPERIOR Y CERRAMIENTO LATERAL CON ESTRUCTURA METALICA CUBIERTA 1000"/>
    <s v="AVICOLA NACIONAL S.A. - AVINAL S.A. [El Carmen de Viboral]"/>
    <s v="Grata"/>
    <s v="1.4.55.20 | Materiales y Suministros"/>
    <s v="GRA-PLA-41/2X"/>
    <s v="GRATA PLANA ENTORCHADA 4 1/2&quot; X 5/8&quot; X 1/2&quot;"/>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DURAN HERNANDEZ FABIAN RUMMENIGE"/>
    <s v="NATHALIA PLATA"/>
    <d v="2025-06-04T15:11:01"/>
    <x v="0"/>
    <n v="0"/>
  </r>
  <r>
    <s v="DS-25060012"/>
    <d v="2025-06-04T00:00:00"/>
    <x v="2576"/>
    <d v="2025-06-04T00:00:00"/>
    <d v="2025-06-04T07:13:24"/>
    <s v="OP:2024-00766.001"/>
    <s v="PALA MECANICA PLMC 1000"/>
    <s v="AVICOLA NACIONAL S.A. - AVINAL S.A. [El Carmen de Viboral]"/>
    <s v="Varios Diversos"/>
    <s v="1.4.05.10 | Varios"/>
    <s v="PER-GUA.3/4.TP"/>
    <s v="PERRO PARA GUAYA Ø 3/4&quot; TIPO PESADO"/>
    <n v="5"/>
    <m/>
    <m/>
    <n v="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76"/>
    <d v="2025-06-04T00:00:00"/>
    <d v="2025-06-04T07:13:24"/>
    <s v="OP:2024-00766.001"/>
    <s v="PALA MECANICA PLMC 1000"/>
    <s v="AVICOLA NACIONAL S.A. - AVINAL S.A. [El Carmen de Viboral]"/>
    <s v="Varios Diversos"/>
    <s v="1.4.05.10 | Varios"/>
    <s v="MAN-3/4."/>
    <s v="MANILA Y/O LAZO Ø 3/4&quot;"/>
    <n v="32"/>
    <m/>
    <m/>
    <n v="3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77"/>
    <d v="2025-06-04T00:00:00"/>
    <d v="2025-06-04T07:17:35"/>
    <s v="OP:2024-00766.003"/>
    <s v="TOLVA DE RECIBO TVRC 4030"/>
    <s v="AVICOLA NACIONAL S.A. - AVINAL S.A. [El Carmen de Viboral]"/>
    <s v="Tuerca Hexágona Grado"/>
    <s v="1.4.05.08 | Tornillería"/>
    <s v="TUH-3/8-G5"/>
    <s v="TUERCA HEX 3/8 GRADO 5"/>
    <n v="150"/>
    <m/>
    <m/>
    <n v="15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77"/>
    <d v="2025-06-04T00:00:00"/>
    <d v="2025-06-04T07:17:35"/>
    <s v="OP:2024-00766.003"/>
    <s v="TOLVA DE RECIBO TVRC 4030"/>
    <s v="AVICOLA NACIONAL S.A. - AVINAL S.A. [El Carmen de Viboral]"/>
    <s v="Tornillo Grado"/>
    <s v="1.4.05.08 | Tornillería"/>
    <s v="THE-3/8X1-G5"/>
    <s v="TORNILLO HEX 3/8 X 1 - GRADO 5"/>
    <n v="150"/>
    <m/>
    <m/>
    <n v="15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78"/>
    <d v="2025-06-04T00:00:00"/>
    <d v="2025-06-04T08:37:54"/>
    <s v="OP:2024-00766.007"/>
    <s v="ELEVADOR DE CANGILONES ELCG 2495, 80 M3/H, 37.7 M, 20 HP [F] ELCG 2495"/>
    <s v="AVICOLA NACIONAL S.A. - AVINAL S.A. [El Carmen de Viboral]"/>
    <s v="Tuerca Hexágona Zincada"/>
    <s v="1.4.05.08 | Tornillería"/>
    <s v="TUH-3/8"/>
    <s v="TUERCA HEX 3/8 ZINCADA"/>
    <n v="100"/>
    <m/>
    <m/>
    <n v="10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78"/>
    <d v="2025-06-04T00:00:00"/>
    <d v="2025-06-04T08:37:54"/>
    <s v="OP:2024-00766.007"/>
    <s v="ELEVADOR DE CANGILONES ELCG 2495, 80 M3/H, 37.7 M, 20 HP [F] ELCG 2495"/>
    <s v="AVICOLA NACIONAL S.A. - AVINAL S.A. [El Carmen de Viboral]"/>
    <s v="Tornillo Hexágono"/>
    <s v="1.4.05.08 | Tornillería"/>
    <s v="THE-3/8X3/4"/>
    <s v="TORNILLO HEX 3/8 X 3/4 ZINCADO"/>
    <n v="100"/>
    <m/>
    <m/>
    <n v="10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78"/>
    <d v="2025-06-04T00:00:00"/>
    <d v="2025-06-04T08:37:54"/>
    <s v="OP:2024-00766.007"/>
    <s v="ELEVADOR DE CANGILONES ELCG 2495, 80 M3/H, 37.7 M, 20 HP [F] ELCG 2495"/>
    <s v="AVICOLA NACIONAL S.A. - AVINAL S.A. [El Carmen de Viboral]"/>
    <s v="Anclaje Expansivo"/>
    <s v="1.4.05.08 | Tornillería"/>
    <s v="ANC-EXP-5/8X41/"/>
    <s v="ANCLAJE EXPANSIVO 5/8 X 4 1/2"/>
    <n v="12"/>
    <m/>
    <m/>
    <n v="1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79"/>
    <d v="2025-06-04T00:00:00"/>
    <d v="2025-06-04T10:17:12"/>
    <s v="OP:2024-00767.001"/>
    <s v="MANO DE OBRA DE TECNICO ESPECIALISTA EN MONTAJE PARA MONTAJE DE EQUIPOS."/>
    <s v="AVICOLA NACIONAL S.A. - AVINAL S.A. [El Carmen de Viboral]"/>
    <s v="Elementos de Protección"/>
    <s v="1.4.55.12 | Materiales y Suministros para MO"/>
    <s v="TRA-PRO.TYV."/>
    <s v="TRAJE DE PROTECCION TYVEK CLASIC REF. CHF5 MARCA DUPONT"/>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79"/>
    <d v="2025-06-04T00:00:00"/>
    <d v="2025-06-04T10:17:12"/>
    <s v="OP:2024-00767.001"/>
    <s v="MANO DE OBRA DE TECNICO ESPECIALISTA EN MONTAJE PARA MONTAJE DE EQUIPOS."/>
    <s v="AVICOLA NACIONAL S.A. - AVINAL S.A. [El Carmen de Viboral]"/>
    <s v="Guantes"/>
    <s v="1.4.55.12 | Materiales y Suministros para MO"/>
    <s v="GUA-SOL.LAR.CAR."/>
    <s v="GUANTE SOLDADOR 16&quot; EN CARNAZA KODIAK MARCA ZUBI-OLA"/>
    <n v="5"/>
    <m/>
    <m/>
    <n v="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79"/>
    <d v="2025-06-04T00:00:00"/>
    <d v="2025-06-04T10:17:12"/>
    <s v="OP:2024-00767.001"/>
    <s v="MANO DE OBRA DE TECNICO ESPECIALISTA EN MONTAJE PARA MONTAJE DE EQUIPOS."/>
    <s v="AVICOLA NACIONAL S.A. - AVINAL S.A. [El Carmen de Viboral]"/>
    <s v="Guantes"/>
    <s v="1.4.55.12 | Materiales y Suministros para MO"/>
    <s v="GUA-POL.G40.9"/>
    <s v="GUANTE G40 POLIURETANO MANTENIMIENTO # 9"/>
    <n v="20"/>
    <m/>
    <m/>
    <n v="2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79"/>
    <d v="2025-06-04T00:00:00"/>
    <d v="2025-06-04T10:17:12"/>
    <s v="OP:2024-00767.001"/>
    <s v="MANO DE OBRA DE TECNICO ESPECIALISTA EN MONTAJE PARA MONTAJE DE EQUIPOS."/>
    <s v="AVICOLA NACIONAL S.A. - AVINAL S.A. [El Carmen de Viboral]"/>
    <s v="Grata"/>
    <s v="1.4.55.20 | Materiales y Suministros"/>
    <s v="GRA-PLA-41/2X"/>
    <s v="GRATA PLANA ENTORCHADA 4 1/2&quot; X 5/8&quot; X 1/2&quot;"/>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79"/>
    <d v="2025-06-04T00:00:00"/>
    <d v="2025-06-04T10:17:12"/>
    <s v="OP:2024-00767.001"/>
    <s v="MANO DE OBRA DE TECNICO ESPECIALISTA EN MONTAJE PARA MONTAJE DE EQUIPOS."/>
    <s v="AVICOLA NACIONAL S.A. - AVINAL S.A. [El Carmen de Viboral]"/>
    <s v="Elementos de Protección"/>
    <s v="1.4.55.12 | Materiales y Suministros para MO"/>
    <s v="GAF-NEG.SPYFLEX"/>
    <s v="GAFAS ANTIEMPAÑANTES NEGRAS REF. SPYFLEX Ref: 201020232"/>
    <n v="10"/>
    <m/>
    <m/>
    <n v="1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0"/>
    <n v="0"/>
  </r>
  <r>
    <s v="DS-25060012"/>
    <d v="2025-06-04T00:00:00"/>
    <x v="2580"/>
    <d v="2025-06-04T00:00:00"/>
    <d v="2025-06-04T09:07:25"/>
    <s v="OP:2024-00766.016"/>
    <s v="COMPUERTA NEUMATICA 700 X 250 CN70 0250"/>
    <s v="AVICOLA NACIONAL S.A. - AVINAL S.A. [El Carmen de Viboral]"/>
    <s v="Sensores"/>
    <s v="1.4.05.16 | Eléctricos y Electrónicos"/>
    <s v="SEN-IND-18X8-20"/>
    <s v="SENSOR INDUCTIVO Ø 18 MM X 8 MM ALCANCE 2 HILOS 100 - 240 VAC NORMALMENTE ABIERTO AUTONICS Ref: PR18-8AO"/>
    <n v="4"/>
    <m/>
    <m/>
    <n v="4"/>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1"/>
    <n v="1"/>
  </r>
  <r>
    <s v="DS-25060012"/>
    <d v="2025-06-04T00:00:00"/>
    <x v="2580"/>
    <d v="2025-06-04T00:00:00"/>
    <d v="2025-06-04T09:07:25"/>
    <s v="OP:2024-00766.016"/>
    <s v="COMPUERTA NEUMATICA 700 X 250 CN70 0250"/>
    <s v="AVICOLA NACIONAL S.A. - AVINAL S.A. [El Carmen de Viboral]"/>
    <s v="Racores"/>
    <s v="1.4.05.17 | Neumático"/>
    <s v="RAC-REC-1/4X8OD"/>
    <s v="RACOR RECTO Ø 1/4&quot; NPT X Ø 8 MM O.D"/>
    <n v="6"/>
    <m/>
    <m/>
    <n v="6"/>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1"/>
    <n v="0"/>
  </r>
  <r>
    <s v="DS-25060012"/>
    <d v="2025-06-04T00:00:00"/>
    <x v="2580"/>
    <d v="2025-06-04T00:00:00"/>
    <d v="2025-06-04T09:07:25"/>
    <s v="OP:2024-00766.016"/>
    <s v="COMPUERTA NEUMATICA 700 X 250 CN70 0250"/>
    <s v="AVICOLA NACIONAL S.A. - AVINAL S.A. [El Carmen de Viboral]"/>
    <s v="Racores"/>
    <s v="1.4.05.17 | Neumático"/>
    <s v="RAC-COD-1/4X8MM"/>
    <s v="RACOR CODO Ø 1/4&quot; NPT X Ø 8 MM O.D"/>
    <n v="4"/>
    <m/>
    <m/>
    <n v="4"/>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1"/>
    <n v="0"/>
  </r>
  <r>
    <s v="DS-25060012"/>
    <d v="2025-06-04T00:00:00"/>
    <x v="2580"/>
    <d v="2025-06-04T00:00:00"/>
    <d v="2025-06-04T09:07:25"/>
    <s v="OP:2024-00766.016"/>
    <s v="COMPUERTA NEUMATICA 700 X 250 CN70 0250"/>
    <s v="AVICOLA NACIONAL S.A. - AVINAL S.A. [El Carmen de Viboral]"/>
    <s v="Mangueras Neumáticas"/>
    <s v="1.4.05.17 | Neumático"/>
    <s v="MAN-NEU-8MM"/>
    <s v="MANGUERA NEUMATICA Ø 8 MM OD"/>
    <n v="6"/>
    <m/>
    <m/>
    <n v="6"/>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1"/>
    <n v="0"/>
  </r>
  <r>
    <s v="DS-25060012"/>
    <d v="2025-06-04T00:00:00"/>
    <x v="2580"/>
    <d v="2025-06-04T00:00:00"/>
    <d v="2025-06-04T09:07:25"/>
    <s v="OP:2024-00766.016"/>
    <s v="COMPUERTA NEUMATICA 700 X 250 CN70 0250"/>
    <s v="AVICOLA NACIONAL S.A. - AVINAL S.A. [El Carmen de Viboral]"/>
    <s v="Horquillas Neumáticos"/>
    <s v="1.4.05.17 | Neumático"/>
    <s v="HOR-PAS-40MM"/>
    <s v="HORQUILLA PASADOR PARA CILINDRO Ø 40 MM"/>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1"/>
    <n v="0"/>
  </r>
  <r>
    <s v="DS-25060012"/>
    <d v="2025-06-04T00:00:00"/>
    <x v="2580"/>
    <d v="2025-06-04T00:00:00"/>
    <d v="2025-06-04T09:07:25"/>
    <s v="OP:2024-00766.016"/>
    <s v="COMPUERTA NEUMATICA 700 X 250 CN70 0250"/>
    <s v="AVICOLA NACIONAL S.A. - AVINAL S.A. [El Carmen de Viboral]"/>
    <s v="Flanches"/>
    <s v="1.4.05.17 | Neumático"/>
    <s v="FLA-FRO-40MM"/>
    <s v="FLANCHE FRONTAL PARA CILINDRO Ø 40 MM"/>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1"/>
    <n v="0"/>
  </r>
  <r>
    <s v="DS-25060012"/>
    <d v="2025-06-04T00:00:00"/>
    <x v="2580"/>
    <d v="2025-06-04T00:00:00"/>
    <d v="2025-06-04T09:07:25"/>
    <s v="OP:2024-00766.016"/>
    <s v="COMPUERTA NEUMATICA 700 X 250 CN70 0250"/>
    <s v="AVICOLA NACIONAL S.A. - AVINAL S.A. [El Carmen de Viboral]"/>
    <s v="Electro-Valvulas"/>
    <s v="1.4.05.17 | Neumático"/>
    <s v="ELE-5/2-1/4-M11"/>
    <s v="ELECTROVALVULA 5/2 VIAS X 1/4&quot; NPT 110 V MONOESTABLE"/>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1"/>
    <n v="0"/>
  </r>
  <r>
    <s v="DS-25060012"/>
    <d v="2025-06-04T00:00:00"/>
    <x v="2580"/>
    <d v="2025-06-04T00:00:00"/>
    <d v="2025-06-04T09:07:25"/>
    <s v="OP:2024-00766.016"/>
    <s v="COMPUERTA NEUMATICA 700 X 250 CN70 0250"/>
    <s v="AVICOLA NACIONAL S.A. - AVINAL S.A. [El Carmen de Viboral]"/>
    <s v="Control de Flujo"/>
    <s v="1.4.05.17 | Neumático"/>
    <s v="CON-FLU-1/8"/>
    <s v="CONTROL DE FLUJO Ø 1/8&quot; CON SILENCIADOR"/>
    <n v="4"/>
    <m/>
    <m/>
    <n v="4"/>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1"/>
    <n v="0"/>
  </r>
  <r>
    <s v="DS-25060012"/>
    <d v="2025-06-04T00:00:00"/>
    <x v="2580"/>
    <d v="2025-06-04T00:00:00"/>
    <d v="2025-06-04T09:07:25"/>
    <s v="OP:2024-00766.016"/>
    <s v="COMPUERTA NEUMATICA 700 X 250 CN70 0250"/>
    <s v="AVICOLA NACIONAL S.A. - AVINAL S.A. [El Carmen de Viboral]"/>
    <s v="Cilindros"/>
    <s v="1.4.05.17 | Neumático"/>
    <s v="CIL-NEU-40-250"/>
    <s v="CILINDRO NEUMATICO Ø 40 MM X Ø 250 MM"/>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17:09"/>
    <x v="1"/>
    <n v="0"/>
  </r>
  <r>
    <s v="DS-25060013"/>
    <d v="2025-06-04T00:00:00"/>
    <x v="2581"/>
    <d v="2025-06-03T00:00:00"/>
    <d v="2025-06-03T08:53:46"/>
    <s v="OP:2024-00766.075"/>
    <s v="COMPUERTA NEUMATICA 500 X 500 CN50 0500"/>
    <s v="AVICOLA NACIONAL S.A. - AVINAL S.A. [El Carmen de Viboral]"/>
    <s v="Tuerca Hexágona Grado"/>
    <s v="1.4.05.08 | Tornillería"/>
    <s v="TUH-5/16-G5"/>
    <s v="TUERCA HEX 5/16 GRADO 5"/>
    <n v="4"/>
    <m/>
    <m/>
    <n v="4"/>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0"/>
    <n v="1"/>
  </r>
  <r>
    <s v="DS-25060013"/>
    <d v="2025-06-04T00:00:00"/>
    <x v="2581"/>
    <d v="2025-06-03T00:00:00"/>
    <d v="2025-06-03T08:53:46"/>
    <s v="OP:2024-00766.075"/>
    <s v="COMPUERTA NEUMATICA 500 X 500 CN50 0500"/>
    <s v="AVICOLA NACIONAL S.A. - AVINAL S.A. [El Carmen de Viboral]"/>
    <s v="Tornillo Grado"/>
    <s v="1.4.05.08 | Tornillería"/>
    <s v="THE-5/16X11/4-5"/>
    <s v="TORNILLO HEX 5/16 X 1 1/4 - GRADO 5"/>
    <n v="4"/>
    <m/>
    <m/>
    <n v="4"/>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0"/>
    <n v="0"/>
  </r>
  <r>
    <s v="DS-25060013"/>
    <d v="2025-06-04T00:00:00"/>
    <x v="2581"/>
    <d v="2025-06-03T00:00:00"/>
    <d v="2025-06-03T08:53:46"/>
    <s v="OP:2024-00766.075"/>
    <s v="COMPUERTA NEUMATICA 500 X 500 CN50 0500"/>
    <s v="AVICOLA NACIONAL S.A. - AVINAL S.A. [El Carmen de Viboral]"/>
    <s v="Sensores"/>
    <s v="1.4.05.16 | Eléctricos y Electrónicos"/>
    <s v="SEN-IND-18X8-20"/>
    <s v="SENSOR INDUCTIVO Ø 18 MM X 8 MM ALCANCE 2 HILOS 100 - 240 VAC NORMALMENTE ABIERTO AUTONICS Ref: PR18-8AO"/>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1"/>
    <n v="1"/>
  </r>
  <r>
    <s v="DS-25060013"/>
    <d v="2025-06-04T00:00:00"/>
    <x v="2581"/>
    <d v="2025-06-03T00:00:00"/>
    <d v="2025-06-03T08:53:46"/>
    <s v="OP:2024-00766.075"/>
    <s v="COMPUERTA NEUMATICA 500 X 500 CN50 0500"/>
    <s v="AVICOLA NACIONAL S.A. - AVINAL S.A. [El Carmen de Viboral]"/>
    <s v="Racores"/>
    <s v="1.4.05.17 | Neumático"/>
    <s v="RAC-COD.3/8X10MM"/>
    <s v="RACOR CODO Ø3/8&quot; X Ø 10 MM O.D P/N:153052 FESTO Ref: QSL-3/8-10"/>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1"/>
    <n v="0"/>
  </r>
  <r>
    <s v="DS-25060013"/>
    <d v="2025-06-04T00:00:00"/>
    <x v="2581"/>
    <d v="2025-06-03T00:00:00"/>
    <d v="2025-06-03T08:53:46"/>
    <s v="OP:2024-00766.075"/>
    <s v="COMPUERTA NEUMATICA 500 X 500 CN50 0500"/>
    <s v="AVICOLA NACIONAL S.A. - AVINAL S.A. [El Carmen de Viboral]"/>
    <s v="Neumática Diversos"/>
    <s v="1.4.05.17 | Neumático"/>
    <s v="RAC-3/8.10M"/>
    <s v="RACOR RECTO Ø 3/8&quot; X Ø 10 MM O.D P/N: 153008 FESTO REF: QS-3/8-10 FESTO Ref: QS-3/8-10"/>
    <n v="3"/>
    <m/>
    <m/>
    <n v="3"/>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1"/>
    <n v="0"/>
  </r>
  <r>
    <s v="DS-25060013"/>
    <d v="2025-06-04T00:00:00"/>
    <x v="2581"/>
    <d v="2025-06-03T00:00:00"/>
    <d v="2025-06-03T08:53:46"/>
    <s v="OP:2024-00766.075"/>
    <s v="COMPUERTA NEUMATICA 500 X 500 CN50 0500"/>
    <s v="AVICOLA NACIONAL S.A. - AVINAL S.A. [El Carmen de Viboral]"/>
    <s v="Mangueras Neumáticas"/>
    <s v="1.4.05.17 | Neumático"/>
    <s v="MAN-NEU-10MM"/>
    <s v="MANGUERA NEUMATICA Ø 10 MM OD"/>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1"/>
    <n v="0"/>
  </r>
  <r>
    <s v="DS-25060013"/>
    <d v="2025-06-04T00:00:00"/>
    <x v="2581"/>
    <d v="2025-06-03T00:00:00"/>
    <d v="2025-06-03T08:53:46"/>
    <s v="OP:2024-00766.075"/>
    <s v="COMPUERTA NEUMATICA 500 X 500 CN50 0500"/>
    <s v="AVICOLA NACIONAL S.A. - AVINAL S.A. [El Carmen de Viboral]"/>
    <s v="Horquillas Neumáticos"/>
    <s v="1.4.05.17 | Neumático"/>
    <s v="HOR-PAS.614"/>
    <s v="HORQUILLA PASADOR PARA CILINDRO Ø 63 MM - P/N: 6146  REF. SG-M16X1.5 FESTO"/>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1"/>
    <n v="0"/>
  </r>
  <r>
    <s v="DS-25060013"/>
    <d v="2025-06-04T00:00:00"/>
    <x v="2581"/>
    <d v="2025-06-03T00:00:00"/>
    <d v="2025-06-03T08:53:46"/>
    <s v="OP:2024-00766.075"/>
    <s v="COMPUERTA NEUMATICA 500 X 500 CN50 0500"/>
    <s v="AVICOLA NACIONAL S.A. - AVINAL S.A. [El Carmen de Viboral]"/>
    <s v="Flanches"/>
    <s v="1.4.05.17 | Neumático"/>
    <s v="FLA-FRO-63MM"/>
    <s v="FLANCHE FRONTAL PARA CILINDRO Ø 63 MM"/>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1"/>
    <n v="0"/>
  </r>
  <r>
    <s v="DS-25060013"/>
    <d v="2025-06-04T00:00:00"/>
    <x v="2581"/>
    <d v="2025-06-03T00:00:00"/>
    <d v="2025-06-03T08:53:46"/>
    <s v="OP:2024-00766.075"/>
    <s v="COMPUERTA NEUMATICA 500 X 500 CN50 0500"/>
    <s v="AVICOLA NACIONAL S.A. - AVINAL S.A. [El Carmen de Viboral]"/>
    <s v="Electro-Valvulas"/>
    <s v="1.4.05.17 | Neumático"/>
    <s v="ELE-5/2.FES"/>
    <s v="ELECTROVALVULA 5/2 VIAS MONOESTABLE 3/8&quot; (NO INCLUYE BOBINA Y CONECTOR) P/N: 575594 FESTO Ref: VUVS-L30-M52-AD-G38-F8"/>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1"/>
    <n v="0"/>
  </r>
  <r>
    <s v="DS-25060013"/>
    <d v="2025-06-04T00:00:00"/>
    <x v="2581"/>
    <d v="2025-06-03T00:00:00"/>
    <d v="2025-06-03T08:53:46"/>
    <s v="OP:2024-00766.075"/>
    <s v="COMPUERTA NEUMATICA 500 X 500 CN50 0500"/>
    <s v="AVICOLA NACIONAL S.A. - AVINAL S.A. [El Carmen de Viboral]"/>
    <s v="Control de Flujo"/>
    <s v="1.4.05.17 | Neumático"/>
    <s v="CRO-3/8.FES"/>
    <s v="CONTROL DE FLUJO Ø 3/8&quot; CON SILENCIADOR P/N: 35310 FESTO Ref: GRE-3/8"/>
    <n v="2"/>
    <m/>
    <m/>
    <n v="2"/>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1"/>
    <n v="0"/>
  </r>
  <r>
    <s v="DS-25060013"/>
    <d v="2025-06-04T00:00:00"/>
    <x v="2581"/>
    <d v="2025-06-03T00:00:00"/>
    <d v="2025-06-03T08:53:46"/>
    <s v="OP:2024-00766.075"/>
    <s v="COMPUERTA NEUMATICA 500 X 500 CN50 0500"/>
    <s v="AVICOLA NACIONAL S.A. - AVINAL S.A. [El Carmen de Viboral]"/>
    <s v="Neumática Diversos"/>
    <s v="1.4.05.17 | Neumático"/>
    <s v="CON-BOB.MSS"/>
    <s v="CONECTOR PARA ELECTROVALVULA 1/4&quot;-3/8&quot; P/N: 34431 FESTO Ref: MSSD-F"/>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1"/>
    <n v="0"/>
  </r>
  <r>
    <s v="DS-25060013"/>
    <d v="2025-06-04T00:00:00"/>
    <x v="2581"/>
    <d v="2025-06-03T00:00:00"/>
    <d v="2025-06-03T08:53:46"/>
    <s v="OP:2024-00766.075"/>
    <s v="COMPUERTA NEUMATICA 500 X 500 CN50 0500"/>
    <s v="AVICOLA NACIONAL S.A. - AVINAL S.A. [El Carmen de Viboral]"/>
    <s v="Cilindros"/>
    <s v="1.4.05.17 | Neumático"/>
    <s v="CIL-63M.330"/>
    <s v="CILINDRO NEUMATICO Ø 63 MM X 330 MM P/N: 1463483 FESTO Ref: DSBC-63-330-PPVA-N3"/>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1"/>
    <n v="0"/>
  </r>
  <r>
    <s v="DS-25060013"/>
    <d v="2025-06-04T00:00:00"/>
    <x v="2581"/>
    <d v="2025-06-03T00:00:00"/>
    <d v="2025-06-03T08:53:46"/>
    <s v="OP:2024-00766.075"/>
    <s v="COMPUERTA NEUMATICA 500 X 500 CN50 0500"/>
    <s v="AVICOLA NACIONAL S.A. - AVINAL S.A. [El Carmen de Viboral]"/>
    <s v="Neumática Diversos"/>
    <s v="1.4.05.17 | Neumático"/>
    <s v="BOB-FES.100"/>
    <s v="BOBINA MAGNETICA 110 VAC PARA ELECTROVALVULA 1/4&quot;-3/8&quot; P/N: 8030806 FESTO Ref: VACF-B-B2-16B"/>
    <n v="1"/>
    <m/>
    <m/>
    <n v="1"/>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1"/>
    <n v="0"/>
  </r>
  <r>
    <s v="DS-25060013"/>
    <d v="2025-06-04T00:00:00"/>
    <x v="2581"/>
    <d v="2025-06-03T00:00:00"/>
    <d v="2025-06-03T08:53:46"/>
    <s v="OP:2024-00766.075"/>
    <s v="COMPUERTA NEUMATICA 500 X 500 CN50 0500"/>
    <s v="AVICOLA NACIONAL S.A. - AVINAL S.A. [El Carmen de Viboral]"/>
    <s v="Arandela Presión"/>
    <s v="1.4.05.08 | Tornillería"/>
    <s v="APR-5/16"/>
    <s v="ARANDELA PRESION 5/16 ZINCADA"/>
    <n v="4"/>
    <m/>
    <m/>
    <n v="4"/>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0"/>
    <n v="1"/>
  </r>
  <r>
    <s v="DS-25060013"/>
    <d v="2025-06-04T00:00:00"/>
    <x v="2582"/>
    <d v="2025-06-03T00:00:00"/>
    <d v="2025-06-03T08:40:47"/>
    <s v="OP:2024-00767.003"/>
    <s v="MANO DE OBRA PARA MONTAJE DE SILO PARA ALMACENAMIENTO DE MAIZ  CON UNA CAPACIDAD DE 750 TON."/>
    <s v="AVICOLA NACIONAL S.A. - AVINAL S.A. [El Carmen de Viboral]"/>
    <s v="Pintura Diversos"/>
    <s v="1.4.05.05 | Pintura"/>
    <s v="PIN-THINNER"/>
    <s v="THINER"/>
    <n v="5"/>
    <m/>
    <m/>
    <n v="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55:16"/>
    <x v="0"/>
    <n v="0"/>
  </r>
  <r>
    <s v="DS-25060013"/>
    <d v="2025-06-04T00:00:00"/>
    <x v="2582"/>
    <d v="2025-06-03T00:00:00"/>
    <d v="2025-06-03T08:40:47"/>
    <s v="OP:2024-00767.003"/>
    <s v="MANO DE OBRA PARA MONTAJE DE SILO PARA ALMACENAMIENTO DE MAIZ  CON UNA CAPACIDAD DE 750 TON."/>
    <s v="AVICOLA NACIONAL S.A. - AVINAL S.A. [El Carmen de Viboral]"/>
    <s v="Pintura Esmalte"/>
    <s v="1.4.05.05 | Pintura"/>
    <s v="PIN-ESM.ALQ.BL"/>
    <s v="PINTURA ESMALTE ALQUIDICO INDUSTRIAL ENAMEL SR - BLANCO REF: RAL 9003 REF: RAL 9003 REF: RAL 9003 REF: RAL 9003 Ref: RAL 9003"/>
    <n v="15"/>
    <m/>
    <m/>
    <n v="1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55:16"/>
    <x v="0"/>
    <n v="0"/>
  </r>
  <r>
    <s v="DS-25060013"/>
    <d v="2025-06-04T00:00:00"/>
    <x v="2582"/>
    <d v="2025-06-03T00:00:00"/>
    <d v="2025-06-03T08:40:47"/>
    <s v="OP:2024-00767.003"/>
    <s v="MANO DE OBRA PARA MONTAJE DE SILO PARA ALMACENAMIENTO DE MAIZ  CON UNA CAPACIDAD DE 750 TON."/>
    <s v="AVICOLA NACIONAL S.A. - AVINAL S.A. [El Carmen de Viboral]"/>
    <s v="Pintura Anticorrosiva"/>
    <s v="1.4.05.05 | Pintura"/>
    <s v="ANT-PPG.GRI"/>
    <s v="ANTICORROSIVO ALQUIDICO SIGMARINE 28 GRIS"/>
    <n v="20"/>
    <m/>
    <m/>
    <n v="2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55:16"/>
    <x v="0"/>
    <n v="0"/>
  </r>
  <r>
    <s v="DS-25060013"/>
    <d v="2025-06-04T00:00:00"/>
    <x v="2583"/>
    <d v="2025-06-03T00:00:00"/>
    <d v="2025-06-03T08:41:56"/>
    <s v="OP:2024-00766.013"/>
    <s v="PASARELA DE SERVICIO GALVANIZADA PSSG 1114"/>
    <s v="AVICOLA NACIONAL S.A. - AVINAL S.A. [El Carmen de Viboral]"/>
    <s v="Tuerca Hexágona Zincada"/>
    <s v="1.4.05.08 | Tornillería"/>
    <s v="TUH-5/16"/>
    <s v="TUERCA HEX 5/16 ZINCADA"/>
    <n v="200"/>
    <m/>
    <m/>
    <n v="20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55:16"/>
    <x v="0"/>
    <n v="0"/>
  </r>
  <r>
    <s v="DS-25060013"/>
    <d v="2025-06-04T00:00:00"/>
    <x v="2583"/>
    <d v="2025-06-03T00:00:00"/>
    <d v="2025-06-03T08:41:56"/>
    <s v="OP:2024-00766.013"/>
    <s v="PASARELA DE SERVICIO GALVANIZADA PSSG 1114"/>
    <s v="AVICOLA NACIONAL S.A. - AVINAL S.A. [El Carmen de Viboral]"/>
    <s v="Tuerca Hexágona Zincada"/>
    <s v="1.4.05.08 | Tornillería"/>
    <s v="TUH-1/4"/>
    <s v="TUERCA HEX 1/4 ZINCADA"/>
    <n v="150"/>
    <m/>
    <m/>
    <n v="15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55:16"/>
    <x v="0"/>
    <n v="0"/>
  </r>
  <r>
    <s v="DS-25060013"/>
    <d v="2025-06-04T00:00:00"/>
    <x v="2583"/>
    <d v="2025-06-03T00:00:00"/>
    <d v="2025-06-03T08:41:56"/>
    <s v="OP:2024-00766.013"/>
    <s v="PASARELA DE SERVICIO GALVANIZADA PSSG 1114"/>
    <s v="AVICOLA NACIONAL S.A. - AVINAL S.A. [El Carmen de Viboral]"/>
    <s v="Tornillo Hexágono"/>
    <s v="1.4.05.08 | Tornillería"/>
    <s v="THE-5/16X1"/>
    <s v="TORNILLO HEX 5/16 X 1 ZINCADO"/>
    <n v="200"/>
    <m/>
    <m/>
    <n v="20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55:16"/>
    <x v="0"/>
    <n v="0"/>
  </r>
  <r>
    <s v="DS-25060013"/>
    <d v="2025-06-04T00:00:00"/>
    <x v="2583"/>
    <d v="2025-06-03T00:00:00"/>
    <d v="2025-06-03T08:41:56"/>
    <s v="OP:2024-00766.013"/>
    <s v="PASARELA DE SERVICIO GALVANIZADA PSSG 1114"/>
    <s v="AVICOLA NACIONAL S.A. - AVINAL S.A. [El Carmen de Viboral]"/>
    <s v="Tornillo Hexágono"/>
    <s v="1.4.05.08 | Tornillería"/>
    <s v="THE-1/4X1"/>
    <s v="TORNILLO HEX 1/4 X 1 ZINCADO"/>
    <n v="150"/>
    <m/>
    <m/>
    <n v="150"/>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PAREDES VACA PEDRO LUIS"/>
    <s v="NATHALIA PLATA"/>
    <d v="2025-06-04T15:55:16"/>
    <x v="0"/>
    <n v="0"/>
  </r>
  <r>
    <s v="DS-25060013"/>
    <d v="2025-06-04T00:00:00"/>
    <x v="2584"/>
    <d v="2025-06-03T00:00:00"/>
    <d v="2025-06-03T09:10:04"/>
    <s v="OP:2024-00766.073"/>
    <s v="TOLVA PARA RECEPCION DE MATERIAS PRIMAS TVRE 1000"/>
    <s v="AVICOLA NACIONAL S.A. - AVINAL S.A. [El Carmen de Viboral]"/>
    <s v="Tuerca Hexágona Zincada"/>
    <s v="1.4.05.08 | Tornillería"/>
    <s v="TUH-3/8"/>
    <s v="TUERCA HEX 3/8 ZINCADA"/>
    <n v="26"/>
    <m/>
    <m/>
    <n v="26"/>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0"/>
    <n v="0"/>
  </r>
  <r>
    <s v="DS-25060013"/>
    <d v="2025-06-04T00:00:00"/>
    <x v="2584"/>
    <d v="2025-06-03T00:00:00"/>
    <d v="2025-06-03T09:10:04"/>
    <s v="OP:2024-00766.073"/>
    <s v="TOLVA PARA RECEPCION DE MATERIAS PRIMAS TVRE 1000"/>
    <s v="AVICOLA NACIONAL S.A. - AVINAL S.A. [El Carmen de Viboral]"/>
    <s v="Tornillo Hexágono"/>
    <s v="1.4.05.08 | Tornillería"/>
    <s v="THE-3/8X1 1/4"/>
    <s v="TORNILLO HEX 3/8 X 1 1/4 ZINCADO"/>
    <n v="13"/>
    <m/>
    <m/>
    <n v="13"/>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0"/>
    <n v="0"/>
  </r>
  <r>
    <s v="DS-25060013"/>
    <d v="2025-06-04T00:00:00"/>
    <x v="2584"/>
    <d v="2025-06-03T00:00:00"/>
    <d v="2025-06-03T09:10:04"/>
    <s v="OP:2024-00766.073"/>
    <s v="TOLVA PARA RECEPCION DE MATERIAS PRIMAS TVRE 1000"/>
    <s v="AVICOLA NACIONAL S.A. - AVINAL S.A. [El Carmen de Viboral]"/>
    <s v="Tornillo Hexágono"/>
    <s v="1.4.05.08 | Tornillería"/>
    <s v="THE-3/8X1"/>
    <s v="TORNILLO HEX 3/8 X 1 ZINCADO"/>
    <n v="13"/>
    <m/>
    <m/>
    <n v="13"/>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0"/>
    <n v="0"/>
  </r>
  <r>
    <s v="DS-25060013"/>
    <d v="2025-06-04T00:00:00"/>
    <x v="2585"/>
    <d v="2025-06-03T00:00:00"/>
    <d v="2025-06-03T09:29:39"/>
    <s v="OP:2024-00766.076"/>
    <s v="DUCTO DE CONEXION COMPUERTA A ELEVADOR"/>
    <s v="AVICOLA NACIONAL S.A. - AVINAL S.A. [El Carmen de Viboral]"/>
    <s v="Tuerca Hexágona Zincada"/>
    <s v="1.4.05.08 | Tornillería"/>
    <s v="TUH-3/8"/>
    <s v="TUERCA HEX 3/8 ZINCADA"/>
    <n v="7"/>
    <m/>
    <m/>
    <n v="7"/>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0"/>
    <n v="0"/>
  </r>
  <r>
    <s v="DS-25060013"/>
    <d v="2025-06-04T00:00:00"/>
    <x v="2585"/>
    <d v="2025-06-03T00:00:00"/>
    <d v="2025-06-03T09:29:39"/>
    <s v="OP:2024-00766.076"/>
    <s v="DUCTO DE CONEXION COMPUERTA A ELEVADOR"/>
    <s v="AVICOLA NACIONAL S.A. - AVINAL S.A. [El Carmen de Viboral]"/>
    <s v="Tuerca de Seguridad"/>
    <s v="1.4.05.08 | Tornillería"/>
    <s v="TUE-SEG-5/16"/>
    <s v="TUERCA DE SEGURIDAD 5/16 ZINCADA"/>
    <n v="7"/>
    <m/>
    <m/>
    <n v="7"/>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0"/>
    <n v="0"/>
  </r>
  <r>
    <s v="DS-25060013"/>
    <d v="2025-06-04T00:00:00"/>
    <x v="2585"/>
    <d v="2025-06-03T00:00:00"/>
    <d v="2025-06-03T09:29:39"/>
    <s v="OP:2024-00766.076"/>
    <s v="DUCTO DE CONEXION COMPUERTA A ELEVADOR"/>
    <s v="AVICOLA NACIONAL S.A. - AVINAL S.A. [El Carmen de Viboral]"/>
    <s v="Tornillo Hexágono"/>
    <s v="1.4.05.08 | Tornillería"/>
    <s v="THE-3/8X1 1/4"/>
    <s v="TORNILLO HEX 3/8 X 1 1/4 ZINCADO"/>
    <n v="7"/>
    <m/>
    <m/>
    <n v="7"/>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0"/>
    <n v="0"/>
  </r>
  <r>
    <s v="DS-25060013"/>
    <d v="2025-06-04T00:00:00"/>
    <x v="2585"/>
    <d v="2025-06-03T00:00:00"/>
    <d v="2025-06-03T09:29:39"/>
    <s v="OP:2024-00766.076"/>
    <s v="DUCTO DE CONEXION COMPUERTA A ELEVADOR"/>
    <s v="AVICOLA NACIONAL S.A. - AVINAL S.A. [El Carmen de Viboral]"/>
    <s v="Tornillo Avellanado"/>
    <s v="1.4.05.08 | Tornillería"/>
    <s v="TAV-5/16X3/4"/>
    <s v="TORNILLO AVELLAN 5/16 X 3/4 - PALA"/>
    <n v="7"/>
    <m/>
    <m/>
    <n v="7"/>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0"/>
    <n v="0"/>
  </r>
  <r>
    <s v="DS-25060013"/>
    <d v="2025-06-04T00:00:00"/>
    <x v="2586"/>
    <d v="2025-06-03T00:00:00"/>
    <d v="2025-06-03T09:34:42"/>
    <s v="OP:2024-00766.074"/>
    <s v="MARCO TOLVA RECEPCION DE MATERIA PRIMAS"/>
    <s v="AVICOLA NACIONAL S.A. - AVINAL S.A. [El Carmen de Viboral]"/>
    <s v="Anclaje Expansivo"/>
    <s v="1.4.05.08 | Tornillería"/>
    <s v="ANC-EXP-1/2X3"/>
    <s v="ANCLAJE EXPANSIVO 1/2 X 3"/>
    <n v="5"/>
    <m/>
    <m/>
    <n v="5"/>
    <s v="HUACAL"/>
    <s v="Transportador por: LUIS CARLOS  GOMEZ GARCIA. Placa: SNM563. Cédula Conductor: 91476097. Nombre Conductor: LUIS CARLOS  GOMEZ GARCIA. Celular Conductor: 3178665858"/>
    <s v="LUIS CARLOS  GOMEZ GARCIA"/>
    <s v="km 4.8 Vía la Cordialidad, Cerca al corregimiento de Colombia, Sabanalarga - Atlántico, Granja La Aurora."/>
    <s v="EL CARMEN DE VIBORAL"/>
    <s v="CAICEDO MORENO OSCAR YESID"/>
    <s v="NATHALIA PLATA"/>
    <d v="2025-06-04T15:55:16"/>
    <x v="0"/>
    <n v="0"/>
  </r>
  <r>
    <s v="DS-25060015"/>
    <d v="2025-06-04T00:00:00"/>
    <x v="2587"/>
    <d v="2025-07-02T00:00:00"/>
    <d v="2025-06-04T16:47:05"/>
    <s v="OP:2025-00007.001"/>
    <s v="EJE PRINCIPAL DE EXTRUDER ANDERSON Ø 8&quot;"/>
    <s v="ITALCOL SA [Girón]"/>
    <s v="Cuñas"/>
    <s v="1.4.05.04 | Perfilería"/>
    <s v="CUÑ-5/8"/>
    <s v="CUÑA 5/8&quot; ( 15.87 MM )"/>
    <n v="1"/>
    <n v="6"/>
    <m/>
    <n v="6"/>
    <m/>
    <s v="Transportador por: NAVAS NARIÑO REYNALDO. Placa: GIV259. Cédula Conductor: 91238062. Nombre Conductor: REYNALDO NAVAS. Celular Conductor: 315850544"/>
    <s v="NAVAS NARIÑO REYNALDO"/>
    <s v="KM 6 VIA GIRON"/>
    <s v="GIRÓN"/>
    <s v="LIZARAZO MORENO EDWIN HORACIO"/>
    <s v="LINA PADILLA"/>
    <d v="2025-06-04T16:50:15"/>
    <x v="2"/>
    <n v="1"/>
  </r>
  <r>
    <s v="DS-25060021"/>
    <d v="2025-06-05T00:00:00"/>
    <x v="2588"/>
    <d v="2025-06-06T00:00:00"/>
    <d v="2025-06-05T12:49:31"/>
    <s v="OP:2024-00232.002"/>
    <s v="MONTAJE  DE ESTRUCTURA METÁLICA EN ACERO ESTRUCTURAL  A-709 / A500 GRADO C"/>
    <s v="UNION TEMPORAL CONEXION CARRIZAL [Bogotá D.C.]"/>
    <s v="Soldadura Diversos"/>
    <s v="1.4.05.07 | Soldadura"/>
    <s v="SOL-WIZ.532"/>
    <s v="SOLDADURA WIZ 818 C3 X 4.0MM X 350 (5/32&quot;)"/>
    <n v="60"/>
    <m/>
    <m/>
    <n v="60"/>
    <s v="SITIO DE MONTAJE PUENTE - COSTADO CHIMITA - DESPACHAR CON DON REYNALDO NAVAS"/>
    <s v="Transportador por: NAVAS NARIÑO REYNALDO. Placa: BVG095. Cédula Conductor: 91238062. Nombre Conductor: REYNALDO NAVAS. Celular Conductor: 3158505444"/>
    <s v="NAVAS NARIÑO REYNALDO"/>
    <s v="AV CL 26 69 63 OF 303"/>
    <s v="BOGOTÁ. D.C."/>
    <s v="USCATEGUI ECHEVERRIA JULIAN HERNANDO"/>
    <s v="JORGE ROMAN"/>
    <d v="2025-06-05T13:04:35"/>
    <x v="0"/>
    <n v="1"/>
  </r>
  <r>
    <s v="DS-25060021"/>
    <d v="2025-06-05T00:00:00"/>
    <x v="2588"/>
    <d v="2025-06-06T00:00:00"/>
    <d v="2025-06-05T12:49:31"/>
    <s v="OP:2024-00232.002"/>
    <s v="MONTAJE  DE ESTRUCTURA METÁLICA EN ACERO ESTRUCTURAL  A-709 / A500 GRADO C"/>
    <s v="UNION TEMPORAL CONEXION CARRIZAL [Bogotá D.C.]"/>
    <s v="Soldadura Diversos"/>
    <s v="1.4.05.07 | Soldadura"/>
    <s v="SOL-WIZ.1/8"/>
    <s v="SOLDADURA WIZ 818 C3 X 3.2MM X 350 (1/8&quot;)"/>
    <n v="20"/>
    <m/>
    <m/>
    <n v="20"/>
    <s v="SITIO DE MONTAJE PUENTE - COSTADO CHIMITA - DESPACHAR CON DON REYNALDO NAVAS"/>
    <s v="Transportador por: NAVAS NARIÑO REYNALDO. Placa: BVG095. Cédula Conductor: 91238062. Nombre Conductor: REYNALDO NAVAS. Celular Conductor: 3158505444"/>
    <s v="NAVAS NARIÑO REYNALDO"/>
    <s v="AV CL 26 69 63 OF 303"/>
    <s v="BOGOTÁ. D.C."/>
    <s v="USCATEGUI ECHEVERRIA JULIAN HERNANDO"/>
    <s v="JORGE ROMAN"/>
    <d v="2025-06-05T13:04:35"/>
    <x v="0"/>
    <n v="0"/>
  </r>
  <r>
    <s v="DS-25060022"/>
    <d v="2025-06-05T00:00:00"/>
    <x v="2589"/>
    <d v="2025-06-05T00:00:00"/>
    <d v="2025-06-05T12:42:04"/>
    <s v="OP:2024-00232.001"/>
    <s v="DISEÑO DE PLANOS TALLER FABRICACIÓN DE ESTRUCTURA METÁLICA EN ACERO ESTRUCTURAL A-709/ A500 GRADO C"/>
    <s v="UNION TEMPORAL CONEXION CARRIZAL [Bogotá D.C.]"/>
    <s v="Tuerca Hexágona Galvanizada"/>
    <s v="1.4.05.08 | Tornillería"/>
    <s v="TUE-A19.47H"/>
    <s v="TUERCA HEX  Ø 1 1/4 GALVANIZADO REF. A194 - 7HPP"/>
    <n v="8"/>
    <m/>
    <m/>
    <n v="8"/>
    <s v="SITIO DE MONTAJE PUENTE COSTADO CHIMITA - TRANSPORTAS JHONNY CAMACHO"/>
    <s v="Transportador por: NAVAS NARIÑO REYNALDO. Placa: BVG095. Cédula Conductor: 91238062. Nombre Conductor: REYNALDO NAVAS. Celular Conductor: 3158505444"/>
    <s v="JHONNY CAMACHO"/>
    <s v="AV CL 26 69 63 OF 303"/>
    <s v="BOGOTÁ. D.C."/>
    <s v="USCATEGUI ECHEVERRIA JULIAN HERNANDO"/>
    <s v="JORGE ROMAN"/>
    <d v="2025-06-05T13:05:35"/>
    <x v="0"/>
    <n v="0"/>
  </r>
  <r>
    <s v="DS-25060022"/>
    <d v="2025-06-05T00:00:00"/>
    <x v="2589"/>
    <d v="2025-06-05T00:00:00"/>
    <d v="2025-06-05T12:42:04"/>
    <s v="OP:2024-00232.001"/>
    <s v="DISEÑO DE PLANOS TALLER FABRICACIÓN DE ESTRUCTURA METÁLICA EN ACERO ESTRUCTURAL A-709/ A500 GRADO C"/>
    <s v="UNION TEMPORAL CONEXION CARRIZAL [Bogotá D.C.]"/>
    <s v="Tornillo Hexágono"/>
    <s v="1.4.05.08 | Tornillería"/>
    <s v="THE-114.3PU"/>
    <s v="TORNILLO HEX 1 1/4 X 3 - GALVANIZADO REF. A325 TIPO 1"/>
    <n v="4"/>
    <m/>
    <m/>
    <n v="4"/>
    <s v="SITIO DE MONTAJE PUENTE COSTADO CHIMITA - TRANSPORTAS JHONNY CAMACHO"/>
    <s v="Transportador por: NAVAS NARIÑO REYNALDO. Placa: BVG095. Cédula Conductor: 91238062. Nombre Conductor: REYNALDO NAVAS. Celular Conductor: 3158505444"/>
    <s v="JHONNY CAMACHO"/>
    <s v="AV CL 26 69 63 OF 303"/>
    <s v="BOGOTÁ. D.C."/>
    <s v="USCATEGUI ECHEVERRIA JULIAN HERNANDO"/>
    <s v="JORGE ROMAN"/>
    <d v="2025-06-05T13:05:35"/>
    <x v="0"/>
    <n v="0"/>
  </r>
  <r>
    <s v="DS-25060022"/>
    <d v="2025-06-05T00:00:00"/>
    <x v="2589"/>
    <d v="2025-06-05T00:00:00"/>
    <d v="2025-06-05T12:42:04"/>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SITIO DE MONTAJE PUENTE COSTADO CHIMITA - TRANSPORTAS JHONNY CAMACHO"/>
    <s v="Transportador por: NAVAS NARIÑO REYNALDO. Placa: BVG095. Cédula Conductor: 91238062. Nombre Conductor: REYNALDO NAVAS. Celular Conductor: 3158505444"/>
    <s v="JHONNY CAMACHO"/>
    <s v="AV CL 26 69 63 OF 303"/>
    <s v="BOGOTÁ. D.C."/>
    <s v="USCATEGUI ECHEVERRIA JULIAN HERNANDO"/>
    <s v="JORGE ROMAN"/>
    <d v="2025-06-05T13:05:35"/>
    <x v="0"/>
    <n v="0"/>
  </r>
  <r>
    <s v="DS-25060027"/>
    <d v="2025-06-06T00:00:00"/>
    <x v="2567"/>
    <d v="2025-06-04T00:00:00"/>
    <d v="2025-06-04T11:51:32"/>
    <s v="OP:2024-00766.100"/>
    <s v="TANQUE BASCULA PESADOR TQBS 7610"/>
    <s v="AVICOLA NACIONAL S.A. - AVINAL S.A. [El Carmen de Viboral]"/>
    <s v="Tubería Válvulas"/>
    <s v="1.4.05.11 | Accesorios Tuberia"/>
    <s v="VAL-BOL.STE"/>
    <s v="VALVULA DE BOLA Ø 1 1/2&quot; X 1000 PSI -  INOX - ROSCADA – STEAM VALVES (CHINA)"/>
    <n v="1"/>
    <m/>
    <m/>
    <n v="1"/>
    <s v="ESTOS MATERIALES SE  DESPACHAN PARA LA FABRICACION DEL EQUIPO POR UN TERCERO, DEBEN REGRESAR A METALTECO ENSAMBLADOS EN EL EQUIPO"/>
    <s v="Transportador por: INNOVAMEQ SAS [Girón]. Placa: INO123. Cédula Conductor: 901745488. Nombre Conductor: INNOVAMEQ SAS [Girón]. Celular Conductor: 1"/>
    <s v="INNOVAMEQ SAS"/>
    <s v="VDA LAS GARZONAS PD VDA 60 145 146 147 VIA RIONEGRO AL CARMEN VIBORALKM3 FCA GRANJA LAS AVES"/>
    <s v="EL CARMEN DE VIBORAL"/>
    <s v="CAICEDO MORENO OSCAR YESID"/>
    <s v="JORGE ROMAN"/>
    <d v="2025-06-06T13:33:29"/>
    <x v="0"/>
    <n v="0"/>
  </r>
  <r>
    <s v="DS-25060027"/>
    <d v="2025-06-06T00:00:00"/>
    <x v="2567"/>
    <d v="2025-06-04T00:00:00"/>
    <d v="2025-06-04T11:51:32"/>
    <s v="OP:2024-00766.100"/>
    <s v="TANQUE BASCULA PESADOR TQBS 7610"/>
    <s v="AVICOLA NACIONAL S.A. - AVINAL S.A. [El Carmen de Viboral]"/>
    <s v="Tubería Accesorios Universales"/>
    <s v="1.4.05.11 | Accesorios Tuberia"/>
    <s v="UNV-2&quot;-HN"/>
    <s v="UNIVERSAL Ø 2&quot; X 150 PSI ACERO AL CARBON"/>
    <n v="1"/>
    <m/>
    <m/>
    <n v="1"/>
    <s v="ESTOS MATERIALES SE  DESPACHAN PARA LA FABRICACION DEL EQUIPO POR UN TERCERO, DEBEN REGRESAR A METALTECO ENSAMBLADOS EN EL EQUIPO"/>
    <s v="Transportador por: INNOVAMEQ SAS [Girón]. Placa: INO123. Cédula Conductor: 901745488. Nombre Conductor: INNOVAMEQ SAS [Girón]. Celular Conductor: 1"/>
    <s v="INNOVAMEQ SAS"/>
    <s v="VDA LAS GARZONAS PD VDA 60 145 146 147 VIA RIONEGRO AL CARMEN VIBORALKM3 FCA GRANJA LAS AVES"/>
    <s v="EL CARMEN DE VIBORAL"/>
    <s v="CAICEDO MORENO OSCAR YESID"/>
    <s v="JORGE ROMAN"/>
    <d v="2025-06-06T13:33:29"/>
    <x v="0"/>
    <n v="0"/>
  </r>
  <r>
    <s v="DS-25060027"/>
    <d v="2025-06-06T00:00:00"/>
    <x v="2567"/>
    <d v="2025-06-04T00:00:00"/>
    <d v="2025-06-04T11:51:32"/>
    <s v="OP:2024-00766.100"/>
    <s v="TANQUE BASCULA PESADOR TQBS 7610"/>
    <s v="AVICOLA NACIONAL S.A. - AVINAL S.A. [El Carmen de Viboral]"/>
    <s v="Tubería Accesorios Universales"/>
    <s v="1.4.05.11 | Accesorios Tuberia"/>
    <s v="UNV-1 1/2&quot;-HN"/>
    <s v="UNIVERSAL Ø 1 1/2&quot; X 150 PSI ACERO AL CARBON"/>
    <n v="1"/>
    <m/>
    <m/>
    <n v="1"/>
    <s v="ESTOS MATERIALES SE  DESPACHAN PARA LA FABRICACION DEL EQUIPO POR UN TERCERO, DEBEN REGRESAR A METALTECO ENSAMBLADOS EN EL EQUIPO"/>
    <s v="Transportador por: INNOVAMEQ SAS [Girón]. Placa: INO123. Cédula Conductor: 901745488. Nombre Conductor: INNOVAMEQ SAS [Girón]. Celular Conductor: 1"/>
    <s v="INNOVAMEQ SAS"/>
    <s v="VDA LAS GARZONAS PD VDA 60 145 146 147 VIA RIONEGRO AL CARMEN VIBORALKM3 FCA GRANJA LAS AVES"/>
    <s v="EL CARMEN DE VIBORAL"/>
    <s v="CAICEDO MORENO OSCAR YESID"/>
    <s v="JORGE ROMAN"/>
    <d v="2025-06-06T13:33:29"/>
    <x v="0"/>
    <n v="0"/>
  </r>
  <r>
    <s v="DS-25060027"/>
    <d v="2025-06-06T00:00:00"/>
    <x v="2567"/>
    <d v="2025-06-04T00:00:00"/>
    <d v="2025-06-04T11:51:32"/>
    <s v="OP:2024-00766.100"/>
    <s v="TANQUE BASCULA PESADOR TQBS 7610"/>
    <s v="AVICOLA NACIONAL S.A. - AVINAL S.A. [El Carmen de Viboral]"/>
    <s v="Rotulas"/>
    <s v="1.4.05.06 | Rodamientos"/>
    <s v="ROT-M08.1.25D"/>
    <s v="ROTULA Ø M 8 X 1.25 MM DERECHA"/>
    <n v="3"/>
    <m/>
    <m/>
    <n v="3"/>
    <s v="ESTOS MATERIALES SE  DESPACHAN PARA LA FABRICACION DEL EQUIPO POR UN TERCERO, DEBEN REGRESAR A METALTECO ENSAMBLADOS EN EL EQUIPO"/>
    <s v="Transportador por: INNOVAMEQ SAS [Girón]. Placa: INO123. Cédula Conductor: 901745488. Nombre Conductor: INNOVAMEQ SAS [Girón]. Celular Conductor: 1"/>
    <s v="INNOVAMEQ SAS"/>
    <s v="VDA LAS GARZONAS PD VDA 60 145 146 147 VIA RIONEGRO AL CARMEN VIBORALKM3 FCA GRANJA LAS AVES"/>
    <s v="EL CARMEN DE VIBORAL"/>
    <s v="CAICEDO MORENO OSCAR YESID"/>
    <s v="JORGE ROMAN"/>
    <d v="2025-06-06T13:33:29"/>
    <x v="0"/>
    <n v="0"/>
  </r>
  <r>
    <s v="DS-25060027"/>
    <d v="2025-06-06T00:00:00"/>
    <x v="2567"/>
    <d v="2025-06-04T00:00:00"/>
    <d v="2025-06-04T11:51:32"/>
    <s v="OP:2024-00766.100"/>
    <s v="TANQUE BASCULA PESADOR TQBS 7610"/>
    <s v="AVICOLA NACIONAL S.A. - AVINAL S.A. [El Carmen de Viboral]"/>
    <s v="Tubería Codos"/>
    <s v="1.4.05.11 | Accesorios Tuberia"/>
    <s v="COD-ROS-2&quot;X150"/>
    <s v="CODO ROSCADO Ø 2&quot; X 150 PSI - ACERO AL CARBON"/>
    <n v="1"/>
    <m/>
    <m/>
    <n v="1"/>
    <s v="ESTOS MATERIALES SE  DESPACHAN PARA LA FABRICACION DEL EQUIPO POR UN TERCERO, DEBEN REGRESAR A METALTECO ENSAMBLADOS EN EL EQUIPO"/>
    <s v="Transportador por: INNOVAMEQ SAS [Girón]. Placa: INO123. Cédula Conductor: 901745488. Nombre Conductor: INNOVAMEQ SAS [Girón]. Celular Conductor: 1"/>
    <s v="INNOVAMEQ SAS"/>
    <s v="VDA LAS GARZONAS PD VDA 60 145 146 147 VIA RIONEGRO AL CARMEN VIBORALKM3 FCA GRANJA LAS AVES"/>
    <s v="EL CARMEN DE VIBORAL"/>
    <s v="CAICEDO MORENO OSCAR YESID"/>
    <s v="JORGE ROMAN"/>
    <d v="2025-06-06T13:33:29"/>
    <x v="0"/>
    <n v="0"/>
  </r>
  <r>
    <s v="DS-25060027"/>
    <d v="2025-06-06T00:00:00"/>
    <x v="2567"/>
    <d v="2025-06-04T00:00:00"/>
    <d v="2025-06-04T11:51:32"/>
    <s v="OP:2024-00766.100"/>
    <s v="TANQUE BASCULA PESADOR TQBS 7610"/>
    <s v="AVICOLA NACIONAL S.A. - AVINAL S.A. [El Carmen de Viboral]"/>
    <s v="Tubería Codos"/>
    <s v="1.4.05.11 | Accesorios Tuberia"/>
    <s v="COD-ROS.1 1/2X90"/>
    <s v="CODO ROSCADO Ø 1 1/2&quot; X 90º - ACERO AL CARBON"/>
    <n v="1"/>
    <m/>
    <m/>
    <n v="1"/>
    <s v="ESTOS MATERIALES SE  DESPACHAN PARA LA FABRICACION DEL EQUIPO POR UN TERCERO, DEBEN REGRESAR A METALTECO ENSAMBLADOS EN EL EQUIPO"/>
    <s v="Transportador por: INNOVAMEQ SAS [Girón]. Placa: INO123. Cédula Conductor: 901745488. Nombre Conductor: INNOVAMEQ SAS [Girón]. Celular Conductor: 1"/>
    <s v="INNOVAMEQ SAS"/>
    <s v="VDA LAS GARZONAS PD VDA 60 145 146 147 VIA RIONEGRO AL CARMEN VIBORALKM3 FCA GRANJA LAS AVES"/>
    <s v="EL CARMEN DE VIBORAL"/>
    <s v="CAICEDO MORENO OSCAR YESID"/>
    <s v="JORGE ROMAN"/>
    <d v="2025-06-06T13:33:29"/>
    <x v="0"/>
    <n v="0"/>
  </r>
  <r>
    <s v="DS-25060030"/>
    <d v="2025-06-07T00:00:00"/>
    <x v="2590"/>
    <d v="2025-06-07T00:00:00"/>
    <d v="2025-06-07T10:36:08"/>
    <s v="OP:2024-00128.013"/>
    <s v="COSTOS LOGÍSTICOS DE TRASALADO DE PERSONAL DE METALTECO OFICINAS"/>
    <s v="CARBONES DEL CERREJON LIMITED [Bogotá D.C.]"/>
    <s v="Elementos de Protección"/>
    <s v="1.4.55.12 | Materiales y Suministros para MO"/>
    <s v="MAS-DES.KN5"/>
    <s v="MASCARILLA DESECHABLE N95 - 5 CAPAS"/>
    <n v="10"/>
    <m/>
    <m/>
    <n v="10"/>
    <s v="MASCARILLAS VIAJE KARINA"/>
    <s v="Transportador por: MENDOZA FLOREZ KARINA. Placa: NA. Cédula Conductor: 1098786714. Nombre Conductor: KARINA MENDOZA. Celular Conductor: 3165032058"/>
    <s v="MENDOZA FLOREZ KARINA"/>
    <s v="CR 15 91 46 P 7"/>
    <s v="BOGOTÁ. D.C."/>
    <s v="PARADA RAMIREZ SARASH YULEIMA"/>
    <s v="LINA PADILLA"/>
    <d v="2025-06-07T10:45:14"/>
    <x v="0"/>
    <n v="0"/>
  </r>
  <r>
    <s v="DS-25060031"/>
    <d v="2025-06-07T00:00:00"/>
    <x v="2591"/>
    <d v="2025-06-07T00:00:00"/>
    <d v="2025-06-05T11:18:45"/>
    <s v="OP:2025-00195.002"/>
    <s v="CONSUMIBLES DE MONTAJE"/>
    <s v="ITALCOL SA [Girón]"/>
    <s v="Eléctricos"/>
    <s v="1.4.05.16 | Eléctricos y Electrónicos"/>
    <s v="TOM-AER.15A.LEVIN.AMAR"/>
    <s v="TOMA AEREA 15 AMPERIOS 125V - AMARILLA - CON POLO A TIERA LEVINTON REF: 515-CV LEVINTON Ref: 515-CV"/>
    <n v="8"/>
    <m/>
    <m/>
    <n v="8"/>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1"/>
    <n v="1"/>
  </r>
  <r>
    <s v="DS-25060031"/>
    <d v="2025-06-07T00:00:00"/>
    <x v="2591"/>
    <d v="2025-06-07T00:00:00"/>
    <d v="2025-06-05T11:18:45"/>
    <s v="OP:2025-00195.002"/>
    <s v="CONSUMIBLES DE MONTAJE"/>
    <s v="ITALCOL SA [Girón]"/>
    <s v="Consumible Maquinaria y Equipos"/>
    <s v="1.4.55.20 | Materiales y Suministros"/>
    <s v="TOB-DUR.220854"/>
    <s v="TOBERA DURAMAX PMX 65A/85A/105A REF. 220854"/>
    <n v="3"/>
    <m/>
    <m/>
    <n v="3"/>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1"/>
  </r>
  <r>
    <s v="DS-25060031"/>
    <d v="2025-06-07T00:00:00"/>
    <x v="2591"/>
    <d v="2025-06-07T00:00:00"/>
    <d v="2025-06-05T11:18:45"/>
    <s v="OP:2025-00195.002"/>
    <s v="CONSUMIBLES DE MONTAJE"/>
    <s v="ITALCOL SA [Girón]"/>
    <s v="Consumible Maquinaria y Equipos"/>
    <s v="1.4.55.20 | Materiales y Suministros"/>
    <s v="TOB-65A.220819"/>
    <s v="BOQUILLA PLASMA 65 AMP REF. 220819"/>
    <n v="3"/>
    <m/>
    <m/>
    <n v="3"/>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Elementos de Protección"/>
    <s v="1.4.55.12 | Materiales y Suministros para MO"/>
    <s v="PRO-AUD.TAP.9092."/>
    <s v="PROTECTOR AUDITIVO TIPO TAPON CON ESTUCHE"/>
    <n v="50"/>
    <m/>
    <m/>
    <n v="50"/>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Elementos de Protección"/>
    <s v="1.4.55.12 | Materiales y Suministros para MO"/>
    <s v="MAS-DES.KN5"/>
    <s v="MASCARILLA DESECHABLE N95 - 5 CAPAS"/>
    <n v="200"/>
    <m/>
    <m/>
    <n v="200"/>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Elementos de Protección"/>
    <s v="1.4.55.12 | Materiales y Suministros para MO"/>
    <s v="MAN-SOL.CARNAZA"/>
    <s v="MANGA PARA SOLDADOR EN CARNAZA"/>
    <n v="24"/>
    <m/>
    <m/>
    <n v="24"/>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Guantes"/>
    <s v="1.4.55.12 | Materiales y Suministros para MO"/>
    <s v="GUA-VAQ.REF"/>
    <s v="GUANTE TIPO INGENIERO EN VAQUETA CON REFUERZO EN PALMA Y DEDOS - MANOPLA DE 10 CMS"/>
    <n v="100"/>
    <m/>
    <m/>
    <n v="100"/>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Guantes"/>
    <s v="1.4.55.12 | Materiales y Suministros para MO"/>
    <s v="GUA-SOL.LAR.CAR."/>
    <s v="GUANTE SOLDADOR 16&quot; EN CARNAZA KODIAK MARCA ZUBI-OLA"/>
    <n v="24"/>
    <m/>
    <m/>
    <n v="24"/>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Guantes"/>
    <s v="1.4.55.12 | Materiales y Suministros para MO"/>
    <s v="GUA-POL.G40.9"/>
    <s v="GUANTE G40 POLIURETANO MANTENIMIENTO # 9"/>
    <n v="100"/>
    <m/>
    <m/>
    <n v="100"/>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Elementos de Protección"/>
    <s v="1.4.55.12 | Materiales y Suministros para MO"/>
    <s v="GAF-NEG.SPYFLEX"/>
    <s v="GAFAS ANTIEMPAÑANTES NEGRAS REF. SPYFLEX Ref: 201020232"/>
    <n v="60"/>
    <m/>
    <m/>
    <n v="60"/>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Elementos de Protección"/>
    <s v="1.4.55.12 | Materiales y Suministros para MO"/>
    <s v="FIL-PAR.2097071843M"/>
    <s v="FILTRO PARA PARTICULAS REF. 2097 07184 MARCA 3M (P100)"/>
    <n v="18"/>
    <m/>
    <m/>
    <n v="18"/>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Consumible Equipo de Soldadura"/>
    <s v="1.4.55.20 | Materiales y Suministros"/>
    <s v="ESC-COR.220818"/>
    <s v="ESCUDO CORTE MANUAL 65/85 AMPERIOS PLASMA 220818"/>
    <n v="2"/>
    <m/>
    <m/>
    <n v="2"/>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Consumible Maquinaria y Equipos"/>
    <s v="1.4.55.20 | Materiales y Suministros"/>
    <s v="ELE-PLA.220842"/>
    <s v="ELECTRODO PARA PLASMA PMX 1650 REF. 220842"/>
    <n v="5"/>
    <m/>
    <m/>
    <n v="5"/>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Disco Varios"/>
    <s v="1.4.55.20 | Materiales y Suministros"/>
    <s v="DIS-FLA.4.1/2X7/8.GR.INT"/>
    <s v="DISCO FLAP 4 1/2&quot; X 7/8&quot; GRANO 60 BOSH"/>
    <n v="24"/>
    <m/>
    <m/>
    <n v="24"/>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Disco de Corte"/>
    <s v="1.4.55.20 | Materiales y Suministros"/>
    <s v="DISCO-CORTE-1/1"/>
    <s v="DISCO CORTE 7&quot; X 1/16&quot; X 7/8&quot; A46T TIPO 42 ABRACOL Ref: CLAVE 443"/>
    <n v="80"/>
    <m/>
    <m/>
    <n v="80"/>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Elementos de Protección"/>
    <s v="1.4.55.12 | Materiales y Suministros para MO"/>
    <s v="DEL-SOL.CAR.60X90"/>
    <s v="DELANTAL PARA SOLDADOR EN CARNAZA 60 CMS X 90 CMS"/>
    <n v="24"/>
    <m/>
    <m/>
    <n v="24"/>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Eléctricos"/>
    <s v="1.4.05.16 | Eléctricos y Electrónicos"/>
    <s v="CLA-15A."/>
    <s v="CLAVIJA 15 AMPERIOS 125 VOLTIOS CON POLO A TIERRA REF. 515-PV LEVINTON"/>
    <n v="3"/>
    <m/>
    <m/>
    <n v="3"/>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1"/>
    <n v="1"/>
  </r>
  <r>
    <s v="DS-25060031"/>
    <d v="2025-06-07T00:00:00"/>
    <x v="2591"/>
    <d v="2025-06-07T00:00:00"/>
    <d v="2025-06-05T11:18:45"/>
    <s v="OP:2025-00195.002"/>
    <s v="CONSUMIBLES DE MONTAJE"/>
    <s v="ITALCOL SA [Girón]"/>
    <s v="Elementos de Protección"/>
    <s v="1.4.55.12 | Materiales y Suministros para MO"/>
    <s v="CAR-ESM.B.MET"/>
    <s v="CARETA ESMERILAR CON BORDE METALICO - STEELPRO"/>
    <n v="5"/>
    <m/>
    <m/>
    <n v="5"/>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1"/>
  </r>
  <r>
    <s v="DS-25060031"/>
    <d v="2025-06-07T00:00:00"/>
    <x v="2591"/>
    <d v="2025-06-07T00:00:00"/>
    <d v="2025-06-05T11:18:45"/>
    <s v="OP:2025-00195.002"/>
    <s v="CONSUMIBLES DE MONTAJE"/>
    <s v="ITALCOL SA [Girón]"/>
    <s v="Consumible Maquinaria y Equipos"/>
    <s v="1.4.55.20 | Materiales y Suministros"/>
    <s v="ANI-DIF.220857"/>
    <s v="ANILLO DIFUSOR PMX 65A/85A REF. 220857"/>
    <n v="3"/>
    <m/>
    <m/>
    <n v="3"/>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1"/>
    <d v="2025-06-07T00:00:00"/>
    <d v="2025-06-05T11:18:45"/>
    <s v="OP:2025-00195.002"/>
    <s v="CONSUMIBLES DE MONTAJE"/>
    <s v="ITALCOL SA [Girón]"/>
    <s v="Elementos de Protección"/>
    <s v="1.4.55.12 | Materiales y Suministros para MO"/>
    <s v="ACE-CAR.PULIR"/>
    <s v="ACETATO CARETA DE PULIR BORDE METALICO"/>
    <n v="12"/>
    <m/>
    <m/>
    <n v="12"/>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2"/>
    <d v="2025-06-06T00:00:00"/>
    <d v="2025-06-06T07:40:03"/>
    <s v="OP:2025-00195.002"/>
    <s v="CONSUMIBLES DE MONTAJE"/>
    <s v="ITALCOL SA [Girón]"/>
    <s v="Elementos de Protección"/>
    <s v="1.4.55.12 | Materiales y Suministros para MO"/>
    <s v="BAR-RIG.MEN."/>
    <s v="BARBUQUEJO RIGIDO MENTONERA PARA CASCO - 3 APOYOS ARM Ref: 09131"/>
    <n v="20"/>
    <m/>
    <m/>
    <n v="20"/>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3"/>
    <d v="2025-06-07T00:00:00"/>
    <d v="2025-06-06T15:47:46"/>
    <s v="OP:2025-00195.002"/>
    <s v="CONSUMIBLES DE MONTAJE"/>
    <s v="ITALCOL SA [Girón]"/>
    <s v="Varilla Toda Rosca"/>
    <s v="1.4.05.08 | Tornillería"/>
    <s v="VTR-193.3/4"/>
    <s v="VARILLA TODOROSCA A193 GRADO B7 Ø 3/4&quot;"/>
    <n v="7.32"/>
    <m/>
    <m/>
    <n v="7.32"/>
    <s v="CAMION"/>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3"/>
    <d v="2025-06-07T00:00:00"/>
    <d v="2025-06-06T15:47:46"/>
    <s v="OP:2025-00195.002"/>
    <s v="CONSUMIBLES DE MONTAJE"/>
    <s v="ITALCOL SA [Girón]"/>
    <s v="Tuerca Hexágona Galvanizada"/>
    <s v="1.4.05.08 | Tornillería"/>
    <s v="TUE-3/4.GALV.A194.GR2H"/>
    <s v="TUERCA HEX 3/4 - GALVANIZADA REF,  A194 GRADO 2H - 10HPP"/>
    <n v="22"/>
    <m/>
    <m/>
    <n v="22"/>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1"/>
    <d v="2025-06-07T00:00:00"/>
    <x v="2593"/>
    <d v="2025-06-07T00:00:00"/>
    <d v="2025-06-06T15:47:46"/>
    <s v="OP:2025-00195.002"/>
    <s v="CONSUMIBLES DE MONTAJE"/>
    <s v="ITALCOL SA [Girón]"/>
    <s v="Materiales y Suministros"/>
    <s v="1.4.55.20 | Materiales y Suministros"/>
    <s v="SIL-ANC-FIX4"/>
    <s v="SILICONA EPOXICA SIKADUR ANCHOR FIX-4 600CC DOS COMPONENTES SIKA REF: 305074 SIKA Ref: 305074"/>
    <n v="2"/>
    <m/>
    <m/>
    <n v="2"/>
    <s v="HUACAL"/>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NATHALIA PLATA"/>
    <d v="2025-06-07T12:07:41"/>
    <x v="0"/>
    <n v="0"/>
  </r>
  <r>
    <s v="DS-25060032"/>
    <d v="2025-06-07T00:00:00"/>
    <x v="2594"/>
    <d v="2025-06-06T00:00:00"/>
    <d v="2025-06-06T14:13:44"/>
    <s v="OP:2024-00766.005"/>
    <s v="SOPORTE TRANSPORTADOR DE CADENA SLTC 0305"/>
    <s v="AVICOLA NACIONAL S.A. - AVINAL S.A. [El Carmen de Viboral]"/>
    <s v="Tuerca Hexágona Zincada"/>
    <s v="1.4.05.08 | Tornillería"/>
    <s v="TUH-3/8"/>
    <s v="TUERCA HEX 3/8 ZINCADA"/>
    <n v="4"/>
    <m/>
    <m/>
    <n v="4"/>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594"/>
    <d v="2025-06-06T00:00:00"/>
    <d v="2025-06-06T14:13:44"/>
    <s v="OP:2024-00766.005"/>
    <s v="SOPORTE TRANSPORTADOR DE CADENA SLTC 0305"/>
    <s v="AVICOLA NACIONAL S.A. - AVINAL S.A. [El Carmen de Viboral]"/>
    <s v="Tornillo Hexágono"/>
    <s v="1.4.05.08 | Tornillería"/>
    <s v="THE-3/8X1"/>
    <s v="TORNILLO HEX 3/8 X 1 ZINCADO"/>
    <n v="4"/>
    <m/>
    <m/>
    <n v="4"/>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595"/>
    <d v="2025-06-06T00:00:00"/>
    <d v="2025-06-06T14:16:59"/>
    <s v="OP:2024-00766.005"/>
    <s v="SOPORTE TRANSPORTADOR DE CADENA SLTC 0305"/>
    <s v="AVICOLA NACIONAL S.A. - AVINAL S.A. [El Carmen de Viboral]"/>
    <s v="Tuerca Hexágona Zincada"/>
    <s v="1.4.05.08 | Tornillería"/>
    <s v="TUH-3/8"/>
    <s v="TUERCA HEX 3/8 ZINCADA"/>
    <n v="4"/>
    <m/>
    <m/>
    <n v="4"/>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595"/>
    <d v="2025-06-06T00:00:00"/>
    <d v="2025-06-06T14:16:59"/>
    <s v="OP:2024-00766.005"/>
    <s v="SOPORTE TRANSPORTADOR DE CADENA SLTC 0305"/>
    <s v="AVICOLA NACIONAL S.A. - AVINAL S.A. [El Carmen de Viboral]"/>
    <s v="Tornillo Hexágono"/>
    <s v="1.4.05.08 | Tornillería"/>
    <s v="THE-3/8X1"/>
    <s v="TORNILLO HEX 3/8 X 1 ZINCADO"/>
    <n v="4"/>
    <m/>
    <m/>
    <n v="4"/>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596"/>
    <d v="2025-06-06T00:00:00"/>
    <d v="2025-06-06T14:21:19"/>
    <s v="OP:2024-00766.010"/>
    <s v="DUCTO DE CONEXION ELEVADOR-TRCD"/>
    <s v="AVICOLA NACIONAL S.A. - AVINAL S.A. [El Carmen de Viboral]"/>
    <s v="Tuerca Hexágona Zincada"/>
    <s v="1.4.05.08 | Tornillería"/>
    <s v="TUH-3/8"/>
    <s v="TUERCA HEX 3/8 ZINCADA"/>
    <n v="60"/>
    <m/>
    <m/>
    <n v="6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596"/>
    <d v="2025-06-06T00:00:00"/>
    <d v="2025-06-06T14:21:19"/>
    <s v="OP:2024-00766.010"/>
    <s v="DUCTO DE CONEXION ELEVADOR-TRCD"/>
    <s v="AVICOLA NACIONAL S.A. - AVINAL S.A. [El Carmen de Viboral]"/>
    <s v="Tornillo Hexágono"/>
    <s v="1.4.05.08 | Tornillería"/>
    <s v="THE-3/8X1"/>
    <s v="TORNILLO HEX 3/8 X 1 ZINCADO"/>
    <n v="60"/>
    <m/>
    <m/>
    <n v="6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597"/>
    <d v="2025-06-06T00:00:00"/>
    <d v="2025-06-06T14:24:15"/>
    <s v="OP:2024-00766.018"/>
    <s v="COMPUERTA NEUMATICA 500 X 500 CN50 0500"/>
    <s v="AVICOLA NACIONAL S.A. - AVINAL S.A. [El Carmen de Viboral]"/>
    <s v="Tuerca Hexágona Zincada"/>
    <s v="1.4.05.08 | Tornillería"/>
    <s v="TUH-7/16"/>
    <s v="TUERCA HEX 7/16 ZINCADA"/>
    <n v="4"/>
    <m/>
    <m/>
    <n v="4"/>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597"/>
    <d v="2025-06-06T00:00:00"/>
    <d v="2025-06-06T14:24:15"/>
    <s v="OP:2024-00766.018"/>
    <s v="COMPUERTA NEUMATICA 500 X 500 CN50 0500"/>
    <s v="AVICOLA NACIONAL S.A. - AVINAL S.A. [El Carmen de Viboral]"/>
    <s v="Tuerca Hexágona Zincada"/>
    <s v="1.4.05.08 | Tornillería"/>
    <s v="TUH-3/8"/>
    <s v="TUERCA HEX 3/8 ZINCADA"/>
    <n v="20"/>
    <m/>
    <m/>
    <n v="2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597"/>
    <d v="2025-06-06T00:00:00"/>
    <d v="2025-06-06T14:24:15"/>
    <s v="OP:2024-00766.018"/>
    <s v="COMPUERTA NEUMATICA 500 X 500 CN50 0500"/>
    <s v="AVICOLA NACIONAL S.A. - AVINAL S.A. [El Carmen de Viboral]"/>
    <s v="Tornillo Hexágono"/>
    <s v="1.4.05.08 | Tornillería"/>
    <s v="THE-7/16X1"/>
    <s v="TORNILLO HEX 7/16 X 1 ZINCADO"/>
    <n v="4"/>
    <m/>
    <m/>
    <n v="4"/>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597"/>
    <d v="2025-06-06T00:00:00"/>
    <d v="2025-06-06T14:24:15"/>
    <s v="OP:2024-00766.018"/>
    <s v="COMPUERTA NEUMATICA 500 X 500 CN50 0500"/>
    <s v="AVICOLA NACIONAL S.A. - AVINAL S.A. [El Carmen de Viboral]"/>
    <s v="Tornillo Hexágono"/>
    <s v="1.4.05.08 | Tornillería"/>
    <s v="THE-3/8X3/4"/>
    <s v="TORNILLO HEX 3/8 X 3/4 ZINCADO"/>
    <n v="20"/>
    <m/>
    <m/>
    <n v="2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597"/>
    <d v="2025-06-06T00:00:00"/>
    <d v="2025-06-06T14:24:15"/>
    <s v="OP:2024-00766.018"/>
    <s v="COMPUERTA NEUMATICA 500 X 500 CN50 0500"/>
    <s v="AVICOLA NACIONAL S.A. - AVINAL S.A. [El Carmen de Viboral]"/>
    <s v="Sensores"/>
    <s v="1.4.05.16 | Eléctricos y Electrónicos"/>
    <s v="SEN-IND-18X8-20"/>
    <s v="SENSOR INDUCTIVO Ø 18 MM X 8 MM ALCANCE 2 HILOS 100 - 240 VAC NORMALMENTE ABIERTO AUTONICS Ref: PR18-8AO"/>
    <n v="2"/>
    <m/>
    <m/>
    <n v="2"/>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1"/>
    <n v="1"/>
  </r>
  <r>
    <s v="DS-25060032"/>
    <d v="2025-06-07T00:00:00"/>
    <x v="2597"/>
    <d v="2025-06-06T00:00:00"/>
    <d v="2025-06-06T14:24:15"/>
    <s v="OP:2024-00766.018"/>
    <s v="COMPUERTA NEUMATICA 500 X 500 CN50 0500"/>
    <s v="AVICOLA NACIONAL S.A. - AVINAL S.A. [El Carmen de Viboral]"/>
    <s v="Racores"/>
    <s v="1.4.05.17 | Neumático"/>
    <s v="RAC-REC-3/8X10M"/>
    <s v="RACOR RECTO Ø 3/8&quot; NPT X Ø 10 MM O.D"/>
    <n v="6"/>
    <m/>
    <m/>
    <n v="6"/>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1"/>
    <n v="0"/>
  </r>
  <r>
    <s v="DS-25060032"/>
    <d v="2025-06-07T00:00:00"/>
    <x v="2597"/>
    <d v="2025-06-06T00:00:00"/>
    <d v="2025-06-06T14:24:15"/>
    <s v="OP:2024-00766.018"/>
    <s v="COMPUERTA NEUMATICA 500 X 500 CN50 0500"/>
    <s v="AVICOLA NACIONAL S.A. - AVINAL S.A. [El Carmen de Viboral]"/>
    <s v="Racores"/>
    <s v="1.4.05.17 | Neumático"/>
    <s v="RAC-COD-3/8-"/>
    <s v="RACOR CODO Ø 3/8&quot; NPT X Ø 10 MM O.D"/>
    <n v="2"/>
    <m/>
    <m/>
    <n v="2"/>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1"/>
    <n v="0"/>
  </r>
  <r>
    <s v="DS-25060032"/>
    <d v="2025-06-07T00:00:00"/>
    <x v="2597"/>
    <d v="2025-06-06T00:00:00"/>
    <d v="2025-06-06T14:24:15"/>
    <s v="OP:2024-00766.018"/>
    <s v="COMPUERTA NEUMATICA 500 X 500 CN50 0500"/>
    <s v="AVICOLA NACIONAL S.A. - AVINAL S.A. [El Carmen de Viboral]"/>
    <s v="Mangueras Neumáticas"/>
    <s v="1.4.05.17 | Neumático"/>
    <s v="MAN-NEU-10MM"/>
    <s v="MANGUERA NEUMATICA Ø 10 MM OD"/>
    <n v="2"/>
    <m/>
    <m/>
    <n v="2"/>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1"/>
    <n v="0"/>
  </r>
  <r>
    <s v="DS-25060032"/>
    <d v="2025-06-07T00:00:00"/>
    <x v="2597"/>
    <d v="2025-06-06T00:00:00"/>
    <d v="2025-06-06T14:24:15"/>
    <s v="OP:2024-00766.018"/>
    <s v="COMPUERTA NEUMATICA 500 X 500 CN50 0500"/>
    <s v="AVICOLA NACIONAL S.A. - AVINAL S.A. [El Carmen de Viboral]"/>
    <s v="Horquillas Neumáticos"/>
    <s v="1.4.05.17 | Neumático"/>
    <s v="HOR-PAS-80MM"/>
    <s v="HORQUILLA PASADOR PARA CILINDRO Ø 80 MM"/>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1"/>
    <n v="0"/>
  </r>
  <r>
    <s v="DS-25060032"/>
    <d v="2025-06-07T00:00:00"/>
    <x v="2597"/>
    <d v="2025-06-06T00:00:00"/>
    <d v="2025-06-06T14:24:15"/>
    <s v="OP:2024-00766.018"/>
    <s v="COMPUERTA NEUMATICA 500 X 500 CN50 0500"/>
    <s v="AVICOLA NACIONAL S.A. - AVINAL S.A. [El Carmen de Viboral]"/>
    <s v="Flanches"/>
    <s v="1.4.05.17 | Neumático"/>
    <s v="FLA-FRO-80MM"/>
    <s v="FLANCHE FRONTAL PARA CILINDRO Ø 80 MM"/>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1"/>
    <n v="0"/>
  </r>
  <r>
    <s v="DS-25060032"/>
    <d v="2025-06-07T00:00:00"/>
    <x v="2597"/>
    <d v="2025-06-06T00:00:00"/>
    <d v="2025-06-06T14:24:15"/>
    <s v="OP:2024-00766.018"/>
    <s v="COMPUERTA NEUMATICA 500 X 500 CN50 0500"/>
    <s v="AVICOLA NACIONAL S.A. - AVINAL S.A. [El Carmen de Viboral]"/>
    <s v="Electro-Valvulas"/>
    <s v="1.4.05.17 | Neumático"/>
    <s v="ELE-5/2-3/8-NPT"/>
    <s v="ELECTROVALVULA 5/2 VIAS X 3/8&quot; NPT A 110V MONOESTABLE"/>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1"/>
    <n v="0"/>
  </r>
  <r>
    <s v="DS-25060032"/>
    <d v="2025-06-07T00:00:00"/>
    <x v="2597"/>
    <d v="2025-06-06T00:00:00"/>
    <d v="2025-06-06T14:24:15"/>
    <s v="OP:2024-00766.018"/>
    <s v="COMPUERTA NEUMATICA 500 X 500 CN50 0500"/>
    <s v="AVICOLA NACIONAL S.A. - AVINAL S.A. [El Carmen de Viboral]"/>
    <s v="Control de Flujo"/>
    <s v="1.4.05.17 | Neumático"/>
    <s v="CON-FLU-3/8-SIL"/>
    <s v="CONTROL DE FLUJO Ø 3/8&quot; CON SILENCIADOR"/>
    <n v="2"/>
    <m/>
    <m/>
    <n v="2"/>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1"/>
    <n v="0"/>
  </r>
  <r>
    <s v="DS-25060032"/>
    <d v="2025-06-07T00:00:00"/>
    <x v="2597"/>
    <d v="2025-06-06T00:00:00"/>
    <d v="2025-06-06T14:24:15"/>
    <s v="OP:2024-00766.018"/>
    <s v="COMPUERTA NEUMATICA 500 X 500 CN50 0500"/>
    <s v="AVICOLA NACIONAL S.A. - AVINAL S.A. [El Carmen de Viboral]"/>
    <s v="Control de Flujo"/>
    <s v="1.4.05.17 | Neumático"/>
    <s v="CON-FLU-1/4"/>
    <s v="CONTROL DE FLUJO Ø 1/4&quot; CON SILENCIADOR"/>
    <n v="2"/>
    <m/>
    <m/>
    <n v="2"/>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1"/>
    <n v="0"/>
  </r>
  <r>
    <s v="DS-25060032"/>
    <d v="2025-06-07T00:00:00"/>
    <x v="2597"/>
    <d v="2025-06-06T00:00:00"/>
    <d v="2025-06-06T14:24:15"/>
    <s v="OP:2024-00766.018"/>
    <s v="COMPUERTA NEUMATICA 500 X 500 CN50 0500"/>
    <s v="AVICOLA NACIONAL S.A. - AVINAL S.A. [El Carmen de Viboral]"/>
    <s v="Cilindros"/>
    <s v="1.4.05.17 | Neumático"/>
    <s v="CIL-NEU-80X500"/>
    <s v="CILINDRO NEUMATICO Ø 80 MM X Ø 500 MM"/>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1"/>
    <n v="0"/>
  </r>
  <r>
    <s v="DS-25060032"/>
    <d v="2025-06-07T00:00:00"/>
    <x v="2598"/>
    <d v="2025-06-06T00:00:00"/>
    <d v="2025-06-06T14:30:29"/>
    <s v="OP:2024-00766.020"/>
    <s v="DUCTO DE CONEXION SILO METALICO-COMPUERTAS-TOLVA SINFIN"/>
    <s v="AVICOLA NACIONAL S.A. - AVINAL S.A. [El Carmen de Viboral]"/>
    <s v="Tuerca Hexágona Zincada"/>
    <s v="1.4.05.08 | Tornillería"/>
    <s v="TUH-3/8"/>
    <s v="TUERCA HEX 3/8 ZINCADA"/>
    <n v="50"/>
    <m/>
    <m/>
    <n v="5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1"/>
  </r>
  <r>
    <s v="DS-25060032"/>
    <d v="2025-06-07T00:00:00"/>
    <x v="2598"/>
    <d v="2025-06-06T00:00:00"/>
    <d v="2025-06-06T14:30:29"/>
    <s v="OP:2024-00766.020"/>
    <s v="DUCTO DE CONEXION SILO METALICO-COMPUERTAS-TOLVA SINFIN"/>
    <s v="AVICOLA NACIONAL S.A. - AVINAL S.A. [El Carmen de Viboral]"/>
    <s v="Tornillo Hexágono"/>
    <s v="1.4.05.08 | Tornillería"/>
    <s v="THE-3/8X1"/>
    <s v="TORNILLO HEX 3/8 X 1 ZINCADO"/>
    <n v="50"/>
    <m/>
    <m/>
    <n v="5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599"/>
    <d v="2025-06-07T00:00:00"/>
    <d v="2025-06-07T07:32:11"/>
    <s v="OP:2024-00766.026"/>
    <s v="VIBRADOR ELECTRICO VBET 9012"/>
    <s v="AVICOLA NACIONAL S.A. - AVINAL S.A. [El Carmen de Viboral]"/>
    <s v="Accesorios de Motores"/>
    <s v="1.4.05.03 | Motores y Motorreductores"/>
    <s v="MOT-150.MVE.1500"/>
    <s v="MOTOVIBRADOR 1.50 HP 1200 RPM MVE1500/12E-60A0"/>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4"/>
    <n v="1"/>
  </r>
  <r>
    <s v="DS-25060032"/>
    <d v="2025-06-07T00:00:00"/>
    <x v="2600"/>
    <d v="2025-06-07T00:00:00"/>
    <d v="2025-06-07T07:42:31"/>
    <s v="OP:2024-00766.023"/>
    <s v="DUCTO DE CONEXION SINFIN-TOLVA SOBRE MOLINO"/>
    <s v="AVICOLA NACIONAL S.A. - AVINAL S.A. [El Carmen de Viboral]"/>
    <s v="Tuerca Hexágona Zincada"/>
    <s v="1.4.05.08 | Tornillería"/>
    <s v="TUH-3/8"/>
    <s v="TUERCA HEX 3/8 ZINCADA"/>
    <n v="20"/>
    <m/>
    <m/>
    <n v="2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1"/>
  </r>
  <r>
    <s v="DS-25060032"/>
    <d v="2025-06-07T00:00:00"/>
    <x v="2600"/>
    <d v="2025-06-07T00:00:00"/>
    <d v="2025-06-07T07:42:31"/>
    <s v="OP:2024-00766.023"/>
    <s v="DUCTO DE CONEXION SINFIN-TOLVA SOBRE MOLINO"/>
    <s v="AVICOLA NACIONAL S.A. - AVINAL S.A. [El Carmen de Viboral]"/>
    <s v="Tornillo Hexágono"/>
    <s v="1.4.05.08 | Tornillería"/>
    <s v="THE-3/8X1"/>
    <s v="TORNILLO HEX 3/8 X 1 ZINCADO"/>
    <n v="20"/>
    <m/>
    <m/>
    <n v="2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1"/>
    <d v="2025-06-07T00:00:00"/>
    <d v="2025-06-07T07:47:19"/>
    <s v="OP:2024-00766.024"/>
    <s v="DUCTO DE CONEXION SINFIN-TRCD RECIRCULACION NO. 1"/>
    <s v="AVICOLA NACIONAL S.A. - AVINAL S.A. [El Carmen de Viboral]"/>
    <s v="Tuerca Hexágona Zincada"/>
    <s v="1.4.05.08 | Tornillería"/>
    <s v="TUH-3/8"/>
    <s v="TUERCA HEX 3/8 ZINCADA"/>
    <n v="35"/>
    <m/>
    <m/>
    <n v="35"/>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1"/>
    <d v="2025-06-07T00:00:00"/>
    <d v="2025-06-07T07:47:19"/>
    <s v="OP:2024-00766.024"/>
    <s v="DUCTO DE CONEXION SINFIN-TRCD RECIRCULACION NO. 1"/>
    <s v="AVICOLA NACIONAL S.A. - AVINAL S.A. [El Carmen de Viboral]"/>
    <s v="Tornillo Hexágono"/>
    <s v="1.4.05.08 | Tornillería"/>
    <s v="THE-3/8X1"/>
    <s v="TORNILLO HEX 3/8 X 1 ZINCADO"/>
    <n v="35"/>
    <m/>
    <m/>
    <n v="35"/>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2"/>
    <d v="2025-06-07T00:00:00"/>
    <d v="2025-06-07T08:22:09"/>
    <s v="OP:2024-00766.029"/>
    <s v="DUCTO DE CONEXION SILO METALICO-COMPUERTAS-TOLVA SINFIN"/>
    <s v="AVICOLA NACIONAL S.A. - AVINAL S.A. [El Carmen de Viboral]"/>
    <s v="Tuerca Hexágona Zincada"/>
    <s v="1.4.05.08 | Tornillería"/>
    <s v="TUH-3/8"/>
    <s v="TUERCA HEX 3/8 ZINCADA"/>
    <n v="50"/>
    <m/>
    <m/>
    <n v="5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2"/>
    <d v="2025-06-07T00:00:00"/>
    <d v="2025-06-07T08:22:09"/>
    <s v="OP:2024-00766.029"/>
    <s v="DUCTO DE CONEXION SILO METALICO-COMPUERTAS-TOLVA SINFIN"/>
    <s v="AVICOLA NACIONAL S.A. - AVINAL S.A. [El Carmen de Viboral]"/>
    <s v="Tornillo Hexágono"/>
    <s v="1.4.05.08 | Tornillería"/>
    <s v="THE-3/8X1"/>
    <s v="TORNILLO HEX 3/8 X 1 ZINCADO"/>
    <n v="50"/>
    <m/>
    <m/>
    <n v="5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2"/>
    <d v="2025-06-07T00:00:00"/>
    <d v="2025-06-07T08:22:09"/>
    <s v="OP:2024-00766.029"/>
    <s v="DUCTO DE CONEXION SILO METALICO-COMPUERTAS-TOLVA SINFIN"/>
    <s v="AVICOLA NACIONAL S.A. - AVINAL S.A. [El Carmen de Viboral]"/>
    <s v="Varios Diversos"/>
    <s v="1.4.05.10 | Varios"/>
    <s v="LON-CAM-20CM"/>
    <s v="LONA CAMIONERA SUPER TRUCK X 20 CMS ANCHO"/>
    <n v="12"/>
    <m/>
    <m/>
    <n v="12"/>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3"/>
    <d v="2025-06-07T00:00:00"/>
    <d v="2025-06-07T08:31:27"/>
    <s v="OP:2024-00766.032"/>
    <s v="DUCTO DE CONEXION SINFIN-TOLVA BASCULA"/>
    <s v="AVICOLA NACIONAL S.A. - AVINAL S.A. [El Carmen de Viboral]"/>
    <s v="Tuerca Hexágona Zincada"/>
    <s v="1.4.05.08 | Tornillería"/>
    <s v="TUH-3/8"/>
    <s v="TUERCA HEX 3/8 ZINCADA"/>
    <n v="20"/>
    <m/>
    <m/>
    <n v="2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3"/>
    <d v="2025-06-07T00:00:00"/>
    <d v="2025-06-07T08:31:27"/>
    <s v="OP:2024-00766.032"/>
    <s v="DUCTO DE CONEXION SINFIN-TOLVA BASCULA"/>
    <s v="AVICOLA NACIONAL S.A. - AVINAL S.A. [El Carmen de Viboral]"/>
    <s v="Tornillo Hexágono"/>
    <s v="1.4.05.08 | Tornillería"/>
    <s v="THE-3/8X1"/>
    <s v="TORNILLO HEX 3/8 X 1 ZINCADO"/>
    <n v="20"/>
    <m/>
    <m/>
    <n v="2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4"/>
    <d v="2025-06-07T00:00:00"/>
    <d v="2025-06-07T08:37:52"/>
    <s v="OP:2024-00766.033"/>
    <s v="DUCTO DE CONEXION SINFIN-TRCD DE RECIRCULACION NO. 1"/>
    <s v="AVICOLA NACIONAL S.A. - AVINAL S.A. [El Carmen de Viboral]"/>
    <s v="Tuerca Hexágona Zincada"/>
    <s v="1.4.05.08 | Tornillería"/>
    <s v="TUH-3/8"/>
    <s v="TUERCA HEX 3/8 ZINCADA"/>
    <n v="50"/>
    <m/>
    <m/>
    <n v="5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4"/>
    <d v="2025-06-07T00:00:00"/>
    <d v="2025-06-07T08:37:52"/>
    <s v="OP:2024-00766.033"/>
    <s v="DUCTO DE CONEXION SINFIN-TRCD DE RECIRCULACION NO. 1"/>
    <s v="AVICOLA NACIONAL S.A. - AVINAL S.A. [El Carmen de Viboral]"/>
    <s v="Tornillo Hexágono"/>
    <s v="1.4.05.08 | Tornillería"/>
    <s v="THE-3/8X1"/>
    <s v="TORNILLO HEX 3/8 X 1 ZINCADO"/>
    <n v="50"/>
    <m/>
    <m/>
    <n v="5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5"/>
    <d v="2025-06-07T00:00:00"/>
    <d v="2025-06-07T09:01:43"/>
    <s v="OP:2024-00766.036"/>
    <s v="DUCTO DE CONEXION TRCD RECIRCULACION NO. 1 Y NO. 2"/>
    <s v="AVICOLA NACIONAL S.A. - AVINAL S.A. [El Carmen de Viboral]"/>
    <s v="Tuerca Hexágona Zincada"/>
    <s v="1.4.05.08 | Tornillería"/>
    <s v="TUH-3/8"/>
    <s v="TUERCA HEX 3/8 ZINCADA"/>
    <n v="40"/>
    <m/>
    <m/>
    <n v="4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5"/>
    <d v="2025-06-07T00:00:00"/>
    <d v="2025-06-07T09:01:43"/>
    <s v="OP:2024-00766.036"/>
    <s v="DUCTO DE CONEXION TRCD RECIRCULACION NO. 1 Y NO. 2"/>
    <s v="AVICOLA NACIONAL S.A. - AVINAL S.A. [El Carmen de Viboral]"/>
    <s v="Tornillo Hexágono"/>
    <s v="1.4.05.08 | Tornillería"/>
    <s v="THE-3/8X1"/>
    <s v="TORNILLO HEX 3/8 X 1 ZINCADO"/>
    <n v="40"/>
    <m/>
    <m/>
    <n v="4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6"/>
    <d v="2025-06-07T00:00:00"/>
    <d v="2025-06-07T09:06:17"/>
    <s v="OP:2024-00766.039"/>
    <s v="DUCTO DE CONEXION TRCD RECIRCULACION NO. 2 - ELEVADOR (ITEM 108)"/>
    <s v="AVICOLA NACIONAL S.A. - AVINAL S.A. [El Carmen de Viboral]"/>
    <s v="Tuerca Hexágona Zincada"/>
    <s v="1.4.05.08 | Tornillería"/>
    <s v="TUH-3/8"/>
    <s v="TUERCA HEX 3/8 ZINCADA"/>
    <n v="50"/>
    <m/>
    <m/>
    <n v="5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6"/>
    <d v="2025-06-07T00:00:00"/>
    <d v="2025-06-07T09:06:17"/>
    <s v="OP:2024-00766.039"/>
    <s v="DUCTO DE CONEXION TRCD RECIRCULACION NO. 2 - ELEVADOR (ITEM 108)"/>
    <s v="AVICOLA NACIONAL S.A. - AVINAL S.A. [El Carmen de Viboral]"/>
    <s v="Tornillo Hexágono"/>
    <s v="1.4.05.08 | Tornillería"/>
    <s v="THE-3/8X1"/>
    <s v="TORNILLO HEX 3/8 X 1 ZINCADO"/>
    <n v="50"/>
    <m/>
    <m/>
    <n v="5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7"/>
    <d v="2025-06-07T00:00:00"/>
    <d v="2025-06-07T09:12:50"/>
    <s v="OP:2024-00766.038"/>
    <s v="SOPORTE TRANSPORTADOR DE CADENA SLTC 0305"/>
    <s v="AVICOLA NACIONAL S.A. - AVINAL S.A. [El Carmen de Viboral]"/>
    <s v="Tuerca Hexágona Zincada"/>
    <s v="1.4.05.08 | Tornillería"/>
    <s v="TUH-3/8"/>
    <s v="TUERCA HEX 3/8 ZINCADA"/>
    <n v="10"/>
    <m/>
    <m/>
    <n v="1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7"/>
    <d v="2025-06-07T00:00:00"/>
    <d v="2025-06-07T09:12:50"/>
    <s v="OP:2024-00766.038"/>
    <s v="SOPORTE TRANSPORTADOR DE CADENA SLTC 0305"/>
    <s v="AVICOLA NACIONAL S.A. - AVINAL S.A. [El Carmen de Viboral]"/>
    <s v="Tornillo Hexágono"/>
    <s v="1.4.05.08 | Tornillería"/>
    <s v="THE-3/8X1"/>
    <s v="TORNILLO HEX 3/8 X 1 ZINCADO"/>
    <n v="20"/>
    <m/>
    <m/>
    <n v="2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8"/>
    <d v="2025-06-07T00:00:00"/>
    <d v="2025-06-07T09:37:40"/>
    <s v="OP:2024-00767.001"/>
    <s v="MANO DE OBRA DE TECNICO ESPECIALISTA EN MONTAJE PARA MONTAJE DE EQUIPOS."/>
    <s v="AVICOLA NACIONAL S.A. - AVINAL S.A. [El Carmen de Viboral]"/>
    <s v="Pintura Esmalte"/>
    <s v="1.4.05.05 | Pintura"/>
    <s v="PIN-ESM.ALQ.AMAR"/>
    <s v="PINTURA ESMALTE ALQUIDICO INDUSTRIAL ENAMEL SR - AMARILLO SW Ref: RAL 1003"/>
    <n v="4"/>
    <m/>
    <m/>
    <n v="4"/>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8"/>
    <d v="2025-06-07T00:00:00"/>
    <d v="2025-06-07T09:37:40"/>
    <s v="OP:2024-00767.001"/>
    <s v="MANO DE OBRA DE TECNICO ESPECIALISTA EN MONTAJE PARA MONTAJE DE EQUIPOS."/>
    <s v="AVICOLA NACIONAL S.A. - AVINAL S.A. [El Carmen de Viboral]"/>
    <s v="Disco de Pulir"/>
    <s v="1.4.55.20 | Materiales y Suministros"/>
    <s v="DISCO-PULIR-4"/>
    <s v="DISCO DESBASTE 4 1/2&quot; X 1/4&quot; X 7/8&quot; A24T TIPO 27 REF: CLAVE 904 Ref: CLAVE 904"/>
    <n v="20"/>
    <m/>
    <m/>
    <n v="2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8"/>
    <d v="2025-06-07T00:00:00"/>
    <d v="2025-06-07T09:37:40"/>
    <s v="OP:2024-00767.001"/>
    <s v="MANO DE OBRA DE TECNICO ESPECIALISTA EN MONTAJE PARA MONTAJE DE EQUIPOS."/>
    <s v="AVICOLA NACIONAL S.A. - AVINAL S.A. [El Carmen de Viboral]"/>
    <s v="Disco de Pulir"/>
    <s v="1.4.55.20 | Materiales y Suministros"/>
    <s v="DISCO-PULIR-1/4"/>
    <s v="DISCO DESBASTE 7&quot; X 1/4&quot; X 7/8&quot; A24T TIPO 27 Ref: CLAVE 906"/>
    <n v="10"/>
    <m/>
    <m/>
    <n v="1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8"/>
    <d v="2025-06-07T00:00:00"/>
    <d v="2025-06-07T09:37:40"/>
    <s v="OP:2024-00767.001"/>
    <s v="MANO DE OBRA DE TECNICO ESPECIALISTA EN MONTAJE PARA MONTAJE DE EQUIPOS."/>
    <s v="AVICOLA NACIONAL S.A. - AVINAL S.A. [El Carmen de Viboral]"/>
    <s v="Disco de Corte"/>
    <s v="1.4.55.20 | Materiales y Suministros"/>
    <s v="DISCO-CORTE-4 1"/>
    <s v="DISCO CORTE 4 1/2&quot; X 1/16&quot; X 7/8&quot; A46T TIPO 1 Ref: CLAVE 422"/>
    <n v="40"/>
    <m/>
    <m/>
    <n v="4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2"/>
    <d v="2025-06-07T00:00:00"/>
    <x v="2608"/>
    <d v="2025-06-07T00:00:00"/>
    <d v="2025-06-07T09:37:40"/>
    <s v="OP:2024-00767.001"/>
    <s v="MANO DE OBRA DE TECNICO ESPECIALISTA EN MONTAJE PARA MONTAJE DE EQUIPOS."/>
    <s v="AVICOLA NACIONAL S.A. - AVINAL S.A. [El Carmen de Viboral]"/>
    <s v="Disco de Corte"/>
    <s v="1.4.55.20 | Materiales y Suministros"/>
    <s v="DISCO-CORTE-1/1"/>
    <s v="DISCO CORTE 7&quot; X 1/16&quot; X 7/8&quot; A46T TIPO 42 ABRACOL Ref: CLAVE 443"/>
    <n v="40"/>
    <m/>
    <m/>
    <n v="4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PAREDES VACA PEDRO LUIS"/>
    <s v="NATHALIA PLATA"/>
    <d v="2025-06-07T11:34:19"/>
    <x v="0"/>
    <n v="0"/>
  </r>
  <r>
    <s v="DS-25060034"/>
    <d v="2025-06-07T00:00:00"/>
    <x v="2609"/>
    <d v="2025-06-06T00:00:00"/>
    <d v="2025-06-05T10:18:37"/>
    <s v="OP:2024-00766.058"/>
    <s v="PLATAFORMA DE DESCANSO INTERMEDIA PARA ESCALERA TIPO MARINERO APUNTALADA SOBRE TORRE"/>
    <s v="AVICOLA NACIONAL S.A. - AVINAL S.A. [El Carmen de Viboral]"/>
    <s v="Tuerca Hexágona Zincada"/>
    <s v="1.4.05.08 | Tornillería"/>
    <s v="TUH-1/2"/>
    <s v="TUERCA HEX 1/2 ZINCADA"/>
    <n v="45"/>
    <m/>
    <m/>
    <n v="45"/>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CAICEDO MORENO OSCAR YESID"/>
    <s v="NATHALIA PLATA"/>
    <d v="2025-06-07T11:42:41"/>
    <x v="0"/>
    <n v="0"/>
  </r>
  <r>
    <s v="DS-25060034"/>
    <d v="2025-06-07T00:00:00"/>
    <x v="2609"/>
    <d v="2025-06-06T00:00:00"/>
    <d v="2025-06-05T10:18:37"/>
    <s v="OP:2024-00766.058"/>
    <s v="PLATAFORMA DE DESCANSO INTERMEDIA PARA ESCALERA TIPO MARINERO APUNTALADA SOBRE TORRE"/>
    <s v="AVICOLA NACIONAL S.A. - AVINAL S.A. [El Carmen de Viboral]"/>
    <s v="Tornillo Hexágono"/>
    <s v="1.4.05.08 | Tornillería"/>
    <s v="THE-1/2X1 1/4"/>
    <s v="TORNILLO HEX 1/2 X 1 1/4 ZINCADO"/>
    <n v="45"/>
    <m/>
    <m/>
    <n v="45"/>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CAICEDO MORENO OSCAR YESID"/>
    <s v="NATHALIA PLATA"/>
    <d v="2025-06-07T11:42:41"/>
    <x v="0"/>
    <n v="0"/>
  </r>
  <r>
    <s v="DS-25060034"/>
    <d v="2025-06-07T00:00:00"/>
    <x v="2609"/>
    <d v="2025-06-06T00:00:00"/>
    <d v="2025-06-05T10:18:37"/>
    <s v="OP:2024-00766.058"/>
    <s v="PLATAFORMA DE DESCANSO INTERMEDIA PARA ESCALERA TIPO MARINERO APUNTALADA SOBRE TORRE"/>
    <s v="AVICOLA NACIONAL S.A. - AVINAL S.A. [El Carmen de Viboral]"/>
    <s v="Arandela Plana"/>
    <s v="1.4.05.08 | Tornillería"/>
    <s v="APL-1/2"/>
    <s v="ARANDELA PLANA 1/2 ZINCADA"/>
    <n v="45"/>
    <m/>
    <m/>
    <n v="45"/>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CAICEDO MORENO OSCAR YESID"/>
    <s v="NATHALIA PLATA"/>
    <d v="2025-06-07T11:42:41"/>
    <x v="0"/>
    <n v="0"/>
  </r>
  <r>
    <s v="DS-25060035"/>
    <d v="2025-06-07T00:00:00"/>
    <x v="2568"/>
    <d v="2025-06-03T00:00:00"/>
    <d v="2025-06-03T15:44:51"/>
    <s v="OP:2024-00766.103"/>
    <s v="CUBIERTA SUPERIOR Y CERRAMIENTO LATERAL CON ESTRUCTURA METALICA CUBIERTA 1000"/>
    <s v="AVICOLA NACIONAL S.A. - AVINAL S.A. [El Carmen de Viboral]"/>
    <s v="Tornillo Hexágono"/>
    <s v="1.4.05.08 | Tornillería"/>
    <s v="TOR-3/4.X2.A325.T1"/>
    <s v="TORNILLO HEX 3/4 X 2 - GALVANIZADO REF. A325 TIPO 1"/>
    <n v="20"/>
    <m/>
    <m/>
    <n v="2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0"/>
    <d v="2025-06-06T00:00:00"/>
    <d v="2025-06-06T10:57:32"/>
    <s v="OP:2024-00766.085"/>
    <s v="DUCTO DE CONEXION TRCD-ELEVADOR"/>
    <s v="AVICOLA NACIONAL S.A. - AVINAL S.A. [El Carmen de Viboral]"/>
    <s v="Tuerca Hexágona Zincada"/>
    <s v="1.4.05.08 | Tornillería"/>
    <s v="TUH-3/8"/>
    <s v="TUERCA HEX 3/8 ZINCADA"/>
    <n v="15"/>
    <m/>
    <m/>
    <n v="15"/>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0"/>
    <d v="2025-06-06T00:00:00"/>
    <d v="2025-06-06T10:57:32"/>
    <s v="OP:2024-00766.085"/>
    <s v="DUCTO DE CONEXION TRCD-ELEVADOR"/>
    <s v="AVICOLA NACIONAL S.A. - AVINAL S.A. [El Carmen de Viboral]"/>
    <s v="Tornillo Hexágono"/>
    <s v="1.4.05.08 | Tornillería"/>
    <s v="THE-3/8X3/4"/>
    <s v="TORNILLO HEX 3/8 X 3/4 ZINCADO"/>
    <n v="15"/>
    <m/>
    <m/>
    <n v="15"/>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1"/>
    <d v="2025-06-06T00:00:00"/>
    <d v="2025-06-06T11:04:09"/>
    <s v="OP:2024-00766.111"/>
    <s v="COMPUERTA NEUMATICA 500 X 500 CN50 0500"/>
    <s v="AVICOLA NACIONAL S.A. - AVINAL S.A. [El Carmen de Viboral]"/>
    <s v="Sensores"/>
    <s v="1.4.05.16 | Eléctricos y Electrónicos"/>
    <s v="SEN-IND-18X8-20"/>
    <s v="SENSOR INDUCTIVO Ø 18 MM X 8 MM ALCANCE 2 HILOS 100 - 240 VAC NORMALMENTE ABIERTO AUTONICS Ref: PR18-8AO"/>
    <n v="2"/>
    <m/>
    <m/>
    <n v="2"/>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1"/>
    <n v="1"/>
  </r>
  <r>
    <s v="DS-25060035"/>
    <d v="2025-06-07T00:00:00"/>
    <x v="2611"/>
    <d v="2025-06-06T00:00:00"/>
    <d v="2025-06-06T11:04:09"/>
    <s v="OP:2024-00766.111"/>
    <s v="COMPUERTA NEUMATICA 500 X 500 CN50 0500"/>
    <s v="AVICOLA NACIONAL S.A. - AVINAL S.A. [El Carmen de Viboral]"/>
    <s v="Racores"/>
    <s v="1.4.05.17 | Neumático"/>
    <s v="RAC-REC-1/4X8OD"/>
    <s v="RACOR RECTO Ø 1/4&quot; NPT X Ø 8 MM O.D"/>
    <n v="3"/>
    <m/>
    <m/>
    <n v="3"/>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1"/>
    <n v="0"/>
  </r>
  <r>
    <s v="DS-25060035"/>
    <d v="2025-06-07T00:00:00"/>
    <x v="2611"/>
    <d v="2025-06-06T00:00:00"/>
    <d v="2025-06-06T11:04:09"/>
    <s v="OP:2024-00766.111"/>
    <s v="COMPUERTA NEUMATICA 500 X 500 CN50 0500"/>
    <s v="AVICOLA NACIONAL S.A. - AVINAL S.A. [El Carmen de Viboral]"/>
    <s v="Racores"/>
    <s v="1.4.05.17 | Neumático"/>
    <s v="RAC-COD-1/4X8MM"/>
    <s v="RACOR CODO Ø 1/4&quot; NPT X Ø 8 MM O.D"/>
    <n v="2"/>
    <m/>
    <m/>
    <n v="2"/>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1"/>
    <n v="0"/>
  </r>
  <r>
    <s v="DS-25060035"/>
    <d v="2025-06-07T00:00:00"/>
    <x v="2611"/>
    <d v="2025-06-06T00:00:00"/>
    <d v="2025-06-06T11:04:09"/>
    <s v="OP:2024-00766.111"/>
    <s v="COMPUERTA NEUMATICA 500 X 500 CN50 0500"/>
    <s v="AVICOLA NACIONAL S.A. - AVINAL S.A. [El Carmen de Viboral]"/>
    <s v="Mangueras Neumáticas"/>
    <s v="1.4.05.17 | Neumático"/>
    <s v="MAN-NEU-8MM"/>
    <s v="MANGUERA NEUMATICA Ø 8 MM OD"/>
    <n v="1.2"/>
    <m/>
    <m/>
    <n v="1.2"/>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1"/>
    <n v="0"/>
  </r>
  <r>
    <s v="DS-25060035"/>
    <d v="2025-06-07T00:00:00"/>
    <x v="2611"/>
    <d v="2025-06-06T00:00:00"/>
    <d v="2025-06-06T11:04:09"/>
    <s v="OP:2024-00766.111"/>
    <s v="COMPUERTA NEUMATICA 500 X 500 CN50 0500"/>
    <s v="AVICOLA NACIONAL S.A. - AVINAL S.A. [El Carmen de Viboral]"/>
    <s v="Horquillas Neumáticos"/>
    <s v="1.4.05.17 | Neumático"/>
    <s v="HOR-PAS-50MM"/>
    <s v="HORQUILLA PASADOR PARA CILINDRO Ø 50 MM"/>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1"/>
    <n v="0"/>
  </r>
  <r>
    <s v="DS-25060035"/>
    <d v="2025-06-07T00:00:00"/>
    <x v="2611"/>
    <d v="2025-06-06T00:00:00"/>
    <d v="2025-06-06T11:04:09"/>
    <s v="OP:2024-00766.111"/>
    <s v="COMPUERTA NEUMATICA 500 X 500 CN50 0500"/>
    <s v="AVICOLA NACIONAL S.A. - AVINAL S.A. [El Carmen de Viboral]"/>
    <s v="Flanches"/>
    <s v="1.4.05.17 | Neumático"/>
    <s v="FLA-FRO-50MM"/>
    <s v="FLANCHE FRONTAL PARA CILINDRO Ø 50 MM"/>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1"/>
    <n v="0"/>
  </r>
  <r>
    <s v="DS-25060035"/>
    <d v="2025-06-07T00:00:00"/>
    <x v="2611"/>
    <d v="2025-06-06T00:00:00"/>
    <d v="2025-06-06T11:04:09"/>
    <s v="OP:2024-00766.111"/>
    <s v="COMPUERTA NEUMATICA 500 X 500 CN50 0500"/>
    <s v="AVICOLA NACIONAL S.A. - AVINAL S.A. [El Carmen de Viboral]"/>
    <s v="Electro-Valvulas"/>
    <s v="1.4.05.17 | Neumático"/>
    <s v="ELE-5/2-1/4-M11"/>
    <s v="ELECTROVALVULA 5/2 VIAS X 1/4&quot; NPT 110 V MONOESTABLE"/>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1"/>
    <n v="0"/>
  </r>
  <r>
    <s v="DS-25060035"/>
    <d v="2025-06-07T00:00:00"/>
    <x v="2611"/>
    <d v="2025-06-06T00:00:00"/>
    <d v="2025-06-06T11:04:09"/>
    <s v="OP:2024-00766.111"/>
    <s v="COMPUERTA NEUMATICA 500 X 500 CN50 0500"/>
    <s v="AVICOLA NACIONAL S.A. - AVINAL S.A. [El Carmen de Viboral]"/>
    <s v="Control de Flujo"/>
    <s v="1.4.05.17 | Neumático"/>
    <s v="CON-FLU-1/8"/>
    <s v="CONTROL DE FLUJO Ø 1/8&quot; CON SILENCIADOR"/>
    <n v="2"/>
    <m/>
    <m/>
    <n v="2"/>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1"/>
    <n v="0"/>
  </r>
  <r>
    <s v="DS-25060035"/>
    <d v="2025-06-07T00:00:00"/>
    <x v="2611"/>
    <d v="2025-06-06T00:00:00"/>
    <d v="2025-06-06T11:04:09"/>
    <s v="OP:2024-00766.111"/>
    <s v="COMPUERTA NEUMATICA 500 X 500 CN50 0500"/>
    <s v="AVICOLA NACIONAL S.A. - AVINAL S.A. [El Carmen de Viboral]"/>
    <s v="Cilindros"/>
    <s v="1.4.05.17 | Neumático"/>
    <s v="CIL-NEU-50X500"/>
    <s v="CILINDRO NEUMATICO Ø 50 MM X Ø 500 MM"/>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1"/>
    <n v="0"/>
  </r>
  <r>
    <s v="DS-25060035"/>
    <d v="2025-06-07T00:00:00"/>
    <x v="2612"/>
    <d v="2025-06-06T00:00:00"/>
    <d v="2025-06-06T11:02:55"/>
    <s v="OP:2024-00766.112"/>
    <s v="DUCTO DE CONEXION COMPUERTA-NIVEL 4500 mm"/>
    <s v="AVICOLA NACIONAL S.A. - AVINAL S.A. [El Carmen de Viboral]"/>
    <s v="Tuerca Hexágona Zincada"/>
    <s v="1.4.05.08 | Tornillería"/>
    <s v="TUH-3/8"/>
    <s v="TUERCA HEX 3/8 ZINCADA"/>
    <n v="100"/>
    <m/>
    <m/>
    <n v="10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1"/>
  </r>
  <r>
    <s v="DS-25060035"/>
    <d v="2025-06-07T00:00:00"/>
    <x v="2612"/>
    <d v="2025-06-06T00:00:00"/>
    <d v="2025-06-06T11:02:55"/>
    <s v="OP:2024-00766.112"/>
    <s v="DUCTO DE CONEXION COMPUERTA-NIVEL 4500 mm"/>
    <s v="AVICOLA NACIONAL S.A. - AVINAL S.A. [El Carmen de Viboral]"/>
    <s v="Tuerca Hexágona Zincada"/>
    <s v="1.4.05.08 | Tornillería"/>
    <s v="TUH-1/4"/>
    <s v="TUERCA HEX 1/4 ZINCADA"/>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2"/>
    <d v="2025-06-06T00:00:00"/>
    <d v="2025-06-06T11:02:55"/>
    <s v="OP:2024-00766.112"/>
    <s v="DUCTO DE CONEXION COMPUERTA-NIVEL 4500 mm"/>
    <s v="AVICOLA NACIONAL S.A. - AVINAL S.A. [El Carmen de Viboral]"/>
    <s v="Tornillo Hexágono"/>
    <s v="1.4.05.08 | Tornillería"/>
    <s v="THE-3/8X3/4"/>
    <s v="TORNILLO HEX 3/8 X 3/4 ZINCADO"/>
    <n v="100"/>
    <m/>
    <m/>
    <n v="10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2"/>
    <d v="2025-06-06T00:00:00"/>
    <d v="2025-06-06T11:02:55"/>
    <s v="OP:2024-00766.112"/>
    <s v="DUCTO DE CONEXION COMPUERTA-NIVEL 4500 mm"/>
    <s v="AVICOLA NACIONAL S.A. - AVINAL S.A. [El Carmen de Viboral]"/>
    <s v="Tornillo Hexágono"/>
    <s v="1.4.05.08 | Tornillería"/>
    <s v="THE-1/4X2 1/2"/>
    <s v="TORNILLO HEX 1/4 X 2 1/2 ZINCADO"/>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2"/>
    <d v="2025-06-06T00:00:00"/>
    <d v="2025-06-06T11:02:55"/>
    <s v="OP:2024-00766.112"/>
    <s v="DUCTO DE CONEXION COMPUERTA-NIVEL 4500 mm"/>
    <s v="AVICOLA NACIONAL S.A. - AVINAL S.A. [El Carmen de Viboral]"/>
    <s v="Materiales y Suministros"/>
    <s v="1.4.55.20 | Materiales y Suministros"/>
    <s v="SIK-FIX.BLA"/>
    <s v="SIKAFLEX - FIX  BLANCO X 370 GRAMOS / 300 ML SIKA Ref: 2560"/>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3"/>
    <d v="2025-06-06T00:00:00"/>
    <d v="2025-06-06T11:01:33"/>
    <s v="OP:2024-00766.106"/>
    <s v="MAYOR VALOR DE ESTRUCTURA DE SOPORTE PARA LAS TOLVAS DE GRANEL ESGR 5050 5 X 5 M ALTURA 11 M MODULO DE 4 TOLVAS [NO NSR-10] ESGR 5050"/>
    <s v="AVICOLA NACIONAL S.A. - AVINAL S.A. [El Carmen de Viboral]"/>
    <s v="Pintura Esmalte"/>
    <s v="1.4.05.05 | Pintura"/>
    <s v="PIN-ESM.ALQ.BL"/>
    <s v="PINTURA ESMALTE ALQUIDICO INDUSTRIAL ENAMEL SR - BLANCO REF: RAL 9003 REF: RAL 9003 REF: RAL 9003 REF: RAL 9003 Ref: RAL 9003"/>
    <n v="10"/>
    <m/>
    <m/>
    <n v="1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3"/>
    <d v="2025-06-06T00:00:00"/>
    <d v="2025-06-06T11:01:33"/>
    <s v="OP:2024-00766.106"/>
    <s v="MAYOR VALOR DE ESTRUCTURA DE SOPORTE PARA LAS TOLVAS DE GRANEL ESGR 5050 5 X 5 M ALTURA 11 M MODULO DE 4 TOLVAS [NO NSR-10] ESGR 5050"/>
    <s v="AVICOLA NACIONAL S.A. - AVINAL S.A. [El Carmen de Viboral]"/>
    <s v="Disco de Corte"/>
    <s v="1.4.55.20 | Materiales y Suministros"/>
    <s v="DISCO-CORTE-4 1"/>
    <s v="DISCO CORTE 4 1/2&quot; X 1/16&quot; X 7/8&quot; A46T TIPO 1 Ref: CLAVE 422"/>
    <n v="20"/>
    <m/>
    <m/>
    <n v="2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3"/>
    <d v="2025-06-06T00:00:00"/>
    <d v="2025-06-06T11:01:33"/>
    <s v="OP:2024-00766.106"/>
    <s v="MAYOR VALOR DE ESTRUCTURA DE SOPORTE PARA LAS TOLVAS DE GRANEL ESGR 5050 5 X 5 M ALTURA 11 M MODULO DE 4 TOLVAS [NO NSR-10] ESGR 5050"/>
    <s v="AVICOLA NACIONAL S.A. - AVINAL S.A. [El Carmen de Viboral]"/>
    <s v="Disco de Corte"/>
    <s v="1.4.55.20 | Materiales y Suministros"/>
    <s v="DISCO-CORTE-1/1"/>
    <s v="DISCO CORTE 7&quot; X 1/16&quot; X 7/8&quot; A46T TIPO 42 ABRACOL Ref: CLAVE 443"/>
    <n v="10"/>
    <m/>
    <m/>
    <n v="1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4"/>
    <d v="2025-06-06T00:00:00"/>
    <d v="2025-06-06T10:59:54"/>
    <s v="OP:2024-00766.103"/>
    <s v="CUBIERTA SUPERIOR Y CERRAMIENTO LATERAL CON ESTRUCTURA METALICA CUBIERTA 1000"/>
    <s v="AVICOLA NACIONAL S.A. - AVINAL S.A. [El Carmen de Viboral]"/>
    <s v="Tubería Uniones"/>
    <s v="1.4.05.11 | Accesorios Tuberia"/>
    <s v="UNI-PVC.4&quot;"/>
    <s v="UNION EN PVC Ø 4&quot;- AGUAS LLUVIAS"/>
    <n v="4"/>
    <m/>
    <m/>
    <n v="4"/>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4"/>
    <d v="2025-06-06T00:00:00"/>
    <d v="2025-06-06T10:59:54"/>
    <s v="OP:2024-00766.103"/>
    <s v="CUBIERTA SUPERIOR Y CERRAMIENTO LATERAL CON ESTRUCTURA METALICA CUBIERTA 1000"/>
    <s v="AVICOLA NACIONAL S.A. - AVINAL S.A. [El Carmen de Viboral]"/>
    <s v="Tubería Aguas Negras"/>
    <s v="1.4.05.09 | Tubería"/>
    <s v="TUB-AGU.LLU.4"/>
    <s v="TUBO EN PVC AGUAS LLUVIAS Ø 4&quot; TIPO PESADO"/>
    <n v="4"/>
    <n v="6"/>
    <m/>
    <n v="24"/>
    <s v="ENTREGADO A PCC"/>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2"/>
    <n v="1"/>
  </r>
  <r>
    <s v="DS-25060035"/>
    <d v="2025-06-07T00:00:00"/>
    <x v="2614"/>
    <d v="2025-06-06T00:00:00"/>
    <d v="2025-06-06T10:59:54"/>
    <s v="OP:2024-00766.103"/>
    <s v="CUBIERTA SUPERIOR Y CERRAMIENTO LATERAL CON ESTRUCTURA METALICA CUBIERTA 1000"/>
    <s v="AVICOLA NACIONAL S.A. - AVINAL S.A. [El Carmen de Viboral]"/>
    <s v="Tubería Codos"/>
    <s v="1.4.05.11 | Accesorios Tuberia"/>
    <s v="SEM-COD.004"/>
    <s v="SEMI CODO EN PVC Ø 4&quot; - AGUAS LLUVIAS"/>
    <n v="4"/>
    <m/>
    <m/>
    <n v="4"/>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1"/>
  </r>
  <r>
    <s v="DS-25060035"/>
    <d v="2025-06-07T00:00:00"/>
    <x v="2614"/>
    <d v="2025-06-06T00:00:00"/>
    <d v="2025-06-06T10:59:54"/>
    <s v="OP:2024-00766.103"/>
    <s v="CUBIERTA SUPERIOR Y CERRAMIENTO LATERAL CON ESTRUCTURA METALICA CUBIERTA 1000"/>
    <s v="AVICOLA NACIONAL S.A. - AVINAL S.A. [El Carmen de Viboral]"/>
    <s v="Pintura Esmalte"/>
    <s v="1.4.05.05 | Pintura"/>
    <s v="PIN-ESM.ALQ.BL"/>
    <s v="PINTURA ESMALTE ALQUIDICO INDUSTRIAL ENAMEL SR - BLANCO REF: RAL 9003 REF: RAL 9003 REF: RAL 9003 REF: RAL 9003 Ref: RAL 9003"/>
    <n v="10"/>
    <m/>
    <m/>
    <n v="1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4"/>
    <d v="2025-06-06T00:00:00"/>
    <d v="2025-06-06T10:59:54"/>
    <s v="OP:2024-00766.103"/>
    <s v="CUBIERTA SUPERIOR Y CERRAMIENTO LATERAL CON ESTRUCTURA METALICA CUBIERTA 1000"/>
    <s v="AVICOLA NACIONAL S.A. - AVINAL S.A. [El Carmen de Viboral]"/>
    <s v="Perfiles U"/>
    <s v="1.4.05.04 | Perfilería"/>
    <s v="CANU-3"/>
    <s v="CANAL U 3 X 4.1 LIBRAS/PIE"/>
    <n v="1"/>
    <n v="6"/>
    <m/>
    <n v="6"/>
    <s v="ENTREGADO A PCC"/>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2"/>
    <n v="1"/>
  </r>
  <r>
    <s v="DS-25060035"/>
    <d v="2025-06-07T00:00:00"/>
    <x v="2614"/>
    <d v="2025-06-06T00:00:00"/>
    <d v="2025-06-06T10:59:54"/>
    <s v="OP:2024-00766.103"/>
    <s v="CUBIERTA SUPERIOR Y CERRAMIENTO LATERAL CON ESTRUCTURA METALICA CUBIERTA 1000"/>
    <s v="AVICOLA NACIONAL S.A. - AVINAL S.A. [El Carmen de Viboral]"/>
    <s v="Angulo HR"/>
    <s v="1.4.05.04 | Perfilería"/>
    <s v="ANGH-1 1/2X1/8"/>
    <s v="ANGULO HR 1 1/2 X 1/8"/>
    <n v="4"/>
    <n v="6"/>
    <m/>
    <n v="24"/>
    <s v="ENTREGADO A PCC"/>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2"/>
    <n v="0"/>
  </r>
  <r>
    <s v="DS-25060035"/>
    <d v="2025-06-07T00:00:00"/>
    <x v="2615"/>
    <d v="2025-06-06T00:00:00"/>
    <d v="2025-06-06T11:08:16"/>
    <s v="OP:2024-00766.096"/>
    <s v="CONJUNTO DE DUCTOS PARA DESCARGAR EL ELEVADOR MONOCANGILÓN"/>
    <s v="AVICOLA NACIONAL S.A. - AVINAL S.A. [El Carmen de Viboral]"/>
    <s v="Tornillo Hexágono"/>
    <s v="1.4.05.08 | Tornillería"/>
    <s v="THE-1/4X3/4"/>
    <s v="TORNILLO HEX 1/4 X 3/4 ZINCADO"/>
    <n v="40"/>
    <m/>
    <m/>
    <n v="4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1"/>
  </r>
  <r>
    <s v="DS-25060035"/>
    <d v="2025-06-07T00:00:00"/>
    <x v="2615"/>
    <d v="2025-06-06T00:00:00"/>
    <d v="2025-06-06T11:08:16"/>
    <s v="OP:2024-00766.096"/>
    <s v="CONJUNTO DE DUCTOS PARA DESCARGAR EL ELEVADOR MONOCANGILÓN"/>
    <s v="AVICOLA NACIONAL S.A. - AVINAL S.A. [El Carmen de Viboral]"/>
    <s v="Tornillo Carriaje"/>
    <s v="1.4.05.08 | Tornillería"/>
    <s v="TCA-1/4.1"/>
    <s v="TORNILLO CARRIAJE 1/4 X 1 ZINCADO"/>
    <n v="37"/>
    <m/>
    <m/>
    <n v="37"/>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5"/>
    <d v="2025-06-06T00:00:00"/>
    <d v="2025-06-06T11:08:16"/>
    <s v="OP:2024-00766.096"/>
    <s v="CONJUNTO DE DUCTOS PARA DESCARGAR EL ELEVADOR MONOCANGILÓN"/>
    <s v="AVICOLA NACIONAL S.A. - AVINAL S.A. [El Carmen de Viboral]"/>
    <s v="Tornillo Carriaje"/>
    <s v="1.4.05.08 | Tornillería"/>
    <s v="TCA-1/4.1"/>
    <s v="TORNILLO CARRIAJE 1/4 X 1 ZINCADO"/>
    <n v="3"/>
    <m/>
    <m/>
    <n v="3"/>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5"/>
    <d v="2025-06-06T00:00:00"/>
    <d v="2025-06-06T11:08:16"/>
    <s v="OP:2024-00766.096"/>
    <s v="CONJUNTO DE DUCTOS PARA DESCARGAR EL ELEVADOR MONOCANGILÓN"/>
    <s v="AVICOLA NACIONAL S.A. - AVINAL S.A. [El Carmen de Viboral]"/>
    <s v="Arandela Plana"/>
    <s v="1.4.05.08 | Tornillería"/>
    <s v="APL-1/4"/>
    <s v="ARANDELA PLANA 1/4 ZINCADA"/>
    <n v="40"/>
    <m/>
    <m/>
    <n v="4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6"/>
    <d v="2025-06-07T00:00:00"/>
    <d v="2025-06-07T07:42:57"/>
    <s v="OP:2024-00766.095"/>
    <s v="ELEVADOR MONOCANGILON 100 KG ELMC 100K"/>
    <s v="AVICOLA NACIONAL S.A. - AVINAL S.A. [El Carmen de Viboral]"/>
    <s v="Herramienta Desechable"/>
    <s v="1.4.55.15 | Herramienta Desechable"/>
    <s v="GRI-1/2.G2130"/>
    <s v="GRILLETE G2130 1/2 CAPACIDAD 2 TON - CROSBY"/>
    <n v="1"/>
    <m/>
    <m/>
    <n v="1"/>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7"/>
    <d v="2025-06-07T00:00:00"/>
    <d v="2025-06-07T09:53:56"/>
    <s v="OP:2024-00766.106"/>
    <s v="MAYOR VALOR DE ESTRUCTURA DE SOPORTE PARA LAS TOLVAS DE GRANEL ESGR 5050 5 X 5 M ALTURA 11 M MODULO DE 4 TOLVAS [NO NSR-10] ESGR 5050"/>
    <s v="AVICOLA NACIONAL S.A. - AVINAL S.A. [El Carmen de Viboral]"/>
    <s v="Disco de Corte"/>
    <s v="1.4.55.20 | Materiales y Suministros"/>
    <s v="DISCO-CORTE-4 1"/>
    <s v="DISCO CORTE 4 1/2&quot; X 1/16&quot; X 7/8&quot; A46T TIPO 1 Ref: CLAVE 422"/>
    <n v="30"/>
    <m/>
    <m/>
    <n v="30"/>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5"/>
    <d v="2025-06-07T00:00:00"/>
    <x v="2617"/>
    <d v="2025-06-07T00:00:00"/>
    <d v="2025-06-07T09:53:56"/>
    <s v="OP:2024-00766.106"/>
    <s v="MAYOR VALOR DE ESTRUCTURA DE SOPORTE PARA LAS TOLVAS DE GRANEL ESGR 5050 5 X 5 M ALTURA 11 M MODULO DE 4 TOLVAS [NO NSR-10] ESGR 5050"/>
    <s v="AVICOLA NACIONAL S.A. - AVINAL S.A. [El Carmen de Viboral]"/>
    <s v="Disco de Corte"/>
    <s v="1.4.55.20 | Materiales y Suministros"/>
    <s v="DISCO-CORTE-1/1"/>
    <s v="DISCO CORTE 7&quot; X 1/16&quot; X 7/8&quot; A46T TIPO 42 ABRACOL Ref: CLAVE 443"/>
    <n v="5"/>
    <m/>
    <m/>
    <n v="5"/>
    <s v="ESTIBA"/>
    <s v="Transportador por: DARIO FRANCISCO PULIDO CABEZA. Placa: XLD237. Cédula Conductor: 13749109. Nombre Conductor: DARIO FRANCISCO PULIDO CABEZA. Celular Conductor: 3153522000"/>
    <s v="DARIO FRANCISCO PULIDO CABEZA"/>
    <s v="km 4.8 Vía la Cordialidad, Cerca al corregimiento de Colombia, Sabanalarga - Atlántico, Granja La Aurora."/>
    <s v="EL CARMEN DE VIBORAL"/>
    <s v="DURAN HERNANDEZ FABIAN RUMMENIGE"/>
    <s v="NATHALIA PLATA"/>
    <d v="2025-06-07T11:53:12"/>
    <x v="0"/>
    <n v="0"/>
  </r>
  <r>
    <s v="DS-25060036"/>
    <d v="2025-06-07T00:00:00"/>
    <x v="2591"/>
    <d v="2025-06-07T00:00:00"/>
    <d v="2025-06-05T11:18:45"/>
    <s v="OP:2025-00195.002"/>
    <s v="CONSUMIBLES DE MONTAJE"/>
    <s v="ITALCOL SA [Girón]"/>
    <s v="Herramienta Desechable"/>
    <s v="1.4.55.15 | Herramienta Desechable"/>
    <s v="FLE-8MX.25MM"/>
    <s v="FLEXOMETRO 8 MTS X 25 MM STANLEY Ref: 30-626"/>
    <n v="1"/>
    <m/>
    <m/>
    <n v="1"/>
    <s v="PH-25060114"/>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SERGIO RODRIGUEZ"/>
    <d v="2025-06-07T12:41:45"/>
    <x v="0"/>
    <n v="0"/>
  </r>
  <r>
    <s v="DS-25060036"/>
    <d v="2025-06-07T00:00:00"/>
    <x v="2591"/>
    <d v="2025-06-07T00:00:00"/>
    <d v="2025-06-05T11:18:45"/>
    <s v="OP:2025-00195.002"/>
    <s v="CONSUMIBLES DE MONTAJE"/>
    <s v="ITALCOL SA [Girón]"/>
    <s v="Herramienta Desechable"/>
    <s v="1.4.55.15 | Herramienta Desechable"/>
    <s v="FLE-5MX.19"/>
    <s v="FLEXOMETRO 5 MTS X 19 MM STANLEY Ref: 30-615"/>
    <n v="5"/>
    <m/>
    <m/>
    <n v="5"/>
    <s v="PH-25060114"/>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SERGIO RODRIGUEZ"/>
    <d v="2025-06-07T12:41:45"/>
    <x v="0"/>
    <n v="0"/>
  </r>
  <r>
    <s v="DS-25060036"/>
    <d v="2025-06-07T00:00:00"/>
    <x v="2592"/>
    <d v="2025-06-06T00:00:00"/>
    <d v="2025-06-06T07:40:03"/>
    <s v="OP:2025-00195.002"/>
    <s v="CONSUMIBLES DE MONTAJE"/>
    <s v="ITALCOL SA [Girón]"/>
    <s v="Herramienta Desechable"/>
    <s v="1.4.55.15 | Herramienta Desechable"/>
    <s v="RAD-BID.6KM"/>
    <s v="RADIO BIDIRECCIONAL LARGO ALCANCE (6KM) REF: BF-888S"/>
    <n v="6"/>
    <m/>
    <m/>
    <n v="6"/>
    <s v="PH-25060114"/>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SERGIO RODRIGUEZ"/>
    <d v="2025-06-07T12:41:45"/>
    <x v="0"/>
    <n v="0"/>
  </r>
  <r>
    <s v="DS-25060036"/>
    <d v="2025-06-07T00:00:00"/>
    <x v="2593"/>
    <d v="2025-06-07T00:00:00"/>
    <d v="2025-06-06T15:47:46"/>
    <s v="OP:2025-00195.002"/>
    <s v="CONSUMIBLES DE MONTAJE"/>
    <s v="ITALCOL SA [Girón]"/>
    <s v="Herramienta Desechable"/>
    <s v="1.4.55.15 | Herramienta Desechable"/>
    <s v="PIS-SEL.TWC"/>
    <s v="PISTOLA PARA SELLANTE SINTETICO REF: TWC11 MARCA TWC"/>
    <n v="1"/>
    <m/>
    <m/>
    <n v="1"/>
    <s v="PH-25060114"/>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SERGIO RODRIGUEZ"/>
    <d v="2025-06-07T12:41:45"/>
    <x v="0"/>
    <n v="0"/>
  </r>
  <r>
    <s v="DS-25060036"/>
    <d v="2025-06-07T00:00:00"/>
    <x v="2593"/>
    <d v="2025-06-07T00:00:00"/>
    <d v="2025-06-06T15:47:46"/>
    <s v="OP:2025-00195.002"/>
    <s v="CONSUMIBLES DE MONTAJE"/>
    <s v="ITALCOL SA [Girón]"/>
    <s v="Herramienta Desechable"/>
    <s v="1.4.55.15 | Herramienta Desechable"/>
    <s v="PIS-ANC.4/3001"/>
    <s v="PISTOLA ANCHORFIX PARA DOBLE COMPONENTE REF: 4/3001 Ref: 4/3001"/>
    <n v="1"/>
    <m/>
    <m/>
    <n v="1"/>
    <s v="PH-25060114"/>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SERGIO RODRIGUEZ"/>
    <d v="2025-06-07T12:41:45"/>
    <x v="0"/>
    <n v="0"/>
  </r>
  <r>
    <s v="DS-25060036"/>
    <d v="2025-06-07T00:00:00"/>
    <x v="2618"/>
    <d v="2025-06-07T00:00:00"/>
    <d v="2025-06-07T10:24:03"/>
    <s v="OP:2025-00195.002"/>
    <s v="CONSUMIBLES DE MONTAJE"/>
    <s v="ITALCOL SA [Girón]"/>
    <s v="Elementos de Protección Contracaídas"/>
    <s v="1.4.55.12 | Materiales y Suministros para MO"/>
    <s v="MOS-SEG.TIPOD"/>
    <s v="MOSQUETON DE SEGURIDAD PARA LINEA DE VIDA TIPO D 50 KN"/>
    <n v="10"/>
    <m/>
    <m/>
    <n v="10"/>
    <s v="PH-25060114"/>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SERGIO RODRIGUEZ"/>
    <d v="2025-06-07T12:41:45"/>
    <x v="0"/>
    <n v="0"/>
  </r>
  <r>
    <s v="DS-25060036"/>
    <d v="2025-06-07T00:00:00"/>
    <x v="2618"/>
    <d v="2025-06-07T00:00:00"/>
    <d v="2025-06-07T10:24:03"/>
    <s v="OP:2025-00195.002"/>
    <s v="CONSUMIBLES DE MONTAJE"/>
    <s v="ITALCOL SA [Girón]"/>
    <s v="Elementos de Protección Contracaídas"/>
    <s v="1.4.55.12 | Materiales y Suministros para MO"/>
    <s v="LIN-VID.100"/>
    <s v="LINEA DE VIDA VERTICAL 13 MM X 100 METROS"/>
    <n v="1"/>
    <m/>
    <m/>
    <n v="1"/>
    <s v="PH-25060114"/>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SERGIO RODRIGUEZ"/>
    <d v="2025-06-07T12:41:45"/>
    <x v="0"/>
    <n v="0"/>
  </r>
  <r>
    <s v="DS-25060036"/>
    <d v="2025-06-07T00:00:00"/>
    <x v="2618"/>
    <d v="2025-06-07T00:00:00"/>
    <d v="2025-06-07T10:24:03"/>
    <s v="OP:2025-00195.002"/>
    <s v="CONSUMIBLES DE MONTAJE"/>
    <s v="ITALCOL SA [Girón]"/>
    <s v="Elementos de Protección Contracaídas"/>
    <s v="1.4.55.12 | Materiales y Suministros para MO"/>
    <s v="ESL-SEN.TIE.OFFX150"/>
    <s v="TIE - OFF X 150CMS - CON 2 ARGOLLAS SAF REF: 304-N-2A SAF Ref: 304-N-2A"/>
    <n v="6"/>
    <m/>
    <m/>
    <n v="6"/>
    <s v="PH-25060114"/>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SERGIO RODRIGUEZ"/>
    <d v="2025-06-07T12:41:45"/>
    <x v="0"/>
    <n v="0"/>
  </r>
  <r>
    <s v="DS-25060036"/>
    <d v="2025-06-07T00:00:00"/>
    <x v="2618"/>
    <d v="2025-06-07T00:00:00"/>
    <d v="2025-06-07T10:24:03"/>
    <s v="OP:2025-00195.002"/>
    <s v="CONSUMIBLES DE MONTAJE"/>
    <s v="ITALCOL SA [Girón]"/>
    <s v="Elementos de Protección Contracaídas"/>
    <s v="1.4.55.12 | Materiales y Suministros para MO"/>
    <s v="ARR-LDV.13M"/>
    <s v="ARRESTADOR COMPATIBLE CON LINEA DE VIDA DE 13MM"/>
    <n v="6"/>
    <m/>
    <m/>
    <n v="6"/>
    <s v="PH-25060114"/>
    <s v="Transportador por: TRANSPORTES TERRESTRES DE CARGA LTDA [BUCARAMANGA]. Placa: TTR101. Cédula Conductor: 91278394. Nombre Conductor: ERASMO ALARCON VILLAMIZAR. Celular Conductor: 3114326540"/>
    <s v="TRANSPORTES TERRESTRES DE CARGA LTDA"/>
    <s v="VDA AGUALINDA HACIENDA LOS VADOS LOS PATIOS"/>
    <s v="CÚCUTA"/>
    <s v="PATIÑO SILVA MIGUEL LEONARDO"/>
    <s v="SERGIO RODRIGUEZ"/>
    <d v="2025-06-07T12:41:45"/>
    <x v="0"/>
    <n v="0"/>
  </r>
  <r>
    <s v="DS-25060039"/>
    <d v="2025-06-07T00:00:00"/>
    <x v="2619"/>
    <d v="2025-06-07T00:00:00"/>
    <d v="2025-06-06T07:00:09"/>
    <s v="OP:2025-00048.013"/>
    <s v="VALVULA CIRCULAR DE CORTE Ø380 VALCI 380"/>
    <s v="ALIMENTOS FINCA S.A.S. [Itagui]"/>
    <s v="Tuerca Hexágona Zincada"/>
    <s v="1.4.05.08 | Tornillería"/>
    <s v="TUH-3/8"/>
    <s v="TUERCA HEX 3/8 ZINCADA"/>
    <n v="36"/>
    <m/>
    <m/>
    <n v="36"/>
    <s v="ESTIBA"/>
    <s v="Transportador por: TRANSPORTES TERRESTRES DE CARGA. Placa: SRR094. Cédula Conductor: 91343530. Nombre Conductor: JULIO GALVIS CONTRERAS. Celular Conductor: 3124672146"/>
    <s v="TRANSPORTES TERRESTRES DE CARGA"/>
    <s v="CL 36 56 76"/>
    <s v="ITAGÜÍ"/>
    <s v="CACERES PAREDES SERGIO AUGUSTO"/>
    <s v="NATHALIA PLATA"/>
    <d v="2025-06-07T12:59:28"/>
    <x v="0"/>
    <n v="0"/>
  </r>
  <r>
    <s v="DS-25060039"/>
    <d v="2025-06-07T00:00:00"/>
    <x v="2619"/>
    <d v="2025-06-07T00:00:00"/>
    <d v="2025-06-06T07:00:09"/>
    <s v="OP:2025-00048.013"/>
    <s v="VALVULA CIRCULAR DE CORTE Ø380 VALCI 380"/>
    <s v="ALIMENTOS FINCA S.A.S. [Itagui]"/>
    <s v="Tornillo Hexágono"/>
    <s v="1.4.05.08 | Tornillería"/>
    <s v="THE-3/8X1 1/4"/>
    <s v="TORNILLO HEX 3/8 X 1 1/4 ZINCADO"/>
    <n v="36"/>
    <m/>
    <m/>
    <n v="36"/>
    <s v="ESTIBA"/>
    <s v="Transportador por: TRANSPORTES TERRESTRES DE CARGA. Placa: SRR094. Cédula Conductor: 91343530. Nombre Conductor: JULIO GALVIS CONTRERAS. Celular Conductor: 3124672146"/>
    <s v="TRANSPORTES TERRESTRES DE CARGA"/>
    <s v="CL 36 56 76"/>
    <s v="ITAGÜÍ"/>
    <s v="CACERES PAREDES SERGIO AUGUSTO"/>
    <s v="NATHALIA PLATA"/>
    <d v="2025-06-07T12:59:28"/>
    <x v="0"/>
    <n v="0"/>
  </r>
  <r>
    <s v="DS-25060039"/>
    <d v="2025-06-07T00:00:00"/>
    <x v="2619"/>
    <d v="2025-06-07T00:00:00"/>
    <d v="2025-06-06T07:00:09"/>
    <s v="OP:2025-00048.013"/>
    <s v="VALVULA CIRCULAR DE CORTE Ø380 VALCI 380"/>
    <s v="ALIMENTOS FINCA S.A.S. [Itagui]"/>
    <s v="Sensores"/>
    <s v="1.4.05.16 | Eléctricos y Electrónicos"/>
    <s v="SEN-REE.SWI.5-240"/>
    <s v="SENSOR REED SWITCH 5-240 VAC/DC PARA CAMISA PERFILADA"/>
    <n v="2"/>
    <m/>
    <m/>
    <n v="2"/>
    <s v="ESTIBA"/>
    <s v="Transportador por: TRANSPORTES TERRESTRES DE CARGA. Placa: SRR094. Cédula Conductor: 91343530. Nombre Conductor: JULIO GALVIS CONTRERAS. Celular Conductor: 3124672146"/>
    <s v="TRANSPORTES TERRESTRES DE CARGA"/>
    <s v="CL 36 56 76"/>
    <s v="ITAGÜÍ"/>
    <s v="CACERES PAREDES SERGIO AUGUSTO"/>
    <s v="NATHALIA PLATA"/>
    <d v="2025-06-07T12:59:28"/>
    <x v="1"/>
    <n v="1"/>
  </r>
  <r>
    <s v="DS-25060039"/>
    <d v="2025-06-07T00:00:00"/>
    <x v="2619"/>
    <d v="2025-06-07T00:00:00"/>
    <d v="2025-06-06T07:00:09"/>
    <s v="OP:2025-00048.013"/>
    <s v="VALVULA CIRCULAR DE CORTE Ø380 VALCI 380"/>
    <s v="ALIMENTOS FINCA S.A.S. [Itagui]"/>
    <s v="Racores"/>
    <s v="1.4.05.17 | Neumático"/>
    <s v="RAC-REC-1/4X8OD"/>
    <s v="RACOR RECTO Ø 1/4&quot; NPT X Ø 8 MM O.D"/>
    <n v="3"/>
    <m/>
    <m/>
    <n v="3"/>
    <s v="ESTIBA"/>
    <s v="Transportador por: TRANSPORTES TERRESTRES DE CARGA. Placa: SRR094. Cédula Conductor: 91343530. Nombre Conductor: JULIO GALVIS CONTRERAS. Celular Conductor: 3124672146"/>
    <s v="TRANSPORTES TERRESTRES DE CARGA"/>
    <s v="CL 36 56 76"/>
    <s v="ITAGÜÍ"/>
    <s v="CACERES PAREDES SERGIO AUGUSTO"/>
    <s v="NATHALIA PLATA"/>
    <d v="2025-06-07T12:59:28"/>
    <x v="1"/>
    <n v="0"/>
  </r>
  <r>
    <s v="DS-25060039"/>
    <d v="2025-06-07T00:00:00"/>
    <x v="2619"/>
    <d v="2025-06-07T00:00:00"/>
    <d v="2025-06-06T07:00:09"/>
    <s v="OP:2025-00048.013"/>
    <s v="VALVULA CIRCULAR DE CORTE Ø380 VALCI 380"/>
    <s v="ALIMENTOS FINCA S.A.S. [Itagui]"/>
    <s v="Racores"/>
    <s v="1.4.05.17 | Neumático"/>
    <s v="RAC-COD-1/4X8MM"/>
    <s v="RACOR CODO Ø 1/4&quot; NPT X Ø 8 MM O.D"/>
    <n v="2"/>
    <m/>
    <m/>
    <n v="2"/>
    <s v="ESTIBA"/>
    <s v="Transportador por: TRANSPORTES TERRESTRES DE CARGA. Placa: SRR094. Cédula Conductor: 91343530. Nombre Conductor: JULIO GALVIS CONTRERAS. Celular Conductor: 3124672146"/>
    <s v="TRANSPORTES TERRESTRES DE CARGA"/>
    <s v="CL 36 56 76"/>
    <s v="ITAGÜÍ"/>
    <s v="CACERES PAREDES SERGIO AUGUSTO"/>
    <s v="NATHALIA PLATA"/>
    <d v="2025-06-07T12:59:28"/>
    <x v="1"/>
    <n v="0"/>
  </r>
  <r>
    <s v="DS-25060039"/>
    <d v="2025-06-07T00:00:00"/>
    <x v="2619"/>
    <d v="2025-06-07T00:00:00"/>
    <d v="2025-06-06T07:00:09"/>
    <s v="OP:2025-00048.013"/>
    <s v="VALVULA CIRCULAR DE CORTE Ø380 VALCI 380"/>
    <s v="ALIMENTOS FINCA S.A.S. [Itagui]"/>
    <s v="Mangueras Neumáticas"/>
    <s v="1.4.05.17 | Neumático"/>
    <s v="MAN-NEU-8MM"/>
    <s v="MANGUERA NEUMATICA Ø 8 MM OD"/>
    <n v="2"/>
    <m/>
    <m/>
    <n v="2"/>
    <s v="ESTIBA"/>
    <s v="Transportador por: TRANSPORTES TERRESTRES DE CARGA. Placa: SRR094. Cédula Conductor: 91343530. Nombre Conductor: JULIO GALVIS CONTRERAS. Celular Conductor: 3124672146"/>
    <s v="TRANSPORTES TERRESTRES DE CARGA"/>
    <s v="CL 36 56 76"/>
    <s v="ITAGÜÍ"/>
    <s v="CACERES PAREDES SERGIO AUGUSTO"/>
    <s v="NATHALIA PLATA"/>
    <d v="2025-06-07T12:59:28"/>
    <x v="1"/>
    <n v="0"/>
  </r>
  <r>
    <s v="DS-25060039"/>
    <d v="2025-06-07T00:00:00"/>
    <x v="2619"/>
    <d v="2025-06-07T00:00:00"/>
    <d v="2025-06-06T07:00:09"/>
    <s v="OP:2025-00048.013"/>
    <s v="VALVULA CIRCULAR DE CORTE Ø380 VALCI 380"/>
    <s v="ALIMENTOS FINCA S.A.S. [Itagui]"/>
    <s v="Electro-Valvulas"/>
    <s v="1.4.05.17 | Neumático"/>
    <s v="ELE-5/2-1/4-M11"/>
    <s v="ELECTROVALVULA 5/2 VIAS X 1/4&quot; NPT 110 V MONOESTABLE"/>
    <n v="1"/>
    <m/>
    <m/>
    <n v="1"/>
    <s v="ESTIBA"/>
    <s v="Transportador por: TRANSPORTES TERRESTRES DE CARGA. Placa: SRR094. Cédula Conductor: 91343530. Nombre Conductor: JULIO GALVIS CONTRERAS. Celular Conductor: 3124672146"/>
    <s v="TRANSPORTES TERRESTRES DE CARGA"/>
    <s v="CL 36 56 76"/>
    <s v="ITAGÜÍ"/>
    <s v="CACERES PAREDES SERGIO AUGUSTO"/>
    <s v="NATHALIA PLATA"/>
    <d v="2025-06-07T12:59:28"/>
    <x v="1"/>
    <n v="0"/>
  </r>
  <r>
    <s v="DS-25060039"/>
    <d v="2025-06-07T00:00:00"/>
    <x v="2619"/>
    <d v="2025-06-07T00:00:00"/>
    <d v="2025-06-06T07:00:09"/>
    <s v="OP:2025-00048.013"/>
    <s v="VALVULA CIRCULAR DE CORTE Ø380 VALCI 380"/>
    <s v="ALIMENTOS FINCA S.A.S. [Itagui]"/>
    <s v="Control de Flujo"/>
    <s v="1.4.05.17 | Neumático"/>
    <s v="CON-FLU-1/8"/>
    <s v="CONTROL DE FLUJO Ø 1/8&quot; CON SILENCIADOR"/>
    <n v="2"/>
    <m/>
    <m/>
    <n v="2"/>
    <s v="ESTIBA"/>
    <s v="Transportador por: TRANSPORTES TERRESTRES DE CARGA. Placa: SRR094. Cédula Conductor: 91343530. Nombre Conductor: JULIO GALVIS CONTRERAS. Celular Conductor: 3124672146"/>
    <s v="TRANSPORTES TERRESTRES DE CARGA"/>
    <s v="CL 36 56 76"/>
    <s v="ITAGÜÍ"/>
    <s v="CACERES PAREDES SERGIO AUGUSTO"/>
    <s v="NATHALIA PLATA"/>
    <d v="2025-06-07T12:59:28"/>
    <x v="1"/>
    <n v="0"/>
  </r>
  <r>
    <s v="DS-25060040"/>
    <d v="2025-06-07T00:00:00"/>
    <x v="2521"/>
    <d v="2025-05-27T00:00:00"/>
    <d v="2025-05-23T15:41:38"/>
    <s v="OP:2025-00214.006"/>
    <s v="MANO DE OBRA DE TECNICO ESPECIALISTA EN MONTAJE"/>
    <s v="ALIMENTOS FINCA S.A.S. [Buga]"/>
    <s v="Guantes"/>
    <s v="1.4.55.12 | Materiales y Suministros para MO"/>
    <s v="GUA-NIT.13&quot;.9"/>
    <s v="GUANTE NITRILO 13&quot; # 9"/>
    <n v="5"/>
    <m/>
    <m/>
    <n v="5"/>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1"/>
  </r>
  <r>
    <s v="DS-25060040"/>
    <d v="2025-06-07T00:00:00"/>
    <x v="2521"/>
    <d v="2025-05-27T00:00:00"/>
    <d v="2025-05-23T15:41:38"/>
    <s v="OP:2025-00214.006"/>
    <s v="MANO DE OBRA DE TECNICO ESPECIALISTA EN MONTAJE"/>
    <s v="ALIMENTOS FINCA S.A.S. [Buga]"/>
    <s v="Guantes"/>
    <s v="1.4.55.12 | Materiales y Suministros para MO"/>
    <s v="GUA-NIT.13&quot;.9"/>
    <s v="GUANTE NITRILO 13&quot; # 9"/>
    <n v="8"/>
    <m/>
    <m/>
    <n v="8"/>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0"/>
    <d v="2025-06-07T00:00:00"/>
    <d v="2025-06-06T10:36:32"/>
    <s v="OP:2025-00214.007"/>
    <s v="MANO DE OBRA DE TECNICO ESPECIALISTA EN MONTAJE"/>
    <s v="ALIMENTOS FINCA S.A.S. [Buga]"/>
    <s v="Soldadura 7018"/>
    <s v="1.4.05.07 | Soldadura"/>
    <s v="SOL-7018-1/8"/>
    <s v="SOLDADURA 7018 1/8 WEST ARCO WEST ARCO"/>
    <n v="10"/>
    <m/>
    <m/>
    <n v="1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0"/>
    <d v="2025-06-07T00:00:00"/>
    <d v="2025-06-06T10:36:32"/>
    <s v="OP:2025-00214.007"/>
    <s v="MANO DE OBRA DE TECNICO ESPECIALISTA EN MONTAJE"/>
    <s v="ALIMENTOS FINCA S.A.S. [Buga]"/>
    <s v="Soldadura 6010"/>
    <s v="1.4.05.07 | Soldadura"/>
    <s v="SOL-6010-1/8"/>
    <s v="SOLDADURA 6010 1/8 WEST ARCO WEST ARCO"/>
    <n v="5"/>
    <m/>
    <m/>
    <n v="5"/>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0"/>
    <d v="2025-06-07T00:00:00"/>
    <d v="2025-06-06T10:36:32"/>
    <s v="OP:2025-00214.007"/>
    <s v="MANO DE OBRA DE TECNICO ESPECIALISTA EN MONTAJE"/>
    <s v="ALIMENTOS FINCA S.A.S. [Buga]"/>
    <s v="Elementos de Protección"/>
    <s v="1.4.55.12 | Materiales y Suministros para MO"/>
    <s v="MAS-DES.KN5"/>
    <s v="MASCARILLA DESECHABLE N95 - 5 CAPAS"/>
    <n v="24"/>
    <m/>
    <m/>
    <n v="24"/>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0"/>
    <d v="2025-06-07T00:00:00"/>
    <d v="2025-06-06T10:36:32"/>
    <s v="OP:2025-00214.007"/>
    <s v="MANO DE OBRA DE TECNICO ESPECIALISTA EN MONTAJE"/>
    <s v="ALIMENTOS FINCA S.A.S. [Buga]"/>
    <s v="Elementos de Protección"/>
    <s v="1.4.55.12 | Materiales y Suministros para MO"/>
    <s v="MAN-SOL.CARNAZA"/>
    <s v="MANGA PARA SOLDADOR EN CARNAZA"/>
    <n v="3"/>
    <m/>
    <m/>
    <n v="3"/>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0"/>
    <d v="2025-06-07T00:00:00"/>
    <d v="2025-06-06T10:36:32"/>
    <s v="OP:2025-00214.007"/>
    <s v="MANO DE OBRA DE TECNICO ESPECIALISTA EN MONTAJE"/>
    <s v="ALIMENTOS FINCA S.A.S. [Buga]"/>
    <s v="Guantes"/>
    <s v="1.4.55.12 | Materiales y Suministros para MO"/>
    <s v="GUA-VAQ.REF"/>
    <s v="GUANTE TIPO INGENIERO EN VAQUETA CON REFUERZO EN PALMA Y DEDOS - MANOPLA DE 10 CMS"/>
    <n v="12"/>
    <m/>
    <m/>
    <n v="12"/>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0"/>
    <d v="2025-06-07T00:00:00"/>
    <d v="2025-06-06T10:36:32"/>
    <s v="OP:2025-00214.007"/>
    <s v="MANO DE OBRA DE TECNICO ESPECIALISTA EN MONTAJE"/>
    <s v="ALIMENTOS FINCA S.A.S. [Buga]"/>
    <s v="Guantes"/>
    <s v="1.4.55.12 | Materiales y Suministros para MO"/>
    <s v="GUA-POL.G40.9"/>
    <s v="GUANTE G40 POLIURETANO MANTENIMIENTO # 9"/>
    <n v="24"/>
    <m/>
    <m/>
    <n v="24"/>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0"/>
    <d v="2025-06-07T00:00:00"/>
    <d v="2025-06-06T10:36:32"/>
    <s v="OP:2025-00214.007"/>
    <s v="MANO DE OBRA DE TECNICO ESPECIALISTA EN MONTAJE"/>
    <s v="ALIMENTOS FINCA S.A.S. [Buga]"/>
    <s v="Disco de Corte"/>
    <s v="1.4.55.20 | Materiales y Suministros"/>
    <s v="DIS-COR.7.1/16"/>
    <s v="DISCO CORTE 7&quot; X 1/16&quot; X 7/8&quot; A46T TIPO1 REF: CLAVE 423 Ref: CLAVE 423"/>
    <n v="20"/>
    <m/>
    <m/>
    <n v="2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0"/>
    <d v="2025-06-07T00:00:00"/>
    <d v="2025-06-06T10:36:32"/>
    <s v="OP:2025-00214.007"/>
    <s v="MANO DE OBRA DE TECNICO ESPECIALISTA EN MONTAJE"/>
    <s v="ALIMENTOS FINCA S.A.S. [Buga]"/>
    <s v="Disco de Corte"/>
    <s v="1.4.55.20 | Materiales y Suministros"/>
    <s v="DISCO-CORTE-4 1"/>
    <s v="DISCO CORTE 4 1/2&quot; X 1/16&quot; X 7/8&quot; A46T TIPO 1 Ref: CLAVE 422"/>
    <n v="30"/>
    <m/>
    <m/>
    <n v="3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0"/>
    <d v="2025-06-07T00:00:00"/>
    <d v="2025-06-06T10:36:32"/>
    <s v="OP:2025-00214.007"/>
    <s v="MANO DE OBRA DE TECNICO ESPECIALISTA EN MONTAJE"/>
    <s v="ALIMENTOS FINCA S.A.S. [Buga]"/>
    <s v="Elementos de Protección"/>
    <s v="1.4.55.12 | Materiales y Suministros para MO"/>
    <s v="DEL-SOL.CAR.60X90"/>
    <s v="DELANTAL PARA SOLDADOR EN CARNAZA 60 CMS X 90 CMS"/>
    <n v="6"/>
    <m/>
    <m/>
    <n v="6"/>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1"/>
    <d v="2025-06-07T00:00:00"/>
    <d v="2025-06-06T10:39:37"/>
    <s v="OP:2025-00214.005"/>
    <s v="MANO DE OBRA DE TECNICO ESPECIALISTA EN MONTAJE"/>
    <s v="ALIMENTOS FINCA S.A.S. [Buga]"/>
    <s v="Soldadura 7018"/>
    <s v="1.4.05.07 | Soldadura"/>
    <s v="SOL-7018-1/8"/>
    <s v="SOLDADURA 7018 1/8 WEST ARCO WEST ARCO"/>
    <n v="10"/>
    <m/>
    <m/>
    <n v="1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1"/>
    <d v="2025-06-07T00:00:00"/>
    <d v="2025-06-06T10:39:37"/>
    <s v="OP:2025-00214.005"/>
    <s v="MANO DE OBRA DE TECNICO ESPECIALISTA EN MONTAJE"/>
    <s v="ALIMENTOS FINCA S.A.S. [Buga]"/>
    <s v="Soldadura 6010"/>
    <s v="1.4.05.07 | Soldadura"/>
    <s v="SOL-6010-1/8"/>
    <s v="SOLDADURA 6010 1/8 WEST ARCO WEST ARCO"/>
    <n v="5"/>
    <m/>
    <m/>
    <n v="5"/>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2"/>
    <d v="2025-06-07T00:00:00"/>
    <d v="2025-06-06T10:41:49"/>
    <s v="OP:2025-00214.006"/>
    <s v="MANO DE OBRA DE TECNICO ESPECIALISTA EN MONTAJE"/>
    <s v="ALIMENTOS FINCA S.A.S. [Buga]"/>
    <s v="Soldadura 7018"/>
    <s v="1.4.05.07 | Soldadura"/>
    <s v="SOL-7018-1/8"/>
    <s v="SOLDADURA 7018 1/8 WEST ARCO WEST ARCO"/>
    <n v="20"/>
    <m/>
    <m/>
    <n v="2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2"/>
    <d v="2025-06-07T00:00:00"/>
    <d v="2025-06-06T10:41:49"/>
    <s v="OP:2025-00214.006"/>
    <s v="MANO DE OBRA DE TECNICO ESPECIALISTA EN MONTAJE"/>
    <s v="ALIMENTOS FINCA S.A.S. [Buga]"/>
    <s v="Soldadura 6010"/>
    <s v="1.4.05.07 | Soldadura"/>
    <s v="SOL-6010-1/8"/>
    <s v="SOLDADURA 6010 1/8 WEST ARCO WEST ARCO"/>
    <n v="10"/>
    <m/>
    <m/>
    <n v="1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3"/>
    <d v="2025-06-07T00:00:00"/>
    <d v="2025-06-06T10:43:27"/>
    <s v="OP:2025-00214.008"/>
    <s v="MANO DE OBRA DE TECNICO ESPECIALISTA EN MONTAJE"/>
    <s v="ALIMENTOS FINCA S.A.S. [Buga]"/>
    <s v="Soldadura 7018"/>
    <s v="1.4.05.07 | Soldadura"/>
    <s v="SOL-7018-1/8"/>
    <s v="SOLDADURA 7018 1/8 WEST ARCO WEST ARCO"/>
    <n v="10"/>
    <m/>
    <m/>
    <n v="1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3"/>
    <d v="2025-06-07T00:00:00"/>
    <d v="2025-06-06T10:43:27"/>
    <s v="OP:2025-00214.008"/>
    <s v="MANO DE OBRA DE TECNICO ESPECIALISTA EN MONTAJE"/>
    <s v="ALIMENTOS FINCA S.A.S. [Buga]"/>
    <s v="Soldadura 6010"/>
    <s v="1.4.05.07 | Soldadura"/>
    <s v="SOL-6010-1/8"/>
    <s v="SOLDADURA 6010 1/8 WEST ARCO WEST ARCO"/>
    <n v="5"/>
    <m/>
    <m/>
    <n v="5"/>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4"/>
    <d v="2025-06-07T00:00:00"/>
    <d v="2025-06-06T10:45:35"/>
    <s v="OP:2025-00214.009"/>
    <s v="MANO DE OBRA DE TECNICO ESPECIALISTA EN MONTAJE MOTM 1000"/>
    <s v="ALIMENTOS FINCA S.A.S. [Buga]"/>
    <s v="Soldadura 7018"/>
    <s v="1.4.05.07 | Soldadura"/>
    <s v="SOL-7018-1/8"/>
    <s v="SOLDADURA 7018 1/8 WEST ARCO WEST ARCO"/>
    <n v="10"/>
    <m/>
    <m/>
    <n v="1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4"/>
    <d v="2025-06-07T00:00:00"/>
    <d v="2025-06-06T10:45:35"/>
    <s v="OP:2025-00214.009"/>
    <s v="MANO DE OBRA DE TECNICO ESPECIALISTA EN MONTAJE MOTM 1000"/>
    <s v="ALIMENTOS FINCA S.A.S. [Buga]"/>
    <s v="Soldadura 6010"/>
    <s v="1.4.05.07 | Soldadura"/>
    <s v="SOL-6010-1/8"/>
    <s v="SOLDADURA 6010 1/8 WEST ARCO WEST ARCO"/>
    <n v="5"/>
    <m/>
    <m/>
    <n v="5"/>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5"/>
    <d v="2025-06-07T00:00:00"/>
    <d v="2025-06-06T14:41:00"/>
    <s v="OP:2025-00213.040"/>
    <s v="ESTRUCTURA METALICA,CORREAS Y CANAL DE AGUAS LLUVIAS PARA CUBIERTA SUPERIOR Y CERRAMIENTO LATERAL DE ESTRUCTURA AUXLIAR TIPO F DE NUEVA PELETIZADORA"/>
    <s v="ALIMENTOS FINCA S.A.S. [Buga]"/>
    <s v="Tuerca Hexágona Zincada"/>
    <s v="1.4.05.08 | Tornillería"/>
    <s v="TUH-3/8"/>
    <s v="TUERCA HEX 3/8 ZINCADA"/>
    <n v="15"/>
    <m/>
    <m/>
    <n v="15"/>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5"/>
    <d v="2025-06-07T00:00:00"/>
    <d v="2025-06-06T14:41:00"/>
    <s v="OP:2025-00213.040"/>
    <s v="ESTRUCTURA METALICA,CORREAS Y CANAL DE AGUAS LLUVIAS PARA CUBIERTA SUPERIOR Y CERRAMIENTO LATERAL DE ESTRUCTURA AUXLIAR TIPO F DE NUEVA PELETIZADORA"/>
    <s v="ALIMENTOS FINCA S.A.S. [Buga]"/>
    <s v="Arandela Plana"/>
    <s v="1.4.05.08 | Tornillería"/>
    <s v="APL-3/8"/>
    <s v="ARANDELA PLANA 3/8 ZINCADA"/>
    <n v="15"/>
    <m/>
    <m/>
    <n v="15"/>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6"/>
    <d v="2025-06-07T00:00:00"/>
    <d v="2025-06-06T14:39:38"/>
    <s v="OP:2025-00213.039"/>
    <s v="DUCTOS Y ACCESORIOS DE CONEXION ENTRE EQUIPOS DE PELETIZADO."/>
    <s v="ALIMENTOS FINCA S.A.S. [Buga]"/>
    <s v="Tuerca Hexágona Zincada"/>
    <s v="1.4.05.08 | Tornillería"/>
    <s v="TUH-3/8"/>
    <s v="TUERCA HEX 3/8 ZINCADA"/>
    <n v="10"/>
    <m/>
    <m/>
    <n v="1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6"/>
    <d v="2025-06-07T00:00:00"/>
    <d v="2025-06-06T14:39:38"/>
    <s v="OP:2025-00213.039"/>
    <s v="DUCTOS Y ACCESORIOS DE CONEXION ENTRE EQUIPOS DE PELETIZADO."/>
    <s v="ALIMENTOS FINCA S.A.S. [Buga]"/>
    <s v="Tuerca Hexágona Zincada"/>
    <s v="1.4.05.08 | Tornillería"/>
    <s v="TUH-3/8"/>
    <s v="TUERCA HEX 3/8 ZINCADA"/>
    <n v="12"/>
    <m/>
    <m/>
    <n v="12"/>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6"/>
    <d v="2025-06-07T00:00:00"/>
    <d v="2025-06-06T14:39:38"/>
    <s v="OP:2025-00213.039"/>
    <s v="DUCTOS Y ACCESORIOS DE CONEXION ENTRE EQUIPOS DE PELETIZADO."/>
    <s v="ALIMENTOS FINCA S.A.S. [Buga]"/>
    <s v="Tornillo Hexágono"/>
    <s v="1.4.05.08 | Tornillería"/>
    <s v="THE-3/8X3/4"/>
    <s v="TORNILLO HEX 3/8 X 3/4 ZINCADO"/>
    <n v="12"/>
    <m/>
    <m/>
    <n v="12"/>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6"/>
    <d v="2025-06-07T00:00:00"/>
    <d v="2025-06-06T14:39:38"/>
    <s v="OP:2025-00213.039"/>
    <s v="DUCTOS Y ACCESORIOS DE CONEXION ENTRE EQUIPOS DE PELETIZADO."/>
    <s v="ALIMENTOS FINCA S.A.S. [Buga]"/>
    <s v="Tornillo Hexágono"/>
    <s v="1.4.05.08 | Tornillería"/>
    <s v="THE-3/8X3/4"/>
    <s v="TORNILLO HEX 3/8 X 3/4 ZINCADO"/>
    <n v="10"/>
    <m/>
    <m/>
    <n v="1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7"/>
    <d v="2025-06-07T00:00:00"/>
    <d v="2025-06-06T14:37:41"/>
    <s v="OP:2025-00213.027"/>
    <s v="PLATAFORMA DE SOPORTE Y MANTENIMIENTO PARA LA PELETIZADORA NIVEL +9 MTS"/>
    <s v="ALIMENTOS FINCA S.A.S. [Buga]"/>
    <s v="Broca"/>
    <s v="1.4.55.15 | Herramienta Desechable"/>
    <s v="BRO-3/8.X6R"/>
    <s v="BROCA Ø 3/8&quot; X 6&quot; TUNGSTENO RANURADA"/>
    <n v="1"/>
    <m/>
    <m/>
    <n v="1"/>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7"/>
    <d v="2025-06-07T00:00:00"/>
    <d v="2025-06-06T14:37:41"/>
    <s v="OP:2025-00213.027"/>
    <s v="PLATAFORMA DE SOPORTE Y MANTENIMIENTO PARA LA PELETIZADORA NIVEL +9 MTS"/>
    <s v="ALIMENTOS FINCA S.A.S. [Buga]"/>
    <s v="Arandela Plana"/>
    <s v="1.4.05.08 | Tornillería"/>
    <s v="APL-3/8"/>
    <s v="ARANDELA PLANA 3/8 ZINCADA"/>
    <n v="18"/>
    <m/>
    <m/>
    <n v="18"/>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8"/>
    <d v="2025-06-07T00:00:00"/>
    <d v="2025-06-06T14:35:49"/>
    <s v="OP:2025-00213.020"/>
    <s v="ACCESORIOS PARA MODIFICACION DE TUBERIA EXISTENTE QUE CONECTA EL TC140 AL TC141"/>
    <s v="ALIMENTOS FINCA S.A.S. [Buga]"/>
    <s v="Tuerca Hexágona Zincada"/>
    <s v="1.4.05.08 | Tornillería"/>
    <s v="TUH-3/8"/>
    <s v="TUERCA HEX 3/8 ZINCADA"/>
    <n v="44"/>
    <m/>
    <m/>
    <n v="44"/>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8"/>
    <d v="2025-06-07T00:00:00"/>
    <d v="2025-06-06T14:35:49"/>
    <s v="OP:2025-00213.020"/>
    <s v="ACCESORIOS PARA MODIFICACION DE TUBERIA EXISTENTE QUE CONECTA EL TC140 AL TC141"/>
    <s v="ALIMENTOS FINCA S.A.S. [Buga]"/>
    <s v="Tornillo Hexágono"/>
    <s v="1.4.05.08 | Tornillería"/>
    <s v="THE-3/8X1"/>
    <s v="TORNILLO HEX 3/8 X 1 ZINCADO"/>
    <n v="44"/>
    <m/>
    <m/>
    <n v="44"/>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8"/>
    <d v="2025-06-07T00:00:00"/>
    <d v="2025-06-06T14:35:49"/>
    <s v="OP:2025-00213.020"/>
    <s v="ACCESORIOS PARA MODIFICACION DE TUBERIA EXISTENTE QUE CONECTA EL TC140 AL TC141"/>
    <s v="ALIMENTOS FINCA S.A.S. [Buga]"/>
    <s v="Materiales y Suministros"/>
    <s v="1.4.55.20 | Materiales y Suministros"/>
    <s v="SIKA-221-BLA"/>
    <s v="SIKAFLEX 221 BLANCO X 370 GRAMOS / 300 ML SIKA"/>
    <n v="1"/>
    <m/>
    <m/>
    <n v="1"/>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9"/>
    <d v="2025-06-07T00:00:00"/>
    <d v="2025-06-06T14:36:50"/>
    <s v="OP:2025-00213.025"/>
    <s v="DUCTO DE CONEXION TRCD ITEM 406-  ELEVADOR 086)"/>
    <s v="ALIMENTOS FINCA S.A.S. [Buga]"/>
    <s v="Tuerca Hexágona Zincada"/>
    <s v="1.4.05.08 | Tornillería"/>
    <s v="TUH-3/8"/>
    <s v="TUERCA HEX 3/8 ZINCADA"/>
    <n v="22"/>
    <m/>
    <m/>
    <n v="22"/>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9"/>
    <d v="2025-06-07T00:00:00"/>
    <d v="2025-06-06T14:36:50"/>
    <s v="OP:2025-00213.025"/>
    <s v="DUCTO DE CONEXION TRCD ITEM 406-  ELEVADOR 086)"/>
    <s v="ALIMENTOS FINCA S.A.S. [Buga]"/>
    <s v="Tuerca Hexágona Zincada"/>
    <s v="1.4.05.08 | Tornillería"/>
    <s v="TUH-3/8"/>
    <s v="TUERCA HEX 3/8 ZINCADA"/>
    <n v="60"/>
    <m/>
    <m/>
    <n v="6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9"/>
    <d v="2025-06-07T00:00:00"/>
    <d v="2025-06-06T14:36:50"/>
    <s v="OP:2025-00213.025"/>
    <s v="DUCTO DE CONEXION TRCD ITEM 406-  ELEVADOR 086)"/>
    <s v="ALIMENTOS FINCA S.A.S. [Buga]"/>
    <s v="Tornillo Hexágono"/>
    <s v="1.4.05.08 | Tornillería"/>
    <s v="THE-3/8X1"/>
    <s v="TORNILLO HEX 3/8 X 1 ZINCADO"/>
    <n v="22"/>
    <m/>
    <m/>
    <n v="22"/>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9"/>
    <d v="2025-06-07T00:00:00"/>
    <d v="2025-06-06T14:36:50"/>
    <s v="OP:2025-00213.025"/>
    <s v="DUCTO DE CONEXION TRCD ITEM 406-  ELEVADOR 086)"/>
    <s v="ALIMENTOS FINCA S.A.S. [Buga]"/>
    <s v="Tornillo Hexágono"/>
    <s v="1.4.05.08 | Tornillería"/>
    <s v="THE-3/8X1"/>
    <s v="TORNILLO HEX 3/8 X 1 ZINCADO"/>
    <n v="60"/>
    <m/>
    <m/>
    <n v="6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29"/>
    <d v="2025-06-07T00:00:00"/>
    <d v="2025-06-06T14:36:50"/>
    <s v="OP:2025-00213.025"/>
    <s v="DUCTO DE CONEXION TRCD ITEM 406-  ELEVADOR 086)"/>
    <s v="ALIMENTOS FINCA S.A.S. [Buga]"/>
    <s v="Materiales y Suministros"/>
    <s v="1.4.55.20 | Materiales y Suministros"/>
    <s v="SIK-FIX.BLA"/>
    <s v="SIKAFLEX - FIX  BLANCO X 370 GRAMOS / 300 ML SIKA Ref: 2560"/>
    <n v="2"/>
    <m/>
    <m/>
    <n v="2"/>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30"/>
    <d v="2025-06-07T00:00:00"/>
    <d v="2025-06-06T14:49:33"/>
    <s v="OP:2025-00213.038"/>
    <s v="ELEVADOR DE CANGILONES 20&quot; X 8&quot; X 5&quot; ELCG 2085, 80 M3/H, 37.5 M, 15.0 HP ELCG 2085"/>
    <s v="ALIMENTOS FINCA S.A.S. [Buga]"/>
    <s v="Tuerca Hexágona Zincada"/>
    <s v="1.4.05.08 | Tornillería"/>
    <s v="TUH-3/8"/>
    <s v="TUERCA HEX 3/8 ZINCADA"/>
    <n v="400"/>
    <m/>
    <m/>
    <n v="40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30"/>
    <d v="2025-06-07T00:00:00"/>
    <d v="2025-06-06T14:49:33"/>
    <s v="OP:2025-00213.038"/>
    <s v="ELEVADOR DE CANGILONES 20&quot; X 8&quot; X 5&quot; ELCG 2085, 80 M3/H, 37.5 M, 15.0 HP ELCG 2085"/>
    <s v="ALIMENTOS FINCA S.A.S. [Buga]"/>
    <s v="Tornillo Cangilón"/>
    <s v="1.4.05.08 | Tornillería"/>
    <s v="TOR-CAN.1/4.11/4.TA"/>
    <s v="TORNILLO PARA CANGILON 1/4 X 1 1/4 CON TUERCA Y ARANDELA GALVANIZADO"/>
    <n v="1436"/>
    <m/>
    <m/>
    <n v="1436"/>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30"/>
    <d v="2025-06-07T00:00:00"/>
    <d v="2025-06-06T14:49:33"/>
    <s v="OP:2025-00213.038"/>
    <s v="ELEVADOR DE CANGILONES 20&quot; X 8&quot; X 5&quot; ELCG 2085, 80 M3/H, 37.5 M, 15.0 HP ELCG 2085"/>
    <s v="ALIMENTOS FINCA S.A.S. [Buga]"/>
    <s v="Tornillo Hexágono"/>
    <s v="1.4.05.08 | Tornillería"/>
    <s v="THE-3/8X1"/>
    <s v="TORNILLO HEX 3/8 X 1 ZINCADO"/>
    <n v="400"/>
    <m/>
    <m/>
    <n v="400"/>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0"/>
    <n v="0"/>
  </r>
  <r>
    <s v="DS-25060040"/>
    <d v="2025-06-07T00:00:00"/>
    <x v="2630"/>
    <d v="2025-06-07T00:00:00"/>
    <d v="2025-06-06T14:49:33"/>
    <s v="OP:2025-00213.038"/>
    <s v="ELEVADOR DE CANGILONES 20&quot; X 8&quot; X 5&quot; ELCG 2085, 80 M3/H, 37.5 M, 15.0 HP ELCG 2085"/>
    <s v="ALIMENTOS FINCA S.A.S. [Buga]"/>
    <s v="Accesorios Bandas"/>
    <s v="1.4.05.14 | Bandas"/>
    <s v="EMP-MEC.SPLICEAB"/>
    <s v="EMPALME MECANICO MAXI SPLICE AB - 1 CADA 2&quot;"/>
    <n v="4"/>
    <m/>
    <m/>
    <n v="4"/>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4"/>
    <n v="1"/>
  </r>
  <r>
    <s v="DS-25060040"/>
    <d v="2025-06-07T00:00:00"/>
    <x v="2630"/>
    <d v="2025-06-07T00:00:00"/>
    <d v="2025-06-06T14:49:33"/>
    <s v="OP:2025-00213.038"/>
    <s v="ELEVADOR DE CANGILONES 20&quot; X 8&quot; X 5&quot; ELCG 2085, 80 M3/H, 37.5 M, 15.0 HP ELCG 2085"/>
    <s v="ALIMENTOS FINCA S.A.S. [Buga]"/>
    <s v="Cangilones"/>
    <s v="1.4.05.14 | Bandas"/>
    <s v="CAN-PLA.7X5"/>
    <s v="CANGILON PLASTICO 7 X 5 - MAXILIFT REF: HD - STAX REF: HD - STAX REF: HD - STAX Ref: HD - STAX"/>
    <n v="435"/>
    <m/>
    <m/>
    <n v="435"/>
    <s v="ESTIBA"/>
    <s v="Transportador por: TRANSPORTES TERRESTRES DE CARGA. Placa: SRR094. Cédula Conductor: 91343530. Nombre Conductor: JULIO GALVIS CONTRERAS. Celular Conductor: 3124672146"/>
    <s v="TRANSPORTES TERRESTRES DE CARGA"/>
    <s v="CRA 18 15 113"/>
    <s v="GUADALAJARA DE BUGA"/>
    <s v="VALBUENA PEREZ ELKIN YESID"/>
    <s v="NATHALIA PLATA"/>
    <d v="2025-06-07T13:10:35"/>
    <x v="4"/>
    <n v="0"/>
  </r>
  <r>
    <s v="DS-25060041"/>
    <d v="2025-06-07T00:00:00"/>
    <x v="2521"/>
    <d v="2025-05-27T00:00:00"/>
    <d v="2025-05-23T15:41:38"/>
    <s v="OP:2025-00214.006"/>
    <s v="MANO DE OBRA DE TECNICO ESPECIALISTA EN MONTAJE"/>
    <s v="ALIMENTOS FINCA S.A.S. [Buga]"/>
    <s v="Herramienta Desechable"/>
    <s v="1.4.55.15 | Herramienta Desechable"/>
    <s v="SIL-PLA."/>
    <s v="SILLA PLASTICA SALSA ECO ROJA REF. 7928 RIMAX"/>
    <n v="4"/>
    <m/>
    <m/>
    <n v="4"/>
    <m/>
    <s v="Transportador por: TRANSPORTES TERRESTRES DE CARGA. Placa: SRR094. Cédula Conductor: 91343530. Nombre Conductor: JULIO GALVIS CONTRERAS. Celular Conductor: 3124672146"/>
    <s v="TRANSPORTES TERRESTRES DE CARGA"/>
    <s v="CRA 18 15 113"/>
    <s v="GUADALAJARA DE BUGA"/>
    <s v="VALBUENA PEREZ ELKIN YESID"/>
    <s v="SERGIO RODRIGUEZ"/>
    <d v="2025-06-07T13:47:07"/>
    <x v="0"/>
    <n v="1"/>
  </r>
  <r>
    <s v="DS-25060041"/>
    <d v="2025-06-07T00:00:00"/>
    <x v="2521"/>
    <d v="2025-05-27T00:00:00"/>
    <d v="2025-05-23T15:41:38"/>
    <s v="OP:2025-00214.006"/>
    <s v="MANO DE OBRA DE TECNICO ESPECIALISTA EN MONTAJE"/>
    <s v="ALIMENTOS FINCA S.A.S. [Buga]"/>
    <s v="Herramienta Desechable"/>
    <s v="1.4.55.15 | Herramienta Desechable"/>
    <s v="CON-HOR.145"/>
    <s v="CONGELADOR HORIZONTAL HACEB DE 145 LITROS"/>
    <n v="1"/>
    <m/>
    <m/>
    <n v="1"/>
    <m/>
    <s v="Transportador por: TRANSPORTES TERRESTRES DE CARGA. Placa: SRR094. Cédula Conductor: 91343530. Nombre Conductor: JULIO GALVIS CONTRERAS. Celular Conductor: 3124672146"/>
    <s v="TRANSPORTES TERRESTRES DE CARGA"/>
    <s v="CRA 18 15 113"/>
    <s v="GUADALAJARA DE BUGA"/>
    <s v="VALBUENA PEREZ ELKIN YESID"/>
    <s v="SERGIO RODRIGUEZ"/>
    <d v="2025-06-07T13:47:07"/>
    <x v="0"/>
    <n v="0"/>
  </r>
  <r>
    <s v="DS-25060041"/>
    <d v="2025-06-07T00:00:00"/>
    <x v="2521"/>
    <d v="2025-05-27T00:00:00"/>
    <d v="2025-05-23T15:41:38"/>
    <s v="OP:2025-00214.006"/>
    <s v="MANO DE OBRA DE TECNICO ESPECIALISTA EN MONTAJE"/>
    <s v="ALIMENTOS FINCA S.A.S. [Buga]"/>
    <s v="Varios Diversos"/>
    <s v="1.4.05.10 | Varios"/>
    <s v="ALA-NEG.CAL.20"/>
    <s v="ALAMBRE NEGRO CAL. 20"/>
    <n v="5"/>
    <m/>
    <m/>
    <n v="5"/>
    <m/>
    <s v="Transportador por: TRANSPORTES TERRESTRES DE CARGA. Placa: SRR094. Cédula Conductor: 91343530. Nombre Conductor: JULIO GALVIS CONTRERAS. Celular Conductor: 3124672146"/>
    <s v="TRANSPORTES TERRESTRES DE CARGA"/>
    <s v="CRA 18 15 113"/>
    <s v="GUADALAJARA DE BUGA"/>
    <s v="VALBUENA PEREZ ELKIN YESID"/>
    <s v="SERGIO RODRIGUEZ"/>
    <d v="2025-06-07T13:47:07"/>
    <x v="0"/>
    <n v="0"/>
  </r>
  <r>
    <s v="DS-25060041"/>
    <d v="2025-06-07T00:00:00"/>
    <x v="2522"/>
    <d v="2025-05-29T00:00:00"/>
    <d v="2025-05-27T16:05:27"/>
    <s v="OP:2025-00214.010"/>
    <s v="COSTOS DE DEMARCACIÓN DE LA ZONA DE TRABAJO."/>
    <s v="ALIMENTOS FINCA S.A.S. [Buga]"/>
    <s v="Materiales y Suministros"/>
    <s v="1.4.55.20 | Materiales y Suministros"/>
    <s v="TAJ-AMA.BLO"/>
    <s v="TARJETA AMARILLA DE BLOQUEO Y ETIQUETADO X 10 UND MARCA STEELPRO REF. 501885"/>
    <n v="1"/>
    <m/>
    <m/>
    <n v="1"/>
    <m/>
    <s v="Transportador por: TRANSPORTES TERRESTRES DE CARGA. Placa: SRR094. Cédula Conductor: 91343530. Nombre Conductor: JULIO GALVIS CONTRERAS. Celular Conductor: 3124672146"/>
    <s v="TRANSPORTES TERRESTRES DE CARGA"/>
    <s v="CRA 18 15 113"/>
    <s v="GUADALAJARA DE BUGA"/>
    <s v="VALBUENA PEREZ ELKIN YESID"/>
    <s v="SERGIO RODRIGUEZ"/>
    <d v="2025-06-07T13:47:07"/>
    <x v="0"/>
    <n v="0"/>
  </r>
  <r>
    <s v="DS-25060041"/>
    <d v="2025-06-07T00:00:00"/>
    <x v="2522"/>
    <d v="2025-05-29T00:00:00"/>
    <d v="2025-05-27T16:05:27"/>
    <s v="OP:2025-00214.010"/>
    <s v="COSTOS DE DEMARCACIÓN DE LA ZONA DE TRABAJO."/>
    <s v="ALIMENTOS FINCA S.A.S. [Buga]"/>
    <s v="Materiales y Suministros"/>
    <s v="1.4.55.20 | Materiales y Suministros"/>
    <s v="CAN-BOY.AMA"/>
    <s v="CANDADO SEGURIDAD PARA BLOQUEO INDUSTRIAL DE 38 MM MARCA BOYUAN REF. BYBDG12"/>
    <n v="2"/>
    <m/>
    <m/>
    <n v="2"/>
    <m/>
    <s v="Transportador por: TRANSPORTES TERRESTRES DE CARGA. Placa: SRR094. Cédula Conductor: 91343530. Nombre Conductor: JULIO GALVIS CONTRERAS. Celular Conductor: 3124672146"/>
    <s v="TRANSPORTES TERRESTRES DE CARGA"/>
    <s v="CRA 18 15 113"/>
    <s v="GUADALAJARA DE BUGA"/>
    <s v="VALBUENA PEREZ ELKIN YESID"/>
    <s v="SERGIO RODRIGUEZ"/>
    <d v="2025-06-07T13:47:07"/>
    <x v="0"/>
    <n v="0"/>
  </r>
  <r>
    <s v="DS-25060041"/>
    <d v="2025-06-07T00:00:00"/>
    <x v="2620"/>
    <d v="2025-06-07T00:00:00"/>
    <d v="2025-06-06T10:36:32"/>
    <s v="OP:2025-00214.007"/>
    <s v="MANO DE OBRA DE TECNICO ESPECIALISTA EN MONTAJE"/>
    <s v="ALIMENTOS FINCA S.A.S. [Buga]"/>
    <s v="Herramienta Desechable"/>
    <s v="1.4.55.15 | Herramienta Desechable"/>
    <s v="FLE-8MX.25MM"/>
    <s v="FLEXOMETRO 8 MTS X 25 MM STANLEY Ref: 30-626"/>
    <n v="1"/>
    <m/>
    <m/>
    <n v="1"/>
    <m/>
    <s v="Transportador por: TRANSPORTES TERRESTRES DE CARGA. Placa: SRR094. Cédula Conductor: 91343530. Nombre Conductor: JULIO GALVIS CONTRERAS. Celular Conductor: 3124672146"/>
    <s v="TRANSPORTES TERRESTRES DE CARGA"/>
    <s v="CRA 18 15 113"/>
    <s v="GUADALAJARA DE BUGA"/>
    <s v="VALBUENA PEREZ ELKIN YESID"/>
    <s v="SERGIO RODRIGUEZ"/>
    <d v="2025-06-07T13:47:07"/>
    <x v="0"/>
    <n v="0"/>
  </r>
  <r>
    <s v="DS-25060041"/>
    <d v="2025-06-07T00:00:00"/>
    <x v="2620"/>
    <d v="2025-06-07T00:00:00"/>
    <d v="2025-06-06T10:36:32"/>
    <s v="OP:2025-00214.007"/>
    <s v="MANO DE OBRA DE TECNICO ESPECIALISTA EN MONTAJE"/>
    <s v="ALIMENTOS FINCA S.A.S. [Buga]"/>
    <s v="Herramienta Desechable"/>
    <s v="1.4.55.15 | Herramienta Desechable"/>
    <s v="FLE-5MX.19"/>
    <s v="FLEXOMETRO 5 MTS X 19 MM STANLEY Ref: 30-615"/>
    <n v="1"/>
    <m/>
    <m/>
    <n v="1"/>
    <m/>
    <s v="Transportador por: TRANSPORTES TERRESTRES DE CARGA. Placa: SRR094. Cédula Conductor: 91343530. Nombre Conductor: JULIO GALVIS CONTRERAS. Celular Conductor: 3124672146"/>
    <s v="TRANSPORTES TERRESTRES DE CARGA"/>
    <s v="CRA 18 15 113"/>
    <s v="GUADALAJARA DE BUGA"/>
    <s v="VALBUENA PEREZ ELKIN YESID"/>
    <s v="SERGIO RODRIGUEZ"/>
    <d v="2025-06-07T13:47:07"/>
    <x v="0"/>
    <n v="0"/>
  </r>
  <r>
    <s v="DS-25060041"/>
    <d v="2025-06-07T00:00:00"/>
    <x v="2620"/>
    <d v="2025-06-07T00:00:00"/>
    <d v="2025-06-06T10:36:32"/>
    <s v="OP:2025-00214.007"/>
    <s v="MANO DE OBRA DE TECNICO ESPECIALISTA EN MONTAJE"/>
    <s v="ALIMENTOS FINCA S.A.S. [Buga]"/>
    <s v="Materiales y Suministros"/>
    <s v="1.4.55.20 | Materiales y Suministros"/>
    <s v="CAN-SEG.850"/>
    <s v="CANDADO DE SEGURIDAD YALE 850 REF:2002 YALE Ref: 850"/>
    <n v="1"/>
    <m/>
    <m/>
    <n v="1"/>
    <m/>
    <s v="Transportador por: TRANSPORTES TERRESTRES DE CARGA. Placa: SRR094. Cédula Conductor: 91343530. Nombre Conductor: JULIO GALVIS CONTRERAS. Celular Conductor: 3124672146"/>
    <s v="TRANSPORTES TERRESTRES DE CARGA"/>
    <s v="CRA 18 15 113"/>
    <s v="GUADALAJARA DE BUGA"/>
    <s v="VALBUENA PEREZ ELKIN YESID"/>
    <s v="SERGIO RODRIGUEZ"/>
    <d v="2025-06-07T13:47:07"/>
    <x v="0"/>
    <n v="0"/>
  </r>
  <r>
    <s v="DS-25060041"/>
    <d v="2025-06-07T00:00:00"/>
    <x v="2631"/>
    <d v="2025-06-07T00:00:00"/>
    <d v="2025-06-06T11:18:46"/>
    <s v="OP:2025-00214.007"/>
    <s v="MANO DE OBRA DE TECNICO ESPECIALISTA EN MONTAJE"/>
    <s v="ALIMENTOS FINCA S.A.S. [Buga]"/>
    <s v="Herramienta Desechable"/>
    <s v="1.4.55.15 | Herramienta Desechable"/>
    <s v="LIM-ROT.SF-5.1/4"/>
    <s v="LIMA ROTATIVA TUNGSTENO SF-5 1/4&quot; A X 1/2&quot; LONG (FRESA)"/>
    <n v="1"/>
    <m/>
    <m/>
    <n v="1"/>
    <m/>
    <s v="Transportador por: TRANSPORTES TERRESTRES DE CARGA. Placa: SRR094. Cédula Conductor: 91343530. Nombre Conductor: JULIO GALVIS CONTRERAS. Celular Conductor: 3124672146"/>
    <s v="TRANSPORTES TERRESTRES DE CARGA"/>
    <s v="CRA 18 15 113"/>
    <s v="GUADALAJARA DE BUGA"/>
    <s v="VALBUENA PEREZ ELKIN YESID"/>
    <s v="SERGIO RODRIGUEZ"/>
    <d v="2025-06-07T13:47:07"/>
    <x v="0"/>
    <n v="0"/>
  </r>
  <r>
    <s v="DS-25060045"/>
    <d v="2025-06-09T00:00:00"/>
    <x v="2632"/>
    <d v="2025-06-07T00:00:00"/>
    <d v="2025-06-09T08:00:12"/>
    <s v="OP:2024-00766.007"/>
    <s v="ELEVADOR DE CANGILONES ELCG 2495, 80 M3/H, 37.7 M, 20 HP [F] ELCG 2495"/>
    <s v="AVICOLA NACIONAL S.A. - AVINAL S.A. [El Carmen de Viboral]"/>
    <s v="Tuerca Hexágona Zincada"/>
    <s v="1.4.05.08 | Tornillería"/>
    <s v="TUH-3/8"/>
    <s v="TUERCA HEX 3/8 ZINCADA"/>
    <n v="33"/>
    <m/>
    <m/>
    <n v="33"/>
    <s v="CAJA 1-2"/>
    <s v="GUIA COPETRAN 7570609-Transportador por: NAVAS NARIÑO REYNALDO. Placa: GIV259. Cédula Conductor: 91238062. Nombre Conductor: REYNALDO NAVAS. Celular Conductor: 3158505444"/>
    <s v="NAVAS NARIÑO REYNALDO"/>
    <s v="VDA LAS GARZONAS PD VDA 60 145 146 147 VIA RIONEGRO AL CARMEN VIBORALKM3 FCA GRANJA LAS AVES"/>
    <s v="EL CARMEN DE VIBORAL"/>
    <s v="PAREDES VACA PEDRO LUIS"/>
    <s v="JORGE ROMAN"/>
    <d v="2025-06-13T10:35:41"/>
    <x v="0"/>
    <n v="0"/>
  </r>
  <r>
    <s v="DS-25060045"/>
    <d v="2025-06-09T00:00:00"/>
    <x v="2632"/>
    <d v="2025-06-07T00:00:00"/>
    <d v="2025-06-09T08:00:12"/>
    <s v="OP:2024-00766.007"/>
    <s v="ELEVADOR DE CANGILONES ELCG 2495, 80 M3/H, 37.7 M, 20 HP [F] ELCG 2495"/>
    <s v="AVICOLA NACIONAL S.A. - AVINAL S.A. [El Carmen de Viboral]"/>
    <s v="Tuerca Hexágona Zincada"/>
    <s v="1.4.05.08 | Tornillería"/>
    <s v="TUH-3/8"/>
    <s v="TUERCA HEX 3/8 ZINCADA"/>
    <n v="2500"/>
    <m/>
    <m/>
    <n v="2500"/>
    <s v="CAJA 1-2"/>
    <s v="GUIA COPETRAN 7570609-Transportador por: NAVAS NARIÑO REYNALDO. Placa: GIV259. Cédula Conductor: 91238062. Nombre Conductor: REYNALDO NAVAS. Celular Conductor: 3158505444"/>
    <s v="NAVAS NARIÑO REYNALDO"/>
    <s v="VDA LAS GARZONAS PD VDA 60 145 146 147 VIA RIONEGRO AL CARMEN VIBORALKM3 FCA GRANJA LAS AVES"/>
    <s v="EL CARMEN DE VIBORAL"/>
    <s v="PAREDES VACA PEDRO LUIS"/>
    <s v="JORGE ROMAN"/>
    <d v="2025-06-13T10:35:41"/>
    <x v="0"/>
    <n v="0"/>
  </r>
  <r>
    <s v="DS-25060045"/>
    <d v="2025-06-09T00:00:00"/>
    <x v="2632"/>
    <d v="2025-06-07T00:00:00"/>
    <d v="2025-06-09T08:00:12"/>
    <s v="OP:2024-00766.007"/>
    <s v="ELEVADOR DE CANGILONES ELCG 2495, 80 M3/H, 37.7 M, 20 HP [F] ELCG 2495"/>
    <s v="AVICOLA NACIONAL S.A. - AVINAL S.A. [El Carmen de Viboral]"/>
    <s v="Tuerca de Seguridad"/>
    <s v="1.4.05.08 | Tornillería"/>
    <s v="TUE-SEG-3/8"/>
    <s v="TUERCA DE SEGURIDAD 3/8 ZINCADA"/>
    <n v="16"/>
    <m/>
    <m/>
    <n v="16"/>
    <s v="CAJA 1"/>
    <s v="GUIA COPETRAN 7570609-Transportador por: NAVAS NARIÑO REYNALDO. Placa: GIV259. Cédula Conductor: 91238062. Nombre Conductor: REYNALDO NAVAS. Celular Conductor: 3158505444"/>
    <s v="NAVAS NARIÑO REYNALDO"/>
    <s v="VDA LAS GARZONAS PD VDA 60 145 146 147 VIA RIONEGRO AL CARMEN VIBORALKM3 FCA GRANJA LAS AVES"/>
    <s v="EL CARMEN DE VIBORAL"/>
    <s v="PAREDES VACA PEDRO LUIS"/>
    <s v="JORGE ROMAN"/>
    <d v="2025-06-13T10:35:41"/>
    <x v="0"/>
    <n v="0"/>
  </r>
  <r>
    <s v="DS-25060045"/>
    <d v="2025-06-09T00:00:00"/>
    <x v="2632"/>
    <d v="2025-06-07T00:00:00"/>
    <d v="2025-06-09T08:00:12"/>
    <s v="OP:2024-00766.007"/>
    <s v="ELEVADOR DE CANGILONES ELCG 2495, 80 M3/H, 37.7 M, 20 HP [F] ELCG 2495"/>
    <s v="AVICOLA NACIONAL S.A. - AVINAL S.A. [El Carmen de Viboral]"/>
    <s v="Tornillo Hexágono"/>
    <s v="1.4.05.08 | Tornillería"/>
    <s v="THE-3/8X1 1/4"/>
    <s v="TORNILLO HEX 3/8 X 1 1/4 ZINCADO"/>
    <n v="44"/>
    <m/>
    <m/>
    <n v="44"/>
    <s v="CAJA 2-3"/>
    <s v="GUIA COPETRAN 7570609-Transportador por: NAVAS NARIÑO REYNALDO. Placa: GIV259. Cédula Conductor: 91238062. Nombre Conductor: REYNALDO NAVAS. Celular Conductor: 3158505444"/>
    <s v="NAVAS NARIÑO REYNALDO"/>
    <s v="VDA LAS GARZONAS PD VDA 60 145 146 147 VIA RIONEGRO AL CARMEN VIBORALKM3 FCA GRANJA LAS AVES"/>
    <s v="EL CARMEN DE VIBORAL"/>
    <s v="PAREDES VACA PEDRO LUIS"/>
    <s v="JORGE ROMAN"/>
    <d v="2025-06-13T10:35:41"/>
    <x v="0"/>
    <n v="0"/>
  </r>
  <r>
    <s v="DS-25060045"/>
    <d v="2025-06-09T00:00:00"/>
    <x v="2632"/>
    <d v="2025-06-07T00:00:00"/>
    <d v="2025-06-09T08:00:12"/>
    <s v="OP:2024-00766.007"/>
    <s v="ELEVADOR DE CANGILONES ELCG 2495, 80 M3/H, 37.7 M, 20 HP [F] ELCG 2495"/>
    <s v="AVICOLA NACIONAL S.A. - AVINAL S.A. [El Carmen de Viboral]"/>
    <s v="Tornillo Hexágono"/>
    <s v="1.4.05.08 | Tornillería"/>
    <s v="THE-3/8X1 1/4"/>
    <s v="TORNILLO HEX 3/8 X 1 1/4 ZINCADO"/>
    <n v="500"/>
    <m/>
    <m/>
    <n v="500"/>
    <s v="CAJA 2-3"/>
    <s v="GUIA COPETRAN 7570609-Transportador por: NAVAS NARIÑO REYNALDO. Placa: GIV259. Cédula Conductor: 91238062. Nombre Conductor: REYNALDO NAVAS. Celular Conductor: 3158505444"/>
    <s v="NAVAS NARIÑO REYNALDO"/>
    <s v="VDA LAS GARZONAS PD VDA 60 145 146 147 VIA RIONEGRO AL CARMEN VIBORALKM3 FCA GRANJA LAS AVES"/>
    <s v="EL CARMEN DE VIBORAL"/>
    <s v="PAREDES VACA PEDRO LUIS"/>
    <s v="JORGE ROMAN"/>
    <d v="2025-06-13T10:35:41"/>
    <x v="0"/>
    <n v="0"/>
  </r>
  <r>
    <s v="DS-25060045"/>
    <d v="2025-06-09T00:00:00"/>
    <x v="2632"/>
    <d v="2025-06-07T00:00:00"/>
    <d v="2025-06-09T08:00:12"/>
    <s v="OP:2024-00766.007"/>
    <s v="ELEVADOR DE CANGILONES ELCG 2495, 80 M3/H, 37.7 M, 20 HP [F] ELCG 2495"/>
    <s v="AVICOLA NACIONAL S.A. - AVINAL S.A. [El Carmen de Viboral]"/>
    <s v="Tornillo Hexágono"/>
    <s v="1.4.05.08 | Tornillería"/>
    <s v="THE-3/8X1 1/2"/>
    <s v="TORNILLO HEX 3/8 X 1 1/2 ZINCADO"/>
    <n v="500"/>
    <m/>
    <m/>
    <n v="500"/>
    <s v="CAJA 1"/>
    <s v="GUIA COPETRAN 7570609-Transportador por: NAVAS NARIÑO REYNALDO. Placa: GIV259. Cédula Conductor: 91238062. Nombre Conductor: REYNALDO NAVAS. Celular Conductor: 3158505444"/>
    <s v="NAVAS NARIÑO REYNALDO"/>
    <s v="VDA LAS GARZONAS PD VDA 60 145 146 147 VIA RIONEGRO AL CARMEN VIBORALKM3 FCA GRANJA LAS AVES"/>
    <s v="EL CARMEN DE VIBORAL"/>
    <s v="PAREDES VACA PEDRO LUIS"/>
    <s v="JORGE ROMAN"/>
    <d v="2025-06-13T10:35:41"/>
    <x v="0"/>
    <n v="0"/>
  </r>
  <r>
    <s v="DS-25060045"/>
    <d v="2025-06-09T00:00:00"/>
    <x v="2632"/>
    <d v="2025-06-07T00:00:00"/>
    <d v="2025-06-09T08:00:12"/>
    <s v="OP:2024-00766.007"/>
    <s v="ELEVADOR DE CANGILONES ELCG 2495, 80 M3/H, 37.7 M, 20 HP [F] ELCG 2495"/>
    <s v="AVICOLA NACIONAL S.A. - AVINAL S.A. [El Carmen de Viboral]"/>
    <s v="Tornillo Hexágono"/>
    <s v="1.4.05.08 | Tornillería"/>
    <s v="THE-3/8X1"/>
    <s v="TORNILLO HEX 3/8 X 1 ZINCADO"/>
    <n v="4"/>
    <m/>
    <m/>
    <n v="4"/>
    <s v="CAJA 3"/>
    <s v="GUIA COPETRAN 7570609-Transportador por: NAVAS NARIÑO REYNALDO. Placa: GIV259. Cédula Conductor: 91238062. Nombre Conductor: REYNALDO NAVAS. Celular Conductor: 3158505444"/>
    <s v="NAVAS NARIÑO REYNALDO"/>
    <s v="VDA LAS GARZONAS PD VDA 60 145 146 147 VIA RIONEGRO AL CARMEN VIBORALKM3 FCA GRANJA LAS AVES"/>
    <s v="EL CARMEN DE VIBORAL"/>
    <s v="PAREDES VACA PEDRO LUIS"/>
    <s v="JORGE ROMAN"/>
    <d v="2025-06-13T10:35:41"/>
    <x v="0"/>
    <n v="0"/>
  </r>
  <r>
    <s v="DS-25060045"/>
    <d v="2025-06-09T00:00:00"/>
    <x v="2632"/>
    <d v="2025-06-07T00:00:00"/>
    <d v="2025-06-09T08:00:12"/>
    <s v="OP:2024-00766.007"/>
    <s v="ELEVADOR DE CANGILONES ELCG 2495, 80 M3/H, 37.7 M, 20 HP [F] ELCG 2495"/>
    <s v="AVICOLA NACIONAL S.A. - AVINAL S.A. [El Carmen de Viboral]"/>
    <s v="Tornillo Hexágono"/>
    <s v="1.4.05.08 | Tornillería"/>
    <s v="THE-3/8X1"/>
    <s v="TORNILLO HEX 3/8 X 1 ZINCADO"/>
    <n v="1100"/>
    <m/>
    <m/>
    <n v="1100"/>
    <s v="CAJA 3"/>
    <s v="GUIA COPETRAN 7570609-Transportador por: NAVAS NARIÑO REYNALDO. Placa: GIV259. Cédula Conductor: 91238062. Nombre Conductor: REYNALDO NAVAS. Celular Conductor: 3158505444"/>
    <s v="NAVAS NARIÑO REYNALDO"/>
    <s v="VDA LAS GARZONAS PD VDA 60 145 146 147 VIA RIONEGRO AL CARMEN VIBORALKM3 FCA GRANJA LAS AVES"/>
    <s v="EL CARMEN DE VIBORAL"/>
    <s v="PAREDES VACA PEDRO LUIS"/>
    <s v="JORGE ROMAN"/>
    <d v="2025-06-13T10:35:41"/>
    <x v="0"/>
    <n v="0"/>
  </r>
  <r>
    <s v="DS-25060045"/>
    <d v="2025-06-09T00:00:00"/>
    <x v="2632"/>
    <d v="2025-06-07T00:00:00"/>
    <d v="2025-06-09T08:00:12"/>
    <s v="OP:2024-00766.007"/>
    <s v="ELEVADOR DE CANGILONES ELCG 2495, 80 M3/H, 37.7 M, 20 HP [F] ELCG 2495"/>
    <s v="AVICOLA NACIONAL S.A. - AVINAL S.A. [El Carmen de Viboral]"/>
    <s v="Arandela Plana"/>
    <s v="1.4.05.08 | Tornillería"/>
    <s v="APL-3/8"/>
    <s v="ARANDELA PLANA 3/8 ZINCADA"/>
    <n v="19"/>
    <m/>
    <m/>
    <n v="19"/>
    <s v="CAJA 1"/>
    <s v="GUIA COPETRAN 7570609-Transportador por: NAVAS NARIÑO REYNALDO. Placa: GIV259. Cédula Conductor: 91238062. Nombre Conductor: REYNALDO NAVAS. Celular Conductor: 3158505444"/>
    <s v="NAVAS NARIÑO REYNALDO"/>
    <s v="VDA LAS GARZONAS PD VDA 60 145 146 147 VIA RIONEGRO AL CARMEN VIBORALKM3 FCA GRANJA LAS AVES"/>
    <s v="EL CARMEN DE VIBORAL"/>
    <s v="PAREDES VACA PEDRO LUIS"/>
    <s v="JORGE ROMAN"/>
    <d v="2025-06-13T10:35:41"/>
    <x v="0"/>
    <n v="0"/>
  </r>
  <r>
    <s v="DS-25060045"/>
    <d v="2025-06-09T00:00:00"/>
    <x v="2632"/>
    <d v="2025-06-07T00:00:00"/>
    <d v="2025-06-09T08:00:12"/>
    <s v="OP:2024-00766.007"/>
    <s v="ELEVADOR DE CANGILONES ELCG 2495, 80 M3/H, 37.7 M, 20 HP [F] ELCG 2495"/>
    <s v="AVICOLA NACIONAL S.A. - AVINAL S.A. [El Carmen de Viboral]"/>
    <s v="Arandela Plana"/>
    <s v="1.4.05.08 | Tornillería"/>
    <s v="APL-3/8"/>
    <s v="ARANDELA PLANA 3/8 ZINCADA"/>
    <n v="1000"/>
    <m/>
    <m/>
    <n v="1000"/>
    <s v="CAJA 1"/>
    <s v="GUIA COPETRAN 7570609-Transportador por: NAVAS NARIÑO REYNALDO. Placa: GIV259. Cédula Conductor: 91238062. Nombre Conductor: REYNALDO NAVAS. Celular Conductor: 3158505444"/>
    <s v="NAVAS NARIÑO REYNALDO"/>
    <s v="VDA LAS GARZONAS PD VDA 60 145 146 147 VIA RIONEGRO AL CARMEN VIBORALKM3 FCA GRANJA LAS AVES"/>
    <s v="EL CARMEN DE VIBORAL"/>
    <s v="PAREDES VACA PEDRO LUIS"/>
    <s v="JORGE ROMAN"/>
    <d v="2025-06-13T10:35:41"/>
    <x v="0"/>
    <n v="0"/>
  </r>
  <r>
    <s v="DS-25060046"/>
    <d v="2025-06-09T00:00:00"/>
    <x v="2633"/>
    <d v="2025-06-09T00:00:00"/>
    <d v="2025-06-09T10:33:18"/>
    <s v="OP:2025-00065.021"/>
    <s v="MANTENIMIENTO A COMPUERTA RADIAL DOSIFICADORA CR30 0600"/>
    <s v="ITALCOL SA [Girón]"/>
    <s v="Tornillo Garvanzo"/>
    <s v="1.4.05.08 | Tornillería"/>
    <s v="TGA-5/32X3"/>
    <s v="TORNILLO GARVANZO 5/32 X 3"/>
    <n v="12"/>
    <m/>
    <m/>
    <n v="12"/>
    <m/>
    <s v="Transportador por: NAVAS NARIÑO REYNALDO. Placa: GIV259. Cédula Conductor: 91238062. Nombre Conductor: REYNALDO NAVAS. Celular Conductor: 315850544"/>
    <s v="MANUEL BALLESTEROS"/>
    <s v="KM 6 VIA GIRON"/>
    <s v="GIRÓN"/>
    <s v="BALLESTEROS RUGELES MANUEL FERNANDO"/>
    <s v="HAROLD ARDILA"/>
    <d v="2025-06-09T10:48:06"/>
    <x v="0"/>
    <n v="0"/>
  </r>
  <r>
    <s v="DS-25060049"/>
    <d v="2025-06-09T00:00:00"/>
    <x v="2634"/>
    <d v="2025-06-09T00:00:00"/>
    <d v="2025-06-09T15:42:42"/>
    <s v="OP:2025-00277.001"/>
    <s v="PIÑON EN ACERO 1045, 8 DIENTES, PASO 100, BULON 18"/>
    <s v="PROVETECNICA LTDA [Santafe de Bogota D. C.]"/>
    <s v="Tornillo Prisionero Cabeza Cuadrada"/>
    <s v="1.4.05.08 | Tornillería"/>
    <s v="TPR-1/2X1 1/2CC"/>
    <s v="TORNILLO PRISIONERO 1/2 X 1 1/2 - CABEZA CUADRADA"/>
    <n v="8"/>
    <m/>
    <m/>
    <n v="8"/>
    <s v="PAQ-1"/>
    <s v="ENVIA GUIA 064107419358-Transportador por: COLVANES SAS [Giron]. Placa: COL123. Cédula Conductor: 800185306. Nombre Conductor: COLVANES SAS [Giron]. Celular Conductor: 6084035"/>
    <s v="COLVANES SAS"/>
    <s v="CL 12A 44 89 GORGONZOLA"/>
    <s v="BOGOTÁ. D.C."/>
    <s v="LIZARAZO MORENO EDWIN HORACIO"/>
    <s v="JORGE ROMAN"/>
    <d v="2025-06-09T16:18:30"/>
    <x v="0"/>
    <n v="0"/>
  </r>
  <r>
    <s v="DS-25060051"/>
    <d v="2025-06-10T00:00:00"/>
    <x v="2635"/>
    <d v="2025-06-10T00:00:00"/>
    <d v="2025-06-09T07:22:14"/>
    <s v="OP:2025-00185.002"/>
    <s v="DUCTO DE CONEXION DE VENTILADOR A SILO"/>
    <s v="ALIMENTOS FINCA S.A.S. [Bucaramanga]"/>
    <s v="Tuerca Hexágona Zincada"/>
    <s v="1.4.05.08 | Tornillería"/>
    <s v="TUH-3/8"/>
    <s v="TUERCA HEX 3/8 ZINCADA"/>
    <n v="22"/>
    <m/>
    <m/>
    <n v="22"/>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5"/>
    <d v="2025-06-10T00:00:00"/>
    <d v="2025-06-09T07:22:14"/>
    <s v="OP:2025-00185.002"/>
    <s v="DUCTO DE CONEXION DE VENTILADOR A SILO"/>
    <s v="ALIMENTOS FINCA S.A.S. [Bucaramanga]"/>
    <s v="Tuerca Hexágona Zincada"/>
    <s v="1.4.05.08 | Tornillería"/>
    <s v="TUH-1/2"/>
    <s v="TUERCA HEX 1/2 ZINCADA"/>
    <n v="12"/>
    <m/>
    <m/>
    <n v="12"/>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5"/>
    <d v="2025-06-10T00:00:00"/>
    <d v="2025-06-09T07:22:14"/>
    <s v="OP:2025-00185.002"/>
    <s v="DUCTO DE CONEXION DE VENTILADOR A SILO"/>
    <s v="ALIMENTOS FINCA S.A.S. [Bucaramanga]"/>
    <s v="Tornillo Hexágono"/>
    <s v="1.4.05.08 | Tornillería"/>
    <s v="THE-3/8X3/4"/>
    <s v="TORNILLO HEX 3/8 X 3/4 ZINCADO"/>
    <n v="50"/>
    <m/>
    <m/>
    <n v="50"/>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5"/>
    <d v="2025-06-10T00:00:00"/>
    <d v="2025-06-09T07:22:14"/>
    <s v="OP:2025-00185.002"/>
    <s v="DUCTO DE CONEXION DE VENTILADOR A SILO"/>
    <s v="ALIMENTOS FINCA S.A.S. [Bucaramanga]"/>
    <s v="Tornillo Hexágono"/>
    <s v="1.4.05.08 | Tornillería"/>
    <s v="THE-1/2X1"/>
    <s v="TORNILLO HEX 1/2 X 1 ZINCADO"/>
    <n v="12"/>
    <m/>
    <m/>
    <n v="12"/>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5"/>
    <d v="2025-06-10T00:00:00"/>
    <d v="2025-06-09T07:22:14"/>
    <s v="OP:2025-00185.002"/>
    <s v="DUCTO DE CONEXION DE VENTILADOR A SILO"/>
    <s v="ALIMENTOS FINCA S.A.S. [Bucaramanga]"/>
    <s v="Materiales y Suministros"/>
    <s v="1.4.55.20 | Materiales y Suministros"/>
    <s v="SIK-FIX.BLA"/>
    <s v="SIKAFLEX - FIX  BLANCO X 370 GRAMOS / 300 ML SIKA Ref: 2560"/>
    <n v="1"/>
    <m/>
    <m/>
    <n v="1"/>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5"/>
    <d v="2025-06-10T00:00:00"/>
    <d v="2025-06-09T07:22:14"/>
    <s v="OP:2025-00185.002"/>
    <s v="DUCTO DE CONEXION DE VENTILADOR A SILO"/>
    <s v="ALIMENTOS FINCA S.A.S. [Bucaramanga]"/>
    <s v="Varios Diversos"/>
    <s v="1.4.05.10 | Varios"/>
    <s v="LON-CAM.15CMS"/>
    <s v="LONA CAMIONERA SUPER TRUCK X 15 CMS ANCHO"/>
    <n v="2"/>
    <m/>
    <m/>
    <n v="2"/>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5"/>
    <d v="2025-06-10T00:00:00"/>
    <d v="2025-06-09T07:22:14"/>
    <s v="OP:2025-00185.002"/>
    <s v="DUCTO DE CONEXION DE VENTILADOR A SILO"/>
    <s v="ALIMENTOS FINCA S.A.S. [Bucaramanga]"/>
    <s v="Anclaje Expansivo"/>
    <s v="1.4.05.08 | Tornillería"/>
    <s v="ANC-EXP-3/8X3"/>
    <s v="ANCLAJE EXPANSIVO 3/8 X 3"/>
    <n v="6"/>
    <m/>
    <m/>
    <n v="6"/>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5"/>
    <d v="2025-06-10T00:00:00"/>
    <d v="2025-06-09T07:22:14"/>
    <s v="OP:2025-00185.002"/>
    <s v="DUCTO DE CONEXION DE VENTILADOR A SILO"/>
    <s v="ALIMENTOS FINCA S.A.S. [Bucaramanga]"/>
    <s v="Anclaje Expansivo"/>
    <s v="1.4.05.08 | Tornillería"/>
    <s v="ANC-EXP-1/2X3"/>
    <s v="ANCLAJE EXPANSIVO 1/2 X 3"/>
    <n v="6"/>
    <m/>
    <m/>
    <n v="6"/>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6"/>
    <d v="2025-06-10T00:00:00"/>
    <d v="2025-06-09T16:28:59"/>
    <s v="OP:2025-00185.005"/>
    <s v="EMPAQUE Y EMBALAJE"/>
    <s v="ALIMENTOS FINCA S.A.S. [Bucaramanga]"/>
    <s v="Materiales y Suministros"/>
    <s v="1.4.55.20 | Materiales y Suministros"/>
    <s v="SIK-FIX.BLA"/>
    <s v="SIKAFLEX - FIX  BLANCO X 370 GRAMOS / 300 ML SIKA Ref: 2560"/>
    <n v="1"/>
    <m/>
    <m/>
    <n v="1"/>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6"/>
    <d v="2025-06-10T00:00:00"/>
    <d v="2025-06-09T16:28:59"/>
    <s v="OP:2025-00185.005"/>
    <s v="EMPAQUE Y EMBALAJE"/>
    <s v="ALIMENTOS FINCA S.A.S. [Bucaramanga]"/>
    <s v="Consumible Pulidoras,Taladros y Atornilladoras"/>
    <s v="1.4.55.20 | Materiales y Suministros"/>
    <s v="PUN-EST. #2"/>
    <s v="PUNTA DE ESTRELLA  # 2 PARA TALADRO"/>
    <n v="2"/>
    <m/>
    <m/>
    <n v="2"/>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6"/>
    <d v="2025-06-10T00:00:00"/>
    <d v="2025-06-09T16:28:59"/>
    <s v="OP:2025-00185.005"/>
    <s v="EMPAQUE Y EMBALAJE"/>
    <s v="ALIMENTOS FINCA S.A.S. [Bucaramanga]"/>
    <s v="Broca"/>
    <s v="1.4.55.15 | Herramienta Desechable"/>
    <s v="BRO-HSS.3/16"/>
    <s v="BROCA CILINDRICA Ø 3/16&quot;"/>
    <n v="1"/>
    <m/>
    <m/>
    <n v="1"/>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6"/>
    <d v="2025-06-10T00:00:00"/>
    <d v="2025-06-09T16:28:59"/>
    <s v="OP:2025-00185.005"/>
    <s v="EMPAQUE Y EMBALAJE"/>
    <s v="ALIMENTOS FINCA S.A.S. [Bucaramanga]"/>
    <s v="Broca"/>
    <s v="1.4.55.15 | Herramienta Desechable"/>
    <s v="BRO-HSS.13/32"/>
    <s v="BROCA CILINDRICA Ø 13/32&quot;"/>
    <n v="1"/>
    <m/>
    <m/>
    <n v="1"/>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1"/>
    <d v="2025-06-10T00:00:00"/>
    <x v="2636"/>
    <d v="2025-06-10T00:00:00"/>
    <d v="2025-06-09T16:28:59"/>
    <s v="OP:2025-00185.005"/>
    <s v="EMPAQUE Y EMBALAJE"/>
    <s v="ALIMENTOS FINCA S.A.S. [Bucaramanga]"/>
    <s v="Broca"/>
    <s v="1.4.55.15 | Herramienta Desechable"/>
    <s v="BRO-HSS.1/2"/>
    <s v="BROCA CILINDRICA Ø 1/2&quot;"/>
    <n v="2"/>
    <m/>
    <m/>
    <n v="2"/>
    <m/>
    <s v="Transportador por: REYNALDO NAVAS. Placa: BVG095. Cédula Conductor: 91238068. Nombre Conductor: REYNALDO NAVAS. Celular Conductor: 315 8505444"/>
    <s v="REYNALDO NAVAS"/>
    <s v="KM 3 VIA PALENQUE CAFE MADRID"/>
    <s v="BUCARAMANGA"/>
    <s v="GONZALEZ JAIMES JHONATAN FABIAN"/>
    <s v="CARLOS MARQUEZ"/>
    <d v="2025-06-10T10:55:00"/>
    <x v="0"/>
    <n v="0"/>
  </r>
  <r>
    <s v="DS-25060053"/>
    <d v="2025-06-10T00:00:00"/>
    <x v="2637"/>
    <d v="2025-06-09T00:00:00"/>
    <d v="2025-06-09T17:23:49"/>
    <s v="OP:2025-00065.019"/>
    <s v="MANO DE OBRA DE TECNICO DE MANTENIMIENTO"/>
    <s v="ITALCOL SA [Girón]"/>
    <s v="Disco de Corte"/>
    <s v="1.4.55.20 | Materiales y Suministros"/>
    <s v="DISCO-CORTE-4 1"/>
    <s v="DISCO CORTE 4 1/2&quot; X 1/16&quot; X 7/8&quot; A46T TIPO 1 Ref: CLAVE 422"/>
    <n v="5"/>
    <m/>
    <m/>
    <n v="5"/>
    <m/>
    <s v="Transportador por: NAVAS NARIÑO REYNALDO. Placa: GIV259. Cédula Conductor: 91238062. Nombre Conductor: REYNALDO NAVAS. Celular Conductor: 315850544"/>
    <s v="NAVAS NARIÑO REYNALDO"/>
    <s v="KM 6 VIA GIRON"/>
    <s v="GIRÓN"/>
    <s v="BALLESTEROS RUGELES MANUEL FERNANDO"/>
    <s v="HAROLD ARDILA"/>
    <d v="2025-06-10T10:38:15"/>
    <x v="0"/>
    <n v="0"/>
  </r>
  <r>
    <s v="DS-25060053"/>
    <d v="2025-06-10T00:00:00"/>
    <x v="2637"/>
    <d v="2025-06-09T00:00:00"/>
    <d v="2025-06-09T17:23:49"/>
    <s v="OP:2025-00065.019"/>
    <s v="MANO DE OBRA DE TECNICO DE MANTENIMIENTO"/>
    <s v="ITALCOL SA [Girón]"/>
    <s v="Disco de Corte"/>
    <s v="1.4.55.20 | Materiales y Suministros"/>
    <s v="DISCO-CORTE-1/1"/>
    <s v="DISCO CORTE 7&quot; X 1/16&quot; X 7/8&quot; A46T TIPO 42 ABRACOL Ref: CLAVE 443"/>
    <n v="7"/>
    <m/>
    <m/>
    <n v="7"/>
    <m/>
    <s v="Transportador por: NAVAS NARIÑO REYNALDO. Placa: GIV259. Cédula Conductor: 91238062. Nombre Conductor: REYNALDO NAVAS. Celular Conductor: 315850544"/>
    <s v="NAVAS NARIÑO REYNALDO"/>
    <s v="KM 6 VIA GIRON"/>
    <s v="GIRÓN"/>
    <s v="BALLESTEROS RUGELES MANUEL FERNANDO"/>
    <s v="HAROLD ARDILA"/>
    <d v="2025-06-10T10:38:15"/>
    <x v="0"/>
    <n v="0"/>
  </r>
  <r>
    <s v="DS-25060054"/>
    <d v="2025-06-10T00:00:00"/>
    <x v="2612"/>
    <d v="2025-06-06T00:00:00"/>
    <d v="2025-06-06T11:02:55"/>
    <s v="OP:2024-00766.112"/>
    <s v="DUCTO DE CONEXION COMPUERTA-NIVEL 4500 mm"/>
    <s v="AVICOLA NACIONAL S.A. - AVINAL S.A. [El Carmen de Viboral]"/>
    <s v="Varios Diversos"/>
    <s v="1.4.05.10 | Varios"/>
    <s v="LON-CAM.120CMS"/>
    <s v="LONA CAMIONERA SUPER TRUCK X 120 CMS ANCHO"/>
    <n v="2.5"/>
    <m/>
    <m/>
    <n v="2.5"/>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8"/>
    <d v="2025-06-10T00:00:00"/>
    <d v="2025-06-10T11:28:59"/>
    <s v="OP:2024-00766.087"/>
    <s v="DUCTO DE CONEXION ELEVADOR-TRCD"/>
    <s v="AVICOLA NACIONAL S.A. - AVINAL S.A. [El Carmen de Viboral]"/>
    <s v="Tuerca Hexágona Zincada"/>
    <s v="1.4.05.08 | Tornillería"/>
    <s v="TUH-5/32"/>
    <s v="TUERCA HEX 5/32 ZINCADA"/>
    <n v="60"/>
    <m/>
    <m/>
    <n v="6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8"/>
    <d v="2025-06-10T00:00:00"/>
    <d v="2025-06-10T11:28:59"/>
    <s v="OP:2024-00766.087"/>
    <s v="DUCTO DE CONEXION ELEVADOR-TRCD"/>
    <s v="AVICOLA NACIONAL S.A. - AVINAL S.A. [El Carmen de Viboral]"/>
    <s v="Tornillo Garvanzo"/>
    <s v="1.4.05.08 | Tornillería"/>
    <s v="TOR-GAR.5/32X3/4"/>
    <s v="TORNILLO GARVANZO 5/32 X 3/4"/>
    <n v="60"/>
    <m/>
    <m/>
    <n v="6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8"/>
    <d v="2025-06-10T00:00:00"/>
    <d v="2025-06-10T11:28:59"/>
    <s v="OP:2024-00766.087"/>
    <s v="DUCTO DE CONEXION ELEVADOR-TRCD"/>
    <s v="AVICOLA NACIONAL S.A. - AVINAL S.A. [El Carmen de Viboral]"/>
    <s v="Pintura Esmalte"/>
    <s v="1.4.05.05 | Pintura"/>
    <s v="PIN-ESM.ALQ.BL"/>
    <s v="PINTURA ESMALTE ALQUIDICO INDUSTRIAL ENAMEL SR - BLANCO REF: RAL 9003 REF: RAL 9003 REF: RAL 9003 REF: RAL 9003 Ref: RAL 9003"/>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9"/>
    <d v="2025-06-10T00:00:00"/>
    <d v="2025-06-10T11:31:15"/>
    <s v="OP:2024-00766.111"/>
    <s v="COMPUERTA NEUMATICA 500 X 500 CN50 0500"/>
    <s v="AVICOLA NACIONAL S.A. - AVINAL S.A. [El Carmen de Viboral]"/>
    <s v="Tuerca Hexágona Zincada"/>
    <s v="1.4.05.08 | Tornillería"/>
    <s v="TUH-5/32"/>
    <s v="TUERCA HEX 5/32 ZINCADA"/>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9"/>
    <d v="2025-06-10T00:00:00"/>
    <d v="2025-06-10T11:31:15"/>
    <s v="OP:2024-00766.111"/>
    <s v="COMPUERTA NEUMATICA 500 X 500 CN50 0500"/>
    <s v="AVICOLA NACIONAL S.A. - AVINAL S.A. [El Carmen de Viboral]"/>
    <s v="Tuerca Hexágona Zincada"/>
    <s v="1.4.05.08 | Tornillería"/>
    <s v="TUH-3/8"/>
    <s v="TUERCA HEX 3/8 ZINCADA"/>
    <n v="20"/>
    <m/>
    <m/>
    <n v="2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9"/>
    <d v="2025-06-10T00:00:00"/>
    <d v="2025-06-10T11:31:15"/>
    <s v="OP:2024-00766.111"/>
    <s v="COMPUERTA NEUMATICA 500 X 500 CN50 0500"/>
    <s v="AVICOLA NACIONAL S.A. - AVINAL S.A. [El Carmen de Viboral]"/>
    <s v="Tuerca Hexágona Zincada"/>
    <s v="1.4.05.08 | Tornillería"/>
    <s v="TUH-3/8"/>
    <s v="TUERCA HEX 3/8 ZINCADA"/>
    <n v="6"/>
    <m/>
    <m/>
    <n v="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9"/>
    <d v="2025-06-10T00:00:00"/>
    <d v="2025-06-10T11:31:15"/>
    <s v="OP:2024-00766.111"/>
    <s v="COMPUERTA NEUMATICA 500 X 500 CN50 0500"/>
    <s v="AVICOLA NACIONAL S.A. - AVINAL S.A. [El Carmen de Viboral]"/>
    <s v="Tuerca Hexágona Zincada"/>
    <s v="1.4.05.08 | Tornillería"/>
    <s v="TUH-1/4"/>
    <s v="TUERCA HEX 1/4 ZINCADA"/>
    <n v="8"/>
    <m/>
    <m/>
    <n v="8"/>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9"/>
    <d v="2025-06-10T00:00:00"/>
    <d v="2025-06-10T11:31:15"/>
    <s v="OP:2024-00766.111"/>
    <s v="COMPUERTA NEUMATICA 500 X 500 CN50 0500"/>
    <s v="AVICOLA NACIONAL S.A. - AVINAL S.A. [El Carmen de Viboral]"/>
    <s v="Tornillo Hexágono"/>
    <s v="1.4.05.08 | Tornillería"/>
    <s v="THE-3/8X3/4"/>
    <s v="TORNILLO HEX 3/8 X 3/4 ZINCADO"/>
    <n v="6"/>
    <m/>
    <m/>
    <n v="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9"/>
    <d v="2025-06-10T00:00:00"/>
    <d v="2025-06-10T11:31:15"/>
    <s v="OP:2024-00766.111"/>
    <s v="COMPUERTA NEUMATICA 500 X 500 CN50 0500"/>
    <s v="AVICOLA NACIONAL S.A. - AVINAL S.A. [El Carmen de Viboral]"/>
    <s v="Tornillo Hexágono"/>
    <s v="1.4.05.08 | Tornillería"/>
    <s v="THE-3/8X3/4"/>
    <s v="TORNILLO HEX 3/8 X 3/4 ZINCADO"/>
    <n v="20"/>
    <m/>
    <m/>
    <n v="2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9"/>
    <d v="2025-06-10T00:00:00"/>
    <d v="2025-06-10T11:31:15"/>
    <s v="OP:2024-00766.111"/>
    <s v="COMPUERTA NEUMATICA 500 X 500 CN50 0500"/>
    <s v="AVICOLA NACIONAL S.A. - AVINAL S.A. [El Carmen de Viboral]"/>
    <s v="Tornillo Hexágono"/>
    <s v="1.4.05.08 | Tornillería"/>
    <s v="THE-1/4X3/4"/>
    <s v="TORNILLO HEX 1/4 X 3/4 ZINCADO"/>
    <n v="8"/>
    <m/>
    <m/>
    <n v="8"/>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9"/>
    <d v="2025-06-10T00:00:00"/>
    <d v="2025-06-10T11:31:15"/>
    <s v="OP:2024-00766.111"/>
    <s v="COMPUERTA NEUMATICA 500 X 500 CN50 0500"/>
    <s v="AVICOLA NACIONAL S.A. - AVINAL S.A. [El Carmen de Viboral]"/>
    <s v="Tornillo Garvanzo"/>
    <s v="1.4.05.08 | Tornillería"/>
    <s v="TGA-5/32X1 1/2"/>
    <s v="TORNILLO GARVANZO 5/32 X 1 1/2"/>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4"/>
    <d v="2025-06-10T00:00:00"/>
    <x v="2639"/>
    <d v="2025-06-10T00:00:00"/>
    <d v="2025-06-10T11:31:15"/>
    <s v="OP:2024-00766.111"/>
    <s v="COMPUERTA NEUMATICA 500 X 500 CN50 0500"/>
    <s v="AVICOLA NACIONAL S.A. - AVINAL S.A. [El Carmen de Viboral]"/>
    <s v="Pintura Esmalte"/>
    <s v="1.4.05.05 | Pintura"/>
    <s v="PIN-ESM.ALQ.BL"/>
    <s v="PINTURA ESMALTE ALQUIDICO INDUSTRIAL ENAMEL SR - BLANCO REF: RAL 9003 REF: RAL 9003 REF: RAL 9003 REF: RAL 9003 Ref: RAL 9003"/>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DURAN HERNANDEZ FABIAN RUMMENIGE"/>
    <s v="LINA PADILLA"/>
    <d v="2025-06-11T10:20:25"/>
    <x v="0"/>
    <n v="0"/>
  </r>
  <r>
    <s v="DS-25060055"/>
    <d v="2025-06-10T00:00:00"/>
    <x v="2640"/>
    <d v="2025-06-03T00:00:00"/>
    <d v="2025-06-03T08:48:48"/>
    <s v="OP:2024-00767.002"/>
    <s v="MANO DE OBRA DE TECNICO ESPECIALISTA EN MONTAJE PARA MONTAJE DE EQUIPOS."/>
    <s v="AVICOLA NACIONAL S.A. - AVINAL S.A. [El Carmen de Viboral]"/>
    <s v="Anclaje Expansivo"/>
    <s v="1.4.05.08 | Tornillería"/>
    <s v="ANC-EXP-3/8X3"/>
    <s v="ANCLAJE EXPANSIVO 3/8 X 3"/>
    <n v="120"/>
    <m/>
    <m/>
    <n v="12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1"/>
    <d v="2025-06-07T00:00:00"/>
    <d v="2025-06-07T07:36:09"/>
    <s v="OP:2024-00766.022"/>
    <s v="COMPUERTA SEMICIRCULAR PARA SINFIN DE Ø9 PARA LINEA DE PROCESO Y RECIRCULACIÓN"/>
    <s v="AVICOLA NACIONAL S.A. - AVINAL S.A. [El Carmen de Viboral]"/>
    <s v="Sensores"/>
    <s v="1.4.05.16 | Eléctricos y Electrónicos"/>
    <s v="SEN-IND-18X8-20"/>
    <s v="SENSOR INDUCTIVO Ø 18 MM X 8 MM ALCANCE 2 HILOS 100 - 240 VAC NORMALMENTE ABIERTO AUTONICS Ref: PR18-8AO"/>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1"/>
  </r>
  <r>
    <s v="DS-25060055"/>
    <d v="2025-06-10T00:00:00"/>
    <x v="2641"/>
    <d v="2025-06-07T00:00:00"/>
    <d v="2025-06-07T07:36:09"/>
    <s v="OP:2024-00766.022"/>
    <s v="COMPUERTA SEMICIRCULAR PARA SINFIN DE Ø9 PARA LINEA DE PROCESO Y RECIRCULACIÓN"/>
    <s v="AVICOLA NACIONAL S.A. - AVINAL S.A. [El Carmen de Viboral]"/>
    <s v="Racores"/>
    <s v="1.4.05.17 | Neumático"/>
    <s v="RAC-REC-3/8X10M"/>
    <s v="RACOR RECTO Ø 3/8&quot; NPT X Ø 10 MM O.D"/>
    <n v="3"/>
    <m/>
    <m/>
    <n v="3"/>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1"/>
    <d v="2025-06-07T00:00:00"/>
    <d v="2025-06-07T07:36:09"/>
    <s v="OP:2024-00766.022"/>
    <s v="COMPUERTA SEMICIRCULAR PARA SINFIN DE Ø9 PARA LINEA DE PROCESO Y RECIRCULACIÓN"/>
    <s v="AVICOLA NACIONAL S.A. - AVINAL S.A. [El Carmen de Viboral]"/>
    <s v="Racores"/>
    <s v="1.4.05.17 | Neumático"/>
    <s v="RAC-COD-1/4X10"/>
    <s v="RACOR CODO Ø 1/4&quot; NPT X Ø 10 MM O.D"/>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1"/>
    <d v="2025-06-07T00:00:00"/>
    <d v="2025-06-07T07:36:09"/>
    <s v="OP:2024-00766.022"/>
    <s v="COMPUERTA SEMICIRCULAR PARA SINFIN DE Ø9 PARA LINEA DE PROCESO Y RECIRCULACIÓN"/>
    <s v="AVICOLA NACIONAL S.A. - AVINAL S.A. [El Carmen de Viboral]"/>
    <s v="Mangueras Neumáticas"/>
    <s v="1.4.05.17 | Neumático"/>
    <s v="MAN-NEU-10MM"/>
    <s v="MANGUERA NEUMATICA Ø 10 MM OD"/>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1"/>
    <d v="2025-06-07T00:00:00"/>
    <d v="2025-06-07T07:36:09"/>
    <s v="OP:2024-00766.022"/>
    <s v="COMPUERTA SEMICIRCULAR PARA SINFIN DE Ø9 PARA LINEA DE PROCESO Y RECIRCULACIÓN"/>
    <s v="AVICOLA NACIONAL S.A. - AVINAL S.A. [El Carmen de Viboral]"/>
    <s v="Horquillas Neumáticos"/>
    <s v="1.4.05.17 | Neumático"/>
    <s v="HOR-PAS-50MM"/>
    <s v="HORQUILLA PASADOR PARA CILINDRO Ø 50 MM"/>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1"/>
    <d v="2025-06-07T00:00:00"/>
    <d v="2025-06-07T07:36:09"/>
    <s v="OP:2024-00766.022"/>
    <s v="COMPUERTA SEMICIRCULAR PARA SINFIN DE Ø9 PARA LINEA DE PROCESO Y RECIRCULACIÓN"/>
    <s v="AVICOLA NACIONAL S.A. - AVINAL S.A. [El Carmen de Viboral]"/>
    <s v="Flanches"/>
    <s v="1.4.05.17 | Neumático"/>
    <s v="FLA-FRO-50MM"/>
    <s v="FLANCHE FRONTAL PARA CILINDRO Ø 50 MM"/>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1"/>
    <d v="2025-06-07T00:00:00"/>
    <d v="2025-06-07T07:36:09"/>
    <s v="OP:2024-00766.022"/>
    <s v="COMPUERTA SEMICIRCULAR PARA SINFIN DE Ø9 PARA LINEA DE PROCESO Y RECIRCULACIÓN"/>
    <s v="AVICOLA NACIONAL S.A. - AVINAL S.A. [El Carmen de Viboral]"/>
    <s v="Electro-Valvulas"/>
    <s v="1.4.05.17 | Neumático"/>
    <s v="ELE-5/2-3/8-NPT"/>
    <s v="ELECTROVALVULA 5/2 VIAS X 3/8&quot; NPT A 110V MONOESTABLE"/>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1"/>
    <d v="2025-06-07T00:00:00"/>
    <d v="2025-06-07T07:36:09"/>
    <s v="OP:2024-00766.022"/>
    <s v="COMPUERTA SEMICIRCULAR PARA SINFIN DE Ø9 PARA LINEA DE PROCESO Y RECIRCULACIÓN"/>
    <s v="AVICOLA NACIONAL S.A. - AVINAL S.A. [El Carmen de Viboral]"/>
    <s v="Control de Flujo"/>
    <s v="1.4.05.17 | Neumático"/>
    <s v="CON-FLU-1/4"/>
    <s v="CONTROL DE FLUJO Ø 1/4&quot; CON SILENCIADOR"/>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1"/>
    <d v="2025-06-07T00:00:00"/>
    <d v="2025-06-07T07:36:09"/>
    <s v="OP:2024-00766.022"/>
    <s v="COMPUERTA SEMICIRCULAR PARA SINFIN DE Ø9 PARA LINEA DE PROCESO Y RECIRCULACIÓN"/>
    <s v="AVICOLA NACIONAL S.A. - AVINAL S.A. [El Carmen de Viboral]"/>
    <s v="Cilindros"/>
    <s v="1.4.05.17 | Neumático"/>
    <s v="CIL-50M.400"/>
    <s v="CILINDRO NEUMATICO Ø 50 MM X 400 MM"/>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1"/>
    <d v="2025-06-07T00:00:00"/>
    <d v="2025-06-07T07:36:09"/>
    <s v="OP:2024-00766.022"/>
    <s v="COMPUERTA SEMICIRCULAR PARA SINFIN DE Ø9 PARA LINEA DE PROCESO Y RECIRCULACIÓN"/>
    <s v="AVICOLA NACIONAL S.A. - AVINAL S.A. [El Carmen de Viboral]"/>
    <s v="Arandela Plana"/>
    <s v="1.4.05.08 | Tornillería"/>
    <s v="ARA-PLA.12M"/>
    <s v="ARANDELA PLANA M12 BICROMATIZADA"/>
    <n v="16"/>
    <m/>
    <m/>
    <n v="1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1"/>
  </r>
  <r>
    <s v="DS-25060055"/>
    <d v="2025-06-10T00:00:00"/>
    <x v="2641"/>
    <d v="2025-06-07T00:00:00"/>
    <d v="2025-06-07T07:36:09"/>
    <s v="OP:2024-00766.022"/>
    <s v="COMPUERTA SEMICIRCULAR PARA SINFIN DE Ø9 PARA LINEA DE PROCESO Y RECIRCULACIÓN"/>
    <s v="AVICOLA NACIONAL S.A. - AVINAL S.A. [El Carmen de Viboral]"/>
    <s v="Arandela Presión"/>
    <s v="1.4.05.08 | Tornillería"/>
    <s v="APR-5/16"/>
    <s v="ARANDELA PRESION 5/16 ZINCADA"/>
    <n v="4"/>
    <m/>
    <m/>
    <n v="4"/>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2"/>
    <d v="2025-06-07T00:00:00"/>
    <d v="2025-06-07T07:38:58"/>
    <s v="OP:2024-00766.031"/>
    <s v="COMPUERTA SEMICIRCULAR PARA SINFIN DE Ø9 PARA LINEA DE PROCESO Y RECIRCULACIÓN"/>
    <s v="AVICOLA NACIONAL S.A. - AVINAL S.A. [El Carmen de Viboral]"/>
    <s v="Tuerca Hexágona Grado"/>
    <s v="1.4.05.08 | Tornillería"/>
    <s v="TUH-5/16-G5"/>
    <s v="TUERCA HEX 5/16 GRADO 5"/>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2"/>
    <d v="2025-06-07T00:00:00"/>
    <d v="2025-06-07T07:38:58"/>
    <s v="OP:2024-00766.031"/>
    <s v="COMPUERTA SEMICIRCULAR PARA SINFIN DE Ø9 PARA LINEA DE PROCESO Y RECIRCULACIÓN"/>
    <s v="AVICOLA NACIONAL S.A. - AVINAL S.A. [El Carmen de Viboral]"/>
    <s v="Tornillo Grado"/>
    <s v="1.4.05.08 | Tornillería"/>
    <s v="THE-5/16X11/4-5"/>
    <s v="TORNILLO HEX 5/16 X 1 1/4 - GRADO 5"/>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2"/>
    <d v="2025-06-07T00:00:00"/>
    <d v="2025-06-07T07:38:58"/>
    <s v="OP:2024-00766.031"/>
    <s v="COMPUERTA SEMICIRCULAR PARA SINFIN DE Ø9 PARA LINEA DE PROCESO Y RECIRCULACIÓN"/>
    <s v="AVICOLA NACIONAL S.A. - AVINAL S.A. [El Carmen de Viboral]"/>
    <s v="Sensores"/>
    <s v="1.4.05.16 | Eléctricos y Electrónicos"/>
    <s v="SEN-IND-18X8-20"/>
    <s v="SENSOR INDUCTIVO Ø 18 MM X 8 MM ALCANCE 2 HILOS 100 - 240 VAC NORMALMENTE ABIERTO AUTONICS Ref: PR18-8AO"/>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1"/>
  </r>
  <r>
    <s v="DS-25060055"/>
    <d v="2025-06-10T00:00:00"/>
    <x v="2642"/>
    <d v="2025-06-07T00:00:00"/>
    <d v="2025-06-07T07:38:58"/>
    <s v="OP:2024-00766.031"/>
    <s v="COMPUERTA SEMICIRCULAR PARA SINFIN DE Ø9 PARA LINEA DE PROCESO Y RECIRCULACIÓN"/>
    <s v="AVICOLA NACIONAL S.A. - AVINAL S.A. [El Carmen de Viboral]"/>
    <s v="Racores"/>
    <s v="1.4.05.17 | Neumático"/>
    <s v="RAC-REC-3/8X10M"/>
    <s v="RACOR RECTO Ø 3/8&quot; NPT X Ø 10 MM O.D"/>
    <n v="3"/>
    <m/>
    <m/>
    <n v="3"/>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2"/>
    <d v="2025-06-07T00:00:00"/>
    <d v="2025-06-07T07:38:58"/>
    <s v="OP:2024-00766.031"/>
    <s v="COMPUERTA SEMICIRCULAR PARA SINFIN DE Ø9 PARA LINEA DE PROCESO Y RECIRCULACIÓN"/>
    <s v="AVICOLA NACIONAL S.A. - AVINAL S.A. [El Carmen de Viboral]"/>
    <s v="Racores"/>
    <s v="1.4.05.17 | Neumático"/>
    <s v="RAC-COD-1/4X10"/>
    <s v="RACOR CODO Ø 1/4&quot; NPT X Ø 10 MM O.D"/>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2"/>
    <d v="2025-06-07T00:00:00"/>
    <d v="2025-06-07T07:38:58"/>
    <s v="OP:2024-00766.031"/>
    <s v="COMPUERTA SEMICIRCULAR PARA SINFIN DE Ø9 PARA LINEA DE PROCESO Y RECIRCULACIÓN"/>
    <s v="AVICOLA NACIONAL S.A. - AVINAL S.A. [El Carmen de Viboral]"/>
    <s v="Mangueras Neumáticas"/>
    <s v="1.4.05.17 | Neumático"/>
    <s v="MAN-NEU-10MM"/>
    <s v="MANGUERA NEUMATICA Ø 10 MM OD"/>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2"/>
    <d v="2025-06-07T00:00:00"/>
    <d v="2025-06-07T07:38:58"/>
    <s v="OP:2024-00766.031"/>
    <s v="COMPUERTA SEMICIRCULAR PARA SINFIN DE Ø9 PARA LINEA DE PROCESO Y RECIRCULACIÓN"/>
    <s v="AVICOLA NACIONAL S.A. - AVINAL S.A. [El Carmen de Viboral]"/>
    <s v="Horquillas Neumáticos"/>
    <s v="1.4.05.17 | Neumático"/>
    <s v="HOR-PAS-50MM"/>
    <s v="HORQUILLA PASADOR PARA CILINDRO Ø 50 MM"/>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2"/>
    <d v="2025-06-07T00:00:00"/>
    <d v="2025-06-07T07:38:58"/>
    <s v="OP:2024-00766.031"/>
    <s v="COMPUERTA SEMICIRCULAR PARA SINFIN DE Ø9 PARA LINEA DE PROCESO Y RECIRCULACIÓN"/>
    <s v="AVICOLA NACIONAL S.A. - AVINAL S.A. [El Carmen de Viboral]"/>
    <s v="Flanches"/>
    <s v="1.4.05.17 | Neumático"/>
    <s v="FLA-FRO-50MM"/>
    <s v="FLANCHE FRONTAL PARA CILINDRO Ø 50 MM"/>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2"/>
    <d v="2025-06-07T00:00:00"/>
    <d v="2025-06-07T07:38:58"/>
    <s v="OP:2024-00766.031"/>
    <s v="COMPUERTA SEMICIRCULAR PARA SINFIN DE Ø9 PARA LINEA DE PROCESO Y RECIRCULACIÓN"/>
    <s v="AVICOLA NACIONAL S.A. - AVINAL S.A. [El Carmen de Viboral]"/>
    <s v="Electro-Valvulas"/>
    <s v="1.4.05.17 | Neumático"/>
    <s v="ELE-5/2-3/8-NPT"/>
    <s v="ELECTROVALVULA 5/2 VIAS X 3/8&quot; NPT A 110V MONOESTABLE"/>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2"/>
    <d v="2025-06-07T00:00:00"/>
    <d v="2025-06-07T07:38:58"/>
    <s v="OP:2024-00766.031"/>
    <s v="COMPUERTA SEMICIRCULAR PARA SINFIN DE Ø9 PARA LINEA DE PROCESO Y RECIRCULACIÓN"/>
    <s v="AVICOLA NACIONAL S.A. - AVINAL S.A. [El Carmen de Viboral]"/>
    <s v="Control de Flujo"/>
    <s v="1.4.05.17 | Neumático"/>
    <s v="CON-FLU-1/4"/>
    <s v="CONTROL DE FLUJO Ø 1/4&quot; CON SILENCIADOR"/>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2"/>
    <d v="2025-06-07T00:00:00"/>
    <d v="2025-06-07T07:38:58"/>
    <s v="OP:2024-00766.031"/>
    <s v="COMPUERTA SEMICIRCULAR PARA SINFIN DE Ø9 PARA LINEA DE PROCESO Y RECIRCULACIÓN"/>
    <s v="AVICOLA NACIONAL S.A. - AVINAL S.A. [El Carmen de Viboral]"/>
    <s v="Cilindros"/>
    <s v="1.4.05.17 | Neumático"/>
    <s v="CIL-50M.400"/>
    <s v="CILINDRO NEUMATICO Ø 50 MM X 400 MM"/>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1"/>
    <n v="0"/>
  </r>
  <r>
    <s v="DS-25060055"/>
    <d v="2025-06-10T00:00:00"/>
    <x v="2642"/>
    <d v="2025-06-07T00:00:00"/>
    <d v="2025-06-07T07:38:58"/>
    <s v="OP:2024-00766.031"/>
    <s v="COMPUERTA SEMICIRCULAR PARA SINFIN DE Ø9 PARA LINEA DE PROCESO Y RECIRCULACIÓN"/>
    <s v="AVICOLA NACIONAL S.A. - AVINAL S.A. [El Carmen de Viboral]"/>
    <s v="Arandela Plana"/>
    <s v="1.4.05.08 | Tornillería"/>
    <s v="ARA-PLA.12M"/>
    <s v="ARANDELA PLANA M12 BICROMATIZADA"/>
    <n v="16"/>
    <m/>
    <m/>
    <n v="1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1"/>
  </r>
  <r>
    <s v="DS-25060055"/>
    <d v="2025-06-10T00:00:00"/>
    <x v="2642"/>
    <d v="2025-06-07T00:00:00"/>
    <d v="2025-06-07T07:38:58"/>
    <s v="OP:2024-00766.031"/>
    <s v="COMPUERTA SEMICIRCULAR PARA SINFIN DE Ø9 PARA LINEA DE PROCESO Y RECIRCULACIÓN"/>
    <s v="AVICOLA NACIONAL S.A. - AVINAL S.A. [El Carmen de Viboral]"/>
    <s v="Arandela Presión"/>
    <s v="1.4.05.08 | Tornillería"/>
    <s v="APR-5/16"/>
    <s v="ARANDELA PRESION 5/16 ZINCADA"/>
    <n v="4"/>
    <m/>
    <m/>
    <n v="4"/>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08"/>
    <d v="2025-06-07T00:00:00"/>
    <d v="2025-06-07T09:37:40"/>
    <s v="OP:2024-00767.001"/>
    <s v="MANO DE OBRA DE TECNICO ESPECIALISTA EN MONTAJE PARA MONTAJE DE EQUIPOS."/>
    <s v="AVICOLA NACIONAL S.A. - AVINAL S.A. [El Carmen de Viboral]"/>
    <s v="Pintura Esmalte"/>
    <s v="1.4.05.05 | Pintura"/>
    <s v="PIN-ESM.ALQ.BL"/>
    <s v="PINTURA ESMALTE ALQUIDICO INDUSTRIAL ENAMEL SR - BLANCO REF: RAL 9003 REF: RAL 9003 REF: RAL 9003 REF: RAL 9003 Ref: RAL 9003"/>
    <n v="7"/>
    <m/>
    <m/>
    <n v="7"/>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Tuerca Hexágona Zincada"/>
    <s v="1.4.05.08 | Tornillería"/>
    <s v="TUH-3/8"/>
    <s v="TUERCA HEX 3/8 ZINCADA"/>
    <n v="1000"/>
    <m/>
    <m/>
    <n v="100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Tuerca Hexágona Grado"/>
    <s v="1.4.05.08 | Tornillería"/>
    <s v="TUH-3/4-G5"/>
    <s v="TUERCA HEX 3/4 GRADO 5"/>
    <n v="8"/>
    <m/>
    <m/>
    <n v="8"/>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Tuerca Hexágona Zincada"/>
    <s v="1.4.05.08 | Tornillería"/>
    <s v="TUH-1/4"/>
    <s v="TUERCA HEX 1/4 ZINCADA"/>
    <n v="10"/>
    <m/>
    <m/>
    <n v="1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Tuerca Hexágona Zincada"/>
    <s v="1.4.05.08 | Tornillería"/>
    <s v="TUH-1/4"/>
    <s v="TUERCA HEX 1/4 ZINCADA"/>
    <n v="18"/>
    <m/>
    <m/>
    <n v="18"/>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Tuerca Hexágona Zincada"/>
    <s v="1.4.05.08 | Tornillería"/>
    <s v="TUH-1/2"/>
    <s v="TUERCA HEX 1/2 ZINCADA"/>
    <n v="6"/>
    <m/>
    <m/>
    <n v="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Tuerca Hexágona Zincada"/>
    <s v="1.4.05.08 | Tornillería"/>
    <s v="TUH-1/2"/>
    <s v="TUERCA HEX 1/2 ZINCADA"/>
    <n v="6"/>
    <m/>
    <m/>
    <n v="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Tornillo Hexágono"/>
    <s v="1.4.05.08 | Tornillería"/>
    <s v="THE-3/8X1 1/4"/>
    <s v="TORNILLO HEX 3/8 X 1 1/4 ZINCADO"/>
    <n v="500"/>
    <m/>
    <m/>
    <n v="50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Tornillo Hexágono"/>
    <s v="1.4.05.08 | Tornillería"/>
    <s v="THE-3/8X1"/>
    <s v="TORNILLO HEX 3/8 X 1 ZINCADO"/>
    <n v="1500"/>
    <m/>
    <m/>
    <n v="150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Arandela Presión"/>
    <s v="1.4.05.08 | Tornillería"/>
    <s v="APR-3/8"/>
    <s v="ARANDELA PRESION 3/8 ZINCADA"/>
    <n v="80"/>
    <m/>
    <m/>
    <n v="8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Arandela Presión"/>
    <s v="1.4.05.08 | Tornillería"/>
    <s v="APR-3/4"/>
    <s v="ARANDELA PRESION 3/4 ZINCADA"/>
    <n v="20"/>
    <m/>
    <m/>
    <n v="2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Arandela Presión"/>
    <s v="1.4.05.08 | Tornillería"/>
    <s v="APR-3/4"/>
    <s v="ARANDELA PRESION 3/4 ZINCADA"/>
    <n v="8"/>
    <m/>
    <m/>
    <n v="8"/>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Arandela Presión"/>
    <s v="1.4.05.08 | Tornillería"/>
    <s v="APR-1/2"/>
    <s v="ARANDELA PRESION 1/2 ZINCADA"/>
    <n v="10"/>
    <m/>
    <m/>
    <n v="1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Arandela Presión"/>
    <s v="1.4.05.08 | Tornillería"/>
    <s v="APR-1/2"/>
    <s v="ARANDELA PRESION 1/2 ZINCADA"/>
    <n v="6"/>
    <m/>
    <m/>
    <n v="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Arandela Plana"/>
    <s v="1.4.05.08 | Tornillería"/>
    <s v="APL-5/8"/>
    <s v="ARANDELA PLANA 5/8 ZINCADA"/>
    <n v="10"/>
    <m/>
    <m/>
    <n v="1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Arandela Plana"/>
    <s v="1.4.05.08 | Tornillería"/>
    <s v="APL-5/8"/>
    <s v="ARANDELA PLANA 5/8 ZINCADA"/>
    <n v="8"/>
    <m/>
    <m/>
    <n v="8"/>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Arandela Plana"/>
    <s v="1.4.05.08 | Tornillería"/>
    <s v="APL-3/8"/>
    <s v="ARANDELA PLANA 3/8 ZINCADA"/>
    <n v="60"/>
    <m/>
    <m/>
    <n v="6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3"/>
    <d v="2025-06-09T00:00:00"/>
    <d v="2025-06-09T08:10:21"/>
    <s v="OP:2024-00766.034"/>
    <s v="TRANSPORTADOR DE CADENA TRCD 2526 110 M3/H, 32.4 M, 10 HP - RECIRCULACION NO. 1"/>
    <s v="AVICOLA NACIONAL S.A. - AVINAL S.A. [El Carmen de Viboral]"/>
    <s v="Arandela Plana"/>
    <s v="1.4.05.08 | Tornillería"/>
    <s v="APL-3/8"/>
    <s v="ARANDELA PLANA 3/8 ZINCADA"/>
    <n v="1240"/>
    <m/>
    <m/>
    <n v="124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4"/>
    <d v="2025-06-11T00:00:00"/>
    <d v="2025-06-11T08:14:26"/>
    <s v="OP:2024-00766.005"/>
    <s v="SOPORTE TRANSPORTADOR DE CADENA SLTC 0305"/>
    <s v="AVICOLA NACIONAL S.A. - AVINAL S.A. [El Carmen de Viboral]"/>
    <s v="Platina HR"/>
    <s v="1.4.05.04 | Perfilería"/>
    <s v="PLAH-1/4X1 1/2"/>
    <s v="PLATINA HR 1 1/2 X 1/4"/>
    <n v="30"/>
    <m/>
    <m/>
    <n v="30"/>
    <s v="ENTREGADOS  A PRODUCCION"/>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2"/>
    <n v="1"/>
  </r>
  <r>
    <s v="DS-25060055"/>
    <d v="2025-06-10T00:00:00"/>
    <x v="2645"/>
    <d v="2025-06-11T00:00:00"/>
    <d v="2025-06-11T08:30:04"/>
    <s v="OP:2024-00766.021"/>
    <s v="SINFIN DOSIFICADOR INCLINADO 45°, 14 MTS SFDS Ø 9&quot;"/>
    <s v="AVICOLA NACIONAL S.A. - AVINAL S.A. [El Carmen de Viboral]"/>
    <s v="Tuerca Hexágona Zincada"/>
    <s v="1.4.05.08 | Tornillería"/>
    <s v="TUH-3/8"/>
    <s v="TUERCA HEX 3/8 ZINCADA"/>
    <n v="120"/>
    <m/>
    <m/>
    <n v="12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1"/>
  </r>
  <r>
    <s v="DS-25060055"/>
    <d v="2025-06-10T00:00:00"/>
    <x v="2645"/>
    <d v="2025-06-11T00:00:00"/>
    <d v="2025-06-11T08:30:04"/>
    <s v="OP:2024-00766.021"/>
    <s v="SINFIN DOSIFICADOR INCLINADO 45°, 14 MTS SFDS Ø 9&quot;"/>
    <s v="AVICOLA NACIONAL S.A. - AVINAL S.A. [El Carmen de Viboral]"/>
    <s v="Tuerca Hexágona Grado"/>
    <s v="1.4.05.08 | Tornillería"/>
    <s v="TUH-1/2-GRADO5"/>
    <s v="TUERCA HEX 1/2 GRADO 5"/>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5"/>
    <d v="2025-06-11T00:00:00"/>
    <d v="2025-06-11T08:30:04"/>
    <s v="OP:2024-00766.021"/>
    <s v="SINFIN DOSIFICADOR INCLINADO 45°, 14 MTS SFDS Ø 9&quot;"/>
    <s v="AVICOLA NACIONAL S.A. - AVINAL S.A. [El Carmen de Viboral]"/>
    <s v="Tornillo Hexágono"/>
    <s v="1.4.05.08 | Tornillería"/>
    <s v="THE-3/8X1"/>
    <s v="TORNILLO HEX 3/8 X 1 ZINCADO"/>
    <n v="120"/>
    <m/>
    <m/>
    <n v="12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5"/>
    <d v="2025-06-11T00:00:00"/>
    <d v="2025-06-11T08:30:04"/>
    <s v="OP:2024-00766.021"/>
    <s v="SINFIN DOSIFICADOR INCLINADO 45°, 14 MTS SFDS Ø 9&quot;"/>
    <s v="AVICOLA NACIONAL S.A. - AVINAL S.A. [El Carmen de Viboral]"/>
    <s v="Tornillo Grado"/>
    <s v="1.4.05.08 | Tornillería"/>
    <s v="THE-1/2X4-G5"/>
    <s v="TORNILLO HEX 1/2 X 4 - GRADO 5"/>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5"/>
    <d v="2025-06-11T00:00:00"/>
    <d v="2025-06-11T08:30:04"/>
    <s v="OP:2024-00766.021"/>
    <s v="SINFIN DOSIFICADOR INCLINADO 45°, 14 MTS SFDS Ø 9&quot;"/>
    <s v="AVICOLA NACIONAL S.A. - AVINAL S.A. [El Carmen de Viboral]"/>
    <s v="Pintura Esmalte"/>
    <s v="1.4.05.05 | Pintura"/>
    <s v="PIN-ESM.ALQ.BL"/>
    <s v="PINTURA ESMALTE ALQUIDICO INDUSTRIAL ENAMEL SR - BLANCO REF: RAL 9003 REF: RAL 9003 REF: RAL 9003 REF: RAL 9003 Ref: RAL 9003"/>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5"/>
    <d v="2025-06-11T00:00:00"/>
    <d v="2025-06-11T08:30:04"/>
    <s v="OP:2024-00766.021"/>
    <s v="SINFIN DOSIFICADOR INCLINADO 45°, 14 MTS SFDS Ø 9&quot;"/>
    <s v="AVICOLA NACIONAL S.A. - AVINAL S.A. [El Carmen de Viboral]"/>
    <s v="Pintura Esmalte"/>
    <s v="1.4.05.05 | Pintura"/>
    <s v="PIN-ESM.ALQ.AMAR"/>
    <s v="PINTURA ESMALTE ALQUIDICO INDUSTRIAL ENAMEL SR - AMARILLO SW Ref: RAL 1003"/>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6"/>
    <d v="2025-06-11T00:00:00"/>
    <d v="2025-06-11T08:41:11"/>
    <s v="OP:2024-00766.030"/>
    <s v="SINFIN DOSIFICADOR INCLINADO 45°, 14 MTS SFDS Ø 9&quot;"/>
    <s v="AVICOLA NACIONAL S.A. - AVINAL S.A. [El Carmen de Viboral]"/>
    <s v="Tuerca Hexágona Grado"/>
    <s v="1.4.05.08 | Tornillería"/>
    <s v="TUH-5/8-G5"/>
    <s v="TUERCA HEX 5/8 GRADO 5"/>
    <n v="16"/>
    <m/>
    <m/>
    <n v="1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6"/>
    <d v="2025-06-11T00:00:00"/>
    <d v="2025-06-11T08:41:11"/>
    <s v="OP:2024-00766.030"/>
    <s v="SINFIN DOSIFICADOR INCLINADO 45°, 14 MTS SFDS Ø 9&quot;"/>
    <s v="AVICOLA NACIONAL S.A. - AVINAL S.A. [El Carmen de Viboral]"/>
    <s v="Tuerca Hexágona Zincada"/>
    <s v="1.4.05.08 | Tornillería"/>
    <s v="TUH-3/8"/>
    <s v="TUERCA HEX 3/8 ZINCADA"/>
    <n v="106"/>
    <m/>
    <m/>
    <n v="10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6"/>
    <d v="2025-06-11T00:00:00"/>
    <d v="2025-06-11T08:41:11"/>
    <s v="OP:2024-00766.030"/>
    <s v="SINFIN DOSIFICADOR INCLINADO 45°, 14 MTS SFDS Ø 9&quot;"/>
    <s v="AVICOLA NACIONAL S.A. - AVINAL S.A. [El Carmen de Viboral]"/>
    <s v="Tuerca Hexágona Grado"/>
    <s v="1.4.05.08 | Tornillería"/>
    <s v="TUH-1/2-GRADO5"/>
    <s v="TUERCA HEX 1/2 GRADO 5"/>
    <n v="9"/>
    <m/>
    <m/>
    <n v="9"/>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6"/>
    <d v="2025-06-11T00:00:00"/>
    <d v="2025-06-11T08:41:11"/>
    <s v="OP:2024-00766.030"/>
    <s v="SINFIN DOSIFICADOR INCLINADO 45°, 14 MTS SFDS Ø 9&quot;"/>
    <s v="AVICOLA NACIONAL S.A. - AVINAL S.A. [El Carmen de Viboral]"/>
    <s v="Tornillo Hexágono"/>
    <s v="1.4.05.08 | Tornillería"/>
    <s v="THE-3/8X3/4"/>
    <s v="TORNILLO HEX 3/8 X 3/4 ZINCADO"/>
    <n v="86"/>
    <m/>
    <m/>
    <n v="8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6"/>
    <d v="2025-06-11T00:00:00"/>
    <d v="2025-06-11T08:41:11"/>
    <s v="OP:2024-00766.030"/>
    <s v="SINFIN DOSIFICADOR INCLINADO 45°, 14 MTS SFDS Ø 9&quot;"/>
    <s v="AVICOLA NACIONAL S.A. - AVINAL S.A. [El Carmen de Viboral]"/>
    <s v="Tornillo Grado"/>
    <s v="1.4.05.08 | Tornillería"/>
    <s v="THE-3/8X1 1/4G5"/>
    <s v="TORNILLO HEX 3/8 X 1 1/4 - GRADO 5"/>
    <n v="8"/>
    <m/>
    <m/>
    <n v="8"/>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6"/>
    <d v="2025-06-11T00:00:00"/>
    <d v="2025-06-11T08:41:11"/>
    <s v="OP:2024-00766.030"/>
    <s v="SINFIN DOSIFICADOR INCLINADO 45°, 14 MTS SFDS Ø 9&quot;"/>
    <s v="AVICOLA NACIONAL S.A. - AVINAL S.A. [El Carmen de Viboral]"/>
    <s v="Tornillo Hexágono"/>
    <s v="1.4.05.08 | Tornillería"/>
    <s v="THE-3/8X1 1/4"/>
    <s v="TORNILLO HEX 3/8 X 1 1/4 ZINCADO"/>
    <n v="20"/>
    <m/>
    <m/>
    <n v="2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6"/>
    <d v="2025-06-11T00:00:00"/>
    <d v="2025-06-11T08:41:11"/>
    <s v="OP:2024-00766.030"/>
    <s v="SINFIN DOSIFICADOR INCLINADO 45°, 14 MTS SFDS Ø 9&quot;"/>
    <s v="AVICOLA NACIONAL S.A. - AVINAL S.A. [El Carmen de Viboral]"/>
    <s v="Tornillo Grado"/>
    <s v="1.4.05.08 | Tornillería"/>
    <s v="THE-1/2X4-G5"/>
    <s v="TORNILLO HEX 1/2 X 4 - GRADO 5"/>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6"/>
    <d v="2025-06-11T00:00:00"/>
    <d v="2025-06-11T08:41:11"/>
    <s v="OP:2024-00766.030"/>
    <s v="SINFIN DOSIFICADOR INCLINADO 45°, 14 MTS SFDS Ø 9&quot;"/>
    <s v="AVICOLA NACIONAL S.A. - AVINAL S.A. [El Carmen de Viboral]"/>
    <s v="Tornillo Grado"/>
    <s v="1.4.05.08 | Tornillería"/>
    <s v="THE-1/2X2-G5"/>
    <s v="TORNILLO HEX 1/2 X 2 - GRADO 5"/>
    <n v="4"/>
    <m/>
    <m/>
    <n v="4"/>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6"/>
    <d v="2025-06-11T00:00:00"/>
    <d v="2025-06-11T08:41:11"/>
    <s v="OP:2024-00766.030"/>
    <s v="SINFIN DOSIFICADOR INCLINADO 45°, 14 MTS SFDS Ø 9&quot;"/>
    <s v="AVICOLA NACIONAL S.A. - AVINAL S.A. [El Carmen de Viboral]"/>
    <s v="Pintura Esmalte"/>
    <s v="1.4.05.05 | Pintura"/>
    <s v="PIN-ESM.ALQ.BL"/>
    <s v="PINTURA ESMALTE ALQUIDICO INDUSTRIAL ENAMEL SR - BLANCO REF: RAL 9003 REF: RAL 9003 REF: RAL 9003 REF: RAL 9003 Ref: RAL 9003"/>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6"/>
    <d v="2025-06-11T00:00:00"/>
    <d v="2025-06-11T08:41:11"/>
    <s v="OP:2024-00766.030"/>
    <s v="SINFIN DOSIFICADOR INCLINADO 45°, 14 MTS SFDS Ø 9&quot;"/>
    <s v="AVICOLA NACIONAL S.A. - AVINAL S.A. [El Carmen de Viboral]"/>
    <s v="Pintura Esmalte"/>
    <s v="1.4.05.05 | Pintura"/>
    <s v="PIN-ESM.ALQ.AMAR"/>
    <s v="PINTURA ESMALTE ALQUIDICO INDUSTRIAL ENAMEL SR - AMARILLO SW Ref: RAL 1003"/>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7"/>
    <d v="2025-06-11T00:00:00"/>
    <d v="2025-06-11T09:06:35"/>
    <s v="OP:2024-00766.028"/>
    <s v="COMPUERTA MANUAL CM50 0500"/>
    <s v="AVICOLA NACIONAL S.A. - AVINAL S.A. [El Carmen de Viboral]"/>
    <s v="Tuerca Hexágona Grado"/>
    <s v="1.4.05.08 | Tornillería"/>
    <s v="TUH-3/8-G5"/>
    <s v="TUERCA HEX 3/8 GRADO 5"/>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7"/>
    <d v="2025-06-11T00:00:00"/>
    <d v="2025-06-11T09:06:35"/>
    <s v="OP:2024-00766.028"/>
    <s v="COMPUERTA MANUAL CM50 0500"/>
    <s v="AVICOLA NACIONAL S.A. - AVINAL S.A. [El Carmen de Viboral]"/>
    <s v="Tuerca Hexágona Zincada"/>
    <s v="1.4.05.08 | Tornillería"/>
    <s v="TUH-1/4"/>
    <s v="TUERCA HEX 1/4 ZINCADA"/>
    <n v="6"/>
    <m/>
    <m/>
    <n v="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7"/>
    <d v="2025-06-11T00:00:00"/>
    <d v="2025-06-11T09:06:35"/>
    <s v="OP:2024-00766.028"/>
    <s v="COMPUERTA MANUAL CM50 0500"/>
    <s v="AVICOLA NACIONAL S.A. - AVINAL S.A. [El Carmen de Viboral]"/>
    <s v="Tornillo Prisionero Cabeza Cuadrada"/>
    <s v="1.4.05.08 | Tornillería"/>
    <s v="TPR-1/4X1/2"/>
    <s v="TORNILLO PRISIONERO 1/4 X 1/2 CABEZA CUADRADA"/>
    <n v="4"/>
    <m/>
    <m/>
    <n v="4"/>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7"/>
    <d v="2025-06-11T00:00:00"/>
    <d v="2025-06-11T09:06:35"/>
    <s v="OP:2024-00766.028"/>
    <s v="COMPUERTA MANUAL CM50 0500"/>
    <s v="AVICOLA NACIONAL S.A. - AVINAL S.A. [El Carmen de Viboral]"/>
    <s v="Tornillo Grado"/>
    <s v="1.4.05.08 | Tornillería"/>
    <s v="THE-3/8X1 1/4G5"/>
    <s v="TORNILLO HEX 3/8 X 1 1/4 - GRADO 5"/>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7"/>
    <d v="2025-06-11T00:00:00"/>
    <d v="2025-06-11T09:06:35"/>
    <s v="OP:2024-00766.028"/>
    <s v="COMPUERTA MANUAL CM50 0500"/>
    <s v="AVICOLA NACIONAL S.A. - AVINAL S.A. [El Carmen de Viboral]"/>
    <s v="Tornillo Hexágono"/>
    <s v="1.4.05.08 | Tornillería"/>
    <s v="THE-1/4X1"/>
    <s v="TORNILLO HEX 1/4 X 1 ZINCADO"/>
    <n v="6"/>
    <m/>
    <m/>
    <n v="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8"/>
    <d v="2025-06-11T00:00:00"/>
    <d v="2025-06-11T09:20:48"/>
    <s v="OP:2024-00767.003"/>
    <s v="MANO DE OBRA PARA MONTAJE DE SILO PARA ALMACENAMIENTO DE MAIZ  CON UNA CAPACIDAD DE 750 TON."/>
    <s v="AVICOLA NACIONAL S.A. - AVINAL S.A. [El Carmen de Viboral]"/>
    <s v="Soldadura 7018"/>
    <s v="1.4.05.07 | Soldadura"/>
    <s v="SOL-7018-1/8"/>
    <s v="SOLDADURA 7018 1/8 WEST ARCO WEST ARCO"/>
    <n v="10"/>
    <m/>
    <m/>
    <n v="1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8"/>
    <d v="2025-06-11T00:00:00"/>
    <d v="2025-06-11T09:20:48"/>
    <s v="OP:2024-00767.003"/>
    <s v="MANO DE OBRA PARA MONTAJE DE SILO PARA ALMACENAMIENTO DE MAIZ  CON UNA CAPACIDAD DE 750 TON."/>
    <s v="AVICOLA NACIONAL S.A. - AVINAL S.A. [El Carmen de Viboral]"/>
    <s v="Soldadura 6010"/>
    <s v="1.4.05.07 | Soldadura"/>
    <s v="SOL-6010-1/8"/>
    <s v="SOLDADURA 6010 1/8 WEST ARCO WEST ARCO"/>
    <n v="10"/>
    <m/>
    <m/>
    <n v="1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8"/>
    <d v="2025-06-11T00:00:00"/>
    <d v="2025-06-11T09:20:48"/>
    <s v="OP:2024-00767.003"/>
    <s v="MANO DE OBRA PARA MONTAJE DE SILO PARA ALMACENAMIENTO DE MAIZ  CON UNA CAPACIDAD DE 750 TON."/>
    <s v="AVICOLA NACIONAL S.A. - AVINAL S.A. [El Carmen de Viboral]"/>
    <s v="Disco de Pulir"/>
    <s v="1.4.55.20 | Materiales y Suministros"/>
    <s v="DISCO-PULIR-4"/>
    <s v="DISCO DESBASTE 4 1/2&quot; X 1/4&quot; X 7/8&quot; A24T TIPO 27 REF: CLAVE 904 Ref: CLAVE 904"/>
    <n v="15"/>
    <m/>
    <m/>
    <n v="15"/>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8"/>
    <d v="2025-06-11T00:00:00"/>
    <d v="2025-06-11T09:20:48"/>
    <s v="OP:2024-00767.003"/>
    <s v="MANO DE OBRA PARA MONTAJE DE SILO PARA ALMACENAMIENTO DE MAIZ  CON UNA CAPACIDAD DE 750 TON."/>
    <s v="AVICOLA NACIONAL S.A. - AVINAL S.A. [El Carmen de Viboral]"/>
    <s v="Disco de Pulir"/>
    <s v="1.4.55.20 | Materiales y Suministros"/>
    <s v="DISCO-PULIR-1/4"/>
    <s v="DISCO DESBASTE 7&quot; X 1/4&quot; X 7/8&quot; A24T TIPO 27 Ref: CLAVE 906"/>
    <n v="10"/>
    <m/>
    <m/>
    <n v="1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8"/>
    <d v="2025-06-11T00:00:00"/>
    <d v="2025-06-11T09:20:48"/>
    <s v="OP:2024-00767.003"/>
    <s v="MANO DE OBRA PARA MONTAJE DE SILO PARA ALMACENAMIENTO DE MAIZ  CON UNA CAPACIDAD DE 750 TON."/>
    <s v="AVICOLA NACIONAL S.A. - AVINAL S.A. [El Carmen de Viboral]"/>
    <s v="Disco de Corte"/>
    <s v="1.4.55.20 | Materiales y Suministros"/>
    <s v="DISCO-CORTE-41"/>
    <s v="DISCO CORTE 4 1/2&quot; X 1/8&quot; X 7/8&quot; A30T TIPO 42 ABRACOL REF: CLAVE 946 ABRACOL Ref: CLAVE 946"/>
    <n v="20"/>
    <m/>
    <m/>
    <n v="2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5"/>
    <d v="2025-06-10T00:00:00"/>
    <x v="2648"/>
    <d v="2025-06-11T00:00:00"/>
    <d v="2025-06-11T09:20:48"/>
    <s v="OP:2024-00767.003"/>
    <s v="MANO DE OBRA PARA MONTAJE DE SILO PARA ALMACENAMIENTO DE MAIZ  CON UNA CAPACIDAD DE 750 TON."/>
    <s v="AVICOLA NACIONAL S.A. - AVINAL S.A. [El Carmen de Viboral]"/>
    <s v="Disco de Corte"/>
    <s v="1.4.55.20 | Materiales y Suministros"/>
    <s v="DISCO-CORTE-1/8"/>
    <s v="DISCO CORTE 7&quot; X 1/8&quot; X 7/8&quot;  A30T  TIPO 42 Ref: CLAVE 948"/>
    <n v="10"/>
    <m/>
    <m/>
    <n v="10"/>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PAREDES VACA PEDRO LUIS"/>
    <s v="LINA PADILLA"/>
    <d v="2025-06-11T10:25:11"/>
    <x v="0"/>
    <n v="0"/>
  </r>
  <r>
    <s v="DS-25060056"/>
    <d v="2025-06-10T00:00:00"/>
    <x v="2649"/>
    <d v="2025-06-10T00:00:00"/>
    <d v="2025-06-09T17:05:09"/>
    <s v="OP:2024-00766.100"/>
    <s v="TANQUE BASCULA PESADOR TQBS 7610"/>
    <s v="AVICOLA NACIONAL S.A. - AVINAL S.A. [El Carmen de Viboral]"/>
    <s v="Accesorios Tubería"/>
    <s v="1.4.05.11 | Accesorios Tuberia"/>
    <s v="VAL-BOL.2PU"/>
    <s v="VALVULA DE BOLA INOX Ø2” ROSCADA P/N: 4809122 FESTO Ref: VZBE-2-T-63-T-2-F0507-V15V15"/>
    <n v="2"/>
    <m/>
    <m/>
    <n v="2"/>
    <s v="YA  SE  ENCUENTRA EN LA MAQUIN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0"/>
    <n v="0"/>
  </r>
  <r>
    <s v="DS-25060056"/>
    <d v="2025-06-10T00:00:00"/>
    <x v="2649"/>
    <d v="2025-06-10T00:00:00"/>
    <d v="2025-06-09T17:05:09"/>
    <s v="OP:2024-00766.100"/>
    <s v="TANQUE BASCULA PESADOR TQBS 7610"/>
    <s v="AVICOLA NACIONAL S.A. - AVINAL S.A. [El Carmen de Viboral]"/>
    <s v="Tuerca Hexágona Grado"/>
    <s v="1.4.05.08 | Tornillería"/>
    <s v="TUH-5/8-G5"/>
    <s v="TUERCA HEX 5/8 GRADO 5"/>
    <n v="4"/>
    <m/>
    <m/>
    <n v="4"/>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0"/>
    <n v="0"/>
  </r>
  <r>
    <s v="DS-25060056"/>
    <d v="2025-06-10T00:00:00"/>
    <x v="2649"/>
    <d v="2025-06-10T00:00:00"/>
    <d v="2025-06-09T17:05:09"/>
    <s v="OP:2024-00766.100"/>
    <s v="TANQUE BASCULA PESADOR TQBS 7610"/>
    <s v="AVICOLA NACIONAL S.A. - AVINAL S.A. [El Carmen de Viboral]"/>
    <s v="Tornillo Grado"/>
    <s v="1.4.05.08 | Tornillería"/>
    <s v="THE-5/8X2-G5"/>
    <s v="TORNILLO HEX 5/8 X 2 - GRADO 5"/>
    <n v="4"/>
    <m/>
    <m/>
    <n v="4"/>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0"/>
    <n v="0"/>
  </r>
  <r>
    <s v="DS-25060056"/>
    <d v="2025-06-10T00:00:00"/>
    <x v="2649"/>
    <d v="2025-06-10T00:00:00"/>
    <d v="2025-06-09T17:05:09"/>
    <s v="OP:2024-00766.100"/>
    <s v="TANQUE BASCULA PESADOR TQBS 7610"/>
    <s v="AVICOLA NACIONAL S.A. - AVINAL S.A. [El Carmen de Viboral]"/>
    <s v="Tarjeta Electrónica"/>
    <s v="1.4.05.16 | Eléctricos y Electrónicos"/>
    <s v="TAR-SUM.4CD"/>
    <s v="TARJETA SUMADORA EN ACERO INOXIDABLE 4 CELDAS TRUMAX/LEXUS"/>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1"/>
    <n v="1"/>
  </r>
  <r>
    <s v="DS-25060056"/>
    <d v="2025-06-10T00:00:00"/>
    <x v="2649"/>
    <d v="2025-06-10T00:00:00"/>
    <d v="2025-06-09T17:05:09"/>
    <s v="OP:2024-00766.100"/>
    <s v="TANQUE BASCULA PESADOR TQBS 7610"/>
    <s v="AVICOLA NACIONAL S.A. - AVINAL S.A. [El Carmen de Viboral]"/>
    <s v="Sensores"/>
    <s v="1.4.05.16 | Eléctricos y Electrónicos"/>
    <s v="SEN-POS.ACT"/>
    <s v="SENSOR DE POSICION 110 VAC PARA ACTUADOR NEUMATICO GIRATORIO P/N: 3482805 FESTO REF: SRBC-CA3-YR90-MW-22A-1W-C2P20 FESTO REF: SRBC-CA3-YR90-MW-22A-1W-C2P20 FESTO Ref: SRBC-CA3-YR90-MW-22A-1W-C2P20"/>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1"/>
    <n v="0"/>
  </r>
  <r>
    <s v="DS-25060056"/>
    <d v="2025-06-10T00:00:00"/>
    <x v="2649"/>
    <d v="2025-06-10T00:00:00"/>
    <d v="2025-06-09T17:05:09"/>
    <s v="OP:2024-00766.100"/>
    <s v="TANQUE BASCULA PESADOR TQBS 7610"/>
    <s v="AVICOLA NACIONAL S.A. - AVINAL S.A. [El Carmen de Viboral]"/>
    <s v="Racores"/>
    <s v="1.4.05.17 | Neumático"/>
    <s v="RAC-COD.1/8X8.F"/>
    <s v="RACOR CODO Ø 1/8 X Ø 8 MM O.D P/N: 153048 FESTO REF: QSL-1/8-8 FESTO REF: QSL-1/8-8 FESTO Ref: QSL-1/8-8"/>
    <n v="4"/>
    <m/>
    <m/>
    <n v="4"/>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1"/>
    <n v="0"/>
  </r>
  <r>
    <s v="DS-25060056"/>
    <d v="2025-06-10T00:00:00"/>
    <x v="2649"/>
    <d v="2025-06-10T00:00:00"/>
    <d v="2025-06-09T17:05:09"/>
    <s v="OP:2024-00766.100"/>
    <s v="TANQUE BASCULA PESADOR TQBS 7610"/>
    <s v="AVICOLA NACIONAL S.A. - AVINAL S.A. [El Carmen de Viboral]"/>
    <s v="Varios Diversos"/>
    <s v="1.4.05.10 | Varios"/>
    <s v="MAN-TER.55GAL"/>
    <s v="MANTA TERMICA CONTROL DE VISCOSIDAD PARA TANQUE DE 55 GALONES A 120 V MARCA BRISKHEAT REF: DHCS15"/>
    <n v="1"/>
    <m/>
    <m/>
    <n v="1"/>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0"/>
    <n v="1"/>
  </r>
  <r>
    <s v="DS-25060056"/>
    <d v="2025-06-10T00:00:00"/>
    <x v="2649"/>
    <d v="2025-06-10T00:00:00"/>
    <d v="2025-06-09T17:05:09"/>
    <s v="OP:2024-00766.100"/>
    <s v="TANQUE BASCULA PESADOR TQBS 7610"/>
    <s v="AVICOLA NACIONAL S.A. - AVINAL S.A. [El Carmen de Viboral]"/>
    <s v="Mangueras Neumáticas"/>
    <s v="1.4.05.17 | Neumático"/>
    <s v="MAN-NEU-8MM"/>
    <s v="MANGUERA NEUMATICA Ø 8 MM OD"/>
    <n v="6"/>
    <m/>
    <m/>
    <n v="6"/>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1"/>
    <n v="1"/>
  </r>
  <r>
    <s v="DS-25060056"/>
    <d v="2025-06-10T00:00:00"/>
    <x v="2649"/>
    <d v="2025-06-10T00:00:00"/>
    <d v="2025-06-09T17:05:09"/>
    <s v="OP:2024-00766.100"/>
    <s v="TANQUE BASCULA PESADOR TQBS 7610"/>
    <s v="AVICOLA NACIONAL S.A. - AVINAL S.A. [El Carmen de Viboral]"/>
    <s v="Celdas de Carga"/>
    <s v="1.4.05.16 | Eléctricos y Electrónicos"/>
    <s v="CEL-CAR-Z6FC3-1"/>
    <s v="CELDA DE CARGA FUELLE - 100 KILOS  - TRUMAX"/>
    <n v="3"/>
    <m/>
    <m/>
    <n v="3"/>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1"/>
    <n v="0"/>
  </r>
  <r>
    <s v="DS-25060056"/>
    <d v="2025-06-10T00:00:00"/>
    <x v="2649"/>
    <d v="2025-06-10T00:00:00"/>
    <d v="2025-06-09T17:05:09"/>
    <s v="OP:2024-00766.100"/>
    <s v="TANQUE BASCULA PESADOR TQBS 7610"/>
    <s v="AVICOLA NACIONAL S.A. - AVINAL S.A. [El Carmen de Viboral]"/>
    <s v="Arandela Presión"/>
    <s v="1.4.05.08 | Tornillería"/>
    <s v="APR-5/8"/>
    <s v="ARANDELA PRESION 5/8 ZINCADA"/>
    <n v="4"/>
    <m/>
    <m/>
    <n v="4"/>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0"/>
    <n v="1"/>
  </r>
  <r>
    <s v="DS-25060056"/>
    <d v="2025-06-10T00:00:00"/>
    <x v="2649"/>
    <d v="2025-06-10T00:00:00"/>
    <d v="2025-06-09T17:05:09"/>
    <s v="OP:2024-00766.100"/>
    <s v="TANQUE BASCULA PESADOR TQBS 7610"/>
    <s v="AVICOLA NACIONAL S.A. - AVINAL S.A. [El Carmen de Viboral]"/>
    <s v="Arandela Plana"/>
    <s v="1.4.05.08 | Tornillería"/>
    <s v="APL-5/8"/>
    <s v="ARANDELA PLANA 5/8 ZINCADA"/>
    <n v="4"/>
    <m/>
    <m/>
    <n v="4"/>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0"/>
    <n v="0"/>
  </r>
  <r>
    <s v="DS-25060056"/>
    <d v="2025-06-10T00:00:00"/>
    <x v="2649"/>
    <d v="2025-06-10T00:00:00"/>
    <d v="2025-06-09T17:05:09"/>
    <s v="OP:2024-00766.100"/>
    <s v="TANQUE BASCULA PESADOR TQBS 7610"/>
    <s v="AVICOLA NACIONAL S.A. - AVINAL S.A. [El Carmen de Viboral]"/>
    <s v="Neumática Diversos"/>
    <s v="1.4.05.17 | Neumático"/>
    <s v="ACT-NEU.DOB"/>
    <s v="ACTUADOR NEUMATICO GIRATORIO DOBLE EFECTO P/N: 8083510 FESTO Ref: DFPD-60-RP-90-RD-F0507"/>
    <n v="2"/>
    <m/>
    <m/>
    <n v="2"/>
    <s v="ESTIBA"/>
    <s v="Transportador por: JOHN FREDDY BAYONA ACEROS. Placa: GQV537. Cédula Conductor: 91184524. Nombre Conductor: JOHN FREDDY BAYONA ACEROS. Celular Conductor: 3159262757"/>
    <s v="JOHN FREDDY BAYONA ACEROS"/>
    <s v="km 4.8 Vía la Cordialidad, Cerca al corregimiento de Colombia, Sabanalarga - Atlántico, Granja La Aurora."/>
    <s v="EL CARMEN DE VIBORAL"/>
    <s v="CAICEDO MORENO OSCAR YESID"/>
    <s v="LINA PADILLA"/>
    <d v="2025-06-11T10:26:35"/>
    <x v="1"/>
    <n v="1"/>
  </r>
  <r>
    <s v="DS-25060058"/>
    <d v="2025-06-11T00:00:00"/>
    <x v="2650"/>
    <d v="2025-06-12T00:00:00"/>
    <d v="2025-06-11T09:45:57"/>
    <s v="OP:2025-00195.002"/>
    <s v="CONSUMIBLES DE MONTAJE"/>
    <s v="ITALCOL SA [Girón]"/>
    <s v="Herramienta Desechable"/>
    <s v="1.4.55.15 | Herramienta Desechable"/>
    <s v="ANE-RUE.VA20"/>
    <s v="ANEMOMETRO DE RUEDA PCE - VA 20 CON CERTIFICADO ONAC"/>
    <n v="1"/>
    <m/>
    <m/>
    <n v="1"/>
    <m/>
    <s v="GUIA COPMOTILON FBUTE-292- Transportador por: NAVAS NARIÑO REYNALDO. Placa: GIV259. Cédula Conductor: 91238062. Nombre Conductor: REYNALDO NAVAS. Celular Conductor: 3158505444/COOPMOTILON -FBUTE-292"/>
    <s v="NAVAS NARIÑO REYNALDO"/>
    <s v="VDA AGUALINDA HACIENDA LOS VADOS LOS PATIOS"/>
    <s v="CÚCUTA"/>
    <s v="PATIÑO SILVA MIGUEL LEONARDO"/>
    <s v="LINA PADILLA"/>
    <d v="2025-06-13T10:08:13"/>
    <x v="0"/>
    <n v="1"/>
  </r>
  <r>
    <s v="DS-25060059"/>
    <d v="2025-06-11T00:00:00"/>
    <x v="2282"/>
    <d v="2025-04-22T00:00:00"/>
    <d v="2025-04-21T10:09:23"/>
    <s v="OP:2024-00128.006"/>
    <s v="IMPREVISTOS-AURORA"/>
    <s v="CARBONES DEL CERREJON LIMITED [Bogotá D.C.]"/>
    <s v="Materiales y Suministros"/>
    <s v="1.4.55.20 | Materiales y Suministros"/>
    <s v="CAN-DIE.YEL"/>
    <s v="CANDADO DIELECTRICO AMARILLO REF. PSL-8 YELLOW PANDUIT"/>
    <n v="1"/>
    <m/>
    <m/>
    <n v="1"/>
    <m/>
    <s v="GUIA COPETRAN 757350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6-13T10:08:46"/>
    <x v="0"/>
    <n v="0"/>
  </r>
  <r>
    <s v="DS-25060059"/>
    <d v="2025-06-11T00:00:00"/>
    <x v="2549"/>
    <d v="2025-05-23T00:00:00"/>
    <d v="2025-05-23T08:08:31"/>
    <s v="OP:2024-00128.006"/>
    <s v="IMPREVISTOS-AURORA"/>
    <s v="CARBONES DEL CERREJON LIMITED [Bogotá D.C.]"/>
    <s v="Elementos de Protección"/>
    <s v="1.4.55.12 | Materiales y Suministros para MO"/>
    <s v="PRO-AUD.TAP.9092."/>
    <s v="PROTECTOR AUDITIVO TIPO TAPON CON ESTUCHE"/>
    <n v="24"/>
    <m/>
    <m/>
    <n v="24"/>
    <m/>
    <s v="GUIA COPETRAN 757350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6-13T10:08:46"/>
    <x v="0"/>
    <n v="0"/>
  </r>
  <r>
    <s v="DS-25060059"/>
    <d v="2025-06-11T00:00:00"/>
    <x v="2549"/>
    <d v="2025-05-23T00:00:00"/>
    <d v="2025-05-23T08:08:31"/>
    <s v="OP:2024-00128.006"/>
    <s v="IMPREVISTOS-AURORA"/>
    <s v="CARBONES DEL CERREJON LIMITED [Bogotá D.C.]"/>
    <s v="Guantes"/>
    <s v="1.4.55.12 | Materiales y Suministros para MO"/>
    <s v="GUA-SOL.NIT.22X18"/>
    <s v="GUANTE SOLVEX EN NITRILO COLOR VERDE - CAL. 22 - 18 &quot; LARGO Ref: 37-185"/>
    <n v="24"/>
    <m/>
    <m/>
    <n v="24"/>
    <m/>
    <s v="GUIA COPETRAN 757350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6-13T10:08:46"/>
    <x v="0"/>
    <n v="0"/>
  </r>
  <r>
    <s v="DS-25060059"/>
    <d v="2025-06-11T00:00:00"/>
    <x v="2549"/>
    <d v="2025-05-23T00:00:00"/>
    <d v="2025-05-23T08:08:31"/>
    <s v="OP:2024-00128.006"/>
    <s v="IMPREVISTOS-AURORA"/>
    <s v="CARBONES DEL CERREJON LIMITED [Bogotá D.C.]"/>
    <s v="Guantes"/>
    <s v="1.4.55.12 | Materiales y Suministros para MO"/>
    <s v="GUA-POL.G40.9"/>
    <s v="GUANTE G40 POLIURETANO MANTENIMIENTO # 9"/>
    <n v="24"/>
    <m/>
    <m/>
    <n v="24"/>
    <m/>
    <s v="GUIA COPETRAN 757350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6-13T10:08:46"/>
    <x v="0"/>
    <n v="0"/>
  </r>
  <r>
    <s v="DS-25060059"/>
    <d v="2025-06-11T00:00:00"/>
    <x v="2549"/>
    <d v="2025-05-23T00:00:00"/>
    <d v="2025-05-23T08:08:31"/>
    <s v="OP:2024-00128.006"/>
    <s v="IMPREVISTOS-AURORA"/>
    <s v="CARBONES DEL CERREJON LIMITED [Bogotá D.C.]"/>
    <s v="Varios Diversos"/>
    <s v="1.4.05.10 | Varios"/>
    <s v="CAN-STE.AMA"/>
    <s v="CANDADO DIELECTRICO COLOR AMARILLO MARCA STEELPRO Ref: 251300240397"/>
    <n v="1"/>
    <m/>
    <m/>
    <n v="1"/>
    <m/>
    <s v="GUIA COPETRAN 757350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6-13T10:08:46"/>
    <x v="0"/>
    <n v="0"/>
  </r>
  <r>
    <s v="DS-25060059"/>
    <d v="2025-06-11T00:00:00"/>
    <x v="2551"/>
    <d v="2025-05-28T00:00:00"/>
    <d v="2025-05-28T08:06:46"/>
    <s v="OP:2024-00128.006"/>
    <s v="IMPREVISTOS-AURORA"/>
    <s v="CARBONES DEL CERREJON LIMITED [Bogotá D.C.]"/>
    <s v="Elementos de Protección"/>
    <s v="1.4.55.12 | Materiales y Suministros para MO"/>
    <s v="MAS-DES.KN5"/>
    <s v="MASCARILLA DESECHABLE N95 - 5 CAPAS"/>
    <n v="150"/>
    <m/>
    <m/>
    <n v="150"/>
    <m/>
    <s v="GUIA COPETRAN 757350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6-13T10:08:46"/>
    <x v="0"/>
    <n v="0"/>
  </r>
  <r>
    <s v="DS-25060059"/>
    <d v="2025-06-11T00:00:00"/>
    <x v="2651"/>
    <d v="2025-05-28T00:00:00"/>
    <d v="2025-05-28T08:11:23"/>
    <s v="OP:2024-00128.012"/>
    <s v="IMPREVISTOS-CASA HIDRO"/>
    <s v="CARBONES DEL CERREJON LIMITED [Bogotá D.C.]"/>
    <s v="Elementos de Protección"/>
    <s v="1.4.55.12 | Materiales y Suministros para MO"/>
    <s v="MAS-DES.KN5"/>
    <s v="MASCARILLA DESECHABLE N95 - 5 CAPAS"/>
    <n v="100"/>
    <m/>
    <m/>
    <n v="100"/>
    <m/>
    <s v="GUIA COPETRAN 757350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6-13T10:08:46"/>
    <x v="0"/>
    <n v="0"/>
  </r>
  <r>
    <s v="DS-25060059"/>
    <d v="2025-06-11T00:00:00"/>
    <x v="2652"/>
    <d v="2025-05-28T00:00:00"/>
    <d v="2025-05-28T08:12:38"/>
    <s v="OP:2024-00128.017"/>
    <s v="CONTRATACIÓN PERSONAL DEL PROYECTO POR PARTE DE METALTECO"/>
    <s v="CARBONES DEL CERREJON LIMITED [Bogotá D.C.]"/>
    <s v="Elementos de Protección"/>
    <s v="1.4.55.12 | Materiales y Suministros para MO"/>
    <s v="MAS-DES.KN5"/>
    <s v="MASCARILLA DESECHABLE N95 - 5 CAPAS"/>
    <n v="50"/>
    <m/>
    <m/>
    <n v="50"/>
    <m/>
    <s v="GUIA COPETRAN 757350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6-13T10:08:46"/>
    <x v="0"/>
    <n v="0"/>
  </r>
  <r>
    <s v="DS-25060059"/>
    <d v="2025-06-11T00:00:00"/>
    <x v="2653"/>
    <d v="2025-05-28T00:00:00"/>
    <d v="2025-05-28T08:13:52"/>
    <s v="OP:2024-00128.027"/>
    <s v="Auxiliar De Seguridad"/>
    <s v="CARBONES DEL CERREJON LIMITED [Bogotá D.C.]"/>
    <s v="Elementos de Protección"/>
    <s v="1.4.55.12 | Materiales y Suministros para MO"/>
    <s v="MAS-DES.KN5"/>
    <s v="MASCARILLA DESECHABLE N95 - 5 CAPAS"/>
    <n v="25"/>
    <m/>
    <m/>
    <n v="25"/>
    <m/>
    <s v="GUIA COPETRAN 757350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6-13T10:08:46"/>
    <x v="0"/>
    <n v="0"/>
  </r>
  <r>
    <s v="DS-25060059"/>
    <d v="2025-06-11T00:00:00"/>
    <x v="2654"/>
    <d v="2025-05-28T00:00:00"/>
    <d v="2025-05-28T08:14:21"/>
    <s v="OP:2024-00128.706"/>
    <s v="Camioneta Con Conductor"/>
    <s v="CARBONES DEL CERREJON LIMITED [Bogotá D.C.]"/>
    <s v="Elementos de Protección"/>
    <s v="1.4.55.12 | Materiales y Suministros para MO"/>
    <s v="MAS-DES.KN5"/>
    <s v="MASCARILLA DESECHABLE N95 - 5 CAPAS"/>
    <n v="50"/>
    <m/>
    <m/>
    <n v="50"/>
    <m/>
    <s v="GUIA COPETRAN 757350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6-13T10:08:46"/>
    <x v="0"/>
    <n v="0"/>
  </r>
  <r>
    <s v="DS-25060060"/>
    <d v="2025-06-11T00:00:00"/>
    <x v="2655"/>
    <d v="2025-06-06T00:00:00"/>
    <d v="2025-06-09T10:31:19"/>
    <s v="OP:2025-00065.019"/>
    <s v="MANO DE OBRA DE TECNICO DE MANTENIMIENTO"/>
    <s v="ITALCOL SA [Girón]"/>
    <s v="Elementos de Protección Contracaídas"/>
    <s v="1.4.55.12 | Materiales y Suministros para MO"/>
    <s v="LIN-13M.30E"/>
    <s v="LINEA DE VIDA VERTICAL 13 MM X 30 METROS MARCA EP"/>
    <n v="1"/>
    <m/>
    <m/>
    <n v="1"/>
    <s v="PH-25060144"/>
    <s v="Transportador por: QUINTERO RIOS SERGIO MANUEL. Placa: GIU259. Cédula Conductor: 1005451655. Nombre Conductor: SERGIO QUINTERO. Celular Conductor: 3115753293"/>
    <s v="QUINTERO RIOS SERGIO MANUEL"/>
    <s v="KM 6 VIA GIRON"/>
    <s v="GIRÓN"/>
    <s v="BALLESTEROS RUGELES MANUEL FERNANDO"/>
    <s v="SERGIO RODRIGUEZ"/>
    <d v="2025-06-11T17:05:12"/>
    <x v="0"/>
    <n v="0"/>
  </r>
  <r>
    <s v="DS-25060062"/>
    <d v="2025-06-11T00:00:00"/>
    <x v="2656"/>
    <d v="2025-06-11T00:00:00"/>
    <d v="2025-06-11T17:30:21"/>
    <s v="OP:2024-00738.005"/>
    <s v="MANO DE OBRA DE TECNICO ESPECIALISTA EN MONTAJE"/>
    <s v="ALIMENTOS FINCA S.A.S. [Itagui]"/>
    <s v="Varios Diversos"/>
    <s v="1.4.05.10 | Varios"/>
    <s v="AER-GAL.LOC"/>
    <s v="AEROSOL GALVANIZADO EN FRIO X 15 ONZ REF: SF 7800 LOCTITE"/>
    <n v="2"/>
    <m/>
    <m/>
    <n v="2"/>
    <m/>
    <s v="Transportador por: CRISTIAN FERNEY CHAVEZ GARZON. Placa: TTG068. Cédula Conductor: 1003913480. Nombre Conductor: CRISTIAN FERNEY CHAVEZ GARZON. Celular Conductor: 3125300443"/>
    <s v="CRISTIAN FERNEY CHAVEZ GARZON"/>
    <s v="Cl. 36 #56-76, San Javier, Itagüí, Antioquia"/>
    <s v="ITAGÜÍ"/>
    <s v="CRISTANCHO MOGOLLON ALVARO ANDRES"/>
    <s v="LINA PADILLA"/>
    <d v="2025-06-11T17:32:57"/>
    <x v="0"/>
    <n v="0"/>
  </r>
  <r>
    <s v="DS-25060063"/>
    <d v="2025-06-12T00:00:00"/>
    <x v="2591"/>
    <d v="2025-06-07T00:00:00"/>
    <d v="2025-06-05T11:18:45"/>
    <s v="OP:2025-00195.002"/>
    <s v="CONSUMIBLES DE MONTAJE"/>
    <s v="ITALCOL SA [Girón]"/>
    <s v="Eléctricos"/>
    <s v="1.4.05.16 | Eléctricos y Electrónicos"/>
    <s v="CLA-15A."/>
    <s v="CLAVIJA 15 AMPERIOS 125 VOLTIOS CON POLO A TIERRA REF. 515-PV LEVINTON"/>
    <n v="5"/>
    <m/>
    <m/>
    <n v="5"/>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1"/>
    <n v="1"/>
  </r>
  <r>
    <s v="DS-25060063"/>
    <d v="2025-06-12T00:00:00"/>
    <x v="2592"/>
    <d v="2025-06-06T00:00:00"/>
    <d v="2025-06-06T07:40:03"/>
    <s v="OP:2025-00195.002"/>
    <s v="CONSUMIBLES DE MONTAJE"/>
    <s v="ITALCOL SA [Girón]"/>
    <s v="Elementos de Protección"/>
    <s v="1.4.55.12 | Materiales y Suministros para MO"/>
    <s v="BAR-RIG.MEN."/>
    <s v="BARBUQUEJO RIGIDO MENTONERA PARA CASCO - 3 APOYOS ARM Ref: 09131"/>
    <n v="10"/>
    <m/>
    <m/>
    <n v="10"/>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1"/>
  </r>
  <r>
    <s v="DS-25060063"/>
    <d v="2025-06-12T00:00:00"/>
    <x v="2593"/>
    <d v="2025-06-07T00:00:00"/>
    <d v="2025-06-06T15:47:46"/>
    <s v="OP:2025-00195.002"/>
    <s v="CONSUMIBLES DE MONTAJE"/>
    <s v="ITALCOL SA [Girón]"/>
    <s v="Arandela Plana"/>
    <s v="1.4.05.08 | Tornillería"/>
    <s v="APL-3/4.436"/>
    <s v="ARANDELA PLANA Ø 3/4&quot; ASTM F436 GALVANIZADA EN CALIENTE"/>
    <n v="22"/>
    <m/>
    <m/>
    <n v="22"/>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0"/>
  </r>
  <r>
    <s v="DS-25060063"/>
    <d v="2025-06-12T00:00:00"/>
    <x v="2657"/>
    <d v="2025-06-09T00:00:00"/>
    <d v="2025-06-09T16:46:17"/>
    <s v="OP:2025-00195.002"/>
    <s v="CONSUMIBLES DE MONTAJE"/>
    <s v="ITALCOL SA [Girón]"/>
    <s v="Mangueras Neumáticas"/>
    <s v="1.4.05.17 | Neumático"/>
    <s v="MAN-NEU-10MM"/>
    <s v="MANGUERA NEUMATICA Ø 10 MM OD"/>
    <n v="30"/>
    <m/>
    <m/>
    <n v="30"/>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1"/>
    <n v="1"/>
  </r>
  <r>
    <s v="DS-25060063"/>
    <d v="2025-06-12T00:00:00"/>
    <x v="2657"/>
    <d v="2025-06-09T00:00:00"/>
    <d v="2025-06-09T16:46:17"/>
    <s v="OP:2025-00195.002"/>
    <s v="CONSUMIBLES DE MONTAJE"/>
    <s v="ITALCOL SA [Girón]"/>
    <s v="Elementos de Protección"/>
    <s v="1.4.55.12 | Materiales y Suministros para MO"/>
    <s v="BAR-RIG.4AP"/>
    <s v="BARBUQUEJO RIGIDO MENTONERA PARA CASCO - 4 APOYOS"/>
    <n v="10"/>
    <m/>
    <m/>
    <n v="10"/>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1"/>
  </r>
  <r>
    <s v="DS-25060063"/>
    <d v="2025-06-12T00:00:00"/>
    <x v="2650"/>
    <d v="2025-06-12T00:00:00"/>
    <d v="2025-06-11T09:45:57"/>
    <s v="OP:2025-00195.002"/>
    <s v="CONSUMIBLES DE MONTAJE"/>
    <s v="ITALCOL SA [Girón]"/>
    <s v="Tubería Aguas Negras"/>
    <s v="1.4.05.09 | Tubería"/>
    <s v="TUB-AGN-1 1/4"/>
    <s v="TUBO AGUAS NEGRAS Ø 1 1/4&quot; - ESPESOR 2 MM"/>
    <n v="30"/>
    <m/>
    <m/>
    <n v="30"/>
    <s v="ENTREGADOS A  PRODUCCION"/>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2"/>
    <n v="1"/>
  </r>
  <r>
    <s v="DS-25060063"/>
    <d v="2025-06-12T00:00:00"/>
    <x v="2650"/>
    <d v="2025-06-12T00:00:00"/>
    <d v="2025-06-11T09:45:57"/>
    <s v="OP:2025-00195.002"/>
    <s v="CONSUMIBLES DE MONTAJE"/>
    <s v="ITALCOL SA [Girón]"/>
    <s v="Tubería Aguas Negras"/>
    <s v="1.4.05.09 | Tubería"/>
    <s v="TUB-AGN-1"/>
    <s v="TUBO AGUAS NEGRAS Ø 1&quot; - ESPESOR 2 MM"/>
    <n v="30"/>
    <m/>
    <m/>
    <n v="30"/>
    <s v="ENTREGADOS A  PRODUCCION"/>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2"/>
    <n v="0"/>
  </r>
  <r>
    <s v="DS-25060063"/>
    <d v="2025-06-12T00:00:00"/>
    <x v="2650"/>
    <d v="2025-06-12T00:00:00"/>
    <d v="2025-06-11T09:45:57"/>
    <s v="OP:2025-00195.002"/>
    <s v="CONSUMIBLES DE MONTAJE"/>
    <s v="ITALCOL SA [Girón]"/>
    <s v="Soldadura 6010"/>
    <s v="1.4.05.07 | Soldadura"/>
    <s v="SOL-6010-1/8"/>
    <s v="SOLDADURA 6010 1/8 WEST ARCO WEST ARCO"/>
    <n v="20"/>
    <m/>
    <m/>
    <n v="20"/>
    <s v="PQ-1"/>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1"/>
  </r>
  <r>
    <s v="DS-25060063"/>
    <d v="2025-06-12T00:00:00"/>
    <x v="2658"/>
    <d v="2025-06-12T00:00:00"/>
    <d v="2025-06-11T12:19:14"/>
    <s v="OP:2025-00202.010"/>
    <s v="DUCTO DE CONEXION TRANSPORTADOR P0102-CAJAS COMPUERTAS P0102, P0103 Y CAJAS DE CAMBIOS P0104, P0105"/>
    <s v="ITALCOL SA [Girón]"/>
    <s v="Tuerca Hexágona Zincada"/>
    <s v="1.4.05.08 | Tornillería"/>
    <s v="TUH-3/8"/>
    <s v="TUERCA HEX 3/8 ZINCADA"/>
    <n v="54"/>
    <m/>
    <m/>
    <n v="54"/>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0"/>
  </r>
  <r>
    <s v="DS-25060063"/>
    <d v="2025-06-12T00:00:00"/>
    <x v="2658"/>
    <d v="2025-06-12T00:00:00"/>
    <d v="2025-06-11T12:19:14"/>
    <s v="OP:2025-00202.010"/>
    <s v="DUCTO DE CONEXION TRANSPORTADOR P0102-CAJAS COMPUERTAS P0102, P0103 Y CAJAS DE CAMBIOS P0104, P0105"/>
    <s v="ITALCOL SA [Girón]"/>
    <s v="Tornillo Hexágono"/>
    <s v="1.4.05.08 | Tornillería"/>
    <s v="THE-3/8X1"/>
    <s v="TORNILLO HEX 3/8 X 1 ZINCADO"/>
    <n v="54"/>
    <m/>
    <m/>
    <n v="54"/>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0"/>
  </r>
  <r>
    <s v="DS-25060063"/>
    <d v="2025-06-12T00:00:00"/>
    <x v="2659"/>
    <d v="2025-06-12T00:00:00"/>
    <d v="2025-06-11T12:23:09"/>
    <s v="OP:2025-00202.011"/>
    <s v="DUCTO DE CONEXION CAJAS DE CAMBIOS P0104;P0105 Y TOLVAS"/>
    <s v="ITALCOL SA [Girón]"/>
    <s v="Tuerca Hexágona Zincada"/>
    <s v="1.4.05.08 | Tornillería"/>
    <s v="TUH-3/8"/>
    <s v="TUERCA HEX 3/8 ZINCADA"/>
    <n v="40"/>
    <m/>
    <m/>
    <n v="40"/>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0"/>
  </r>
  <r>
    <s v="DS-25060063"/>
    <d v="2025-06-12T00:00:00"/>
    <x v="2659"/>
    <d v="2025-06-12T00:00:00"/>
    <d v="2025-06-11T12:23:09"/>
    <s v="OP:2025-00202.011"/>
    <s v="DUCTO DE CONEXION CAJAS DE CAMBIOS P0104;P0105 Y TOLVAS"/>
    <s v="ITALCOL SA [Girón]"/>
    <s v="Tornillo Hexágono"/>
    <s v="1.4.05.08 | Tornillería"/>
    <s v="THE-3/8X1"/>
    <s v="TORNILLO HEX 3/8 X 1 ZINCADO"/>
    <n v="40"/>
    <m/>
    <m/>
    <n v="40"/>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0"/>
  </r>
  <r>
    <s v="DS-25060063"/>
    <d v="2025-06-12T00:00:00"/>
    <x v="2660"/>
    <d v="2025-06-12T00:00:00"/>
    <d v="2025-06-11T12:28:32"/>
    <s v="OP:2025-00202.016"/>
    <s v="DUCTO DE CONEXIÓN TRANSPORTADO DE CADENA P0128-ELEVADOR DE CANGILONES P0129"/>
    <s v="ITALCOL SA [Girón]"/>
    <s v="Tuerca Hexágona Zincada"/>
    <s v="1.4.05.08 | Tornillería"/>
    <s v="TUH-3/8"/>
    <s v="TUERCA HEX 3/8 ZINCADA"/>
    <n v="60"/>
    <m/>
    <m/>
    <n v="60"/>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0"/>
  </r>
  <r>
    <s v="DS-25060063"/>
    <d v="2025-06-12T00:00:00"/>
    <x v="2660"/>
    <d v="2025-06-12T00:00:00"/>
    <d v="2025-06-11T12:28:32"/>
    <s v="OP:2025-00202.016"/>
    <s v="DUCTO DE CONEXIÓN TRANSPORTADO DE CADENA P0128-ELEVADOR DE CANGILONES P0129"/>
    <s v="ITALCOL SA [Girón]"/>
    <s v="Tornillo Hexágono"/>
    <s v="1.4.05.08 | Tornillería"/>
    <s v="THE-3/8X1"/>
    <s v="TORNILLO HEX 3/8 X 1 ZINCADO"/>
    <n v="60"/>
    <m/>
    <m/>
    <n v="60"/>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0"/>
  </r>
  <r>
    <s v="DS-25060063"/>
    <d v="2025-06-12T00:00:00"/>
    <x v="2661"/>
    <d v="2025-06-12T00:00:00"/>
    <d v="2025-06-12T07:07:48"/>
    <s v="OP:2025-00195.002"/>
    <s v="CONSUMIBLES DE MONTAJE"/>
    <s v="ITALCOL SA [Girón]"/>
    <s v="Elementos de Protección"/>
    <s v="1.4.55.12 | Materiales y Suministros para MO"/>
    <s v="VID-NEG.12"/>
    <s v="VIDRIO NEGRO # 12 DE 108 MM X 50 MM"/>
    <n v="6"/>
    <m/>
    <m/>
    <n v="6"/>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0"/>
  </r>
  <r>
    <s v="DS-25060063"/>
    <d v="2025-06-12T00:00:00"/>
    <x v="2661"/>
    <d v="2025-06-12T00:00:00"/>
    <d v="2025-06-12T07:07:48"/>
    <s v="OP:2025-00195.002"/>
    <s v="CONSUMIBLES DE MONTAJE"/>
    <s v="ITALCOL SA [Girón]"/>
    <s v="Elementos de Protección"/>
    <s v="1.4.55.12 | Materiales y Suministros para MO"/>
    <s v="VID-NEG.11"/>
    <s v="VIDRIO NEGRO # 11 DE 108 MM X 50 MM"/>
    <n v="10"/>
    <m/>
    <m/>
    <n v="10"/>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0"/>
  </r>
  <r>
    <s v="DS-25060063"/>
    <d v="2025-06-12T00:00:00"/>
    <x v="2661"/>
    <d v="2025-06-12T00:00:00"/>
    <d v="2025-06-12T07:07:48"/>
    <s v="OP:2025-00195.002"/>
    <s v="CONSUMIBLES DE MONTAJE"/>
    <s v="ITALCOL SA [Girón]"/>
    <s v="Elementos de Protección"/>
    <s v="1.4.55.12 | Materiales y Suministros para MO"/>
    <s v="VID-EXT.CAR.EXT"/>
    <s v="VIDRIO EXTERNO PARA CARETA INTELIGENTE EXTREME REF. 436184"/>
    <n v="20"/>
    <m/>
    <m/>
    <n v="20"/>
    <s v="PQ-2"/>
    <s v="Transportador por: MARTIN ELIAS DE LA CRUZ. Placa: VEN947. Cédula Conductor: 1000378675. Nombre Conductor: MARTIN ELIAS DE LA CRUZ. Celular Conductor: 3227964270"/>
    <s v="MARTIN ELIAS DE LA CRUZ"/>
    <s v="VDA AGUALINDA HACIENDA LOS VADOS LOS PATIOS"/>
    <s v="CÚCUTA"/>
    <s v="PATIÑO SILVA MIGUEL LEONARDO"/>
    <s v="LINA PADILLA"/>
    <d v="2025-06-12T09:57:40"/>
    <x v="0"/>
    <n v="0"/>
  </r>
  <r>
    <s v="DS-25060064"/>
    <d v="2025-06-12T00:00:00"/>
    <x v="2562"/>
    <d v="2025-05-20T00:00:00"/>
    <d v="2025-05-20T14:20:48"/>
    <s v="OP:2025-00202.036"/>
    <s v="DUCTOS DE CONEXIONES COMPUERTAS-TOLVA EMPACADORA"/>
    <s v="ITALCOL SA [Girón]"/>
    <s v="Tornillo Hexágono"/>
    <s v="1.4.05.08 | Tornillería"/>
    <s v="TOR-GAL.325"/>
    <s v="TORNILLO HEX 3/8 X 1&quot; GALVANIZADO REF.325 TIPO 1"/>
    <n v="100"/>
    <m/>
    <m/>
    <n v="100"/>
    <s v="PQ-2"/>
    <s v="Transportador por: MARTIN ELIAS DE LA CRUZ. Placa: VEN947. Cédula Conductor: 1000378675. Nombre Conductor: MARTIN ELIAS DE LA CRUZ. Celular Conductor: 3227964270"/>
    <s v="MARTIN ELIAS DE LA CRUZ"/>
    <s v="VDA AGUALINDA HACIENDA LOS VADOS LOS PATIOS"/>
    <s v="CÚCUTA"/>
    <s v="GONZALEZ JAIMES JHONATAN FABIAN"/>
    <s v="LINA PADILLA"/>
    <d v="2025-06-12T09:59:01"/>
    <x v="0"/>
    <n v="0"/>
  </r>
  <r>
    <s v="DS-25060064"/>
    <d v="2025-06-12T00:00:00"/>
    <x v="2662"/>
    <d v="2025-06-11T00:00:00"/>
    <d v="2025-06-11T10:37:59"/>
    <s v="OP:2025-00202.038"/>
    <s v="PLATAFORMA INTERMEDIA DE MANTENIMIENTO PARA COMPUERTAS EJES 3-4 EMPAQUE"/>
    <s v="ITALCOL SA [Girón]"/>
    <s v="Anclaje Expansivo"/>
    <s v="1.4.05.08 | Tornillería"/>
    <s v="ANC-EXP-3/8X3"/>
    <s v="ANCLAJE EXPANSIVO 3/8 X 3"/>
    <n v="6"/>
    <m/>
    <m/>
    <n v="6"/>
    <s v="PQ-2"/>
    <s v="Transportador por: MARTIN ELIAS DE LA CRUZ. Placa: VEN947. Cédula Conductor: 1000378675. Nombre Conductor: MARTIN ELIAS DE LA CRUZ. Celular Conductor: 3227964270"/>
    <s v="MARTIN ELIAS DE LA CRUZ"/>
    <s v="VDA AGUALINDA HACIENDA LOS VADOS LOS PATIOS"/>
    <s v="CÚCUTA"/>
    <s v="GONZALEZ JAIMES JHONATAN FABIAN"/>
    <s v="LINA PADILLA"/>
    <d v="2025-06-12T09:59:01"/>
    <x v="0"/>
    <n v="0"/>
  </r>
  <r>
    <s v="DS-25060066"/>
    <d v="2025-06-12T00:00:00"/>
    <x v="2657"/>
    <d v="2025-06-09T00:00:00"/>
    <d v="2025-06-09T16:46:17"/>
    <s v="OP:2025-00195.002"/>
    <s v="CONSUMIBLES DE MONTAJE"/>
    <s v="ITALCOL SA [Girón]"/>
    <s v="Varios Diversos"/>
    <s v="1.4.05.10 | Varios"/>
    <s v="MAN-5/8."/>
    <s v="MANILA Y/O LAZO Ø 5/8&quot;"/>
    <n v="120"/>
    <m/>
    <m/>
    <n v="120"/>
    <m/>
    <s v="Transportador por: MARTIN ELIAS DE LA CRUZ. Placa: VEN947. Cédula Conductor: 1000378675. Nombre Conductor: MARTIN ELIAS DE LA CRUZ. Celular Conductor: 3227964270"/>
    <s v="MARTIN ELIAS DE LA CRUZ"/>
    <s v="VDA AGUALINDA HACIENDA LOS VADOS LOS PATIOS"/>
    <s v="CÚCUTA"/>
    <s v="PATIÑO SILVA MIGUEL LEONARDO"/>
    <s v="SERGIO RODRIGUEZ"/>
    <d v="2025-06-12T11:10:18"/>
    <x v="0"/>
    <n v="0"/>
  </r>
  <r>
    <s v="DS-25060066"/>
    <d v="2025-06-12T00:00:00"/>
    <x v="2650"/>
    <d v="2025-06-12T00:00:00"/>
    <d v="2025-06-11T09:45:57"/>
    <s v="OP:2025-00195.002"/>
    <s v="CONSUMIBLES DE MONTAJE"/>
    <s v="ITALCOL SA [Girón]"/>
    <s v="Elementos de Protección Contracaídas"/>
    <s v="1.4.55.12 | Materiales y Suministros para MO"/>
    <s v="ESL-RET.25M"/>
    <s v="ESLINGA AUTO-RETRACTIL DE DOS BRAZOS DE LONGITUD DE 2 METROS CADA UNO, FABRICADA CON CARCASA DE POLIMERO DE ALTO IMPACTO; CON ABSORBEDOR DE ENERGIA Y REATA DE 25 MILIMETROS DE ANCHO; CUENTA CON GANCHO FABRICADO EN ALUMINIO 2 1/2 MARCA EPI Ref: HB-2N+N"/>
    <n v="2"/>
    <m/>
    <m/>
    <n v="2"/>
    <s v="PH-25060147"/>
    <s v="Transportador por: MARTIN ELIAS DE LA CRUZ. Placa: VEN947. Cédula Conductor: 1000378675. Nombre Conductor: MARTIN ELIAS DE LA CRUZ. Celular Conductor: 3227964270"/>
    <s v="MARTIN ELIAS DE LA CRUZ"/>
    <s v="VDA AGUALINDA HACIENDA LOS VADOS LOS PATIOS"/>
    <s v="CÚCUTA"/>
    <s v="PATIÑO SILVA MIGUEL LEONARDO"/>
    <s v="SERGIO RODRIGUEZ"/>
    <d v="2025-06-12T11:10:18"/>
    <x v="0"/>
    <n v="0"/>
  </r>
  <r>
    <s v="DS-25060066"/>
    <d v="2025-06-12T00:00:00"/>
    <x v="2650"/>
    <d v="2025-06-12T00:00:00"/>
    <d v="2025-06-11T09:45:57"/>
    <s v="OP:2025-00195.002"/>
    <s v="CONSUMIBLES DE MONTAJE"/>
    <s v="ITALCOL SA [Girón]"/>
    <s v="Elementos de Protección Contracaídas"/>
    <s v="1.4.55.12 | Materiales y Suministros para MO"/>
    <s v="DES-LIN.13MM"/>
    <s v="DESCENDEDOR ID PARA LINEA DE VIDA Ø 13 MM - MARCA PETZL"/>
    <n v="2"/>
    <m/>
    <m/>
    <n v="2"/>
    <s v="PH-25060147"/>
    <s v="Transportador por: MARTIN ELIAS DE LA CRUZ. Placa: VEN947. Cédula Conductor: 1000378675. Nombre Conductor: MARTIN ELIAS DE LA CRUZ. Celular Conductor: 3227964270"/>
    <s v="MARTIN ELIAS DE LA CRUZ"/>
    <s v="VDA AGUALINDA HACIENDA LOS VADOS LOS PATIOS"/>
    <s v="CÚCUTA"/>
    <s v="PATIÑO SILVA MIGUEL LEONARDO"/>
    <s v="SERGIO RODRIGUEZ"/>
    <d v="2025-06-12T11:10:18"/>
    <x v="0"/>
    <n v="0"/>
  </r>
  <r>
    <s v="DS-25060069"/>
    <d v="2025-06-12T00:00:00"/>
    <x v="2663"/>
    <d v="2025-06-14T00:00:00"/>
    <d v="2025-06-11T14:50:01"/>
    <s v="OP:2025-00051.006"/>
    <s v="ENFRIADORA CONTRAFLUJO ENCF 2428"/>
    <s v="CONTEGRAL S.A.S [Cartago]"/>
    <s v="Neumática Diversos"/>
    <s v="1.4.05.17 | Neumático"/>
    <s v="UNI-ENT.10M"/>
    <s v="UNION EN T Ø 10 MMP/N: 153131 FESTO REF: QST-10"/>
    <n v="2"/>
    <m/>
    <m/>
    <n v="2"/>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1"/>
  </r>
  <r>
    <s v="DS-25060069"/>
    <d v="2025-06-12T00:00:00"/>
    <x v="2663"/>
    <d v="2025-06-14T00:00:00"/>
    <d v="2025-06-11T14:50:01"/>
    <s v="OP:2025-00051.006"/>
    <s v="ENFRIADORA CONTRAFLUJO ENCF 2428"/>
    <s v="CONTEGRAL S.A.S [Cartago]"/>
    <s v="Sensores"/>
    <s v="1.4.05.16 | Eléctricos y Electrónicos"/>
    <s v="SNB-MRX.200"/>
    <s v="SENSOR PALETA GIRATORIA BMRX - 200 / 115 VAC (SIN PALETA Y SIN ACOPLADOR)"/>
    <n v="2"/>
    <m/>
    <m/>
    <n v="2"/>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0"/>
  </r>
  <r>
    <s v="DS-25060069"/>
    <d v="2025-06-12T00:00:00"/>
    <x v="2663"/>
    <d v="2025-06-14T00:00:00"/>
    <d v="2025-06-11T14:50:01"/>
    <s v="OP:2025-00051.006"/>
    <s v="ENFRIADORA CONTRAFLUJO ENCF 2428"/>
    <s v="CONTEGRAL S.A.S [Cartago]"/>
    <s v="Neumática Diversos"/>
    <s v="1.4.05.17 | Neumático"/>
    <s v="RAC-3/8.10M"/>
    <s v="RACOR RECTO Ø 3/8&quot; X Ø 10 MM O.D P/N: 153008 FESTO REF: QS-3/8-10 FESTO Ref: QS-3/8-10"/>
    <n v="2"/>
    <m/>
    <m/>
    <n v="2"/>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0"/>
  </r>
  <r>
    <s v="DS-25060069"/>
    <d v="2025-06-12T00:00:00"/>
    <x v="2663"/>
    <d v="2025-06-14T00:00:00"/>
    <d v="2025-06-11T14:50:01"/>
    <s v="OP:2025-00051.006"/>
    <s v="ENFRIADORA CONTRAFLUJO ENCF 2428"/>
    <s v="CONTEGRAL S.A.S [Cartago]"/>
    <s v="Neumática Diversos"/>
    <s v="1.4.05.17 | Neumático"/>
    <s v="RAC-3/8.10M"/>
    <s v="RACOR RECTO Ø 3/8&quot; X Ø 10 MM O.D P/N: 153008 FESTO REF: QS-3/8-10 FESTO Ref: QS-3/8-10"/>
    <n v="4"/>
    <m/>
    <m/>
    <n v="4"/>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0"/>
  </r>
  <r>
    <s v="DS-25060069"/>
    <d v="2025-06-12T00:00:00"/>
    <x v="2663"/>
    <d v="2025-06-14T00:00:00"/>
    <d v="2025-06-11T14:50:01"/>
    <s v="OP:2025-00051.006"/>
    <s v="ENFRIADORA CONTRAFLUJO ENCF 2428"/>
    <s v="CONTEGRAL S.A.S [Cartago]"/>
    <s v="Racores"/>
    <s v="1.4.05.17 | Neumático"/>
    <s v="RAC-1/2.10M"/>
    <s v="RACOR CODO Ø 1/2 X Ø 10 MM O.D P/N: 190661 REF: QSL-1/2-10 FESTO"/>
    <n v="2"/>
    <m/>
    <m/>
    <n v="2"/>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0"/>
  </r>
  <r>
    <s v="DS-25060069"/>
    <d v="2025-06-12T00:00:00"/>
    <x v="2663"/>
    <d v="2025-06-14T00:00:00"/>
    <d v="2025-06-11T14:50:01"/>
    <s v="OP:2025-00051.006"/>
    <s v="ENFRIADORA CONTRAFLUJO ENCF 2428"/>
    <s v="CONTEGRAL S.A.S [Cartago]"/>
    <s v="Racores"/>
    <s v="1.4.05.17 | Neumático"/>
    <s v="RAC-1/2.10M"/>
    <s v="RACOR CODO Ø 1/2 X Ø 10 MM O.D P/N: 190661 REF: QSL-1/2-10 FESTO"/>
    <n v="4"/>
    <m/>
    <m/>
    <n v="4"/>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0"/>
  </r>
  <r>
    <s v="DS-25060069"/>
    <d v="2025-06-12T00:00:00"/>
    <x v="2663"/>
    <d v="2025-06-14T00:00:00"/>
    <d v="2025-06-11T14:50:01"/>
    <s v="OP:2025-00051.006"/>
    <s v="ENFRIADORA CONTRAFLUJO ENCF 2428"/>
    <s v="CONTEGRAL S.A.S [Cartago]"/>
    <s v="Varios Diversos"/>
    <s v="1.4.05.10 | Varios"/>
    <s v="PAL-IN-5-416-01"/>
    <s v="PALETA INOX Ø 5&quot;  REF. 416-0152"/>
    <n v="2"/>
    <m/>
    <m/>
    <n v="2"/>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0"/>
    <n v="1"/>
  </r>
  <r>
    <s v="DS-25060069"/>
    <d v="2025-06-12T00:00:00"/>
    <x v="2663"/>
    <d v="2025-06-14T00:00:00"/>
    <d v="2025-06-11T14:50:01"/>
    <s v="OP:2025-00051.006"/>
    <s v="ENFRIADORA CONTRAFLUJO ENCF 2428"/>
    <s v="CONTEGRAL S.A.S [Cartago]"/>
    <s v="Mangueras Neumáticas"/>
    <s v="1.4.05.17 | Neumático"/>
    <s v="MAN-NEU-10MM"/>
    <s v="MANGUERA NEUMATICA Ø 10 MM OD"/>
    <n v="14"/>
    <m/>
    <m/>
    <n v="14"/>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1"/>
  </r>
  <r>
    <s v="DS-25060069"/>
    <d v="2025-06-12T00:00:00"/>
    <x v="2663"/>
    <d v="2025-06-14T00:00:00"/>
    <d v="2025-06-11T14:50:01"/>
    <s v="OP:2025-00051.006"/>
    <s v="ENFRIADORA CONTRAFLUJO ENCF 2428"/>
    <s v="CONTEGRAL S.A.S [Cartago]"/>
    <s v="Electro-Valvulas"/>
    <s v="1.4.05.17 | Neumático"/>
    <s v="ELE-5/2.FES"/>
    <s v="ELECTROVALVULA 5/2 VIAS MONOESTABLE 3/8&quot; (NO INCLUYE BOBINA Y CONECTOR) P/N: 575594 FESTO Ref: VUVS-L30-M52-AD-G38-F8"/>
    <n v="2"/>
    <m/>
    <m/>
    <n v="2"/>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0"/>
  </r>
  <r>
    <s v="DS-25060069"/>
    <d v="2025-06-12T00:00:00"/>
    <x v="2663"/>
    <d v="2025-06-14T00:00:00"/>
    <d v="2025-06-11T14:50:01"/>
    <s v="OP:2025-00051.006"/>
    <s v="ENFRIADORA CONTRAFLUJO ENCF 2428"/>
    <s v="CONTEGRAL S.A.S [Cartago]"/>
    <s v="Control de Flujo"/>
    <s v="1.4.05.17 | Neumático"/>
    <s v="CRO-3/8.FES"/>
    <s v="CONTROL DE FLUJO Ø 3/8&quot; CON SILENCIADOR P/N: 35310 FESTO Ref: GRE-3/8"/>
    <n v="4"/>
    <m/>
    <m/>
    <n v="4"/>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0"/>
  </r>
  <r>
    <s v="DS-25060069"/>
    <d v="2025-06-12T00:00:00"/>
    <x v="2663"/>
    <d v="2025-06-14T00:00:00"/>
    <d v="2025-06-11T14:50:01"/>
    <s v="OP:2025-00051.006"/>
    <s v="ENFRIADORA CONTRAFLUJO ENCF 2428"/>
    <s v="CONTEGRAL S.A.S [Cartago]"/>
    <s v="Neumática Diversos"/>
    <s v="1.4.05.17 | Neumático"/>
    <s v="CON-BOB.MSS"/>
    <s v="CONECTOR PARA ELECTROVALVULA 1/4&quot;-3/8&quot; P/N: 34431 FESTO Ref: MSSD-F"/>
    <n v="2"/>
    <m/>
    <m/>
    <n v="2"/>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0"/>
  </r>
  <r>
    <s v="DS-25060069"/>
    <d v="2025-06-12T00:00:00"/>
    <x v="2663"/>
    <d v="2025-06-14T00:00:00"/>
    <d v="2025-06-11T14:50:01"/>
    <s v="OP:2025-00051.006"/>
    <s v="ENFRIADORA CONTRAFLUJO ENCF 2428"/>
    <s v="CONTEGRAL S.A.S [Cartago]"/>
    <s v="Neumática Diversos"/>
    <s v="1.4.05.17 | Neumático"/>
    <s v="BOB-FES.100"/>
    <s v="BOBINA MAGNETICA 110 VAC PARA ELECTROVALVULA 1/4&quot;-3/8&quot; P/N: 8030806 FESTO Ref: VACF-B-B2-16B"/>
    <n v="2"/>
    <m/>
    <m/>
    <n v="2"/>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0"/>
  </r>
  <r>
    <s v="DS-25060069"/>
    <d v="2025-06-12T00:00:00"/>
    <x v="2663"/>
    <d v="2025-06-14T00:00:00"/>
    <d v="2025-06-11T14:50:01"/>
    <s v="OP:2025-00051.006"/>
    <s v="ENFRIADORA CONTRAFLUJO ENCF 2428"/>
    <s v="CONTEGRAL S.A.S [Cartago]"/>
    <s v="Electrónicos"/>
    <s v="1.4.05.16 | Eléctricos y Electrónicos"/>
    <s v="ACO-EJE-GRSS"/>
    <s v="ACOPLADOR EJE SOLIDO GRSS-1 SENSOR PALETA BINMASTER Ref: 299-0004"/>
    <n v="2"/>
    <m/>
    <m/>
    <n v="2"/>
    <s v="PQ-1"/>
    <s v="Transportador por: TRANSPORTES TERRESTRES DE CARGA LTDA [BUCARAMANGA]. Placa: LPL329. Cédula Conductor: 91474911. Nombre Conductor: HENRY BARRAGAN CALDERON. Celular Conductor: 3183741628"/>
    <s v="TRANSPORTES TERRESTRES DE CARGA LTDA"/>
    <s v="CRA 18 15 113"/>
    <s v="GUADALAJARA DE BUGA"/>
    <s v="NIÑO DUARTE ARNULFO JAVIER"/>
    <s v="LINA PADILLA"/>
    <d v="2025-06-12T14:05:01"/>
    <x v="1"/>
    <n v="0"/>
  </r>
  <r>
    <s v="DS-25060070"/>
    <d v="2025-06-12T00:00:00"/>
    <x v="2627"/>
    <d v="2025-06-07T00:00:00"/>
    <d v="2025-06-06T14:37:41"/>
    <s v="OP:2025-00213.027"/>
    <s v="PLATAFORMA DE SOPORTE Y MANTENIMIENTO PARA LA PELETIZADORA NIVEL +9 MTS"/>
    <s v="ALIMENTOS FINCA S.A.S. [Buga]"/>
    <s v="Anclaje Expansivo"/>
    <s v="1.4.05.08 | Tornillería"/>
    <s v="ANC-EXP-3/8X3"/>
    <s v="ANCLAJE EXPANSIVO 3/8 X 3"/>
    <n v="18"/>
    <m/>
    <m/>
    <n v="18"/>
    <s v="PQ-1"/>
    <s v="Transportador por: TRANSPORTES TERRESTRES DE CARGA LTDA [BUCARAMANGA]. Placa: LPL329. Cédula Conductor: 91474911. Nombre Conductor: HENRY BARRAGAN CALDERON. Celular Conductor: 3183741628"/>
    <s v="TRANSPORTES TERRESTRES DE CARGA LTDA"/>
    <s v="CRA 18 15 113"/>
    <s v="GUADALAJARA DE BUGA"/>
    <s v="VALBUENA PEREZ ELKIN YESID"/>
    <s v="LINA PADILLA"/>
    <d v="2025-06-12T15:38:30"/>
    <x v="0"/>
    <n v="1"/>
  </r>
  <r>
    <s v="DS-25060070"/>
    <d v="2025-06-12T00:00:00"/>
    <x v="2664"/>
    <d v="2025-06-12T00:00:00"/>
    <d v="2025-06-12T08:20:58"/>
    <s v="OP:2025-00214.007"/>
    <s v="MANO DE OBRA DE TECNICO ESPECIALISTA EN MONTAJE"/>
    <s v="ALIMENTOS FINCA S.A.S. [Buga]"/>
    <s v="Elementos de Protección"/>
    <s v="1.4.55.12 | Materiales y Suministros para MO"/>
    <s v="VID-CLA.108"/>
    <s v="VIDRIO CLARO DE 108 MM X 50 MM"/>
    <n v="20"/>
    <m/>
    <m/>
    <n v="20"/>
    <s v="PQ-1"/>
    <s v="Transportador por: TRANSPORTES TERRESTRES DE CARGA LTDA [BUCARAMANGA]. Placa: LPL329. Cédula Conductor: 91474911. Nombre Conductor: HENRY BARRAGAN CALDERON. Celular Conductor: 3183741628"/>
    <s v="TRANSPORTES TERRESTRES DE CARGA LTDA"/>
    <s v="CRA 18 15 113"/>
    <s v="GUADALAJARA DE BUGA"/>
    <s v="VALBUENA PEREZ ELKIN YESID"/>
    <s v="LINA PADILLA"/>
    <d v="2025-06-12T15:38:30"/>
    <x v="0"/>
    <n v="0"/>
  </r>
  <r>
    <s v="DS-25060070"/>
    <d v="2025-06-12T00:00:00"/>
    <x v="2664"/>
    <d v="2025-06-12T00:00:00"/>
    <d v="2025-06-12T08:20:58"/>
    <s v="OP:2025-00214.007"/>
    <s v="MANO DE OBRA DE TECNICO ESPECIALISTA EN MONTAJE"/>
    <s v="ALIMENTOS FINCA S.A.S. [Buga]"/>
    <s v="Elementos de Protección"/>
    <s v="1.4.55.12 | Materiales y Suministros para MO"/>
    <s v="CAS-TIP.1.AMA."/>
    <s v="CASCO DIELECTRICO CON RACHET - COLOR AMARILLO ARM Ref: A1300RC"/>
    <n v="1"/>
    <m/>
    <m/>
    <n v="1"/>
    <s v="PQ-1"/>
    <s v="Transportador por: TRANSPORTES TERRESTRES DE CARGA LTDA [BUCARAMANGA]. Placa: LPL329. Cédula Conductor: 91474911. Nombre Conductor: HENRY BARRAGAN CALDERON. Celular Conductor: 3183741628"/>
    <s v="TRANSPORTES TERRESTRES DE CARGA LTDA"/>
    <s v="CRA 18 15 113"/>
    <s v="GUADALAJARA DE BUGA"/>
    <s v="VALBUENA PEREZ ELKIN YESID"/>
    <s v="LINA PADILLA"/>
    <d v="2025-06-12T15:38:30"/>
    <x v="0"/>
    <n v="0"/>
  </r>
  <r>
    <s v="DS-25060070"/>
    <d v="2025-06-12T00:00:00"/>
    <x v="2664"/>
    <d v="2025-06-12T00:00:00"/>
    <d v="2025-06-12T08:20:58"/>
    <s v="OP:2025-00214.007"/>
    <s v="MANO DE OBRA DE TECNICO ESPECIALISTA EN MONTAJE"/>
    <s v="ALIMENTOS FINCA S.A.S. [Buga]"/>
    <s v="Elementos de Protección"/>
    <s v="1.4.55.12 | Materiales y Suministros para MO"/>
    <s v="BAR-RIG.MEN."/>
    <s v="BARBUQUEJO RIGIDO MENTONERA PARA CASCO - 3 APOYOS ARM Ref: 09131"/>
    <n v="12"/>
    <m/>
    <m/>
    <n v="12"/>
    <s v="PQ-1"/>
    <s v="Transportador por: TRANSPORTES TERRESTRES DE CARGA LTDA [BUCARAMANGA]. Placa: LPL329. Cédula Conductor: 91474911. Nombre Conductor: HENRY BARRAGAN CALDERON. Celular Conductor: 3183741628"/>
    <s v="TRANSPORTES TERRESTRES DE CARGA LTDA"/>
    <s v="CRA 18 15 113"/>
    <s v="GUADALAJARA DE BUGA"/>
    <s v="VALBUENA PEREZ ELKIN YESID"/>
    <s v="LINA PADILLA"/>
    <d v="2025-06-12T15:38:30"/>
    <x v="0"/>
    <n v="0"/>
  </r>
  <r>
    <s v="DS-25060074"/>
    <d v="2025-06-12T00:00:00"/>
    <x v="2665"/>
    <d v="2025-06-12T00:00:00"/>
    <d v="2025-06-12T14:05:11"/>
    <s v="OP:2025-00291.001"/>
    <s v="MALLA RIGIDA PARA MARCO DE ZARANDA 112C"/>
    <s v="CONTEGRAL S.A.S [Neiva]"/>
    <s v="Malla Rigida"/>
    <s v="1.4.05.02 | Láminas"/>
    <s v="MAL-RIG-14-7/8"/>
    <s v="MALLA RIGIDA CAL. 14 - HUECO Ø 7/8&quot;"/>
    <n v="2"/>
    <n v="2.1"/>
    <n v="1.2"/>
    <n v="5.04"/>
    <s v="ENVIAR POR TCC O ENVIA ASEGURAR POR 600.000 PESOS SEGUN OC 1179698"/>
    <s v="ENVIA GUIA 064107430855-Transportador por: COLVANES SAS [Giron]. Placa: COL123. Cédula Conductor: 800185306. Nombre Conductor: COLVANES SAS [Giron]. Celular Conductor: 6084035"/>
    <s v="COLVANES SAS"/>
    <s v="KM 12 VIA AL SUR RIVERA"/>
    <s v="NEIVA"/>
    <s v="LIZARAZO MORENO EDWIN HORACIO"/>
    <s v="JORGE ROMAN"/>
    <d v="2025-06-12T15:25:51"/>
    <x v="2"/>
    <n v="1"/>
  </r>
  <r>
    <s v="DS-25060076"/>
    <d v="2025-06-12T00:00:00"/>
    <x v="2666"/>
    <d v="2025-06-11T00:00:00"/>
    <d v="2025-06-09T16:40:27"/>
    <s v="OP:2024-00820.001"/>
    <s v="MANO DE OBRA DE TECNICO ESPECIALISTA EN MONTAJE"/>
    <s v="OPERADORA AVICOLA COLOMBIA S.A.S [Barbosa]"/>
    <s v="Copa"/>
    <s v="1.4.55.15 | Herramienta Desechable"/>
    <s v="COP-LAR.15X1/2"/>
    <s v="COPA DE IMPACTO15 MM X 1/2 LARGA TIPO PESADO"/>
    <n v="5"/>
    <m/>
    <m/>
    <n v="5"/>
    <s v="PH-25060151"/>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2T17:06:31"/>
    <x v="0"/>
    <n v="1"/>
  </r>
  <r>
    <s v="DS-25060076"/>
    <d v="2025-06-12T00:00:00"/>
    <x v="2667"/>
    <d v="2025-06-11T00:00:00"/>
    <d v="2025-06-09T16:55:43"/>
    <s v="OP:2024-00820.001"/>
    <s v="MANO DE OBRA DE TECNICO ESPECIALISTA EN MONTAJE"/>
    <s v="OPERADORA AVICOLA COLOMBIA S.A.S [Barbosa]"/>
    <s v="Elementos de Protección Contracaídas"/>
    <s v="1.4.55.12 | Materiales y Suministros para MO"/>
    <s v="TIE-OFF.180CM"/>
    <s v="TIE OFF X 180 CMS - CON 2 ARGOLLAS SAF REF: 304-N-2A SAF Ref: 304-N-2A"/>
    <n v="4"/>
    <m/>
    <m/>
    <n v="4"/>
    <s v="PH-25060151"/>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2T17:06:31"/>
    <x v="0"/>
    <n v="0"/>
  </r>
  <r>
    <s v="DS-25060076"/>
    <d v="2025-06-12T00:00:00"/>
    <x v="2667"/>
    <d v="2025-06-11T00:00:00"/>
    <d v="2025-06-09T16:55:43"/>
    <s v="OP:2024-00820.001"/>
    <s v="MANO DE OBRA DE TECNICO ESPECIALISTA EN MONTAJE"/>
    <s v="OPERADORA AVICOLA COLOMBIA S.A.S [Barbosa]"/>
    <s v="Elementos de Protección Contracaídas"/>
    <s v="1.4.55.12 | Materiales y Suministros para MO"/>
    <s v="MOS-SEG.TIPOD"/>
    <s v="MOSQUETON DE SEGURIDAD PARA LINEA DE VIDA TIPO D 50 KN"/>
    <n v="4"/>
    <m/>
    <m/>
    <n v="4"/>
    <s v="PH-25060151"/>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2T17:06:31"/>
    <x v="0"/>
    <n v="0"/>
  </r>
  <r>
    <s v="DS-25060076"/>
    <d v="2025-06-12T00:00:00"/>
    <x v="2667"/>
    <d v="2025-06-11T00:00:00"/>
    <d v="2025-06-09T16:55:43"/>
    <s v="OP:2024-00820.001"/>
    <s v="MANO DE OBRA DE TECNICO ESPECIALISTA EN MONTAJE"/>
    <s v="OPERADORA AVICOLA COLOMBIA S.A.S [Barbosa]"/>
    <s v="Elementos de Protección Contracaídas"/>
    <s v="1.4.55.12 | Materiales y Suministros para MO"/>
    <s v="LIN-13M.30E"/>
    <s v="LINEA DE VIDA VERTICAL 13 MM X 30 METROS MARCA EP"/>
    <n v="1"/>
    <m/>
    <m/>
    <n v="1"/>
    <s v="PH-25060151"/>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2T17:06:31"/>
    <x v="0"/>
    <n v="0"/>
  </r>
  <r>
    <s v="DS-25060076"/>
    <d v="2025-06-12T00:00:00"/>
    <x v="2667"/>
    <d v="2025-06-11T00:00:00"/>
    <d v="2025-06-09T16:55:43"/>
    <s v="OP:2024-00820.001"/>
    <s v="MANO DE OBRA DE TECNICO ESPECIALISTA EN MONTAJE"/>
    <s v="OPERADORA AVICOLA COLOMBIA S.A.S [Barbosa]"/>
    <s v="Elementos de Protección Contracaídas"/>
    <s v="1.4.55.12 | Materiales y Suministros para MO"/>
    <s v="ESL-REG.POS"/>
    <s v="ESLINGA SENCILLA DE POSICIONAMIENTO Y/O RESTRICCION EN REATA PLANA DE 1.8 METROS SAF Ref: 301S-SA-2P"/>
    <n v="6"/>
    <m/>
    <m/>
    <n v="6"/>
    <s v="PH-25060151"/>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2T17:06:31"/>
    <x v="0"/>
    <n v="0"/>
  </r>
  <r>
    <s v="DS-25060076"/>
    <d v="2025-06-12T00:00:00"/>
    <x v="2667"/>
    <d v="2025-06-11T00:00:00"/>
    <d v="2025-06-09T16:55:43"/>
    <s v="OP:2024-00820.001"/>
    <s v="MANO DE OBRA DE TECNICO ESPECIALISTA EN MONTAJE"/>
    <s v="OPERADORA AVICOLA COLOMBIA S.A.S [Barbosa]"/>
    <s v="Elementos de Protección Contracaídas"/>
    <s v="1.4.55.12 | Materiales y Suministros para MO"/>
    <s v="ESL-ENY.301YRA2G1P"/>
    <s v="ESLINGA EN Y REGULABLE EN REATA PLANA DE DETENCION DE CAIDAS CON PAQUETE ABSORBEDOR SAF Ref: 301YR-A-2G1P"/>
    <n v="6"/>
    <m/>
    <m/>
    <n v="6"/>
    <s v="PH-25060151"/>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2T17:06:31"/>
    <x v="0"/>
    <n v="0"/>
  </r>
  <r>
    <s v="DS-25060076"/>
    <d v="2025-06-12T00:00:00"/>
    <x v="2667"/>
    <d v="2025-06-11T00:00:00"/>
    <d v="2025-06-09T16:55:43"/>
    <s v="OP:2024-00820.001"/>
    <s v="MANO DE OBRA DE TECNICO ESPECIALISTA EN MONTAJE"/>
    <s v="OPERADORA AVICOLA COLOMBIA S.A.S [Barbosa]"/>
    <s v="Cables"/>
    <s v="1.4.05.16 | Eléctricos y Electrónicos"/>
    <s v="CAB-CEN.4X10"/>
    <s v="CABLE CENTELFLEX PLUS CU 90°C 600V TC SR CAL. 4 X 10 Ref: 209405"/>
    <n v="90"/>
    <m/>
    <m/>
    <n v="90"/>
    <s v="PH-25060151"/>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2T17:06:31"/>
    <x v="1"/>
    <n v="1"/>
  </r>
  <r>
    <s v="DS-25060076"/>
    <d v="2025-06-12T00:00:00"/>
    <x v="2667"/>
    <d v="2025-06-11T00:00:00"/>
    <d v="2025-06-09T16:55:43"/>
    <s v="OP:2024-00820.001"/>
    <s v="MANO DE OBRA DE TECNICO ESPECIALISTA EN MONTAJE"/>
    <s v="OPERADORA AVICOLA COLOMBIA S.A.S [Barbosa]"/>
    <s v="Equipos de Emergencia"/>
    <s v="1.4.55.20 | Materiales y Suministros"/>
    <s v="BOT-TIP.BEM"/>
    <s v="BOTIQUIN TIPO B (SIN ALCOHOL Y CON TENSIOMETRO DIGITAL)"/>
    <n v="1"/>
    <m/>
    <m/>
    <n v="1"/>
    <s v="PH-25060151"/>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2T17:06:31"/>
    <x v="0"/>
    <n v="1"/>
  </r>
  <r>
    <s v="DS-25060076"/>
    <d v="2025-06-12T00:00:00"/>
    <x v="2667"/>
    <d v="2025-06-11T00:00:00"/>
    <d v="2025-06-09T16:55:43"/>
    <s v="OP:2024-00820.001"/>
    <s v="MANO DE OBRA DE TECNICO ESPECIALISTA EN MONTAJE"/>
    <s v="OPERADORA AVICOLA COLOMBIA S.A.S [Barbosa]"/>
    <s v="Elementos de Protección Contracaídas"/>
    <s v="1.4.55.12 | Materiales y Suministros para MO"/>
    <s v="ARR-LDV.13M"/>
    <s v="ARRESTADOR COMPATIBLE CON LINEA DE VIDA DE 13MM"/>
    <n v="1"/>
    <m/>
    <m/>
    <n v="1"/>
    <s v="PH-25060151"/>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2T17:06:31"/>
    <x v="0"/>
    <n v="0"/>
  </r>
  <r>
    <s v="DS-25060076"/>
    <d v="2025-06-12T00:00:00"/>
    <x v="2667"/>
    <d v="2025-06-11T00:00:00"/>
    <d v="2025-06-09T16:55:43"/>
    <s v="OP:2024-00820.001"/>
    <s v="MANO DE OBRA DE TECNICO ESPECIALISTA EN MONTAJE"/>
    <s v="OPERADORA AVICOLA COLOMBIA S.A.S [Barbosa]"/>
    <s v="Elementos de Protección Contracaídas"/>
    <s v="1.4.55.12 | Materiales y Suministros para MO"/>
    <s v="ARN-MUL.4PTOS"/>
    <s v="ARNES MULTIPROPOSITO,  CRUZADO DE 4 PUNTOS Ref: 402-MT-X4"/>
    <n v="6"/>
    <m/>
    <m/>
    <n v="6"/>
    <s v="PH-25060151"/>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2T17:06:31"/>
    <x v="0"/>
    <n v="0"/>
  </r>
  <r>
    <s v="DS-25060076"/>
    <d v="2025-06-12T00:00:00"/>
    <x v="2668"/>
    <d v="2025-06-12T00:00:00"/>
    <d v="2025-06-12T14:11:57"/>
    <s v="OP:2024-00820.001"/>
    <s v="MANO DE OBRA DE TECNICO ESPECIALISTA EN MONTAJE"/>
    <s v="OPERADORA AVICOLA COLOMBIA S.A.S [Barbosa]"/>
    <s v="Materiales y Suministros"/>
    <s v="1.4.55.20 | Materiales y Suministros"/>
    <s v="EXT-MUL.20LBS"/>
    <s v="EXTINTOR MULTIPROPOSITO 20 LIBRAS ABC"/>
    <n v="1"/>
    <m/>
    <m/>
    <n v="1"/>
    <s v="PH-25060151"/>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2T17:06:31"/>
    <x v="0"/>
    <n v="0"/>
  </r>
  <r>
    <s v="DS-25060077"/>
    <d v="2025-06-12T00:00:00"/>
    <x v="2666"/>
    <d v="2025-06-11T00:00:00"/>
    <d v="2025-06-09T16:40:27"/>
    <s v="OP:2024-00820.001"/>
    <s v="MANO DE OBRA DE TECNICO ESPECIALISTA EN MONTAJE"/>
    <s v="OPERADORA AVICOLA COLOMBIA S.A.S [Barbosa]"/>
    <s v="Materiales y Suministros"/>
    <s v="1.4.55.20 | Materiales y Suministros"/>
    <s v="WYP-ALL.X80"/>
    <s v="ESTOPA WYPALL X - 80  ROLLO 80 PAÑOS DE 42 CM X 28 CM"/>
    <n v="3"/>
    <m/>
    <m/>
    <n v="3"/>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VID-NEG.10"/>
    <s v="VIDRIO NEGRO # 10 DE 108 MM X 50 MM"/>
    <n v="5"/>
    <m/>
    <m/>
    <n v="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VID-CLA.108"/>
    <s v="VIDRIO CLARO DE 108 MM X 50 MM"/>
    <n v="5"/>
    <m/>
    <m/>
    <n v="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Soldadura 7018"/>
    <s v="1.4.05.07 | Soldadura"/>
    <s v="SOL-7018-1/8"/>
    <s v="SOLDADURA 7018 1/8 WEST ARCO WEST ARCO"/>
    <n v="20"/>
    <m/>
    <m/>
    <n v="2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Soldadura 6010"/>
    <s v="1.4.05.07 | Soldadura"/>
    <s v="SOL-6010-1/8"/>
    <s v="SOLDADURA 6010 1/8 WEST ARCO WEST ARCO"/>
    <n v="20"/>
    <m/>
    <m/>
    <n v="2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Materiales y Suministros"/>
    <s v="1.4.55.20 | Materiales y Suministros"/>
    <s v="SIK-FIX.BLA"/>
    <s v="SIKAFLEX - FIX  BLANCO X 370 GRAMOS / 300 ML SIKA Ref: 2560"/>
    <n v="12"/>
    <m/>
    <m/>
    <n v="12"/>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PRO-AUD.TAP.9092."/>
    <s v="PROTECTOR AUDITIVO TIPO TAPON CON ESTUCHE"/>
    <n v="10"/>
    <m/>
    <m/>
    <n v="1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MAS-DES.KN5"/>
    <s v="MASCARILLA DESECHABLE N95 - 5 CAPAS"/>
    <n v="25"/>
    <m/>
    <m/>
    <n v="2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MAN-SOL.CARNAZA"/>
    <s v="MANGA PARA SOLDADOR EN CARNAZA"/>
    <n v="6"/>
    <m/>
    <m/>
    <n v="6"/>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Guantes"/>
    <s v="1.4.55.12 | Materiales y Suministros para MO"/>
    <s v="GUA-VAQ.REF"/>
    <s v="GUANTE TIPO INGENIERO EN VAQUETA CON REFUERZO EN PALMA Y DEDOS - MANOPLA DE 10 CMS"/>
    <n v="15"/>
    <m/>
    <m/>
    <n v="1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Guantes"/>
    <s v="1.4.55.12 | Materiales y Suministros para MO"/>
    <s v="GUA-SOL.LAR.CAR."/>
    <s v="GUANTE SOLDADOR 16&quot; EN CARNAZA KODIAK MARCA ZUBI-OLA"/>
    <n v="4"/>
    <m/>
    <m/>
    <n v="4"/>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Guantes"/>
    <s v="1.4.55.12 | Materiales y Suministros para MO"/>
    <s v="GUA-POL.G40.9"/>
    <s v="GUANTE G40 POLIURETANO MANTENIMIENTO # 9"/>
    <n v="15"/>
    <m/>
    <m/>
    <n v="1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GAF-TRA.SPYFLEX"/>
    <s v="GAFAS ANTIEMPAÑANTES TRANSPARENTES REF. SPYFLEX Ref: 352451600040"/>
    <n v="15"/>
    <m/>
    <m/>
    <n v="1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GAF-NEG.SPYFLEX"/>
    <s v="GAFAS ANTIEMPAÑANTES NEGRAS REF. SPYFLEX Ref: 201020232"/>
    <n v="15"/>
    <m/>
    <m/>
    <n v="1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FIL-PAR.2097071843M"/>
    <s v="FILTRO PARA PARTICULAS REF. 2097 07184 MARCA 3M (P100)"/>
    <n v="5"/>
    <m/>
    <m/>
    <n v="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Disco Varios"/>
    <s v="1.4.55.20 | Materiales y Suministros"/>
    <s v="DIS-FLA.4.1/2X7/8.GR.INT"/>
    <s v="DISCO FLAP 4 1/2&quot; X 7/8&quot; GRANO 60 BOSH"/>
    <n v="10"/>
    <m/>
    <m/>
    <n v="1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Disco de Pulir"/>
    <s v="1.4.55.20 | Materiales y Suministros"/>
    <s v="DISCO-PULIR-4"/>
    <s v="DISCO DESBASTE 4 1/2&quot; X 1/4&quot; X 7/8&quot; A24T TIPO 27 REF: CLAVE 904 Ref: CLAVE 904"/>
    <n v="5"/>
    <m/>
    <m/>
    <n v="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Disco de Pulir"/>
    <s v="1.4.55.20 | Materiales y Suministros"/>
    <s v="DISCO-PULIR-1/4"/>
    <s v="DISCO DESBASTE 7&quot; X 1/4&quot; X 7/8&quot; A24T TIPO 27 Ref: CLAVE 906"/>
    <n v="5"/>
    <m/>
    <m/>
    <n v="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Disco de Corte"/>
    <s v="1.4.55.20 | Materiales y Suministros"/>
    <s v="DISCO-CORTE-41"/>
    <s v="DISCO CORTE 4 1/2&quot; X 1/8&quot; X 7/8&quot; A30T TIPO 42 ABRACOL REF: CLAVE 946 ABRACOL Ref: CLAVE 946"/>
    <n v="20"/>
    <m/>
    <m/>
    <n v="2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Disco de Corte"/>
    <s v="1.4.55.20 | Materiales y Suministros"/>
    <s v="DISCO-CORTE-1/8"/>
    <s v="DISCO CORTE 7&quot; X 1/8&quot; X 7/8&quot;  A30T  TIPO 42 Ref: CLAVE 948"/>
    <n v="20"/>
    <m/>
    <m/>
    <n v="2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DEL-SOL.CAR.60X90"/>
    <s v="DELANTAL PARA SOLDADOR EN CARNAZA 60 CMS X 90 CMS"/>
    <n v="4"/>
    <m/>
    <m/>
    <n v="4"/>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CAS-TIP.1.AMA."/>
    <s v="CASCO DIELECTRICO CON RACHET - COLOR AMARILLO ARM Ref: A1300RC"/>
    <n v="1"/>
    <m/>
    <m/>
    <n v="1"/>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CAS-DIE.BLA"/>
    <s v="CASCO DIELECTRICO CON RACHET - COLOR BLANCO ARM Ref: A1300RC"/>
    <n v="1"/>
    <m/>
    <m/>
    <n v="1"/>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Broca"/>
    <s v="1.4.55.15 | Herramienta Desechable"/>
    <s v="BRO-HSS.3/16"/>
    <s v="BROCA CILINDRICA Ø 3/16&quot;"/>
    <n v="5"/>
    <m/>
    <m/>
    <n v="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Broca"/>
    <s v="1.4.55.15 | Herramienta Desechable"/>
    <s v="BRO-HSS.13/32"/>
    <s v="BROCA CILINDRICA Ø 13/32&quot;"/>
    <n v="5"/>
    <m/>
    <m/>
    <n v="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Broca"/>
    <s v="1.4.55.15 | Herramienta Desechable"/>
    <s v="BRO-CIL.9/16"/>
    <s v="BROCA CILINDRICA Ø 9/16&quot;"/>
    <n v="1"/>
    <m/>
    <m/>
    <n v="1"/>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BAR-RIG.MEN."/>
    <s v="BARBUQUEJO RIGIDO MENTONERA PARA CASCO - 3 APOYOS ARM Ref: 09131"/>
    <n v="4"/>
    <m/>
    <m/>
    <n v="4"/>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Anclaje Expansivo"/>
    <s v="1.4.05.08 | Tornillería"/>
    <s v="ANC-EXP-1/2X4"/>
    <s v="ANCLAJE EXPANSIVO 1/2 X 4"/>
    <n v="24"/>
    <m/>
    <m/>
    <n v="24"/>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6"/>
    <d v="2025-06-11T00:00:00"/>
    <d v="2025-06-09T16:40:27"/>
    <s v="OP:2024-00820.001"/>
    <s v="MANO DE OBRA DE TECNICO ESPECIALISTA EN MONTAJE"/>
    <s v="OPERADORA AVICOLA COLOMBIA S.A.S [Barbosa]"/>
    <s v="Elementos de Protección"/>
    <s v="1.4.55.12 | Materiales y Suministros para MO"/>
    <s v="ACE-CAR.PULIR"/>
    <s v="ACETATO CARETA DE PULIR BORDE METALICO"/>
    <n v="5"/>
    <m/>
    <m/>
    <n v="5"/>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9"/>
    <d v="2025-06-12T00:00:00"/>
    <d v="2025-06-10T16:01:24"/>
    <s v="OP:2024-00819.009"/>
    <s v="PORTICO ESTRUCTURAL GALVANIZADO PARA PLATAFORMA PASARELA DESDE SILO"/>
    <s v="OPERADORA AVICOLA COLOMBIA S.A.S [Barbosa]"/>
    <s v="Tornillo Hexágono"/>
    <s v="1.4.05.08 | Tornillería"/>
    <s v="THE-1/2.X1.GAL"/>
    <s v="TORNILLO HEX 1/2 X 1 - GALVANIZADO REF. A325 TIPO 1"/>
    <n v="114"/>
    <m/>
    <m/>
    <n v="114"/>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9"/>
    <d v="2025-06-12T00:00:00"/>
    <d v="2025-06-10T16:01:24"/>
    <s v="OP:2024-00819.009"/>
    <s v="PORTICO ESTRUCTURAL GALVANIZADO PARA PLATAFORMA PASARELA DESDE SILO"/>
    <s v="OPERADORA AVICOLA COLOMBIA S.A.S [Barbosa]"/>
    <s v="Tuerca Hexágona Galvanizada"/>
    <s v="1.4.05.08 | Tornillería"/>
    <s v="THE-1/2.G.A194"/>
    <s v="TUERCA HEX 1/2 - GALVANIZADA REF,  A194 GRADO 2H 13HPP"/>
    <n v="114"/>
    <m/>
    <m/>
    <n v="114"/>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69"/>
    <d v="2025-06-12T00:00:00"/>
    <d v="2025-06-10T16:01:24"/>
    <s v="OP:2024-00819.009"/>
    <s v="PORTICO ESTRUCTURAL GALVANIZADO PARA PLATAFORMA PASARELA DESDE SILO"/>
    <s v="OPERADORA AVICOLA COLOMBIA S.A.S [Barbosa]"/>
    <s v="Arandela Plana"/>
    <s v="1.4.05.08 | Tornillería"/>
    <s v="APL-1/2.436"/>
    <s v="ARANDELA PLANA Ø 1/2&quot; ASTM F436 GALVANIZADA EN CALIENTE"/>
    <n v="120"/>
    <m/>
    <m/>
    <n v="12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70"/>
    <d v="2025-06-12T00:00:00"/>
    <d v="2025-06-10T16:08:01"/>
    <s v="OP:2024-00819.005"/>
    <s v="TORRE DE SOPORTE SECCION 3 X 3 MTS - INCLUYE PASARELA POR MODULO PARA LA ESCALERA"/>
    <s v="OPERADORA AVICOLA COLOMBIA S.A.S [Barbosa]"/>
    <s v="Tuerca Hexágona Galvanizada"/>
    <s v="1.4.05.08 | Tornillería"/>
    <s v="TUE-5/8.GALV.A194.2H"/>
    <s v="TUERCA HEX 5/8 - GALVANIZADA  REF. A194 GRADO 2H 11 HILOS"/>
    <n v="400"/>
    <m/>
    <m/>
    <n v="40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70"/>
    <d v="2025-06-12T00:00:00"/>
    <d v="2025-06-10T16:08:01"/>
    <s v="OP:2024-00819.005"/>
    <s v="TORRE DE SOPORTE SECCION 3 X 3 MTS - INCLUYE PASARELA POR MODULO PARA LA ESCALERA"/>
    <s v="OPERADORA AVICOLA COLOMBIA S.A.S [Barbosa]"/>
    <s v="Tuerca Hexágona Galvanizada"/>
    <s v="1.4.05.08 | Tornillería"/>
    <s v="TUE-5/8.GALV.A194.2H"/>
    <s v="TUERCA HEX 5/8 - GALVANIZADA  REF. A194 GRADO 2H 11 HILOS"/>
    <n v="130"/>
    <m/>
    <m/>
    <n v="13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70"/>
    <d v="2025-06-12T00:00:00"/>
    <d v="2025-06-10T16:08:01"/>
    <s v="OP:2024-00819.005"/>
    <s v="TORRE DE SOPORTE SECCION 3 X 3 MTS - INCLUYE PASARELA POR MODULO PARA LA ESCALERA"/>
    <s v="OPERADORA AVICOLA COLOMBIA S.A.S [Barbosa]"/>
    <s v="Tuerca Hexágona Galvanizada"/>
    <s v="1.4.05.08 | Tornillería"/>
    <s v="TUE-3/4.GALV.A194.GR2H"/>
    <s v="TUERCA HEX 3/4 - GALVANIZADA REF,  A194 GRADO 2H - 10HPP"/>
    <n v="70"/>
    <m/>
    <m/>
    <n v="7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70"/>
    <d v="2025-06-12T00:00:00"/>
    <d v="2025-06-10T16:08:01"/>
    <s v="OP:2024-00819.005"/>
    <s v="TORRE DE SOPORTE SECCION 3 X 3 MTS - INCLUYE PASARELA POR MODULO PARA LA ESCALERA"/>
    <s v="OPERADORA AVICOLA COLOMBIA S.A.S [Barbosa]"/>
    <s v="Tuerca Hexágona Galvanizada"/>
    <s v="1.4.05.08 | Tornillería"/>
    <s v="TUE-1GA.A194.GR.2H"/>
    <s v="TUERCA HEX 1 - GALVANIZADA REF. A194 GRADO 2H - 8HPP"/>
    <n v="28"/>
    <m/>
    <m/>
    <n v="28"/>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70"/>
    <d v="2025-06-12T00:00:00"/>
    <d v="2025-06-10T16:08:01"/>
    <s v="OP:2024-00819.005"/>
    <s v="TORRE DE SOPORTE SECCION 3 X 3 MTS - INCLUYE PASARELA POR MODULO PARA LA ESCALERA"/>
    <s v="OPERADORA AVICOLA COLOMBIA S.A.S [Barbosa]"/>
    <s v="Tornillo Hexágono"/>
    <s v="1.4.05.08 | Tornillería"/>
    <s v="TOR-5/8.1.1/2.GAL.A325T1"/>
    <s v="TORNILLO HEX 5/8 X 1 1/2  GALVANIZADO REF. A325 TIPO 1"/>
    <n v="380"/>
    <m/>
    <m/>
    <n v="38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70"/>
    <d v="2025-06-12T00:00:00"/>
    <d v="2025-06-10T16:08:01"/>
    <s v="OP:2024-00819.005"/>
    <s v="TORRE DE SOPORTE SECCION 3 X 3 MTS - INCLUYE PASARELA POR MODULO PARA LA ESCALERA"/>
    <s v="OPERADORA AVICOLA COLOMBIA S.A.S [Barbosa]"/>
    <s v="Tornillo Hexágono"/>
    <s v="1.4.05.08 | Tornillería"/>
    <s v="TOR-5/8.1.1/2.GAL.A325T1"/>
    <s v="TORNILLO HEX 5/8 X 1 1/2  GALVANIZADO REF. A325 TIPO 1"/>
    <n v="120"/>
    <m/>
    <m/>
    <n v="12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70"/>
    <d v="2025-06-12T00:00:00"/>
    <d v="2025-06-10T16:08:01"/>
    <s v="OP:2024-00819.005"/>
    <s v="TORRE DE SOPORTE SECCION 3 X 3 MTS - INCLUYE PASARELA POR MODULO PARA LA ESCALERA"/>
    <s v="OPERADORA AVICOLA COLOMBIA S.A.S [Barbosa]"/>
    <s v="Tornillo Hexágono"/>
    <s v="1.4.05.08 | Tornillería"/>
    <s v="TOR-3/4.X2.A325.T1"/>
    <s v="TORNILLO HEX 3/4 X 2 - GALVANIZADO REF. A325 TIPO 1"/>
    <n v="70"/>
    <m/>
    <m/>
    <n v="7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70"/>
    <d v="2025-06-12T00:00:00"/>
    <d v="2025-06-10T16:08:01"/>
    <s v="OP:2024-00819.005"/>
    <s v="TORRE DE SOPORTE SECCION 3 X 3 MTS - INCLUYE PASARELA POR MODULO PARA LA ESCALERA"/>
    <s v="OPERADORA AVICOLA COLOMBIA S.A.S [Barbosa]"/>
    <s v="Tornillo Hexágono"/>
    <s v="1.4.05.08 | Tornillería"/>
    <s v="TOR-1X4.GALV.A325.T1"/>
    <s v="TORNILLO HEX 1 X 4 - GALVANIZADO REF.A325 TIPO 1"/>
    <n v="28"/>
    <m/>
    <m/>
    <n v="28"/>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70"/>
    <d v="2025-06-12T00:00:00"/>
    <d v="2025-06-10T16:08:01"/>
    <s v="OP:2024-00819.005"/>
    <s v="TORRE DE SOPORTE SECCION 3 X 3 MTS - INCLUYE PASARELA POR MODULO PARA LA ESCALERA"/>
    <s v="OPERADORA AVICOLA COLOMBIA S.A.S [Barbosa]"/>
    <s v="Tornillo Hexágono"/>
    <s v="1.4.05.08 | Tornillería"/>
    <s v="THE-5/8.1.3/4.AF325"/>
    <s v="TORNILLO HEX 5/8 X 1 3/4 - GALVANIZADO REF. A325 TIPO 1"/>
    <n v="20"/>
    <m/>
    <m/>
    <n v="2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70"/>
    <d v="2025-06-12T00:00:00"/>
    <d v="2025-06-10T16:08:01"/>
    <s v="OP:2024-00819.005"/>
    <s v="TORRE DE SOPORTE SECCION 3 X 3 MTS - INCLUYE PASARELA POR MODULO PARA LA ESCALERA"/>
    <s v="OPERADORA AVICOLA COLOMBIA S.A.S [Barbosa]"/>
    <s v="Tornillo Hexágono"/>
    <s v="1.4.05.08 | Tornillería"/>
    <s v="THE-5/8.1.3/4.AF325"/>
    <s v="TORNILLO HEX 5/8 X 1 3/4 - GALVANIZADO REF. A325 TIPO 1"/>
    <n v="10"/>
    <m/>
    <m/>
    <n v="10"/>
    <s v="ESTIBA"/>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0"/>
    <n v="0"/>
  </r>
  <r>
    <s v="DS-25060077"/>
    <d v="2025-06-12T00:00:00"/>
    <x v="2671"/>
    <d v="2025-06-12T00:00:00"/>
    <d v="2025-06-10T16:14:58"/>
    <s v="OP:2024-00819.026"/>
    <s v="CAJA DE CAMBIO NEUMATICA 2 VIAS ASIMETRICA 250 X 50° CN2A 2550"/>
    <s v="OPERADORA AVICOLA COLOMBIA S.A.S [Barbosa]"/>
    <s v="Angulo HR"/>
    <s v="1.4.05.04 | Perfilería"/>
    <s v="ANGH-2X1/4"/>
    <s v="ANGULO HR 2 X 1/4"/>
    <n v="18"/>
    <m/>
    <m/>
    <n v="18"/>
    <s v="ANGULOS PARA AMARRES ELEVADOR"/>
    <s v="Transportador por: JUAN FERNANDO MOLANO. Placa: XVI189. Cédula Conductor: 91345703. Nombre Conductor: JUAN FERNANDO MOLANO. Celular Conductor: 3103418799"/>
    <s v="JUAN FERNANDO MOLANO"/>
    <s v="KM 5 VIA ANTIGUA GIRARDOTA - HATILLO FRENTE A CRYOGAS"/>
    <s v="BARBOSA"/>
    <s v="DURAN ALVAREZ MIGUEL ANDRES"/>
    <s v="LINA PADILLA"/>
    <d v="2025-06-12T16:38:48"/>
    <x v="2"/>
    <n v="1"/>
  </r>
  <r>
    <s v="DS-25060078"/>
    <d v="2025-06-12T00:00:00"/>
    <x v="2672"/>
    <d v="2025-06-12T00:00:00"/>
    <d v="2025-06-12T15:50:30"/>
    <s v="OP:2025-00051.011"/>
    <s v="CAJA DE CAMBIOS MÚLTIPLE EVACUACIÓN ZARANDA CZ4S 2045"/>
    <s v="CONTEGRAL S.A.S [Cartago]"/>
    <s v="Tuerca Hexágona Zincada"/>
    <s v="1.4.05.08 | Tornillería"/>
    <s v="TUH-3/8"/>
    <s v="TUERCA HEX 3/8 ZINCADA"/>
    <n v="30"/>
    <m/>
    <m/>
    <n v="30"/>
    <s v="PQ-1"/>
    <s v="Transportador por: TRANSPORTES TERRESTRES DE CARGA LTDA [BUCARAMANGA]. Placa: LPL329. Cédula Conductor: 91474911. Nombre Conductor: HENRY BARRAGAN CALDERON. Celular Conductor: 3183741628"/>
    <s v="TRANSPORTES TERRESTRES DE CARGA LTDA"/>
    <s v="CRA 18 15 113"/>
    <s v="GUADALAJARA DE BUGA"/>
    <s v="CRISTANCHO MOGOLLON ALVARO ANDRES"/>
    <s v="LINA PADILLA"/>
    <d v="2025-06-12T16:06:38"/>
    <x v="0"/>
    <n v="1"/>
  </r>
  <r>
    <s v="DS-25060078"/>
    <d v="2025-06-12T00:00:00"/>
    <x v="2672"/>
    <d v="2025-06-12T00:00:00"/>
    <d v="2025-06-12T15:50:30"/>
    <s v="OP:2025-00051.011"/>
    <s v="CAJA DE CAMBIOS MÚLTIPLE EVACUACIÓN ZARANDA CZ4S 2045"/>
    <s v="CONTEGRAL S.A.S [Cartago]"/>
    <s v="Tornillo Hexágono"/>
    <s v="1.4.05.08 | Tornillería"/>
    <s v="THE-3/8X3/4"/>
    <s v="TORNILLO HEX 3/8 X 3/4 ZINCADO"/>
    <n v="30"/>
    <m/>
    <m/>
    <n v="30"/>
    <s v="PQ-1"/>
    <s v="Transportador por: TRANSPORTES TERRESTRES DE CARGA LTDA [BUCARAMANGA]. Placa: LPL329. Cédula Conductor: 91474911. Nombre Conductor: HENRY BARRAGAN CALDERON. Celular Conductor: 3183741628"/>
    <s v="TRANSPORTES TERRESTRES DE CARGA LTDA"/>
    <s v="CRA 18 15 113"/>
    <s v="GUADALAJARA DE BUGA"/>
    <s v="CRISTANCHO MOGOLLON ALVARO ANDRES"/>
    <s v="LINA PADILLA"/>
    <d v="2025-06-12T16:06:38"/>
    <x v="0"/>
    <n v="0"/>
  </r>
  <r>
    <s v="DS-25060085"/>
    <d v="2025-06-13T00:00:00"/>
    <x v="2673"/>
    <d v="2025-06-13T00:00:00"/>
    <d v="2025-06-13T11:10:37"/>
    <s v="OP:2025-00332.001"/>
    <s v="CAMISA DE RODILLO DE PRESION PELETIZADORA 25 AMPLIADA"/>
    <s v="ALIMENTOS FINCA S.A.S. [Itagui]"/>
    <s v="Varios Diversos"/>
    <s v="1.4.05.10 | Varios"/>
    <s v="CAM-PEL.25A"/>
    <s v="CAMISA RODILLO PLTZ  25 (1210) AMPLIADA  DE Ø EXT. 310 MM X Ø INT. 215 MM X 256 MM-MARCA JACOBS"/>
    <n v="2"/>
    <m/>
    <m/>
    <n v="2"/>
    <s v="enviar por envia asegurar por  4.000.000 pesos SEGUN OC 1195829"/>
    <s v="ENVIA GUIA 064107435185-Transportador por: COLVANES SAS [Giron]. Placa: COL123. Cédula Conductor: 800185306. Nombre Conductor: COLVANES SAS [Giron]. Celular Conductor: 6084035"/>
    <s v="COLVANES SAS"/>
    <s v="CL 36 56 76"/>
    <s v="ITAGÜÍ"/>
    <s v="LIZARAZO MORENO EDWIN HORACIO"/>
    <s v="JORGE ROMAN"/>
    <d v="2025-06-13T14:48:51"/>
    <x v="0"/>
    <n v="0"/>
  </r>
  <r>
    <s v="DS-25060089"/>
    <d v="2025-06-14T00:00:00"/>
    <x v="2674"/>
    <d v="2025-06-14T00:00:00"/>
    <d v="2025-06-13T10:53:21"/>
    <s v="OP:2025-00213.065"/>
    <s v="CAJA DE CAMBIO NEUMATICA 2 VIAS ASIMETRICA 250 X 50° CN2A 2550"/>
    <s v="ALIMENTOS FINCA S.A.S. [Buga]"/>
    <s v="Tuerca Hexágona Zincada"/>
    <s v="1.4.05.08 | Tornillería"/>
    <s v="TUH-3/8"/>
    <s v="TUERCA HEX 3/8 ZINCADA"/>
    <n v="80"/>
    <m/>
    <m/>
    <n v="80"/>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4"/>
    <d v="2025-06-14T00:00:00"/>
    <d v="2025-06-13T10:53:21"/>
    <s v="OP:2025-00213.065"/>
    <s v="CAJA DE CAMBIO NEUMATICA 2 VIAS ASIMETRICA 250 X 50° CN2A 2550"/>
    <s v="ALIMENTOS FINCA S.A.S. [Buga]"/>
    <s v="Tornillo Hexágono"/>
    <s v="1.4.05.08 | Tornillería"/>
    <s v="THE-5/16X2"/>
    <s v="TORNILLO HEX 5/16 X 2 ZINCADO"/>
    <n v="1"/>
    <m/>
    <m/>
    <n v="1"/>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4"/>
    <d v="2025-06-14T00:00:00"/>
    <d v="2025-06-13T10:53:21"/>
    <s v="OP:2025-00213.065"/>
    <s v="CAJA DE CAMBIO NEUMATICA 2 VIAS ASIMETRICA 250 X 50° CN2A 2550"/>
    <s v="ALIMENTOS FINCA S.A.S. [Buga]"/>
    <s v="Tornillo Hexágono"/>
    <s v="1.4.05.08 | Tornillería"/>
    <s v="THE-5/16X2"/>
    <s v="TORNILLO HEX 5/16 X 2 ZINCADO"/>
    <n v="1"/>
    <m/>
    <m/>
    <n v="1"/>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4"/>
    <d v="2025-06-14T00:00:00"/>
    <d v="2025-06-13T10:53:21"/>
    <s v="OP:2025-00213.065"/>
    <s v="CAJA DE CAMBIO NEUMATICA 2 VIAS ASIMETRICA 250 X 50° CN2A 2550"/>
    <s v="ALIMENTOS FINCA S.A.S. [Buga]"/>
    <s v="Tornillo Hexágono"/>
    <s v="1.4.05.08 | Tornillería"/>
    <s v="THE-3/8X3/4"/>
    <s v="TORNILLO HEX 3/8 X 3/4 ZINCADO"/>
    <n v="80"/>
    <m/>
    <m/>
    <n v="80"/>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4"/>
    <d v="2025-06-14T00:00:00"/>
    <d v="2025-06-13T10:53:21"/>
    <s v="OP:2025-00213.065"/>
    <s v="CAJA DE CAMBIO NEUMATICA 2 VIAS ASIMETRICA 250 X 50° CN2A 2550"/>
    <s v="ALIMENTOS FINCA S.A.S. [Buga]"/>
    <s v="Tornillo Hexágono"/>
    <s v="1.4.05.08 | Tornillería"/>
    <s v="THE-3/8X2"/>
    <s v="TORNILLO HEX 3/8 X 2  ZINCADO"/>
    <n v="3"/>
    <m/>
    <m/>
    <n v="3"/>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4"/>
    <d v="2025-06-14T00:00:00"/>
    <d v="2025-06-13T10:53:21"/>
    <s v="OP:2025-00213.065"/>
    <s v="CAJA DE CAMBIO NEUMATICA 2 VIAS ASIMETRICA 250 X 50° CN2A 2550"/>
    <s v="ALIMENTOS FINCA S.A.S. [Buga]"/>
    <s v="Sensores"/>
    <s v="1.4.05.16 | Eléctricos y Electrónicos"/>
    <s v="SEN-IND-18X8-20"/>
    <s v="SENSOR INDUCTIVO Ø 18 MM X 8 MM ALCANCE 2 HILOS 100 - 240 VAC NORMALMENTE ABIERTO AUTONICS Ref: PR18-8AO"/>
    <n v="6"/>
    <m/>
    <m/>
    <n v="6"/>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1"/>
  </r>
  <r>
    <s v="DS-25060089"/>
    <d v="2025-06-14T00:00:00"/>
    <x v="2674"/>
    <d v="2025-06-14T00:00:00"/>
    <d v="2025-06-13T10:53:21"/>
    <s v="OP:2025-00213.065"/>
    <s v="CAJA DE CAMBIO NEUMATICA 2 VIAS ASIMETRICA 250 X 50° CN2A 2550"/>
    <s v="ALIMENTOS FINCA S.A.S. [Buga]"/>
    <s v="Racores"/>
    <s v="1.4.05.17 | Neumático"/>
    <s v="RAC-REC-1/4X8OD"/>
    <s v="RACOR RECTO Ø 1/4&quot; NPT X Ø 8 MM O.D"/>
    <n v="9"/>
    <m/>
    <m/>
    <n v="9"/>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4"/>
    <d v="2025-06-14T00:00:00"/>
    <d v="2025-06-13T10:53:21"/>
    <s v="OP:2025-00213.065"/>
    <s v="CAJA DE CAMBIO NEUMATICA 2 VIAS ASIMETRICA 250 X 50° CN2A 2550"/>
    <s v="ALIMENTOS FINCA S.A.S. [Buga]"/>
    <s v="Racores"/>
    <s v="1.4.05.17 | Neumático"/>
    <s v="RAC-COD-1/8X8MM"/>
    <s v="RACOR CODO Ø 1/8&quot; NPT X Ø 8 MM O.D"/>
    <n v="6"/>
    <m/>
    <m/>
    <n v="6"/>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4"/>
    <d v="2025-06-14T00:00:00"/>
    <d v="2025-06-13T10:53:21"/>
    <s v="OP:2025-00213.065"/>
    <s v="CAJA DE CAMBIO NEUMATICA 2 VIAS ASIMETRICA 250 X 50° CN2A 2550"/>
    <s v="ALIMENTOS FINCA S.A.S. [Buga]"/>
    <s v="Pivotes"/>
    <s v="1.4.05.17 | Neumático"/>
    <s v="PIV-POS-HEM-32"/>
    <s v="PIVOTE POSTERIOR HEMBRA Ø 32 MM"/>
    <n v="3"/>
    <m/>
    <m/>
    <n v="3"/>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4"/>
    <d v="2025-06-14T00:00:00"/>
    <d v="2025-06-13T10:53:21"/>
    <s v="OP:2025-00213.065"/>
    <s v="CAJA DE CAMBIO NEUMATICA 2 VIAS ASIMETRICA 250 X 50° CN2A 2550"/>
    <s v="ALIMENTOS FINCA S.A.S. [Buga]"/>
    <s v="Mangueras Neumáticas"/>
    <s v="1.4.05.17 | Neumático"/>
    <s v="MAN-NEU-8MM"/>
    <s v="MANGUERA NEUMATICA Ø 8 MM OD"/>
    <n v="9"/>
    <m/>
    <m/>
    <n v="9"/>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4"/>
    <d v="2025-06-14T00:00:00"/>
    <d v="2025-06-13T10:53:21"/>
    <s v="OP:2025-00213.065"/>
    <s v="CAJA DE CAMBIO NEUMATICA 2 VIAS ASIMETRICA 250 X 50° CN2A 2550"/>
    <s v="ALIMENTOS FINCA S.A.S. [Buga]"/>
    <s v="Horquillas Neumáticos"/>
    <s v="1.4.05.17 | Neumático"/>
    <s v="HOR-PAS-32MM"/>
    <s v="HORQUILLA PASADOR PARA CILINDRO Ø 32 MM ROSCA M10 X 1.25"/>
    <n v="3"/>
    <m/>
    <m/>
    <n v="3"/>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4"/>
    <d v="2025-06-14T00:00:00"/>
    <d v="2025-06-13T10:53:21"/>
    <s v="OP:2025-00213.065"/>
    <s v="CAJA DE CAMBIO NEUMATICA 2 VIAS ASIMETRICA 250 X 50° CN2A 2550"/>
    <s v="ALIMENTOS FINCA S.A.S. [Buga]"/>
    <s v="Electro-Valvulas"/>
    <s v="1.4.05.17 | Neumático"/>
    <s v="ELE-5/2-1/4-110"/>
    <s v="ELECTROVALVULA 5/2 VIAS X 1/4&quot; NPT A 110 V BIESTABLE"/>
    <n v="3"/>
    <m/>
    <m/>
    <n v="3"/>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4"/>
    <d v="2025-06-14T00:00:00"/>
    <d v="2025-06-13T10:53:21"/>
    <s v="OP:2025-00213.065"/>
    <s v="CAJA DE CAMBIO NEUMATICA 2 VIAS ASIMETRICA 250 X 50° CN2A 2550"/>
    <s v="ALIMENTOS FINCA S.A.S. [Buga]"/>
    <s v="Control de Flujo"/>
    <s v="1.4.05.17 | Neumático"/>
    <s v="CON-FLU-1/8"/>
    <s v="CONTROL DE FLUJO Ø 1/8&quot; CON SILENCIADOR"/>
    <n v="6"/>
    <m/>
    <m/>
    <n v="6"/>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4"/>
    <d v="2025-06-14T00:00:00"/>
    <d v="2025-06-13T10:53:21"/>
    <s v="OP:2025-00213.065"/>
    <s v="CAJA DE CAMBIO NEUMATICA 2 VIAS ASIMETRICA 250 X 50° CN2A 2550"/>
    <s v="ALIMENTOS FINCA S.A.S. [Buga]"/>
    <s v="Cilindros"/>
    <s v="1.4.05.17 | Neumático"/>
    <s v="CIL-NEU-32X80"/>
    <s v="CILINDRO NEUMATICO Ø 32 MM X Ø 80 MM DOBLE EFECTO AMORTIGUACION"/>
    <n v="3"/>
    <m/>
    <m/>
    <n v="3"/>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5"/>
    <d v="2025-06-14T00:00:00"/>
    <d v="2025-06-13T10:54:32"/>
    <s v="OP:2025-00213.007"/>
    <s v="TOLVA BASCULA 1.0 M3 TVBS 1000"/>
    <s v="ALIMENTOS FINCA S.A.S. [Buga]"/>
    <s v="Tuerca Hexágona Zincada"/>
    <s v="1.4.05.08 | Tornillería"/>
    <s v="TUH-5/8"/>
    <s v="TUERCA HEX 5/8 ZINCADA"/>
    <n v="40"/>
    <m/>
    <m/>
    <n v="40"/>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1"/>
  </r>
  <r>
    <s v="DS-25060089"/>
    <d v="2025-06-14T00:00:00"/>
    <x v="2675"/>
    <d v="2025-06-14T00:00:00"/>
    <d v="2025-06-13T10:54:32"/>
    <s v="OP:2025-00213.007"/>
    <s v="TOLVA BASCULA 1.0 M3 TVBS 1000"/>
    <s v="ALIMENTOS FINCA S.A.S. [Buga]"/>
    <s v="Tornillo Hexágono"/>
    <s v="1.4.05.08 | Tornillería"/>
    <s v="THE-5/8X1 1/2"/>
    <s v="TORNILLO HEX 5/8 X 1 1/2 ZINCADO"/>
    <n v="40"/>
    <m/>
    <m/>
    <n v="40"/>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5"/>
    <d v="2025-06-14T00:00:00"/>
    <d v="2025-06-13T10:54:32"/>
    <s v="OP:2025-00213.007"/>
    <s v="TOLVA BASCULA 1.0 M3 TVBS 1000"/>
    <s v="ALIMENTOS FINCA S.A.S. [Buga]"/>
    <s v="Arandela Presión"/>
    <s v="1.4.05.08 | Tornillería"/>
    <s v="APR-5/8"/>
    <s v="ARANDELA PRESION 5/8 ZINCADA"/>
    <n v="40"/>
    <m/>
    <m/>
    <n v="40"/>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6"/>
    <d v="2025-06-14T00:00:00"/>
    <d v="2025-06-13T11:24:40"/>
    <s v="OP:2025-00213.063"/>
    <s v="COMPUERTA NEUMATICA 700 X 250 CN70 0250"/>
    <s v="ALIMENTOS FINCA S.A.S. [Buga]"/>
    <s v="Tuerca Hexágona Zincada"/>
    <s v="1.4.05.08 | Tornillería"/>
    <s v="TUH-5/32"/>
    <s v="TUERCA HEX 5/32 ZINCADA"/>
    <n v="6"/>
    <m/>
    <m/>
    <n v="6"/>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6"/>
    <d v="2025-06-14T00:00:00"/>
    <d v="2025-06-13T11:24:40"/>
    <s v="OP:2025-00213.063"/>
    <s v="COMPUERTA NEUMATICA 700 X 250 CN70 0250"/>
    <s v="ALIMENTOS FINCA S.A.S. [Buga]"/>
    <s v="Tuerca Hexágona Zincada"/>
    <s v="1.4.05.08 | Tornillería"/>
    <s v="TUH-3/8"/>
    <s v="TUERCA HEX 3/8 ZINCADA"/>
    <n v="18"/>
    <m/>
    <m/>
    <n v="18"/>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6"/>
    <d v="2025-06-14T00:00:00"/>
    <d v="2025-06-13T11:24:40"/>
    <s v="OP:2025-00213.063"/>
    <s v="COMPUERTA NEUMATICA 700 X 250 CN70 0250"/>
    <s v="ALIMENTOS FINCA S.A.S. [Buga]"/>
    <s v="Tornillo Hexágono"/>
    <s v="1.4.05.08 | Tornillería"/>
    <s v="THE-3/8X3/4"/>
    <s v="TORNILLO HEX 3/8 X 3/4 ZINCADO"/>
    <n v="18"/>
    <m/>
    <m/>
    <n v="18"/>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6"/>
    <d v="2025-06-14T00:00:00"/>
    <d v="2025-06-13T11:24:40"/>
    <s v="OP:2025-00213.063"/>
    <s v="COMPUERTA NEUMATICA 700 X 250 CN70 0250"/>
    <s v="ALIMENTOS FINCA S.A.S. [Buga]"/>
    <s v="Tornillo Garvanzo"/>
    <s v="1.4.05.08 | Tornillería"/>
    <s v="TGA-5/32X1 1/2"/>
    <s v="TORNILLO GARVANZO 5/32 X 1 1/2"/>
    <n v="6"/>
    <m/>
    <m/>
    <n v="6"/>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6"/>
    <d v="2025-06-14T00:00:00"/>
    <d v="2025-06-13T11:24:40"/>
    <s v="OP:2025-00213.063"/>
    <s v="COMPUERTA NEUMATICA 700 X 250 CN70 0250"/>
    <s v="ALIMENTOS FINCA S.A.S. [Buga]"/>
    <s v="Sensores"/>
    <s v="1.4.05.16 | Eléctricos y Electrónicos"/>
    <s v="SEN-IND-18X8-20"/>
    <s v="SENSOR INDUCTIVO Ø 18 MM X 8 MM ALCANCE 2 HILOS 100 - 240 VAC NORMALMENTE ABIERTO AUTONICS Ref: PR18-8AO"/>
    <n v="6"/>
    <m/>
    <m/>
    <n v="6"/>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1"/>
  </r>
  <r>
    <s v="DS-25060089"/>
    <d v="2025-06-14T00:00:00"/>
    <x v="2676"/>
    <d v="2025-06-14T00:00:00"/>
    <d v="2025-06-13T11:24:40"/>
    <s v="OP:2025-00213.063"/>
    <s v="COMPUERTA NEUMATICA 700 X 250 CN70 0250"/>
    <s v="ALIMENTOS FINCA S.A.S. [Buga]"/>
    <s v="Racores"/>
    <s v="1.4.05.17 | Neumático"/>
    <s v="RAC-REC-1/4X8OD"/>
    <s v="RACOR RECTO Ø 1/4&quot; NPT X Ø 8 MM O.D"/>
    <n v="9"/>
    <m/>
    <m/>
    <n v="9"/>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6"/>
    <d v="2025-06-14T00:00:00"/>
    <d v="2025-06-13T11:24:40"/>
    <s v="OP:2025-00213.063"/>
    <s v="COMPUERTA NEUMATICA 700 X 250 CN70 0250"/>
    <s v="ALIMENTOS FINCA S.A.S. [Buga]"/>
    <s v="Racores"/>
    <s v="1.4.05.17 | Neumático"/>
    <s v="RAC-COD-1/4X8MM"/>
    <s v="RACOR CODO Ø 1/4&quot; NPT X Ø 8 MM O.D"/>
    <n v="6"/>
    <m/>
    <m/>
    <n v="6"/>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6"/>
    <d v="2025-06-14T00:00:00"/>
    <d v="2025-06-13T11:24:40"/>
    <s v="OP:2025-00213.063"/>
    <s v="COMPUERTA NEUMATICA 700 X 250 CN70 0250"/>
    <s v="ALIMENTOS FINCA S.A.S. [Buga]"/>
    <s v="Mangueras Neumáticas"/>
    <s v="1.4.05.17 | Neumático"/>
    <s v="MAN-NEU-8MM"/>
    <s v="MANGUERA NEUMATICA Ø 8 MM OD"/>
    <n v="8"/>
    <m/>
    <m/>
    <n v="8"/>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6"/>
    <d v="2025-06-14T00:00:00"/>
    <d v="2025-06-13T11:24:40"/>
    <s v="OP:2025-00213.063"/>
    <s v="COMPUERTA NEUMATICA 700 X 250 CN70 0250"/>
    <s v="ALIMENTOS FINCA S.A.S. [Buga]"/>
    <s v="Horquillas Neumáticos"/>
    <s v="1.4.05.17 | Neumático"/>
    <s v="HOR-40M.SG-M12 X 1.25"/>
    <s v="HORQUILLA PASADOR PARA CILINDRO Ø 40 MM P/N: 6145 FESTO Ref: SG-M12 X 1.25"/>
    <n v="3"/>
    <m/>
    <m/>
    <n v="3"/>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6"/>
    <d v="2025-06-14T00:00:00"/>
    <d v="2025-06-13T11:24:40"/>
    <s v="OP:2025-00213.063"/>
    <s v="COMPUERTA NEUMATICA 700 X 250 CN70 0250"/>
    <s v="ALIMENTOS FINCA S.A.S. [Buga]"/>
    <s v="Flanches"/>
    <s v="1.4.05.17 | Neumático"/>
    <s v="FLA-FRO-40MM"/>
    <s v="FLANCHE FRONTAL PARA CILINDRO Ø 40 MM"/>
    <n v="3"/>
    <m/>
    <m/>
    <n v="3"/>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6"/>
    <d v="2025-06-14T00:00:00"/>
    <d v="2025-06-13T11:24:40"/>
    <s v="OP:2025-00213.063"/>
    <s v="COMPUERTA NEUMATICA 700 X 250 CN70 0250"/>
    <s v="ALIMENTOS FINCA S.A.S. [Buga]"/>
    <s v="Electro-Valvulas"/>
    <s v="1.4.05.17 | Neumático"/>
    <s v="ELE-5/2-1/4-M11"/>
    <s v="ELECTROVALVULA 5/2 VIAS X 1/4&quot; NPT 110 V MONOESTABLE"/>
    <n v="3"/>
    <m/>
    <m/>
    <n v="3"/>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6"/>
    <d v="2025-06-14T00:00:00"/>
    <d v="2025-06-13T11:24:40"/>
    <s v="OP:2025-00213.063"/>
    <s v="COMPUERTA NEUMATICA 700 X 250 CN70 0250"/>
    <s v="ALIMENTOS FINCA S.A.S. [Buga]"/>
    <s v="Control de Flujo"/>
    <s v="1.4.05.17 | Neumático"/>
    <s v="CON-FLU-1/8"/>
    <s v="CONTROL DE FLUJO Ø 1/8&quot; CON SILENCIADOR"/>
    <n v="6"/>
    <m/>
    <m/>
    <n v="6"/>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6"/>
    <d v="2025-06-14T00:00:00"/>
    <d v="2025-06-13T11:24:40"/>
    <s v="OP:2025-00213.063"/>
    <s v="COMPUERTA NEUMATICA 700 X 250 CN70 0250"/>
    <s v="ALIMENTOS FINCA S.A.S. [Buga]"/>
    <s v="Cilindros"/>
    <s v="1.4.05.17 | Neumático"/>
    <s v="CIL-40X.250"/>
    <s v="CILINDRO NEUMATICO Ø 40 MM X 250 MM P/N:1376664 FESTO REF: DSBC-40-250-PPVA-N3"/>
    <n v="3"/>
    <m/>
    <m/>
    <n v="3"/>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1"/>
    <n v="0"/>
  </r>
  <r>
    <s v="DS-25060089"/>
    <d v="2025-06-14T00:00:00"/>
    <x v="2677"/>
    <d v="2025-06-14T00:00:00"/>
    <d v="2025-06-14T08:17:44"/>
    <s v="OP:2025-00213.007"/>
    <s v="TOLVA BASCULA 1.0 M3 TVBS 1000"/>
    <s v="ALIMENTOS FINCA S.A.S. [Buga]"/>
    <s v="Tuerca de Seguridad"/>
    <s v="1.4.05.08 | Tornillería"/>
    <s v="TUE-SEG-1/2"/>
    <s v="TUERCA DE SEGURIDAD 1/2 ZINCADA"/>
    <n v="4"/>
    <m/>
    <m/>
    <n v="4"/>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1"/>
  </r>
  <r>
    <s v="DS-25060089"/>
    <d v="2025-06-14T00:00:00"/>
    <x v="2677"/>
    <d v="2025-06-14T00:00:00"/>
    <d v="2025-06-14T08:17:44"/>
    <s v="OP:2025-00213.007"/>
    <s v="TOLVA BASCULA 1.0 M3 TVBS 1000"/>
    <s v="ALIMENTOS FINCA S.A.S. [Buga]"/>
    <s v="Tornillo Grado"/>
    <s v="1.4.05.08 | Tornillería"/>
    <s v="THE-1/2.1.3/4.GR5"/>
    <s v="TORNILLO HEX 1/2 X 1 3/4 - GRADO 5"/>
    <n v="4"/>
    <m/>
    <m/>
    <n v="4"/>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7"/>
    <d v="2025-06-14T00:00:00"/>
    <d v="2025-06-14T08:17:44"/>
    <s v="OP:2025-00213.007"/>
    <s v="TOLVA BASCULA 1.0 M3 TVBS 1000"/>
    <s v="ALIMENTOS FINCA S.A.S. [Buga]"/>
    <s v="Materiales y Suministros"/>
    <s v="1.4.55.20 | Materiales y Suministros"/>
    <s v="SIK-FIX.BLA"/>
    <s v="SIKAFLEX - FIX  BLANCO X 370 GRAMOS / 300 ML SIKA Ref: 2560"/>
    <n v="2"/>
    <m/>
    <m/>
    <n v="2"/>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89"/>
    <d v="2025-06-14T00:00:00"/>
    <x v="2677"/>
    <d v="2025-06-14T00:00:00"/>
    <d v="2025-06-14T08:17:44"/>
    <s v="OP:2025-00213.007"/>
    <s v="TOLVA BASCULA 1.0 M3 TVBS 1000"/>
    <s v="ALIMENTOS FINCA S.A.S. [Buga]"/>
    <s v="Arandela Plana"/>
    <s v="1.4.05.08 | Tornillería"/>
    <s v="APL-1/2"/>
    <s v="ARANDELA PLANA 1/2 ZINCADA"/>
    <n v="4"/>
    <m/>
    <m/>
    <n v="4"/>
    <s v="ESTIBA"/>
    <s v="Transportador por: JHON EDWAR CORREA PABON. Placa: SSX968. Cédula Conductor: 91536068. Nombre Conductor: JHON EDWAR CORREA PABON. Celular Conductor: 3154620098"/>
    <s v="JHON EDWAR CORREA PABON"/>
    <s v="CRA 18 15 113"/>
    <s v="GUADALAJARA DE BUGA"/>
    <s v="PINTO PINZON LUIS ARNULFO"/>
    <s v="LINA PADILLA"/>
    <d v="2025-06-14T10:37:48"/>
    <x v="0"/>
    <n v="0"/>
  </r>
  <r>
    <s v="DS-25060090"/>
    <d v="2025-06-14T00:00:00"/>
    <x v="2678"/>
    <d v="2025-06-13T00:00:00"/>
    <d v="2025-06-13T17:37:40"/>
    <s v="OP:2025-00065.028"/>
    <s v="MANTENIMIENTO Y LUBRICACION DE TRANSPORTADOR DE CADENA TRCD 2526, 110 M3/H, 6.6 M, 3.0 HP."/>
    <s v="ITALCOL SA [Girón]"/>
    <s v="Varios Diversos"/>
    <s v="1.4.05.10 | Varios"/>
    <s v="GAN-CIE. GH225D"/>
    <s v="GANCHO CIERRE RAPIDO GH225D CON BLOQUEO - ZINCADO"/>
    <n v="4"/>
    <m/>
    <m/>
    <n v="4"/>
    <m/>
    <s v="Transportador por: BALLESTEROS RUGELES MANUEL FERNANDO. Placa: 123. Cédula Conductor: 1101695839. Nombre Conductor: MANUEL BALLESTEROS. Celular Conductor: 3015930675"/>
    <s v="BALLESTEROS RUGELES MANUEL FERNANDO"/>
    <s v="KM 6 VIA GIRON"/>
    <s v="GIRÓN"/>
    <s v="BALLESTEROS RUGELES MANUEL FERNANDO"/>
    <s v="LINA PADILLA"/>
    <d v="2025-06-14T08:34:47"/>
    <x v="0"/>
    <n v="0"/>
  </r>
  <r>
    <s v="DS-25060090"/>
    <d v="2025-06-14T00:00:00"/>
    <x v="2679"/>
    <d v="2025-06-13T00:00:00"/>
    <d v="2025-06-13T17:59:11"/>
    <s v="OP:2025-00065.019"/>
    <s v="MANO DE OBRA DE TECNICO DE MANTENIMIENTO"/>
    <s v="ITALCOL SA [Girón]"/>
    <s v="Soldadura 6013"/>
    <s v="1.4.05.07 | Soldadura"/>
    <s v="SOL-6013-3/32"/>
    <s v="SOLDADURA 6013 3/32 WEST ARCO WEST ARCO WEST ARCO"/>
    <n v="2"/>
    <m/>
    <m/>
    <n v="2"/>
    <m/>
    <s v="Transportador por: BALLESTEROS RUGELES MANUEL FERNANDO. Placa: 123. Cédula Conductor: 1101695839. Nombre Conductor: MANUEL BALLESTEROS. Celular Conductor: 3015930675"/>
    <s v="BALLESTEROS RUGELES MANUEL FERNANDO"/>
    <s v="KM 6 VIA GIRON"/>
    <s v="GIRÓN"/>
    <s v="BALLESTEROS RUGELES MANUEL FERNANDO"/>
    <s v="LINA PADILLA"/>
    <d v="2025-06-14T08:34:47"/>
    <x v="0"/>
    <n v="0"/>
  </r>
  <r>
    <s v="DS-25060090"/>
    <d v="2025-06-14T00:00:00"/>
    <x v="2679"/>
    <d v="2025-06-13T00:00:00"/>
    <d v="2025-06-13T17:59:11"/>
    <s v="OP:2025-00065.019"/>
    <s v="MANO DE OBRA DE TECNICO DE MANTENIMIENTO"/>
    <s v="ITALCOL SA [Girón]"/>
    <s v="Grata"/>
    <s v="1.4.55.20 | Materiales y Suministros"/>
    <s v="GRA-PLA-41/2X"/>
    <s v="GRATA PLANA ENTORCHADA 4 1/2&quot; X 5/8&quot; X 1/2&quot;"/>
    <n v="2"/>
    <m/>
    <m/>
    <n v="2"/>
    <m/>
    <s v="Transportador por: BALLESTEROS RUGELES MANUEL FERNANDO. Placa: 123. Cédula Conductor: 1101695839. Nombre Conductor: MANUEL BALLESTEROS. Celular Conductor: 3015930675"/>
    <s v="BALLESTEROS RUGELES MANUEL FERNANDO"/>
    <s v="KM 6 VIA GIRON"/>
    <s v="GIRÓN"/>
    <s v="BALLESTEROS RUGELES MANUEL FERNANDO"/>
    <s v="LINA PADILLA"/>
    <d v="2025-06-14T08:34:47"/>
    <x v="0"/>
    <n v="0"/>
  </r>
  <r>
    <s v="DS-25060090"/>
    <d v="2025-06-14T00:00:00"/>
    <x v="2679"/>
    <d v="2025-06-13T00:00:00"/>
    <d v="2025-06-13T17:59:11"/>
    <s v="OP:2025-00065.019"/>
    <s v="MANO DE OBRA DE TECNICO DE MANTENIMIENTO"/>
    <s v="ITALCOL SA [Girón]"/>
    <s v="Disco Varios"/>
    <s v="1.4.55.20 | Materiales y Suministros"/>
    <s v="DIS-FLA.4.1/2X7/8.GR.INT"/>
    <s v="DISCO FLAP 4 1/2&quot; X 7/8&quot; GRANO 60 BOSH"/>
    <n v="8"/>
    <m/>
    <m/>
    <n v="8"/>
    <m/>
    <s v="Transportador por: BALLESTEROS RUGELES MANUEL FERNANDO. Placa: 123. Cédula Conductor: 1101695839. Nombre Conductor: MANUEL BALLESTEROS. Celular Conductor: 3015930675"/>
    <s v="BALLESTEROS RUGELES MANUEL FERNANDO"/>
    <s v="KM 6 VIA GIRON"/>
    <s v="GIRÓN"/>
    <s v="BALLESTEROS RUGELES MANUEL FERNANDO"/>
    <s v="LINA PADILLA"/>
    <d v="2025-06-14T08:34:47"/>
    <x v="0"/>
    <n v="0"/>
  </r>
  <r>
    <s v="DS-25060092"/>
    <d v="2025-06-14T00:00:00"/>
    <x v="2680"/>
    <d v="2025-06-14T00:00:00"/>
    <d v="2025-06-13T16:18:42"/>
    <s v="OP:2025-00213.003"/>
    <s v="FONDO VIVO DE 3 SINFINES L2600 MM. NO INCLUYE MOTORREDUCTOR"/>
    <s v="ALIMENTOS FINCA S.A.S. [Buga]"/>
    <s v="Tuerca Hexágona Zincada"/>
    <s v="1.4.05.08 | Tornillería"/>
    <s v="TUH-3/8"/>
    <s v="TUERCA HEX 3/8 ZINCADA"/>
    <n v="180"/>
    <m/>
    <m/>
    <n v="180"/>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0"/>
    <n v="0"/>
  </r>
  <r>
    <s v="DS-25060092"/>
    <d v="2025-06-14T00:00:00"/>
    <x v="2680"/>
    <d v="2025-06-14T00:00:00"/>
    <d v="2025-06-13T16:18:42"/>
    <s v="OP:2025-00213.003"/>
    <s v="FONDO VIVO DE 3 SINFINES L2600 MM. NO INCLUYE MOTORREDUCTOR"/>
    <s v="ALIMENTOS FINCA S.A.S. [Buga]"/>
    <s v="Tornillo Hexágono"/>
    <s v="1.4.05.08 | Tornillería"/>
    <s v="THE-3/8X1 1/2"/>
    <s v="TORNILLO HEX 3/8 X 1 1/2 ZINCADO"/>
    <n v="180"/>
    <m/>
    <m/>
    <n v="180"/>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0"/>
    <n v="0"/>
  </r>
  <r>
    <s v="DS-25060092"/>
    <d v="2025-06-14T00:00:00"/>
    <x v="2681"/>
    <d v="2025-06-14T00:00:00"/>
    <d v="2025-06-13T16:25:56"/>
    <s v="OP:2025-00213.002"/>
    <s v="CONO CON BRIDAS RIGIDIZADORAS PARA UNION ENTRE CINTA EXISTENTE Y FONDO VIVO"/>
    <s v="ALIMENTOS FINCA S.A.S. [Buga]"/>
    <s v="Tuerca Hexágona Galvanizada"/>
    <s v="1.4.05.08 | Tornillería"/>
    <s v="TUE-HEX.3/8"/>
    <s v="TUERCA HEX 3/8 UNC GRADO 5 GALVANIZADA EN CALIENTE"/>
    <n v="210"/>
    <m/>
    <m/>
    <n v="210"/>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0"/>
    <n v="0"/>
  </r>
  <r>
    <s v="DS-25060092"/>
    <d v="2025-06-14T00:00:00"/>
    <x v="2681"/>
    <d v="2025-06-14T00:00:00"/>
    <d v="2025-06-13T16:25:56"/>
    <s v="OP:2025-00213.002"/>
    <s v="CONO CON BRIDAS RIGIDIZADORAS PARA UNION ENTRE CINTA EXISTENTE Y FONDO VIVO"/>
    <s v="ALIMENTOS FINCA S.A.S. [Buga]"/>
    <s v="Tornillo Grado"/>
    <s v="1.4.05.08 | Tornillería"/>
    <s v="THE-3/8.114"/>
    <s v="TORNILLO HEX 3/8 X 1 1/4 UNC GRADO 5 GALVANIZADO EN CALIENTE"/>
    <n v="210"/>
    <m/>
    <m/>
    <n v="210"/>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0"/>
    <n v="0"/>
  </r>
  <r>
    <s v="DS-25060092"/>
    <d v="2025-06-14T00:00:00"/>
    <x v="2682"/>
    <d v="2025-06-14T00:00:00"/>
    <d v="2025-06-13T16:35:13"/>
    <s v="OP:2025-00213.004"/>
    <s v="COMPUERTA NEUMATICA 800 X 800 CN80 0800"/>
    <s v="ALIMENTOS FINCA S.A.S. [Buga]"/>
    <s v="Tuerca Hexágona Grado"/>
    <s v="1.4.05.08 | Tornillería"/>
    <s v="TUH-3/8-G5"/>
    <s v="TUERCA HEX 3/8 GRADO 5"/>
    <n v="180"/>
    <m/>
    <m/>
    <n v="180"/>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0"/>
    <n v="0"/>
  </r>
  <r>
    <s v="DS-25060092"/>
    <d v="2025-06-14T00:00:00"/>
    <x v="2682"/>
    <d v="2025-06-14T00:00:00"/>
    <d v="2025-06-13T16:35:13"/>
    <s v="OP:2025-00213.004"/>
    <s v="COMPUERTA NEUMATICA 800 X 800 CN80 0800"/>
    <s v="ALIMENTOS FINCA S.A.S. [Buga]"/>
    <s v="Tornillo Grado"/>
    <s v="1.4.05.08 | Tornillería"/>
    <s v="THE-3/8X1 1/2G5"/>
    <s v="TORNILLO HEX 3/8 X 1 1/2 - GRADO 5"/>
    <n v="180"/>
    <m/>
    <m/>
    <n v="180"/>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0"/>
    <n v="0"/>
  </r>
  <r>
    <s v="DS-25060092"/>
    <d v="2025-06-14T00:00:00"/>
    <x v="2682"/>
    <d v="2025-06-14T00:00:00"/>
    <d v="2025-06-13T16:35:13"/>
    <s v="OP:2025-00213.004"/>
    <s v="COMPUERTA NEUMATICA 800 X 800 CN80 0800"/>
    <s v="ALIMENTOS FINCA S.A.S. [Buga]"/>
    <s v="Sensores"/>
    <s v="1.4.05.16 | Eléctricos y Electrónicos"/>
    <s v="SEN-IND-18X8-20"/>
    <s v="SENSOR INDUCTIVO Ø 18 MM X 8 MM ALCANCE 2 HILOS 100 - 240 VAC NORMALMENTE ABIERTO AUTONICS Ref: PR18-8AO"/>
    <n v="2"/>
    <m/>
    <m/>
    <n v="2"/>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1"/>
    <n v="1"/>
  </r>
  <r>
    <s v="DS-25060092"/>
    <d v="2025-06-14T00:00:00"/>
    <x v="2682"/>
    <d v="2025-06-14T00:00:00"/>
    <d v="2025-06-13T16:35:13"/>
    <s v="OP:2025-00213.004"/>
    <s v="COMPUERTA NEUMATICA 800 X 800 CN80 0800"/>
    <s v="ALIMENTOS FINCA S.A.S. [Buga]"/>
    <s v="Racores"/>
    <s v="1.4.05.17 | Neumático"/>
    <s v="RAC-COD.3/8X10MM"/>
    <s v="RACOR CODO Ø3/8&quot; X Ø 10 MM O.D P/N:153052 FESTO Ref: QSL-3/8-10"/>
    <n v="4"/>
    <m/>
    <m/>
    <n v="4"/>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1"/>
    <n v="0"/>
  </r>
  <r>
    <s v="DS-25060092"/>
    <d v="2025-06-14T00:00:00"/>
    <x v="2682"/>
    <d v="2025-06-14T00:00:00"/>
    <d v="2025-06-13T16:35:13"/>
    <s v="OP:2025-00213.004"/>
    <s v="COMPUERTA NEUMATICA 800 X 800 CN80 0800"/>
    <s v="ALIMENTOS FINCA S.A.S. [Buga]"/>
    <s v="Mangueras Neumáticas"/>
    <s v="1.4.05.17 | Neumático"/>
    <s v="MAN-NEU-10MM"/>
    <s v="MANGUERA NEUMATICA Ø 10 MM OD"/>
    <n v="5"/>
    <m/>
    <m/>
    <n v="5"/>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1"/>
    <n v="0"/>
  </r>
  <r>
    <s v="DS-25060092"/>
    <d v="2025-06-14T00:00:00"/>
    <x v="2682"/>
    <d v="2025-06-14T00:00:00"/>
    <d v="2025-06-13T16:35:13"/>
    <s v="OP:2025-00213.004"/>
    <s v="COMPUERTA NEUMATICA 800 X 800 CN80 0800"/>
    <s v="ALIMENTOS FINCA S.A.S. [Buga]"/>
    <s v="Horquillas Neumáticos"/>
    <s v="1.4.05.17 | Neumático"/>
    <s v="HOR-PAS.80M"/>
    <s v="HORQUILLA PASADOR PARA CILINDRO Ø 80 MM - P/N: 6147  REF. SG-M20X1.5 FESTO"/>
    <n v="2"/>
    <m/>
    <m/>
    <n v="2"/>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1"/>
    <n v="0"/>
  </r>
  <r>
    <s v="DS-25060092"/>
    <d v="2025-06-14T00:00:00"/>
    <x v="2682"/>
    <d v="2025-06-14T00:00:00"/>
    <d v="2025-06-13T16:35:13"/>
    <s v="OP:2025-00213.004"/>
    <s v="COMPUERTA NEUMATICA 800 X 800 CN80 0800"/>
    <s v="ALIMENTOS FINCA S.A.S. [Buga]"/>
    <s v="Flanches"/>
    <s v="1.4.05.17 | Neumático"/>
    <s v="FLA-FRO-80MM"/>
    <s v="FLANCHE FRONTAL PARA CILINDRO Ø 80 MM"/>
    <n v="2"/>
    <m/>
    <m/>
    <n v="2"/>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1"/>
    <n v="0"/>
  </r>
  <r>
    <s v="DS-25060092"/>
    <d v="2025-06-14T00:00:00"/>
    <x v="2682"/>
    <d v="2025-06-14T00:00:00"/>
    <d v="2025-06-13T16:35:13"/>
    <s v="OP:2025-00213.004"/>
    <s v="COMPUERTA NEUMATICA 800 X 800 CN80 0800"/>
    <s v="ALIMENTOS FINCA S.A.S. [Buga]"/>
    <s v="Electro-Valvulas"/>
    <s v="1.4.05.17 | Neumático"/>
    <s v="ELE-5/2-1/4-M11"/>
    <s v="ELECTROVALVULA 5/2 VIAS X 1/4&quot; NPT 110 V MONOESTABLE"/>
    <n v="2"/>
    <m/>
    <m/>
    <n v="2"/>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1"/>
    <n v="0"/>
  </r>
  <r>
    <s v="DS-25060092"/>
    <d v="2025-06-14T00:00:00"/>
    <x v="2682"/>
    <d v="2025-06-14T00:00:00"/>
    <d v="2025-06-13T16:35:13"/>
    <s v="OP:2025-00213.004"/>
    <s v="COMPUERTA NEUMATICA 800 X 800 CN80 0800"/>
    <s v="ALIMENTOS FINCA S.A.S. [Buga]"/>
    <s v="Control de Flujo"/>
    <s v="1.4.05.17 | Neumático"/>
    <s v="CON-FLU.1/4.FES"/>
    <s v="CONTROL DE FLUJO Ø 1/4&quot; CON SILENCIADOR P/N 10352 FESTO Ref: GRE-1/4"/>
    <n v="4"/>
    <m/>
    <m/>
    <n v="4"/>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1"/>
    <n v="0"/>
  </r>
  <r>
    <s v="DS-25060092"/>
    <d v="2025-06-14T00:00:00"/>
    <x v="2682"/>
    <d v="2025-06-14T00:00:00"/>
    <d v="2025-06-13T16:35:13"/>
    <s v="OP:2025-00213.004"/>
    <s v="COMPUERTA NEUMATICA 800 X 800 CN80 0800"/>
    <s v="ALIMENTOS FINCA S.A.S. [Buga]"/>
    <s v="Cilindros"/>
    <s v="1.4.05.17 | Neumático"/>
    <s v="CIL-80M.320"/>
    <s v="CILINDRO NEUMATICO Ø 80 MM X Ø 320 MM P/N 1383342 FESTO Ref: DSBC-80-320-PPVA-N3"/>
    <n v="2"/>
    <m/>
    <m/>
    <n v="2"/>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1"/>
    <n v="0"/>
  </r>
  <r>
    <s v="DS-25060092"/>
    <d v="2025-06-14T00:00:00"/>
    <x v="2683"/>
    <d v="2025-06-14T00:00:00"/>
    <d v="2025-06-13T16:38:21"/>
    <s v="OP:2025-00213.033"/>
    <s v="TRANSPORTADOR SINFIN, TRSF Ø 6&quot;."/>
    <s v="ALIMENTOS FINCA S.A.S. [Buga]"/>
    <s v="Tuerca Hexágona Galvanizada"/>
    <s v="1.4.05.08 | Tornillería"/>
    <s v="TUE-HEX.3/8"/>
    <s v="TUERCA HEX 3/8 UNC GRADO 5 GALVANIZADA EN CALIENTE"/>
    <n v="50"/>
    <m/>
    <m/>
    <n v="50"/>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0"/>
    <n v="1"/>
  </r>
  <r>
    <s v="DS-25060092"/>
    <d v="2025-06-14T00:00:00"/>
    <x v="2683"/>
    <d v="2025-06-14T00:00:00"/>
    <d v="2025-06-13T16:38:21"/>
    <s v="OP:2025-00213.033"/>
    <s v="TRANSPORTADOR SINFIN, TRSF Ø 6&quot;."/>
    <s v="ALIMENTOS FINCA S.A.S. [Buga]"/>
    <s v="Tornillo Grado"/>
    <s v="1.4.05.08 | Tornillería"/>
    <s v="THE-3/8.114"/>
    <s v="TORNILLO HEX 3/8 X 1 1/4 UNC GRADO 5 GALVANIZADO EN CALIENTE"/>
    <n v="50"/>
    <m/>
    <m/>
    <n v="50"/>
    <s v="ESTIBA"/>
    <s v="Transportador por: TRANSPORTES TERRESTRES DE CARGA LTDA [BUCARAMANGA]. Placa: LPL329. Cédula Conductor: 91474911. Nombre Conductor: HENRY BARRAGAN CALDERON. Celular Conductor: 3183741628"/>
    <s v="TRANSPORTES TERRESTRES DE CARGA LTDA"/>
    <s v="CRA 18 15 113"/>
    <s v="GUADALAJARA DE BUGA"/>
    <s v="PARRA MEZA DANIEL STIVENN"/>
    <s v="LINA PADILLA"/>
    <d v="2025-06-14T11:19:13"/>
    <x v="0"/>
    <n v="0"/>
  </r>
  <r>
    <s v="DS-25060093"/>
    <d v="2025-06-14T00:00:00"/>
    <x v="2684"/>
    <d v="2025-06-14T00:00:00"/>
    <d v="2025-06-14T09:39:13"/>
    <s v="OP:2025-00214.008"/>
    <s v="MANO DE OBRA DE TECNICO ESPECIALISTA EN MONTAJE"/>
    <s v="ALIMENTOS FINCA S.A.S. [Buga]"/>
    <s v="Elementos de Protección"/>
    <s v="1.4.55.12 | Materiales y Suministros para MO"/>
    <s v="TRA-PRO.TYV."/>
    <s v="TRAJE DE PROTECCION TYVEK CLASIC REF. CHF5 MARCA DUPONT"/>
    <n v="12"/>
    <m/>
    <m/>
    <n v="12"/>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Elementos de Protección"/>
    <s v="1.4.55.12 | Materiales y Suministros para MO"/>
    <s v="RET-3MP.POLVO.NEBL.501"/>
    <s v="RETENEDOR PARA CARTUCHO CON FILTRO 3M REF. 501"/>
    <n v="2"/>
    <m/>
    <m/>
    <n v="2"/>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Elementos de Protección"/>
    <s v="1.4.55.12 | Materiales y Suministros para MO"/>
    <s v="RES-750.SILIC3M"/>
    <s v="RESPIRADOR 3M 7502 DE SILICONA SUAVIZADA - TALLA M"/>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Elementos de Protección"/>
    <s v="1.4.55.12 | Materiales y Suministros para MO"/>
    <s v="PRE-FIL.5N11"/>
    <s v="PREFILTRO PARA MATERIAL PARTICULADO REF. 5N11 (N95)"/>
    <n v="5"/>
    <m/>
    <m/>
    <n v="5"/>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Guantes"/>
    <s v="1.4.55.12 | Materiales y Suministros para MO"/>
    <s v="GUA-SOL.NIT.22X18"/>
    <s v="GUANTE SOLVEX EN NITRILO COLOR VERDE - CAL. 22 - 18 &quot; LARGO Ref: 37-185"/>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Guantes"/>
    <s v="1.4.55.12 | Materiales y Suministros para MO"/>
    <s v="GUA-POL.G40.9"/>
    <s v="GUANTE G40 POLIURETANO MANTENIMIENTO # 9"/>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Elementos de Protección"/>
    <s v="1.4.55.12 | Materiales y Suministros para MO"/>
    <s v="GAF-TRA.SPYFLEX"/>
    <s v="GAFAS ANTIEMPAÑANTES TRANSPARENTES REF. SPYFLEX Ref: 352451600040"/>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Elementos de Protección"/>
    <s v="1.4.55.12 | Materiales y Suministros para MO"/>
    <s v="GAF-TRA.SPYFLEX"/>
    <s v="GAFAS ANTIEMPAÑANTES TRANSPARENTES REF. SPYFLEX Ref: 352451600040"/>
    <n v="12"/>
    <m/>
    <m/>
    <n v="12"/>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Elementos de Protección"/>
    <s v="1.4.55.12 | Materiales y Suministros para MO"/>
    <s v="GAF-NEG.SPYFLEX"/>
    <s v="GAFAS ANTIEMPAÑANTES NEGRAS REF. SPYFLEX Ref: 201020232"/>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Elementos de Protección"/>
    <s v="1.4.55.12 | Materiales y Suministros para MO"/>
    <s v="GAF-NEG.SPYFLEX"/>
    <s v="GAFAS ANTIEMPAÑANTES NEGRAS REF. SPYFLEX Ref: 201020232"/>
    <n v="12"/>
    <m/>
    <m/>
    <n v="12"/>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Elementos de Protección"/>
    <s v="1.4.55.12 | Materiales y Suministros para MO"/>
    <s v="CAP-IND.7OZ.FOR"/>
    <s v="CAPUCHON EN INDIGO TRUIL DE 7 ONZAS, FORRADO EN DACRON, CON 3 BROCHES"/>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Rodamientos Diversos"/>
    <s v="1.4.05.06 | Rodamientos"/>
    <s v="ACO-RAP-1/4-F"/>
    <s v="ACOPLE RAPIDO 1/4&quot; FITTING - AMERICANO"/>
    <n v="2"/>
    <m/>
    <m/>
    <n v="2"/>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4"/>
    <d v="2025-06-14T00:00:00"/>
    <d v="2025-06-14T09:39:13"/>
    <s v="OP:2025-00214.008"/>
    <s v="MANO DE OBRA DE TECNICO ESPECIALISTA EN MONTAJE"/>
    <s v="ALIMENTOS FINCA S.A.S. [Buga]"/>
    <s v="Abrazaderas"/>
    <s v="1.4.05.10 | Varios"/>
    <s v="ABR-MET-1/4"/>
    <s v="ABRAZADERA METALICA 1/4&quot;"/>
    <n v="3"/>
    <m/>
    <m/>
    <n v="3"/>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Materiales y Suministros"/>
    <s v="1.4.55.20 | Materiales y Suministros"/>
    <s v="WYP-ALL.X80"/>
    <s v="ESTOPA WYPALL X - 80  ROLLO 80 PAÑOS DE 42 CM X 28 CM"/>
    <n v="5"/>
    <m/>
    <m/>
    <n v="5"/>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Materiales y Suministros"/>
    <s v="1.4.55.20 | Materiales y Suministros"/>
    <s v="ROD-FEL.5&quot;"/>
    <s v="RODILLO DE FELPA PARA PINTURA 5&quot;"/>
    <n v="8"/>
    <m/>
    <m/>
    <n v="8"/>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Pintura Diversos"/>
    <s v="1.4.05.05 | Pintura"/>
    <s v="PIN-THINNER"/>
    <s v="THINER"/>
    <n v="15"/>
    <m/>
    <m/>
    <n v="15"/>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Pintura Esmalte"/>
    <s v="1.4.05.05 | Pintura"/>
    <s v="PIN-ESM.GRIS.TEL"/>
    <s v="PINTURA ESMALTE ALQUIDICO INDUSTRIAL ENAMEL SR - GRIS TELE 4 REF RAL 7047 Ref: RAL 7047"/>
    <n v="2"/>
    <m/>
    <m/>
    <n v="2"/>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Pintura Esmalte"/>
    <s v="1.4.05.05 | Pintura"/>
    <s v="PIN-ESM.ALQ.VERDM"/>
    <s v="PINTURA ESMALTE ALQUIDICO INDUSTRIAL ENAMEL SR - VERDE MAQUINA SW Ref: RAL 6019"/>
    <n v="15"/>
    <m/>
    <m/>
    <n v="15"/>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Pintura Esmalte"/>
    <s v="1.4.05.05 | Pintura"/>
    <s v="PIN-ESM.ALQ.AMAR"/>
    <s v="PINTURA ESMALTE ALQUIDICO INDUSTRIAL ENAMEL SR - AMARILLO SW Ref: RAL 1003"/>
    <n v="8"/>
    <m/>
    <m/>
    <n v="8"/>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Pintura Anticorrosiva"/>
    <s v="1.4.05.05 | Pintura"/>
    <s v="PIN-ANT.PRI"/>
    <s v="ANTICORROSIVO ALQUIDICO BIFUNCIONAL - COLOR GRIS SW Ref: RAL 7037 AGATE GREY"/>
    <n v="12"/>
    <m/>
    <m/>
    <n v="12"/>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Materiales y Suministros"/>
    <s v="1.4.55.20 | Materiales y Suministros"/>
    <s v="LIJ-AGU.80"/>
    <s v="LIJA DE AGUA # 80  - 9&quot; X 11&quot; ABRACOL Ref: CLAVE 1002"/>
    <n v="30"/>
    <m/>
    <m/>
    <n v="30"/>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Disco Varios"/>
    <s v="1.4.55.20 | Materiales y Suministros"/>
    <s v="DISCO-3M-6-80"/>
    <s v="DISCO 3M 6&quot; ASPIRACION LIMPIA GRANO 80 3M"/>
    <n v="100"/>
    <m/>
    <m/>
    <n v="100"/>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Disco Varios"/>
    <s v="1.4.55.20 | Materiales y Suministros"/>
    <s v="DISCO-3M-6-180"/>
    <s v="DISCO 3M 6&quot; ASPIRACION LIMPIA GRANO 180 3M"/>
    <n v="50"/>
    <m/>
    <m/>
    <n v="50"/>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Materiales y Suministros"/>
    <s v="1.4.55.20 | Materiales y Suministros"/>
    <s v="BRO-21/.2."/>
    <s v="BROCHA 2 1/2&quot; - MARCA LA MONA"/>
    <n v="12"/>
    <m/>
    <m/>
    <n v="12"/>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5"/>
    <d v="2025-06-14T00:00:00"/>
    <d v="2025-06-14T08:14:27"/>
    <s v="OP:2025-00214.007"/>
    <s v="MANO DE OBRA DE TECNICO ESPECIALISTA EN MONTAJE"/>
    <s v="ALIMENTOS FINCA S.A.S. [Buga]"/>
    <s v="Pintura Diversos"/>
    <s v="1.4.05.05 | Pintura"/>
    <s v="AJU-URE."/>
    <s v="DISOLVENTE ( AJUSTADOR ) URETANO SIKA REF: T598802-60 SIKA REF: T598802-60 SIKA Ref: T598802-60"/>
    <n v="3"/>
    <m/>
    <m/>
    <n v="3"/>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6"/>
    <d v="2025-06-14T00:00:00"/>
    <d v="2025-06-14T09:42:29"/>
    <s v="OP:2025-00214.004"/>
    <s v="MANO DE OBRA DE TECNICO ESPECIALISTA EN MONTAJE"/>
    <s v="ALIMENTOS FINCA S.A.S. [Buga]"/>
    <s v="Elementos de Protección"/>
    <s v="1.4.55.12 | Materiales y Suministros para MO"/>
    <s v="TRA-PRO.TYV."/>
    <s v="TRAJE DE PROTECCION TYVEK CLASIC REF. CHF5 MARCA DUPONT"/>
    <n v="12"/>
    <m/>
    <m/>
    <n v="12"/>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6"/>
    <d v="2025-06-14T00:00:00"/>
    <d v="2025-06-14T09:42:29"/>
    <s v="OP:2025-00214.004"/>
    <s v="MANO DE OBRA DE TECNICO ESPECIALISTA EN MONTAJE"/>
    <s v="ALIMENTOS FINCA S.A.S. [Buga]"/>
    <s v="Elementos de Protección"/>
    <s v="1.4.55.12 | Materiales y Suministros para MO"/>
    <s v="RET-3MP.POLVO.NEBL.501"/>
    <s v="RETENEDOR PARA CARTUCHO CON FILTRO 3M REF. 501"/>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6"/>
    <d v="2025-06-14T00:00:00"/>
    <d v="2025-06-14T09:42:29"/>
    <s v="OP:2025-00214.004"/>
    <s v="MANO DE OBRA DE TECNICO ESPECIALISTA EN MONTAJE"/>
    <s v="ALIMENTOS FINCA S.A.S. [Buga]"/>
    <s v="Elementos de Protección"/>
    <s v="1.4.55.12 | Materiales y Suministros para MO"/>
    <s v="PRE-FIL.5N11"/>
    <s v="PREFILTRO PARA MATERIAL PARTICULADO REF. 5N11 (N95)"/>
    <n v="5"/>
    <m/>
    <m/>
    <n v="5"/>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6"/>
    <d v="2025-06-14T00:00:00"/>
    <d v="2025-06-14T09:42:29"/>
    <s v="OP:2025-00214.004"/>
    <s v="MANO DE OBRA DE TECNICO ESPECIALISTA EN MONTAJE"/>
    <s v="ALIMENTOS FINCA S.A.S. [Buga]"/>
    <s v="Guantes"/>
    <s v="1.4.55.12 | Materiales y Suministros para MO"/>
    <s v="GUA-SOL.NIT.22X18"/>
    <s v="GUANTE SOLVEX EN NITRILO COLOR VERDE - CAL. 22 - 18 &quot; LARGO Ref: 37-185"/>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6"/>
    <d v="2025-06-14T00:00:00"/>
    <d v="2025-06-14T09:42:29"/>
    <s v="OP:2025-00214.004"/>
    <s v="MANO DE OBRA DE TECNICO ESPECIALISTA EN MONTAJE"/>
    <s v="ALIMENTOS FINCA S.A.S. [Buga]"/>
    <s v="Guantes"/>
    <s v="1.4.55.12 | Materiales y Suministros para MO"/>
    <s v="GUA-POL.G40.9"/>
    <s v="GUANTE G40 POLIURETANO MANTENIMIENTO # 9"/>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6"/>
    <d v="2025-06-14T00:00:00"/>
    <d v="2025-06-14T09:42:29"/>
    <s v="OP:2025-00214.004"/>
    <s v="MANO DE OBRA DE TECNICO ESPECIALISTA EN MONTAJE"/>
    <s v="ALIMENTOS FINCA S.A.S. [Buga]"/>
    <s v="Elementos de Protección"/>
    <s v="1.4.55.12 | Materiales y Suministros para MO"/>
    <s v="GAF-TRA.SPYFLEX"/>
    <s v="GAFAS ANTIEMPAÑANTES TRANSPARENTES REF. SPYFLEX Ref: 352451600040"/>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6"/>
    <d v="2025-06-14T00:00:00"/>
    <d v="2025-06-14T09:42:29"/>
    <s v="OP:2025-00214.004"/>
    <s v="MANO DE OBRA DE TECNICO ESPECIALISTA EN MONTAJE"/>
    <s v="ALIMENTOS FINCA S.A.S. [Buga]"/>
    <s v="Elementos de Protección"/>
    <s v="1.4.55.12 | Materiales y Suministros para MO"/>
    <s v="GAF-NEG.SPYFLEX"/>
    <s v="GAFAS ANTIEMPAÑANTES NEGRAS REF. SPYFLEX Ref: 201020232"/>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6"/>
    <d v="2025-06-14T00:00:00"/>
    <d v="2025-06-14T09:42:29"/>
    <s v="OP:2025-00214.004"/>
    <s v="MANO DE OBRA DE TECNICO ESPECIALISTA EN MONTAJE"/>
    <s v="ALIMENTOS FINCA S.A.S. [Buga]"/>
    <s v="Elementos de Protección"/>
    <s v="1.4.55.12 | Materiales y Suministros para MO"/>
    <s v="CAP-IND.7OZ.FOR"/>
    <s v="CAPUCHON EN INDIGO TRUIL DE 7 ONZAS, FORRADO EN DACRON, CON 3 BROCHES"/>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6"/>
    <d v="2025-06-14T00:00:00"/>
    <d v="2025-06-14T09:42:29"/>
    <s v="OP:2025-00214.004"/>
    <s v="MANO DE OBRA DE TECNICO ESPECIALISTA EN MONTAJE"/>
    <s v="ALIMENTOS FINCA S.A.S. [Buga]"/>
    <s v="Rodamientos Diversos"/>
    <s v="1.4.05.06 | Rodamientos"/>
    <s v="ACO-RAP-1/4-F"/>
    <s v="ACOPLE RAPIDO 1/4&quot; FITTING - AMERICANO"/>
    <n v="1"/>
    <m/>
    <m/>
    <n v="1"/>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3"/>
    <d v="2025-06-14T00:00:00"/>
    <x v="2686"/>
    <d v="2025-06-14T00:00:00"/>
    <d v="2025-06-14T09:42:29"/>
    <s v="OP:2025-00214.004"/>
    <s v="MANO DE OBRA DE TECNICO ESPECIALISTA EN MONTAJE"/>
    <s v="ALIMENTOS FINCA S.A.S. [Buga]"/>
    <s v="Abrazaderas"/>
    <s v="1.4.05.10 | Varios"/>
    <s v="ABR-MET-1/4"/>
    <s v="ABRAZADERA METALICA 1/4&quot;"/>
    <n v="3"/>
    <m/>
    <m/>
    <n v="3"/>
    <s v="ESTIBA"/>
    <s v="Transportador por: JHON EDWAR CORREA PABON. Placa: SSX968. Cédula Conductor: 91536068. Nombre Conductor: JHON EDWAR CORREA PABON. Celular Conductor: 3154620098"/>
    <s v="JHON EDWAR CORREA PABON"/>
    <s v="CRA 18 15 113"/>
    <s v="GUADALAJARA DE BUGA"/>
    <s v="VALBUENA PEREZ ELKIN YESID"/>
    <s v="SERGIO RODRIGUEZ"/>
    <d v="2025-06-16T16:44:02"/>
    <x v="0"/>
    <n v="0"/>
  </r>
  <r>
    <s v="DS-25060096"/>
    <d v="2025-06-16T00:00:00"/>
    <x v="2687"/>
    <d v="2025-06-16T00:00:00"/>
    <d v="2025-06-16T07:35:51"/>
    <s v="OP:2024-00232.002"/>
    <s v="MONTAJE  DE ESTRUCTURA METÁLICA EN ACERO ESTRUCTURAL  A-709 / A500 GRADO C"/>
    <s v="UNION TEMPORAL CONEXION CARRIZAL [Bogotá D.C.]"/>
    <s v="Soldadura Diversos"/>
    <s v="1.4.05.07 | Soldadura"/>
    <s v="SOL-WIZ.1/8"/>
    <s v="SOLDADURA WIZ 818 C3 X 3.2MM X 350 (1/8&quot;)"/>
    <n v="20"/>
    <m/>
    <m/>
    <n v="20"/>
    <s v="SITIO DE MONTAJE PUENTE - COSTADO CHIMITA TRANSPORTA"/>
    <s v="Transportador por: NAVAS NARIÑO REYNALDO. Placa: BVG095. Cédula Conductor: 91238062. Nombre Conductor: REYNALDO NAVAS. Celular Conductor: 3158505444"/>
    <s v="NAVAS NARIÑO REYNALDO"/>
    <s v="AV CL 26 69 63 OF 303"/>
    <s v="BOGOTÁ. D.C."/>
    <s v="USCATEGUI ECHEVERRIA JULIAN HERNANDO"/>
    <s v="SERGIO RODRIGUEZ"/>
    <d v="2025-06-16T17:23:53"/>
    <x v="0"/>
    <n v="0"/>
  </r>
  <r>
    <s v="DS-25060096"/>
    <d v="2025-06-16T00:00:00"/>
    <x v="2688"/>
    <d v="2025-06-17T00:00:00"/>
    <d v="2025-06-16T15:25:28"/>
    <s v="OP:2024-00232.002"/>
    <s v="MONTAJE  DE ESTRUCTURA METÁLICA EN ACERO ESTRUCTURAL  A-709 / A500 GRADO C"/>
    <s v="UNION TEMPORAL CONEXION CARRIZAL [Bogotá D.C.]"/>
    <s v="Soldadura Diversos"/>
    <s v="1.4.05.07 | Soldadura"/>
    <s v="SOL-WIZ.532"/>
    <s v="SOLDADURA WIZ 818 C3 X 4.0MM X 350 (5/32&quot;)"/>
    <n v="20"/>
    <m/>
    <m/>
    <n v="20"/>
    <s v="SITIO DE MONTAJE PUENTE - COSTADO CHIMITA RECOJE JAIME CRUZ MAÑANA EN LA MAÑANA"/>
    <s v="Transportador por: NAVAS NARIÑO REYNALDO. Placa: BVG095. Cédula Conductor: 91238062. Nombre Conductor: REYNALDO NAVAS. Celular Conductor: 3158505444"/>
    <s v="NAVAS NARIÑO REYNALDO"/>
    <s v="AV CL 26 69 63 OF 303"/>
    <s v="BOGOTÁ. D.C."/>
    <s v="USCATEGUI ECHEVERRIA JULIAN HERNANDO"/>
    <s v="SERGIO RODRIGUEZ"/>
    <d v="2025-06-16T17:23:53"/>
    <x v="0"/>
    <n v="0"/>
  </r>
  <r>
    <s v="DS-25060096"/>
    <d v="2025-06-16T00:00:00"/>
    <x v="2688"/>
    <d v="2025-06-17T00:00:00"/>
    <d v="2025-06-16T15:25:28"/>
    <s v="OP:2024-00232.002"/>
    <s v="MONTAJE  DE ESTRUCTURA METÁLICA EN ACERO ESTRUCTURAL  A-709 / A500 GRADO C"/>
    <s v="UNION TEMPORAL CONEXION CARRIZAL [Bogotá D.C.]"/>
    <s v="Soldadura Diversos"/>
    <s v="1.4.05.07 | Soldadura"/>
    <s v="SOL-WIZ.532"/>
    <s v="SOLDADURA WIZ 818 C3 X 4.0MM X 350 (5/32&quot;)"/>
    <n v="20"/>
    <m/>
    <m/>
    <n v="20"/>
    <s v="SITIO DE MONTAJE PUENTE - COSTADO CHIMITA RECOJE JAIME CRUZ MAÑANA EN LA MAÑANA"/>
    <s v="Transportador por: NAVAS NARIÑO REYNALDO. Placa: BVG095. Cédula Conductor: 91238062. Nombre Conductor: REYNALDO NAVAS. Celular Conductor: 3158505444"/>
    <s v="NAVAS NARIÑO REYNALDO"/>
    <s v="AV CL 26 69 63 OF 303"/>
    <s v="BOGOTÁ. D.C."/>
    <s v="USCATEGUI ECHEVERRIA JULIAN HERNANDO"/>
    <s v="SERGIO RODRIGUEZ"/>
    <d v="2025-06-16T17:23:53"/>
    <x v="0"/>
    <n v="0"/>
  </r>
  <r>
    <s v="DS-25060096"/>
    <d v="2025-06-16T00:00:00"/>
    <x v="2688"/>
    <d v="2025-06-17T00:00:00"/>
    <d v="2025-06-16T15:25:28"/>
    <s v="OP:2024-00232.002"/>
    <s v="MONTAJE  DE ESTRUCTURA METÁLICA EN ACERO ESTRUCTURAL  A-709 / A500 GRADO C"/>
    <s v="UNION TEMPORAL CONEXION CARRIZAL [Bogotá D.C.]"/>
    <s v="Soldadura Diversos"/>
    <s v="1.4.05.07 | Soldadura"/>
    <s v="SOL-WIZ.532"/>
    <s v="SOLDADURA WIZ 818 C3 X 4.0MM X 350 (5/32&quot;)"/>
    <n v="20"/>
    <m/>
    <m/>
    <n v="20"/>
    <s v="SITIO DE MONTAJE PUENTE - COSTADO CHIMITA RECOJE JAIME CRUZ MAÑANA EN LA MAÑANA"/>
    <s v="Transportador por: NAVAS NARIÑO REYNALDO. Placa: BVG095. Cédula Conductor: 91238062. Nombre Conductor: REYNALDO NAVAS. Celular Conductor: 3158505444"/>
    <s v="NAVAS NARIÑO REYNALDO"/>
    <s v="AV CL 26 69 63 OF 303"/>
    <s v="BOGOTÁ. D.C."/>
    <s v="USCATEGUI ECHEVERRIA JULIAN HERNANDO"/>
    <s v="SERGIO RODRIGUEZ"/>
    <d v="2025-06-16T17:23:53"/>
    <x v="0"/>
    <n v="0"/>
  </r>
  <r>
    <s v="DS-25060096"/>
    <d v="2025-06-16T00:00:00"/>
    <x v="2688"/>
    <d v="2025-06-17T00:00:00"/>
    <d v="2025-06-16T15:25:28"/>
    <s v="OP:2024-00232.002"/>
    <s v="MONTAJE  DE ESTRUCTURA METÁLICA EN ACERO ESTRUCTURAL  A-709 / A500 GRADO C"/>
    <s v="UNION TEMPORAL CONEXION CARRIZAL [Bogotá D.C.]"/>
    <s v="Soldadura 7018"/>
    <s v="1.4.05.07 | Soldadura"/>
    <s v="SOL-7018-5/32"/>
    <s v="SOLDADURA 7018 5/32 WEST ARCO"/>
    <n v="20"/>
    <m/>
    <m/>
    <n v="20"/>
    <s v="SITIO DE MONTAJE PUENTE - COSTADO CHIMITA RECOJE JAIME CRUZ MAÑANA EN LA MAÑANA"/>
    <s v="Transportador por: NAVAS NARIÑO REYNALDO. Placa: BVG095. Cédula Conductor: 91238062. Nombre Conductor: REYNALDO NAVAS. Celular Conductor: 3158505444"/>
    <s v="NAVAS NARIÑO REYNALDO"/>
    <s v="AV CL 26 69 63 OF 303"/>
    <s v="BOGOTÁ. D.C."/>
    <s v="USCATEGUI ECHEVERRIA JULIAN HERNANDO"/>
    <s v="SERGIO RODRIGUEZ"/>
    <d v="2025-06-16T17:23:53"/>
    <x v="0"/>
    <n v="0"/>
  </r>
  <r>
    <s v="DS-25060099"/>
    <d v="2025-06-16T00:00:00"/>
    <x v="2689"/>
    <d v="2025-06-16T00:00:00"/>
    <d v="2025-06-16T11:26:25"/>
    <s v="OP:2024-00128.017"/>
    <s v="CONTRATACIÓN PERSONAL DEL PROYECTO POR PARTE DE METALTECO"/>
    <s v="CARBONES DEL CERREJON LIMITED [Bogotá D.C.]"/>
    <s v="Elementos de Protección"/>
    <s v="1.4.55.12 | Materiales y Suministros para MO"/>
    <s v="CAS-DIE.BLA"/>
    <s v="CASCO DIELECTRICO CON RACHET - COLOR BLANCO ARM Ref: A1300RC"/>
    <n v="1"/>
    <m/>
    <m/>
    <n v="1"/>
    <s v="DESPACHAR CON IMPRESORA POR COPETRAN O INTERRAPIDISIMO RECLAMA EMBER BELEÑO"/>
    <s v="GUIA COPETRAN 7578873-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JORGE ROMAN"/>
    <d v="2025-06-17T09:20:36"/>
    <x v="0"/>
    <n v="0"/>
  </r>
  <r>
    <s v="DS-25060101"/>
    <d v="2025-06-16T00:00:00"/>
    <x v="2690"/>
    <d v="2025-06-16T00:00:00"/>
    <d v="2025-06-16T12:56:27"/>
    <s v="OP:2025-00065.019"/>
    <s v="MANO DE OBRA DE TECNICO DE MANTENIMIENTO"/>
    <s v="ITALCOL SA [Girón]"/>
    <s v="Tornillo Carriaje"/>
    <s v="1.4.05.08 | Tornillería"/>
    <s v="TCA-1/4X11/4"/>
    <s v="TORNILLO CARRIAJE 1/4 X 1 1/4 ZINCADO"/>
    <n v="8"/>
    <m/>
    <m/>
    <n v="8"/>
    <m/>
    <s v="Transportador por: BALLESTEROS RUGELES MANUEL FERNANDO. Placa: 123. Cédula Conductor: 1101695839. Nombre Conductor: MANUEL BALLESTEROS. Celular Conductor: 3015930675"/>
    <s v="BALLESTEROS RUGELES MANUEL FERNANDO"/>
    <s v="KM 6 VIA GIRON"/>
    <s v="GIRÓN"/>
    <s v="BALLESTEROS RUGELES MANUEL FERNANDO"/>
    <s v="JORGE ROMAN"/>
    <d v="2025-06-16T13:59:02"/>
    <x v="0"/>
    <n v="0"/>
  </r>
  <r>
    <s v="DS-25060101"/>
    <d v="2025-06-16T00:00:00"/>
    <x v="2690"/>
    <d v="2025-06-16T00:00:00"/>
    <d v="2025-06-16T12:56:27"/>
    <s v="OP:2025-00065.019"/>
    <s v="MANO DE OBRA DE TECNICO DE MANTENIMIENTO"/>
    <s v="ITALCOL SA [Girón]"/>
    <s v="Goznes"/>
    <s v="1.4.05.08 | Tornillería"/>
    <s v="GOZ-1/2"/>
    <s v="GOZNE 1/2"/>
    <n v="4"/>
    <m/>
    <m/>
    <n v="4"/>
    <m/>
    <s v="Transportador por: BALLESTEROS RUGELES MANUEL FERNANDO. Placa: 123. Cédula Conductor: 1101695839. Nombre Conductor: MANUEL BALLESTEROS. Celular Conductor: 3015930675"/>
    <s v="BALLESTEROS RUGELES MANUEL FERNANDO"/>
    <s v="KM 6 VIA GIRON"/>
    <s v="GIRÓN"/>
    <s v="BALLESTEROS RUGELES MANUEL FERNANDO"/>
    <s v="JORGE ROMAN"/>
    <d v="2025-06-16T13:59:02"/>
    <x v="0"/>
    <n v="0"/>
  </r>
  <r>
    <s v="DS-25060101"/>
    <d v="2025-06-16T00:00:00"/>
    <x v="2690"/>
    <d v="2025-06-16T00:00:00"/>
    <d v="2025-06-16T12:56:27"/>
    <s v="OP:2025-00065.019"/>
    <s v="MANO DE OBRA DE TECNICO DE MANTENIMIENTO"/>
    <s v="ITALCOL SA [Girón]"/>
    <s v="Disco Varios"/>
    <s v="1.4.55.20 | Materiales y Suministros"/>
    <s v="DIS-FLA.4.1/2X7/8.GR.INT"/>
    <s v="DISCO FLAP 4 1/2&quot; X 7/8&quot; GRANO 60 BOSH"/>
    <n v="8"/>
    <m/>
    <m/>
    <n v="8"/>
    <m/>
    <s v="Transportador por: BALLESTEROS RUGELES MANUEL FERNANDO. Placa: 123. Cédula Conductor: 1101695839. Nombre Conductor: MANUEL BALLESTEROS. Celular Conductor: 3015930675"/>
    <s v="BALLESTEROS RUGELES MANUEL FERNANDO"/>
    <s v="KM 6 VIA GIRON"/>
    <s v="GIRÓN"/>
    <s v="BALLESTEROS RUGELES MANUEL FERNANDO"/>
    <s v="JORGE ROMAN"/>
    <d v="2025-06-16T13:59:02"/>
    <x v="0"/>
    <n v="0"/>
  </r>
  <r>
    <s v="DS-25060101"/>
    <d v="2025-06-16T00:00:00"/>
    <x v="2691"/>
    <d v="2025-06-16T00:00:00"/>
    <d v="2025-06-16T13:46:09"/>
    <s v="OP:2025-00065.019"/>
    <s v="MANO DE OBRA DE TECNICO DE MANTENIMIENTO"/>
    <s v="ITALCOL SA [Girón]"/>
    <s v="Tornillo Carriaje"/>
    <s v="1.4.05.08 | Tornillería"/>
    <s v="TCA-1/4X11/4"/>
    <s v="TORNILLO CARRIAJE 1/4 X 1 1/4 ZINCADO"/>
    <n v="8"/>
    <m/>
    <m/>
    <n v="8"/>
    <m/>
    <s v="Transportador por: BALLESTEROS RUGELES MANUEL FERNANDO. Placa: 123. Cédula Conductor: 1101695839. Nombre Conductor: MANUEL BALLESTEROS. Celular Conductor: 3015930675"/>
    <s v="BALLESTEROS RUGELES MANUEL FERNANDO"/>
    <s v="KM 6 VIA GIRON"/>
    <s v="GIRÓN"/>
    <s v="BALLESTEROS RUGELES MANUEL FERNANDO"/>
    <s v="JORGE ROMAN"/>
    <d v="2025-06-16T13:59:02"/>
    <x v="0"/>
    <n v="0"/>
  </r>
  <r>
    <s v="DS-25060101"/>
    <d v="2025-06-16T00:00:00"/>
    <x v="2691"/>
    <d v="2025-06-16T00:00:00"/>
    <d v="2025-06-16T13:46:09"/>
    <s v="OP:2025-00065.019"/>
    <s v="MANO DE OBRA DE TECNICO DE MANTENIMIENTO"/>
    <s v="ITALCOL SA [Girón]"/>
    <s v="Disco Varios"/>
    <s v="1.4.55.20 | Materiales y Suministros"/>
    <s v="DIS-FLA.4.1/2X7/8.GR.INT"/>
    <s v="DISCO FLAP 4 1/2&quot; X 7/8&quot; GRANO 60 BOSH"/>
    <n v="4"/>
    <m/>
    <m/>
    <n v="4"/>
    <m/>
    <s v="Transportador por: BALLESTEROS RUGELES MANUEL FERNANDO. Placa: 123. Cédula Conductor: 1101695839. Nombre Conductor: MANUEL BALLESTEROS. Celular Conductor: 3015930675"/>
    <s v="BALLESTEROS RUGELES MANUEL FERNANDO"/>
    <s v="KM 6 VIA GIRON"/>
    <s v="GIRÓN"/>
    <s v="BALLESTEROS RUGELES MANUEL FERNANDO"/>
    <s v="JORGE ROMAN"/>
    <d v="2025-06-16T13:59:02"/>
    <x v="0"/>
    <n v="0"/>
  </r>
  <r>
    <s v="DS-25060103"/>
    <d v="2025-06-16T00:00:00"/>
    <x v="2692"/>
    <d v="2025-06-17T00:00:00"/>
    <d v="2025-06-16T07:42:11"/>
    <s v="OP:2025-00195.002"/>
    <s v="CONSUMIBLES DE MONTAJE"/>
    <s v="ITALCOL SA [Girón]"/>
    <s v="Consumible Equipo de Soldadura"/>
    <s v="1.4.55.20 | Materiales y Suministros"/>
    <s v="PIN-POR.ELECT.300AMP"/>
    <s v="PINZA PORTAELECTRODO DE 300 AMPERIOS"/>
    <n v="8"/>
    <m/>
    <m/>
    <n v="8"/>
    <s v="Despacho por terminal junto con arnes (COOPMOTILON)"/>
    <s v="GUIA COPTMOTILON FBOTE-360-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JORGE ROMAN"/>
    <d v="2025-06-17T09:19:49"/>
    <x v="0"/>
    <n v="0"/>
  </r>
  <r>
    <s v="DS-25060103"/>
    <d v="2025-06-16T00:00:00"/>
    <x v="2692"/>
    <d v="2025-06-17T00:00:00"/>
    <d v="2025-06-16T07:42:11"/>
    <s v="OP:2025-00195.002"/>
    <s v="CONSUMIBLES DE MONTAJE"/>
    <s v="ITALCOL SA [Girón]"/>
    <s v="Consumible Equipo de Soldadura"/>
    <s v="1.4.55.20 | Materiales y Suministros"/>
    <s v="PIN-MAS.300AMP.TIPOJACKSON"/>
    <s v="PINZA PARA MASA DE 300 AMPERIOS TIPO JACKSON"/>
    <n v="3"/>
    <m/>
    <m/>
    <n v="3"/>
    <s v="Despacho por terminal junto con arnes (COOPMOTILON)"/>
    <s v="GUIA COPTMOTILON FBOTE-360-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AGUALINDA HACIENDA LOS VADOS LOS PATIOS"/>
    <s v="CÚCUTA"/>
    <s v="PATIÑO SILVA MIGUEL LEONARDO"/>
    <s v="JORGE ROMAN"/>
    <d v="2025-06-17T09:19:49"/>
    <x v="0"/>
    <n v="0"/>
  </r>
  <r>
    <s v="DS-25060105"/>
    <d v="2025-06-18T00:00:00"/>
    <x v="2693"/>
    <d v="2025-06-18T00:00:00"/>
    <d v="2025-06-18T07:30:08"/>
    <s v="OP:2025-00065.019"/>
    <s v="MANO DE OBRA DE TECNICO DE MANTENIMIENTO"/>
    <s v="ITALCOL SA [Girón]"/>
    <s v="Elementos de Protección"/>
    <s v="1.4.55.12 | Materiales y Suministros para MO"/>
    <s v="TRA-PRO.TYV."/>
    <s v="TRAJE DE PROTECCION TYVEK CLASIC REF. CHF5 MARCA DUPONT"/>
    <n v="4"/>
    <m/>
    <m/>
    <n v="4"/>
    <m/>
    <s v="Transportador por: BALLESTEROS RUGELES MANUEL FERNANDO. Placa: TAX123. Cédula Conductor: 1101695839. Nombre Conductor: MANUEL BALLESTEROS. Celular Conductor: 11111111111111"/>
    <s v="BALLESTEROS RUGELES MANUEL FERNANDO"/>
    <s v="KM 6 VIA GIRON"/>
    <s v="GIRÓN"/>
    <s v="BALLESTEROS RUGELES MANUEL FERNANDO"/>
    <s v="NATHALIA PLATA"/>
    <d v="2025-06-18T08:19:46"/>
    <x v="0"/>
    <n v="0"/>
  </r>
  <r>
    <s v="DS-25060105"/>
    <d v="2025-06-18T00:00:00"/>
    <x v="2693"/>
    <d v="2025-06-18T00:00:00"/>
    <d v="2025-06-18T07:30:08"/>
    <s v="OP:2025-00065.019"/>
    <s v="MANO DE OBRA DE TECNICO DE MANTENIMIENTO"/>
    <s v="ITALCOL SA [Girón]"/>
    <s v="Materiales y Suministros"/>
    <s v="1.4.55.20 | Materiales y Suministros"/>
    <s v="ROD-FEL.5&quot;"/>
    <s v="RODILLO DE FELPA PARA PINTURA 5&quot;"/>
    <n v="3"/>
    <m/>
    <m/>
    <n v="3"/>
    <m/>
    <s v="Transportador por: BALLESTEROS RUGELES MANUEL FERNANDO. Placa: TAX123. Cédula Conductor: 1101695839. Nombre Conductor: MANUEL BALLESTEROS. Celular Conductor: 11111111111111"/>
    <s v="BALLESTEROS RUGELES MANUEL FERNANDO"/>
    <s v="KM 6 VIA GIRON"/>
    <s v="GIRÓN"/>
    <s v="BALLESTEROS RUGELES MANUEL FERNANDO"/>
    <s v="NATHALIA PLATA"/>
    <d v="2025-06-18T08:19:46"/>
    <x v="0"/>
    <n v="0"/>
  </r>
  <r>
    <s v="DS-25060106"/>
    <d v="2025-06-18T00:00:00"/>
    <x v="2694"/>
    <d v="2025-06-18T00:00:00"/>
    <d v="2025-06-18T14:06:23"/>
    <s v="OP:2025-00340.001"/>
    <s v="CAMISA DE RODILLO DE PRESION PELETIZADORA 25 AMPLIADA"/>
    <s v="ALIMENTOS FINCA S.A.S. [Itagui]"/>
    <s v="Varios Diversos"/>
    <s v="1.4.05.10 | Varios"/>
    <s v="CAM-PEL.25A"/>
    <s v="CAMISA RODILLO PLTZ  25 (1210) AMPLIADA  DE Ø EXT. 310 MM X Ø INT. 215 MM X 256 MM-MARCA JACOBS"/>
    <n v="2"/>
    <m/>
    <m/>
    <n v="2"/>
    <s v="SEGUN OC 1198114"/>
    <s v="ENVIA GUIA 064107453990-Transportador por: COLVANES SAS [Giron]. Placa: COL123. Cédula Conductor: 800185306. Nombre Conductor: COLVANES SAS [Giron]. Celular Conductor: 6084035"/>
    <s v="COLVANES SAS"/>
    <s v="CL 36 56 76"/>
    <s v="ITAGÜÍ"/>
    <s v="LIZARAZO MORENO EDWIN HORACIO"/>
    <s v="JORGE ROMAN"/>
    <d v="2025-06-18T15:54:29"/>
    <x v="0"/>
    <n v="0"/>
  </r>
  <r>
    <s v="DS-25060108"/>
    <d v="2025-06-19T00:00:00"/>
    <x v="2695"/>
    <d v="2025-06-19T00:00:00"/>
    <d v="2025-06-19T09:33:15"/>
    <s v="OP:2025-00049.002"/>
    <s v="ACONDICIONADOR DE VAPOR DE DOBLE EJE DDC ACVD 0390.Unidad motriz NO incluido."/>
    <s v="CONTEGRAL S.A.S [Envigado]"/>
    <s v="Materiales y Suministros"/>
    <s v="1.4.55.20 | Materiales y Suministros"/>
    <s v="SIL-ROJ.300"/>
    <s v="SILICONA ROJA INDUSTRIAL ALTA TEMPERATURA X 300 ML REF.SI 596SF CR12X300G LOCTITE"/>
    <n v="1"/>
    <m/>
    <m/>
    <n v="1"/>
    <s v="Entrega a Don Reynaldo, las tapas vuelven a metalteco con empaque instalado."/>
    <s v="Transportador por: NAVAS NARIÑO REYNALDO. Placa: BVG295. Cédula Conductor: 91238062. Nombre Conductor: REYNALDO NAVAS. Celular Conductor: 3158505444"/>
    <s v="NAVAS NARIÑO REYNALDO"/>
    <s v="CRA 49 # 29 SUR-16"/>
    <s v="ENVIGADO"/>
    <s v="GONZALEZ JAIMES JHONATAN FABIAN"/>
    <s v="JORGE ROMAN"/>
    <d v="2025-06-19T10:32:16"/>
    <x v="0"/>
    <n v="0"/>
  </r>
  <r>
    <s v="DS-25060108"/>
    <d v="2025-06-19T00:00:00"/>
    <x v="2695"/>
    <d v="2025-06-19T00:00:00"/>
    <d v="2025-06-19T09:33:15"/>
    <s v="OP:2025-00049.002"/>
    <s v="ACONDICIONADOR DE VAPOR DE DOBLE EJE DDC ACVD 0390.Unidad motriz NO incluido."/>
    <s v="CONTEGRAL S.A.S [Envigado]"/>
    <s v="Materiales y Suministros"/>
    <s v="1.4.55.20 | Materiales y Suministros"/>
    <s v="SIL-IND"/>
    <s v="SILICONA ROJA INDUSTRIAL ALTA TEMPERATURA X 70 ML REF.SI 596 LOCTITE LOCTITE"/>
    <n v="4"/>
    <m/>
    <m/>
    <n v="4"/>
    <s v="Entrega a Don Reynaldo, las tapas vuelven a metalteco con empaque instalado."/>
    <s v="Transportador por: NAVAS NARIÑO REYNALDO. Placa: BVG295. Cédula Conductor: 91238062. Nombre Conductor: REYNALDO NAVAS. Celular Conductor: 3158505444"/>
    <s v="NAVAS NARIÑO REYNALDO"/>
    <s v="CRA 49 # 29 SUR-16"/>
    <s v="ENVIGADO"/>
    <s v="GONZALEZ JAIMES JHONATAN FABIAN"/>
    <s v="JORGE ROMAN"/>
    <d v="2025-06-19T10:32:16"/>
    <x v="0"/>
    <n v="0"/>
  </r>
  <r>
    <s v="DS-25060108"/>
    <d v="2025-06-19T00:00:00"/>
    <x v="2695"/>
    <d v="2025-06-19T00:00:00"/>
    <d v="2025-06-19T09:33:15"/>
    <s v="OP:2025-00049.002"/>
    <s v="ACONDICIONADOR DE VAPOR DE DOBLE EJE DDC ACVD 0390.Unidad motriz NO incluido."/>
    <s v="CONTEGRAL S.A.S [Envigado]"/>
    <s v="Varios Diversos"/>
    <s v="1.4.05.10 | Varios"/>
    <s v="EMP-SIL.U24"/>
    <s v="EMPAQUE DE SILICONA &quot;U&quot; 24 MM PARA LAMINA DE 3 MM (SEGÚN PLANO)"/>
    <n v="12"/>
    <m/>
    <m/>
    <n v="12"/>
    <s v="Entrega a Don Reynaldo, las tapas vuelven a metalteco con empaque instalado."/>
    <s v="Transportador por: NAVAS NARIÑO REYNALDO. Placa: BVG295. Cédula Conductor: 91238062. Nombre Conductor: REYNALDO NAVAS. Celular Conductor: 3158505444"/>
    <s v="NAVAS NARIÑO REYNALDO"/>
    <s v="CRA 49 # 29 SUR-16"/>
    <s v="ENVIGADO"/>
    <s v="GONZALEZ JAIMES JHONATAN FABIAN"/>
    <s v="JORGE ROMAN"/>
    <d v="2025-06-19T10:32:16"/>
    <x v="0"/>
    <n v="0"/>
  </r>
  <r>
    <s v="DS-25060110"/>
    <d v="2025-06-19T00:00:00"/>
    <x v="2666"/>
    <d v="2025-06-11T00:00:00"/>
    <d v="2025-06-09T16:40:27"/>
    <s v="OP:2024-00820.001"/>
    <s v="MANO DE OBRA DE TECNICO ESPECIALISTA EN MONTAJE"/>
    <s v="OPERADORA AVICOLA COLOMBIA S.A.S [Barbosa]"/>
    <s v="Varios Diversos"/>
    <s v="1.4.05.10 | Varios"/>
    <s v="TEN-1/2"/>
    <s v="TENSOR GUAYA Ø 1/2&quot; TIPO PESADO"/>
    <n v="12"/>
    <m/>
    <m/>
    <n v="12"/>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0"/>
    <d v="2025-06-19T00:00:00"/>
    <x v="2696"/>
    <d v="2025-06-19T00:00:00"/>
    <d v="2025-06-16T15:58:27"/>
    <s v="OP:2025-00231.003"/>
    <s v="CAJA DE CAMBIOS NEUMATICA 2 VIAS SIMETRICA 300 X 600 X 45° CN2S 2560"/>
    <s v="OPERADORA AVICOLA COLOMBIA S.A.S [Barbosa]"/>
    <s v="Sensores"/>
    <s v="1.4.05.16 | Eléctricos y Electrónicos"/>
    <s v="SEN-IND-18X8-20"/>
    <s v="SENSOR INDUCTIVO Ø 18 MM X 8 MM ALCANCE 2 HILOS 100 - 240 VAC NORMALMENTE ABIERTO AUTONICS Ref: PR18-8AO"/>
    <n v="8"/>
    <m/>
    <m/>
    <n v="8"/>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1"/>
  </r>
  <r>
    <s v="DS-25060110"/>
    <d v="2025-06-19T00:00:00"/>
    <x v="2696"/>
    <d v="2025-06-19T00:00:00"/>
    <d v="2025-06-16T15:58:27"/>
    <s v="OP:2025-00231.003"/>
    <s v="CAJA DE CAMBIOS NEUMATICA 2 VIAS SIMETRICA 300 X 600 X 45° CN2S 2560"/>
    <s v="OPERADORA AVICOLA COLOMBIA S.A.S [Barbosa]"/>
    <s v="Racores"/>
    <s v="1.4.05.17 | Neumático"/>
    <s v="RAC-REC-3/8X10M"/>
    <s v="RACOR RECTO Ø 3/8&quot; NPT X Ø 10 MM O.D"/>
    <n v="12"/>
    <m/>
    <m/>
    <n v="12"/>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6"/>
    <d v="2025-06-19T00:00:00"/>
    <d v="2025-06-16T15:58:27"/>
    <s v="OP:2025-00231.003"/>
    <s v="CAJA DE CAMBIOS NEUMATICA 2 VIAS SIMETRICA 300 X 600 X 45° CN2S 2560"/>
    <s v="OPERADORA AVICOLA COLOMBIA S.A.S [Barbosa]"/>
    <s v="Racores"/>
    <s v="1.4.05.17 | Neumático"/>
    <s v="RAC-COD-1/4X10"/>
    <s v="RACOR CODO Ø 1/4&quot; NPT X Ø 10 MM O.D"/>
    <n v="8"/>
    <m/>
    <m/>
    <n v="8"/>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6"/>
    <d v="2025-06-19T00:00:00"/>
    <d v="2025-06-16T15:58:27"/>
    <s v="OP:2025-00231.003"/>
    <s v="CAJA DE CAMBIOS NEUMATICA 2 VIAS SIMETRICA 300 X 600 X 45° CN2S 2560"/>
    <s v="OPERADORA AVICOLA COLOMBIA S.A.S [Barbosa]"/>
    <s v="Pivotes"/>
    <s v="1.4.05.17 | Neumático"/>
    <s v="PIV-POS-50MM"/>
    <s v="PIVOTE POSTERIOR HEMBRA Ø 50 MM"/>
    <n v="4"/>
    <m/>
    <m/>
    <n v="4"/>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6"/>
    <d v="2025-06-19T00:00:00"/>
    <d v="2025-06-16T15:58:27"/>
    <s v="OP:2025-00231.003"/>
    <s v="CAJA DE CAMBIOS NEUMATICA 2 VIAS SIMETRICA 300 X 600 X 45° CN2S 2560"/>
    <s v="OPERADORA AVICOLA COLOMBIA S.A.S [Barbosa]"/>
    <s v="Mangueras Neumáticas"/>
    <s v="1.4.05.17 | Neumático"/>
    <s v="MAN-NEU-10MM"/>
    <s v="MANGUERA NEUMATICA Ø 10 MM OD"/>
    <n v="4"/>
    <m/>
    <m/>
    <n v="4"/>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6"/>
    <d v="2025-06-19T00:00:00"/>
    <d v="2025-06-16T15:58:27"/>
    <s v="OP:2025-00231.003"/>
    <s v="CAJA DE CAMBIOS NEUMATICA 2 VIAS SIMETRICA 300 X 600 X 45° CN2S 2560"/>
    <s v="OPERADORA AVICOLA COLOMBIA S.A.S [Barbosa]"/>
    <s v="Horquillas Neumáticos"/>
    <s v="1.4.05.17 | Neumático"/>
    <s v="HOR-PAS-50MM"/>
    <s v="HORQUILLA PASADOR PARA CILINDRO Ø 50 MM"/>
    <n v="4"/>
    <m/>
    <m/>
    <n v="4"/>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6"/>
    <d v="2025-06-19T00:00:00"/>
    <d v="2025-06-16T15:58:27"/>
    <s v="OP:2025-00231.003"/>
    <s v="CAJA DE CAMBIOS NEUMATICA 2 VIAS SIMETRICA 300 X 600 X 45° CN2S 2560"/>
    <s v="OPERADORA AVICOLA COLOMBIA S.A.S [Barbosa]"/>
    <s v="Electro-Valvulas"/>
    <s v="1.4.05.17 | Neumático"/>
    <s v="ELE-5/2-3/8-DOB"/>
    <s v="ELECTROVALVULA 5/2 VIAS X 3/8&quot; NPT A 110V BIESTABLE"/>
    <n v="4"/>
    <m/>
    <m/>
    <n v="4"/>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6"/>
    <d v="2025-06-19T00:00:00"/>
    <d v="2025-06-16T15:58:27"/>
    <s v="OP:2025-00231.003"/>
    <s v="CAJA DE CAMBIOS NEUMATICA 2 VIAS SIMETRICA 300 X 600 X 45° CN2S 2560"/>
    <s v="OPERADORA AVICOLA COLOMBIA S.A.S [Barbosa]"/>
    <s v="Control de Flujo"/>
    <s v="1.4.05.17 | Neumático"/>
    <s v="CON-FLU-1/4"/>
    <s v="CONTROL DE FLUJO Ø 1/4&quot; CON SILENCIADOR"/>
    <n v="8"/>
    <m/>
    <m/>
    <n v="8"/>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6"/>
    <d v="2025-06-19T00:00:00"/>
    <d v="2025-06-16T15:58:27"/>
    <s v="OP:2025-00231.003"/>
    <s v="CAJA DE CAMBIOS NEUMATICA 2 VIAS SIMETRICA 300 X 600 X 45° CN2S 2560"/>
    <s v="OPERADORA AVICOLA COLOMBIA S.A.S [Barbosa]"/>
    <s v="Cilindros"/>
    <s v="1.4.05.17 | Neumático"/>
    <s v="CIL-NEU-50X80"/>
    <s v="CILINDRO NEUMATICO Ø 50 MM X Ø 80 MM"/>
    <n v="4"/>
    <m/>
    <m/>
    <n v="4"/>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7"/>
    <d v="2025-06-19T00:00:00"/>
    <d v="2025-06-16T16:03:23"/>
    <s v="OP:2025-00231.001"/>
    <s v="COMPUERTA NEUMATICA 300 X 600 (TRANSVERSAL)"/>
    <s v="OPERADORA AVICOLA COLOMBIA S.A.S [Barbosa]"/>
    <s v="Sensores"/>
    <s v="1.4.05.16 | Eléctricos y Electrónicos"/>
    <s v="SEN-IND-18X8-20"/>
    <s v="SENSOR INDUCTIVO Ø 18 MM X 8 MM ALCANCE 2 HILOS 100 - 240 VAC NORMALMENTE ABIERTO AUTONICS Ref: PR18-8AO"/>
    <n v="12"/>
    <m/>
    <m/>
    <n v="12"/>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7"/>
    <d v="2025-06-19T00:00:00"/>
    <d v="2025-06-16T16:03:23"/>
    <s v="OP:2025-00231.001"/>
    <s v="COMPUERTA NEUMATICA 300 X 600 (TRANSVERSAL)"/>
    <s v="OPERADORA AVICOLA COLOMBIA S.A.S [Barbosa]"/>
    <s v="Racores"/>
    <s v="1.4.05.17 | Neumático"/>
    <s v="RAC-REC-3/8X10M"/>
    <s v="RACOR RECTO Ø 3/8&quot; NPT X Ø 10 MM O.D"/>
    <n v="18"/>
    <m/>
    <m/>
    <n v="18"/>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7"/>
    <d v="2025-06-19T00:00:00"/>
    <d v="2025-06-16T16:03:23"/>
    <s v="OP:2025-00231.001"/>
    <s v="COMPUERTA NEUMATICA 300 X 600 (TRANSVERSAL)"/>
    <s v="OPERADORA AVICOLA COLOMBIA S.A.S [Barbosa]"/>
    <s v="Racores"/>
    <s v="1.4.05.17 | Neumático"/>
    <s v="RAC-COD-1/4X10"/>
    <s v="RACOR CODO Ø 1/4&quot; NPT X Ø 10 MM O.D"/>
    <n v="12"/>
    <m/>
    <m/>
    <n v="12"/>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7"/>
    <d v="2025-06-19T00:00:00"/>
    <d v="2025-06-16T16:03:23"/>
    <s v="OP:2025-00231.001"/>
    <s v="COMPUERTA NEUMATICA 300 X 600 (TRANSVERSAL)"/>
    <s v="OPERADORA AVICOLA COLOMBIA S.A.S [Barbosa]"/>
    <s v="Mangueras Neumáticas"/>
    <s v="1.4.05.17 | Neumático"/>
    <s v="MAN-NEU-10MM"/>
    <s v="MANGUERA NEUMATICA Ø 10 MM OD"/>
    <n v="20"/>
    <m/>
    <m/>
    <n v="20"/>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7"/>
    <d v="2025-06-19T00:00:00"/>
    <d v="2025-06-16T16:03:23"/>
    <s v="OP:2025-00231.001"/>
    <s v="COMPUERTA NEUMATICA 300 X 600 (TRANSVERSAL)"/>
    <s v="OPERADORA AVICOLA COLOMBIA S.A.S [Barbosa]"/>
    <s v="Horquillas Neumáticos"/>
    <s v="1.4.05.17 | Neumático"/>
    <s v="HOR-PAS-50MM"/>
    <s v="HORQUILLA PASADOR PARA CILINDRO Ø 50 MM"/>
    <n v="6"/>
    <m/>
    <m/>
    <n v="6"/>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7"/>
    <d v="2025-06-19T00:00:00"/>
    <d v="2025-06-16T16:03:23"/>
    <s v="OP:2025-00231.001"/>
    <s v="COMPUERTA NEUMATICA 300 X 600 (TRANSVERSAL)"/>
    <s v="OPERADORA AVICOLA COLOMBIA S.A.S [Barbosa]"/>
    <s v="Flanches"/>
    <s v="1.4.05.17 | Neumático"/>
    <s v="FLA-FRO-50MM"/>
    <s v="FLANCHE FRONTAL PARA CILINDRO Ø 50 MM"/>
    <n v="6"/>
    <m/>
    <m/>
    <n v="6"/>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7"/>
    <d v="2025-06-19T00:00:00"/>
    <d v="2025-06-16T16:03:23"/>
    <s v="OP:2025-00231.001"/>
    <s v="COMPUERTA NEUMATICA 300 X 600 (TRANSVERSAL)"/>
    <s v="OPERADORA AVICOLA COLOMBIA S.A.S [Barbosa]"/>
    <s v="Electro-Valvulas"/>
    <s v="1.4.05.17 | Neumático"/>
    <s v="ELE-5/2-3/8-NPT"/>
    <s v="ELECTROVALVULA 5/2 VIAS X 3/8&quot; NPT A 110V MONOESTABLE"/>
    <n v="6"/>
    <m/>
    <m/>
    <n v="6"/>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7"/>
    <d v="2025-06-19T00:00:00"/>
    <d v="2025-06-16T16:03:23"/>
    <s v="OP:2025-00231.001"/>
    <s v="COMPUERTA NEUMATICA 300 X 600 (TRANSVERSAL)"/>
    <s v="OPERADORA AVICOLA COLOMBIA S.A.S [Barbosa]"/>
    <s v="Control de Flujo"/>
    <s v="1.4.05.17 | Neumático"/>
    <s v="CON-FLU-1/4"/>
    <s v="CONTROL DE FLUJO Ø 1/4&quot; CON SILENCIADOR"/>
    <n v="12"/>
    <m/>
    <m/>
    <n v="12"/>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7"/>
    <d v="2025-06-19T00:00:00"/>
    <d v="2025-06-16T16:03:23"/>
    <s v="OP:2025-00231.001"/>
    <s v="COMPUERTA NEUMATICA 300 X 600 (TRANSVERSAL)"/>
    <s v="OPERADORA AVICOLA COLOMBIA S.A.S [Barbosa]"/>
    <s v="Cilindros"/>
    <s v="1.4.05.17 | Neumático"/>
    <s v="CIL-NEU.50X300"/>
    <s v="CILINDRO NEUMATICO Ø 50 MM X Ø 300 MM"/>
    <n v="6"/>
    <m/>
    <m/>
    <n v="6"/>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1"/>
    <n v="0"/>
  </r>
  <r>
    <s v="DS-25060110"/>
    <d v="2025-06-19T00:00:00"/>
    <x v="2698"/>
    <d v="2025-06-19T00:00:00"/>
    <d v="2025-06-17T11:22:03"/>
    <s v="OP:2024-00820.001"/>
    <s v="MANO DE OBRA DE TECNICO ESPECIALISTA EN MONTAJE"/>
    <s v="OPERADORA AVICOLA COLOMBIA S.A.S [Barbosa]"/>
    <s v="Pintura Diversos"/>
    <s v="1.4.05.05 | Pintura"/>
    <s v="PIN-THINNER"/>
    <s v="THINER"/>
    <n v="2"/>
    <m/>
    <m/>
    <n v="2"/>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1"/>
  </r>
  <r>
    <s v="DS-25060110"/>
    <d v="2025-06-19T00:00:00"/>
    <x v="2698"/>
    <d v="2025-06-19T00:00:00"/>
    <d v="2025-06-17T11:22:03"/>
    <s v="OP:2024-00820.001"/>
    <s v="MANO DE OBRA DE TECNICO ESPECIALISTA EN MONTAJE"/>
    <s v="OPERADORA AVICOLA COLOMBIA S.A.S [Barbosa]"/>
    <s v="Pintura Esmalte"/>
    <s v="1.4.05.05 | Pintura"/>
    <s v="PIN-ESM.ALQ.AMAR"/>
    <s v="PINTURA ESMALTE ALQUIDICO INDUSTRIAL ENAMEL SR - AMARILLO SW Ref: RAL 1003"/>
    <n v="2"/>
    <m/>
    <m/>
    <n v="2"/>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0"/>
    <d v="2025-06-19T00:00:00"/>
    <x v="2698"/>
    <d v="2025-06-19T00:00:00"/>
    <d v="2025-06-17T11:22:03"/>
    <s v="OP:2024-00820.001"/>
    <s v="MANO DE OBRA DE TECNICO ESPECIALISTA EN MONTAJE"/>
    <s v="OPERADORA AVICOLA COLOMBIA S.A.S [Barbosa]"/>
    <s v="Pintura Anticorrosiva"/>
    <s v="1.4.05.05 | Pintura"/>
    <s v="PIN-ANT.PRI"/>
    <s v="ANTICORROSIVO ALQUIDICO BIFUNCIONAL - COLOR GRIS SW Ref: RAL 7037 AGATE GREY"/>
    <n v="1"/>
    <m/>
    <m/>
    <n v="1"/>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0"/>
    <d v="2025-06-19T00:00:00"/>
    <x v="2699"/>
    <d v="2025-06-19T00:00:00"/>
    <d v="2025-06-17T11:39:54"/>
    <s v="OP:2024-00819.026"/>
    <s v="CAJA DE CAMBIO NEUMATICA 2 VIAS ASIMETRICA 250 X 50° CN2A 2550"/>
    <s v="OPERADORA AVICOLA COLOMBIA S.A.S [Barbosa]"/>
    <s v="Tornillo Cangilón"/>
    <s v="1.4.05.08 | Tornillería"/>
    <s v="TOR-CAN.1/4.11/4.TA"/>
    <s v="TORNILLO PARA CANGILON 1/4 X 1 1/4 CON TUERCA Y ARANDELA GALVANIZADO"/>
    <n v="175"/>
    <m/>
    <m/>
    <n v="175"/>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0"/>
    <d v="2025-06-19T00:00:00"/>
    <x v="2699"/>
    <d v="2025-06-19T00:00:00"/>
    <d v="2025-06-17T11:39:54"/>
    <s v="OP:2024-00819.026"/>
    <s v="CAJA DE CAMBIO NEUMATICA 2 VIAS ASIMETRICA 250 X 50° CN2A 2550"/>
    <s v="OPERADORA AVICOLA COLOMBIA S.A.S [Barbosa]"/>
    <s v="Accesorios Bandas"/>
    <s v="1.4.05.14 | Bandas"/>
    <s v="EMP-MEC.MAX.1-2"/>
    <s v="EMPALME MECANICO MAXI SPLICE CI - 1 CADA 2&quot;"/>
    <n v="8"/>
    <m/>
    <m/>
    <n v="8"/>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4"/>
    <n v="1"/>
  </r>
  <r>
    <s v="DS-25060110"/>
    <d v="2025-06-19T00:00:00"/>
    <x v="2699"/>
    <d v="2025-06-19T00:00:00"/>
    <d v="2025-06-17T11:39:54"/>
    <s v="OP:2024-00819.026"/>
    <s v="CAJA DE CAMBIO NEUMATICA 2 VIAS ASIMETRICA 250 X 50° CN2A 2550"/>
    <s v="OPERADORA AVICOLA COLOMBIA S.A.S [Barbosa]"/>
    <s v="Cangilones"/>
    <s v="1.4.05.14 | Bandas"/>
    <s v="CAN-PLA.7X5"/>
    <s v="CANGILON PLASTICO 7 X 5 - MAXILIFT REF: HD - STAX REF: HD - STAX REF: HD - STAX Ref: HD - STAX"/>
    <n v="50"/>
    <m/>
    <m/>
    <n v="50"/>
    <s v="CAJA 1"/>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4"/>
    <n v="0"/>
  </r>
  <r>
    <s v="DS-25060110"/>
    <d v="2025-06-19T00:00:00"/>
    <x v="2699"/>
    <d v="2025-06-19T00:00:00"/>
    <d v="2025-06-17T11:39:54"/>
    <s v="OP:2024-00819.026"/>
    <s v="CAJA DE CAMBIO NEUMATICA 2 VIAS ASIMETRICA 250 X 50° CN2A 2550"/>
    <s v="OPERADORA AVICOLA COLOMBIA S.A.S [Barbosa]"/>
    <s v="Bandas"/>
    <s v="1.4.05.14 | Bandas"/>
    <s v="BAN-8X4.NAR"/>
    <s v="BANDA 8&quot; - 4 LONAS 150 N/MM SIN CUBIERTAS COLOR NARANJA RESISTENTE A GRASAS Y ACEITES"/>
    <n v="9"/>
    <m/>
    <m/>
    <n v="9"/>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4"/>
    <n v="0"/>
  </r>
  <r>
    <s v="DS-25060110"/>
    <d v="2025-06-19T00:00:00"/>
    <x v="2700"/>
    <d v="2025-06-19T00:00:00"/>
    <d v="2025-06-18T11:09:45"/>
    <s v="OP:2024-00820.001"/>
    <s v="MANO DE OBRA DE TECNICO ESPECIALISTA EN MONTAJE"/>
    <s v="OPERADORA AVICOLA COLOMBIA S.A.S [Barbosa]"/>
    <s v="Disco de Corte"/>
    <s v="1.4.55.20 | Materiales y Suministros"/>
    <s v="DIS-COR.7.1/16"/>
    <s v="DISCO CORTE 7&quot; X 1/16&quot; X 7/8&quot; A46T TIPO1 REF: CLAVE 423 Ref: CLAVE 423"/>
    <n v="20"/>
    <m/>
    <m/>
    <n v="20"/>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1"/>
  </r>
  <r>
    <s v="DS-25060110"/>
    <d v="2025-06-19T00:00:00"/>
    <x v="2700"/>
    <d v="2025-06-19T00:00:00"/>
    <d v="2025-06-18T11:09:45"/>
    <s v="OP:2024-00820.001"/>
    <s v="MANO DE OBRA DE TECNICO ESPECIALISTA EN MONTAJE"/>
    <s v="OPERADORA AVICOLA COLOMBIA S.A.S [Barbosa]"/>
    <s v="Disco de Corte"/>
    <s v="1.4.55.20 | Materiales y Suministros"/>
    <s v="DISCO-CORTE-4 1"/>
    <s v="DISCO CORTE 4 1/2&quot; X 1/16&quot; X 7/8&quot; A46T TIPO 1 Ref: CLAVE 422"/>
    <n v="20"/>
    <m/>
    <m/>
    <n v="20"/>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0"/>
    <d v="2025-06-19T00:00:00"/>
    <x v="2700"/>
    <d v="2025-06-19T00:00:00"/>
    <d v="2025-06-18T11:09:45"/>
    <s v="OP:2024-00820.001"/>
    <s v="MANO DE OBRA DE TECNICO ESPECIALISTA EN MONTAJE"/>
    <s v="OPERADORA AVICOLA COLOMBIA S.A.S [Barbosa]"/>
    <s v="Materiales y Suministros"/>
    <s v="1.4.55.20 | Materiales y Suministros"/>
    <s v="CIN-SEÑ.PELX100MTS"/>
    <s v="CINTA DE SEÑALIZACION PELIGRO X 100 METROS"/>
    <n v="1"/>
    <m/>
    <m/>
    <n v="1"/>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0"/>
    <d v="2025-06-19T00:00:00"/>
    <x v="2701"/>
    <d v="2025-06-19T00:00:00"/>
    <d v="2025-06-19T08:31:17"/>
    <s v="OP:2024-00820.001"/>
    <s v="MANO DE OBRA DE TECNICO ESPECIALISTA EN MONTAJE"/>
    <s v="OPERADORA AVICOLA COLOMBIA S.A.S [Barbosa]"/>
    <s v="Elementos de Protección"/>
    <s v="1.4.55.12 | Materiales y Suministros para MO"/>
    <s v="RES-750.SILIC3M"/>
    <s v="RESPIRADOR 3M 7502 DE SILICONA SUAVIZADA - TALLA M"/>
    <n v="2"/>
    <m/>
    <m/>
    <n v="2"/>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0"/>
    <d v="2025-06-19T00:00:00"/>
    <x v="2701"/>
    <d v="2025-06-19T00:00:00"/>
    <d v="2025-06-19T08:31:17"/>
    <s v="OP:2024-00820.001"/>
    <s v="MANO DE OBRA DE TECNICO ESPECIALISTA EN MONTAJE"/>
    <s v="OPERADORA AVICOLA COLOMBIA S.A.S [Barbosa]"/>
    <s v="Elementos de Protección"/>
    <s v="1.4.55.12 | Materiales y Suministros para MO"/>
    <s v="CAR-SOL."/>
    <s v="CARETA PARA SOLDAR (PARA MONTAJES)"/>
    <n v="1"/>
    <m/>
    <m/>
    <n v="1"/>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0"/>
    <d v="2025-06-19T00:00:00"/>
    <x v="2701"/>
    <d v="2025-06-19T00:00:00"/>
    <d v="2025-06-19T08:31:17"/>
    <s v="OP:2024-00820.001"/>
    <s v="MANO DE OBRA DE TECNICO ESPECIALISTA EN MONTAJE"/>
    <s v="OPERADORA AVICOLA COLOMBIA S.A.S [Barbosa]"/>
    <s v="Elementos de Protección"/>
    <s v="1.4.55.12 | Materiales y Suministros para MO"/>
    <s v="CAR-ESM.B.MET"/>
    <s v="CARETA ESMERILAR CON BORDE METALICO - STEELPRO"/>
    <n v="2"/>
    <m/>
    <m/>
    <n v="2"/>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0"/>
    <d v="2025-06-19T00:00:00"/>
    <x v="2702"/>
    <d v="2025-06-19T00:00:00"/>
    <d v="2025-06-19T10:00:03"/>
    <s v="OP:2024-00820.001"/>
    <s v="MANO DE OBRA DE TECNICO ESPECIALISTA EN MONTAJE"/>
    <s v="OPERADORA AVICOLA COLOMBIA S.A.S [Barbosa]"/>
    <s v="Tuerca Hexágona Galvanizada"/>
    <s v="1.4.05.08 | Tornillería"/>
    <s v="TUE-1GA.A194.GR.2H"/>
    <s v="TUERCA HEX 1 - GALVANIZADA REF. A194 GRADO 2H - 8HPP"/>
    <n v="12"/>
    <m/>
    <m/>
    <n v="12"/>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0"/>
    <d v="2025-06-19T00:00:00"/>
    <x v="2702"/>
    <d v="2025-06-19T00:00:00"/>
    <d v="2025-06-19T10:00:03"/>
    <s v="OP:2024-00820.001"/>
    <s v="MANO DE OBRA DE TECNICO ESPECIALISTA EN MONTAJE"/>
    <s v="OPERADORA AVICOLA COLOMBIA S.A.S [Barbosa]"/>
    <s v="Tornillo Hexágono"/>
    <s v="1.4.05.08 | Tornillería"/>
    <s v="TOR-1X4.GALV.A325.T1"/>
    <s v="TORNILLO HEX 1 X 4 - GALVANIZADO REF.A325 TIPO 1"/>
    <n v="7"/>
    <m/>
    <m/>
    <n v="7"/>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0"/>
    <d v="2025-06-19T00:00:00"/>
    <x v="2702"/>
    <d v="2025-06-19T00:00:00"/>
    <d v="2025-06-19T10:00:03"/>
    <s v="OP:2024-00820.001"/>
    <s v="MANO DE OBRA DE TECNICO ESPECIALISTA EN MONTAJE"/>
    <s v="OPERADORA AVICOLA COLOMBIA S.A.S [Barbosa]"/>
    <s v="Tornillo Hexágono"/>
    <s v="1.4.05.08 | Tornillería"/>
    <s v="TOR-1X4.GALV.A325.T1"/>
    <s v="TORNILLO HEX 1 X 4 - GALVANIZADO REF.A325 TIPO 1"/>
    <n v="5"/>
    <m/>
    <m/>
    <n v="5"/>
    <s v="ARMARIO"/>
    <s v="Transportador por: JUAN FERNANDO MOLANO. Placa: XVI189. Cédula Conductor: 91345703. Nombre Conductor: JUAN FERNANDO MOLANO. Celular Conductor: 3103418799"/>
    <s v="JUAN FERNANDO MOLANO"/>
    <s v="KM 5 VIA ANTIGUA GIRARDOTA - HATILLO FRENTE A CRYOGAS"/>
    <s v="BARBOSA"/>
    <s v="DURAN ALVAREZ MIGUEL ANDRES"/>
    <s v="NATHALIA PLATA"/>
    <d v="2025-06-19T14:37:22"/>
    <x v="0"/>
    <n v="0"/>
  </r>
  <r>
    <s v="DS-25060111"/>
    <d v="2025-06-19T00:00:00"/>
    <x v="2684"/>
    <d v="2025-06-14T00:00:00"/>
    <d v="2025-06-14T09:39:13"/>
    <s v="OP:2025-00214.008"/>
    <s v="MANO DE OBRA DE TECNICO ESPECIALISTA EN MONTAJE"/>
    <s v="ALIMENTOS FINCA S.A.S. [Buga]"/>
    <s v="Mangueras Neumáticas"/>
    <s v="1.4.05.17 | Neumático"/>
    <s v="MAN-AIR.1/4"/>
    <s v="MANGUERA NEGRA Ø 1/4&quot; PARA AIRE - GRAFADA CON ACOPLES MACHO - MACHO X 50 MTS"/>
    <n v="1"/>
    <m/>
    <m/>
    <n v="1"/>
    <s v="PH-25060237"/>
    <s v="Transportador por: ALEXANDER LIZARAZO. Placa: WON015. Cédula Conductor: 86064732. Nombre Conductor: ALEXANDER LIZARAZO. Celular Conductor: 3148213975"/>
    <s v="ALEXANDER LIZARAZO"/>
    <s v="CRA 18 15 113"/>
    <s v="GUADALAJARA DE BUGA"/>
    <s v="VALBUENA PEREZ ELKIN YESID"/>
    <s v="SERGIO RODRIGUEZ"/>
    <d v="2025-06-19T15:34:04"/>
    <x v="1"/>
    <n v="1"/>
  </r>
  <r>
    <s v="DS-25060112"/>
    <d v="2025-06-19T00:00:00"/>
    <x v="2703"/>
    <d v="2025-06-14T00:00:00"/>
    <d v="2025-06-14T18:06:08"/>
    <s v="OP:2025-00051.001"/>
    <s v="ALIMENTADOR PELETIZADORA AP12 AP12 ____"/>
    <s v="CONTEGRAL S.A.S [Cartago]"/>
    <s v="Sensores"/>
    <s v="1.4.05.16 | Eléctricos y Electrónicos"/>
    <s v="SEN-IND-18X8-20"/>
    <s v="SENSOR INDUCTIVO Ø 18 MM X 8 MM ALCANCE 2 HILOS 100 - 240 VAC NORMALMENTE ABIERTO AUTONICS Ref: PR18-8AO"/>
    <n v="1"/>
    <m/>
    <m/>
    <n v="1"/>
    <s v="CAJA 1"/>
    <s v="Transportador por: ALEXANDER LIZARAZO. Placa: WON015. Cédula Conductor: 86064732. Nombre Conductor: ALEXANDER LIZARAZO. Celular Conductor: 3148213975"/>
    <s v="ALEXANDER LIZARAZO"/>
    <s v="CRA 18 15 113"/>
    <s v="GUADALAJARA DE BUGA"/>
    <s v="CRISTANCHO MOGOLLON ALVARO ANDRES"/>
    <s v="NATHALIA PLATA"/>
    <d v="2025-06-19T14:40:57"/>
    <x v="1"/>
    <n v="0"/>
  </r>
  <r>
    <s v="DS-25060112"/>
    <d v="2025-06-19T00:00:00"/>
    <x v="2703"/>
    <d v="2025-06-14T00:00:00"/>
    <d v="2025-06-14T18:06:08"/>
    <s v="OP:2025-00051.001"/>
    <s v="ALIMENTADOR PELETIZADORA AP12 AP12 ____"/>
    <s v="CONTEGRAL S.A.S [Cartago]"/>
    <s v="Varios Diversos"/>
    <s v="1.4.05.10 | Varios"/>
    <s v="LON-CAM-40CM"/>
    <s v="LONA CAMIONERA SUPER TRUCK X 40 CMS ANCHO"/>
    <n v="2"/>
    <m/>
    <m/>
    <n v="2"/>
    <s v="CAJA 1"/>
    <s v="Transportador por: ALEXANDER LIZARAZO. Placa: WON015. Cédula Conductor: 86064732. Nombre Conductor: ALEXANDER LIZARAZO. Celular Conductor: 3148213975"/>
    <s v="ALEXANDER LIZARAZO"/>
    <s v="CRA 18 15 113"/>
    <s v="GUADALAJARA DE BUGA"/>
    <s v="CRISTANCHO MOGOLLON ALVARO ANDRES"/>
    <s v="NATHALIA PLATA"/>
    <d v="2025-06-19T14:40:57"/>
    <x v="0"/>
    <n v="1"/>
  </r>
  <r>
    <s v="DS-25060113"/>
    <d v="2025-06-19T00:00:00"/>
    <x v="2685"/>
    <d v="2025-06-14T00:00:00"/>
    <d v="2025-06-14T08:14:27"/>
    <s v="OP:2025-00214.007"/>
    <s v="MANO DE OBRA DE TECNICO ESPECIALISTA EN MONTAJE"/>
    <s v="ALIMENTOS FINCA S.A.S. [Buga]"/>
    <s v="Materiales y Suministros"/>
    <s v="1.4.55.20 | Materiales y Suministros"/>
    <s v="ROD-FEL.3&quot;"/>
    <s v="RODILLO DE FELPA PARA PINTURA 3&quot;"/>
    <n v="8"/>
    <m/>
    <m/>
    <n v="8"/>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4"/>
    <d v="2025-06-19T00:00:00"/>
    <d v="2025-06-17T08:42:35"/>
    <s v="OP:2025-00214.008"/>
    <s v="MANO DE OBRA DE TECNICO ESPECIALISTA EN MONTAJE"/>
    <s v="ALIMENTOS FINCA S.A.S. [Buga]"/>
    <s v="Tuerca Hexágona Zincada"/>
    <s v="1.4.05.08 | Tornillería"/>
    <s v="TUH-3/8"/>
    <s v="TUERCA HEX 3/8 ZINCADA"/>
    <n v="100"/>
    <m/>
    <m/>
    <n v="100"/>
    <s v="CAJA 2"/>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4"/>
    <d v="2025-06-19T00:00:00"/>
    <d v="2025-06-17T08:42:35"/>
    <s v="OP:2025-00214.008"/>
    <s v="MANO DE OBRA DE TECNICO ESPECIALISTA EN MONTAJE"/>
    <s v="ALIMENTOS FINCA S.A.S. [Buga]"/>
    <s v="Tornillo Hexágono"/>
    <s v="1.4.05.08 | Tornillería"/>
    <s v="THE-3/8X1"/>
    <s v="TORNILLO HEX 3/8 X 1 ZINCADO"/>
    <n v="100"/>
    <m/>
    <m/>
    <n v="100"/>
    <s v="CAJA 2"/>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4"/>
    <d v="2025-06-19T00:00:00"/>
    <d v="2025-06-17T08:42:35"/>
    <s v="OP:2025-00214.008"/>
    <s v="MANO DE OBRA DE TECNICO ESPECIALISTA EN MONTAJE"/>
    <s v="ALIMENTOS FINCA S.A.S. [Buga]"/>
    <s v="Elementos de Protección"/>
    <s v="1.4.55.12 | Materiales y Suministros para MO"/>
    <s v="MAS-DES.KN5"/>
    <s v="MASCARILLA DESECHABLE N95 - 5 CAPAS"/>
    <n v="50"/>
    <m/>
    <m/>
    <n v="50"/>
    <s v="CAJA 2"/>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4"/>
    <d v="2025-06-19T00:00:00"/>
    <d v="2025-06-17T08:42:35"/>
    <s v="OP:2025-00214.008"/>
    <s v="MANO DE OBRA DE TECNICO ESPECIALISTA EN MONTAJE"/>
    <s v="ALIMENTOS FINCA S.A.S. [Buga]"/>
    <s v="Consumible Maquinaria y Equipos"/>
    <s v="1.4.55.20 | Materiales y Suministros"/>
    <s v="ELE-PLA.220842"/>
    <s v="ELECTRODO PARA PLASMA PMX 1650 REF. 220842"/>
    <n v="5"/>
    <m/>
    <m/>
    <n v="5"/>
    <s v="CAJA 2"/>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4"/>
    <d v="2025-06-19T00:00:00"/>
    <d v="2025-06-17T08:42:35"/>
    <s v="OP:2025-00214.008"/>
    <s v="MANO DE OBRA DE TECNICO ESPECIALISTA EN MONTAJE"/>
    <s v="ALIMENTOS FINCA S.A.S. [Buga]"/>
    <s v="Disco de Corte"/>
    <s v="1.4.55.20 | Materiales y Suministros"/>
    <s v="DISCO-CORTE-4 1"/>
    <s v="DISCO CORTE 4 1/2&quot; X 1/16&quot; X 7/8&quot; A46T TIPO 1 Ref: CLAVE 422"/>
    <n v="30"/>
    <m/>
    <m/>
    <n v="30"/>
    <s v="CAJA 2"/>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4"/>
    <d v="2025-06-19T00:00:00"/>
    <d v="2025-06-17T08:42:35"/>
    <s v="OP:2025-00214.008"/>
    <s v="MANO DE OBRA DE TECNICO ESPECIALISTA EN MONTAJE"/>
    <s v="ALIMENTOS FINCA S.A.S. [Buga]"/>
    <s v="Disco de Corte"/>
    <s v="1.4.55.20 | Materiales y Suministros"/>
    <s v="DISCO-CORTE-1/1"/>
    <s v="DISCO CORTE 7&quot; X 1/16&quot; X 7/8&quot; A46T TIPO 42 ABRACOL Ref: CLAVE 443"/>
    <n v="40"/>
    <m/>
    <m/>
    <n v="40"/>
    <s v="CAJA 2"/>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4"/>
    <d v="2025-06-19T00:00:00"/>
    <d v="2025-06-17T08:42:35"/>
    <s v="OP:2025-00214.008"/>
    <s v="MANO DE OBRA DE TECNICO ESPECIALISTA EN MONTAJE"/>
    <s v="ALIMENTOS FINCA S.A.S. [Buga]"/>
    <s v="Broca"/>
    <s v="1.4.55.15 | Herramienta Desechable"/>
    <s v="BRO-Ø5/.16"/>
    <s v="BROCA CILINDRICA Ø 5/16&quot;"/>
    <n v="4"/>
    <m/>
    <m/>
    <n v="4"/>
    <s v="CAJA 2"/>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4"/>
    <d v="2025-06-19T00:00:00"/>
    <d v="2025-06-17T08:42:35"/>
    <s v="OP:2025-00214.008"/>
    <s v="MANO DE OBRA DE TECNICO ESPECIALISTA EN MONTAJE"/>
    <s v="ALIMENTOS FINCA S.A.S. [Buga]"/>
    <s v="Broca"/>
    <s v="1.4.55.15 | Herramienta Desechable"/>
    <s v="BRO-HSS.3/16"/>
    <s v="BROCA CILINDRICA Ø 3/16&quot;"/>
    <n v="6"/>
    <m/>
    <m/>
    <n v="6"/>
    <s v="CAJA 2"/>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4"/>
    <d v="2025-06-19T00:00:00"/>
    <d v="2025-06-17T08:42:35"/>
    <s v="OP:2025-00214.008"/>
    <s v="MANO DE OBRA DE TECNICO ESPECIALISTA EN MONTAJE"/>
    <s v="ALIMENTOS FINCA S.A.S. [Buga]"/>
    <s v="Broca"/>
    <s v="1.4.55.15 | Herramienta Desechable"/>
    <s v="BRO-HSS.13/32"/>
    <s v="BROCA CILINDRICA Ø 13/32&quot;"/>
    <n v="5"/>
    <m/>
    <m/>
    <n v="5"/>
    <s v="CAJA 2"/>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4"/>
    <d v="2025-06-19T00:00:00"/>
    <d v="2025-06-17T08:42:35"/>
    <s v="OP:2025-00214.008"/>
    <s v="MANO DE OBRA DE TECNICO ESPECIALISTA EN MONTAJE"/>
    <s v="ALIMENTOS FINCA S.A.S. [Buga]"/>
    <s v="Consumible Maquinaria y Equipos"/>
    <s v="1.4.55.20 | Materiales y Suministros"/>
    <s v="BOG-PLA.220990"/>
    <s v="BOQUILLA PLASMA PMX 1650 REF. 220990 Ref: SKU 228797"/>
    <n v="5"/>
    <m/>
    <m/>
    <n v="5"/>
    <s v="CAJA 2"/>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5"/>
    <d v="2025-06-19T00:00:00"/>
    <d v="2025-06-17T06:51:43"/>
    <s v="OP:2025-00214.010"/>
    <s v="COSTOS DE DEMARCACIÓN DE LA ZONA DE TRABAJO."/>
    <s v="ALIMENTOS FINCA S.A.S. [Buga]"/>
    <s v="Materiales y Suministros"/>
    <s v="1.4.55.20 | Materiales y Suministros"/>
    <s v="CIN-SEÑ.PELX100MTS"/>
    <s v="CINTA DE SEÑALIZACION PELIGRO X 100 METROS"/>
    <n v="1"/>
    <m/>
    <m/>
    <n v="1"/>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6"/>
    <d v="2025-06-19T00:00:00"/>
    <d v="2025-06-18T12:52:10"/>
    <s v="OP:2025-00214.010"/>
    <s v="COSTOS DE DEMARCACIÓN DE LA ZONA DE TRABAJO."/>
    <s v="ALIMENTOS FINCA S.A.S. [Buga]"/>
    <s v="Materiales y Suministros"/>
    <s v="1.4.55.20 | Materiales y Suministros"/>
    <s v="CIN-SEÑ.PELX500MTS"/>
    <s v="CINTA DE SEÑALIZACION PELIGRO X 500 METROS"/>
    <n v="1"/>
    <m/>
    <m/>
    <n v="1"/>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7"/>
    <d v="2025-06-19T00:00:00"/>
    <d v="2025-06-18T13:05:19"/>
    <s v="OP:2025-00213.047"/>
    <s v="CAJA DE CAMBIO NEUMATICA 2 VIAS SIMETRICA 250 X 55° CN2S 2555"/>
    <s v="ALIMENTOS FINCA S.A.S. [Buga]"/>
    <s v="Tuerca Hexágona Zincada"/>
    <s v="1.4.05.08 | Tornillería"/>
    <s v="TUH-5/32"/>
    <s v="TUERCA HEX 5/32 ZINCADA"/>
    <n v="2"/>
    <m/>
    <m/>
    <n v="2"/>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7"/>
    <d v="2025-06-19T00:00:00"/>
    <d v="2025-06-18T13:05:19"/>
    <s v="OP:2025-00213.047"/>
    <s v="CAJA DE CAMBIO NEUMATICA 2 VIAS SIMETRICA 250 X 55° CN2S 2555"/>
    <s v="ALIMENTOS FINCA S.A.S. [Buga]"/>
    <s v="Tornillo Garvanzo"/>
    <s v="1.4.05.08 | Tornillería"/>
    <s v="TGA-5/32X1 1/2"/>
    <s v="TORNILLO GARVANZO 5/32 X 1 1/2"/>
    <n v="2"/>
    <m/>
    <m/>
    <n v="2"/>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7"/>
    <d v="2025-06-19T00:00:00"/>
    <d v="2025-06-18T13:05:19"/>
    <s v="OP:2025-00213.047"/>
    <s v="CAJA DE CAMBIO NEUMATICA 2 VIAS SIMETRICA 250 X 55° CN2S 2555"/>
    <s v="ALIMENTOS FINCA S.A.S. [Buga]"/>
    <s v="Sensores"/>
    <s v="1.4.05.16 | Eléctricos y Electrónicos"/>
    <s v="SEN-IND-18X8-20"/>
    <s v="SENSOR INDUCTIVO Ø 18 MM X 8 MM ALCANCE 2 HILOS 100 - 240 VAC NORMALMENTE ABIERTO AUTONICS Ref: PR18-8AO"/>
    <n v="2"/>
    <m/>
    <m/>
    <n v="2"/>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1"/>
  </r>
  <r>
    <s v="DS-25060113"/>
    <d v="2025-06-19T00:00:00"/>
    <x v="2707"/>
    <d v="2025-06-19T00:00:00"/>
    <d v="2025-06-18T13:05:19"/>
    <s v="OP:2025-00213.047"/>
    <s v="CAJA DE CAMBIO NEUMATICA 2 VIAS SIMETRICA 250 X 55° CN2S 2555"/>
    <s v="ALIMENTOS FINCA S.A.S. [Buga]"/>
    <s v="Racores"/>
    <s v="1.4.05.17 | Neumático"/>
    <s v="RAC-REC-1/8X8MM"/>
    <s v="RACOR RECTO 1/8&quot; NPT X 8 MM O.D"/>
    <n v="3"/>
    <m/>
    <m/>
    <n v="3"/>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7"/>
    <d v="2025-06-19T00:00:00"/>
    <d v="2025-06-18T13:05:19"/>
    <s v="OP:2025-00213.047"/>
    <s v="CAJA DE CAMBIO NEUMATICA 2 VIAS SIMETRICA 250 X 55° CN2S 2555"/>
    <s v="ALIMENTOS FINCA S.A.S. [Buga]"/>
    <s v="Racores"/>
    <s v="1.4.05.17 | Neumático"/>
    <s v="RAC-COD-1/8X8MM"/>
    <s v="RACOR CODO Ø 1/8&quot; NPT X Ø 8 MM O.D"/>
    <n v="2"/>
    <m/>
    <m/>
    <n v="2"/>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7"/>
    <d v="2025-06-19T00:00:00"/>
    <d v="2025-06-18T13:05:19"/>
    <s v="OP:2025-00213.047"/>
    <s v="CAJA DE CAMBIO NEUMATICA 2 VIAS SIMETRICA 250 X 55° CN2S 2555"/>
    <s v="ALIMENTOS FINCA S.A.S. [Buga]"/>
    <s v="Pivotes"/>
    <s v="1.4.05.17 | Neumático"/>
    <s v="PIV-POS.SNCB32"/>
    <s v="PIVOTE POSTERIOR HEMBRA PARA CILINDRO Ø 32 MM P/N:174390 FESTO Ref: SNCB-32"/>
    <n v="1"/>
    <m/>
    <m/>
    <n v="1"/>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7"/>
    <d v="2025-06-19T00:00:00"/>
    <d v="2025-06-18T13:05:19"/>
    <s v="OP:2025-00213.047"/>
    <s v="CAJA DE CAMBIO NEUMATICA 2 VIAS SIMETRICA 250 X 55° CN2S 2555"/>
    <s v="ALIMENTOS FINCA S.A.S. [Buga]"/>
    <s v="Mangueras Neumáticas"/>
    <s v="1.4.05.17 | Neumático"/>
    <s v="MAN-NEU-8MM"/>
    <s v="MANGUERA NEUMATICA Ø 8 MM OD"/>
    <n v="1"/>
    <m/>
    <m/>
    <n v="1"/>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7"/>
    <d v="2025-06-19T00:00:00"/>
    <d v="2025-06-18T13:05:19"/>
    <s v="OP:2025-00213.047"/>
    <s v="CAJA DE CAMBIO NEUMATICA 2 VIAS SIMETRICA 250 X 55° CN2S 2555"/>
    <s v="ALIMENTOS FINCA S.A.S. [Buga]"/>
    <s v="Horquillas Neumáticos"/>
    <s v="1.4.05.17 | Neumático"/>
    <s v="HOR-PAS.SG-M10"/>
    <s v="HORQUILLA PASADOR PARA CILINDRO Ø 32 MM P/N: 6144 FESTO Ref: SG-M10 X 1.25"/>
    <n v="1"/>
    <m/>
    <m/>
    <n v="1"/>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7"/>
    <d v="2025-06-19T00:00:00"/>
    <d v="2025-06-18T13:05:19"/>
    <s v="OP:2025-00213.047"/>
    <s v="CAJA DE CAMBIO NEUMATICA 2 VIAS SIMETRICA 250 X 55° CN2S 2555"/>
    <s v="ALIMENTOS FINCA S.A.S. [Buga]"/>
    <s v="Electro-Valvulas"/>
    <s v="1.4.05.17 | Neumático"/>
    <s v="ELE-5/2.BIE"/>
    <s v="ELECTROVALVULA 5/2 VIAS X 1/8&quot; NPT 110 V BIESTABLE"/>
    <n v="1"/>
    <m/>
    <m/>
    <n v="1"/>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7"/>
    <d v="2025-06-19T00:00:00"/>
    <d v="2025-06-18T13:05:19"/>
    <s v="OP:2025-00213.047"/>
    <s v="CAJA DE CAMBIO NEUMATICA 2 VIAS SIMETRICA 250 X 55° CN2S 2555"/>
    <s v="ALIMENTOS FINCA S.A.S. [Buga]"/>
    <s v="Control de Flujo"/>
    <s v="1.4.05.17 | Neumático"/>
    <s v="CON-FLU-1/8"/>
    <s v="CONTROL DE FLUJO Ø 1/8&quot; CON SILENCIADOR"/>
    <n v="2"/>
    <m/>
    <m/>
    <n v="2"/>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7"/>
    <d v="2025-06-19T00:00:00"/>
    <d v="2025-06-18T13:05:19"/>
    <s v="OP:2025-00213.047"/>
    <s v="CAJA DE CAMBIO NEUMATICA 2 VIAS SIMETRICA 250 X 55° CN2S 2555"/>
    <s v="ALIMENTOS FINCA S.A.S. [Buga]"/>
    <s v="Cilindros"/>
    <s v="1.4.05.17 | Neumático"/>
    <s v="CIL-NEU.32-80"/>
    <s v="CILINDRO NEUMATICO Ø 32 MM X 80 MM P/N: 1376425 FESTO Ref: DSBC-32-80-PPVA-N3"/>
    <n v="1"/>
    <m/>
    <m/>
    <n v="1"/>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8"/>
    <d v="2025-06-19T00:00:00"/>
    <d v="2025-06-18T13:10:41"/>
    <s v="OP:2025-00308.001"/>
    <s v="CAJA DE CAMBIO NEUMATICA 2 VIAS SIMETRICA 250 X 45° CN2S 2545"/>
    <s v="ALIMENTOS FINCA S.A.S. [Buga]"/>
    <s v="Tuerca Hexágona Zincada"/>
    <s v="1.4.05.08 | Tornillería"/>
    <s v="TUH-5/32"/>
    <s v="TUERCA HEX 5/32 ZINCADA"/>
    <n v="2"/>
    <m/>
    <m/>
    <n v="2"/>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1"/>
  </r>
  <r>
    <s v="DS-25060113"/>
    <d v="2025-06-19T00:00:00"/>
    <x v="2708"/>
    <d v="2025-06-19T00:00:00"/>
    <d v="2025-06-18T13:10:41"/>
    <s v="OP:2025-00308.001"/>
    <s v="CAJA DE CAMBIO NEUMATICA 2 VIAS SIMETRICA 250 X 45° CN2S 2545"/>
    <s v="ALIMENTOS FINCA S.A.S. [Buga]"/>
    <s v="Tornillo Garvanzo"/>
    <s v="1.4.05.08 | Tornillería"/>
    <s v="TGA-5/32X1 1/2"/>
    <s v="TORNILLO GARVANZO 5/32 X 1 1/2"/>
    <n v="2"/>
    <m/>
    <m/>
    <n v="2"/>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08"/>
    <d v="2025-06-19T00:00:00"/>
    <d v="2025-06-18T13:10:41"/>
    <s v="OP:2025-00308.001"/>
    <s v="CAJA DE CAMBIO NEUMATICA 2 VIAS SIMETRICA 250 X 45° CN2S 2545"/>
    <s v="ALIMENTOS FINCA S.A.S. [Buga]"/>
    <s v="Sensores"/>
    <s v="1.4.05.16 | Eléctricos y Electrónicos"/>
    <s v="SEN-IND-18X8-20"/>
    <s v="SENSOR INDUCTIVO Ø 18 MM X 8 MM ALCANCE 2 HILOS 100 - 240 VAC NORMALMENTE ABIERTO AUTONICS Ref: PR18-8AO"/>
    <n v="2"/>
    <m/>
    <m/>
    <n v="2"/>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1"/>
  </r>
  <r>
    <s v="DS-25060113"/>
    <d v="2025-06-19T00:00:00"/>
    <x v="2708"/>
    <d v="2025-06-19T00:00:00"/>
    <d v="2025-06-18T13:10:41"/>
    <s v="OP:2025-00308.001"/>
    <s v="CAJA DE CAMBIO NEUMATICA 2 VIAS SIMETRICA 250 X 45° CN2S 2545"/>
    <s v="ALIMENTOS FINCA S.A.S. [Buga]"/>
    <s v="Racores"/>
    <s v="1.4.05.17 | Neumático"/>
    <s v="RAC-REC-1/8X8MM"/>
    <s v="RACOR RECTO 1/8&quot; NPT X 8 MM O.D"/>
    <n v="3"/>
    <m/>
    <m/>
    <n v="3"/>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8"/>
    <d v="2025-06-19T00:00:00"/>
    <d v="2025-06-18T13:10:41"/>
    <s v="OP:2025-00308.001"/>
    <s v="CAJA DE CAMBIO NEUMATICA 2 VIAS SIMETRICA 250 X 45° CN2S 2545"/>
    <s v="ALIMENTOS FINCA S.A.S. [Buga]"/>
    <s v="Racores"/>
    <s v="1.4.05.17 | Neumático"/>
    <s v="RAC-COD-1/8X8MM"/>
    <s v="RACOR CODO Ø 1/8&quot; NPT X Ø 8 MM O.D"/>
    <n v="2"/>
    <m/>
    <m/>
    <n v="2"/>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8"/>
    <d v="2025-06-19T00:00:00"/>
    <d v="2025-06-18T13:10:41"/>
    <s v="OP:2025-00308.001"/>
    <s v="CAJA DE CAMBIO NEUMATICA 2 VIAS SIMETRICA 250 X 45° CN2S 2545"/>
    <s v="ALIMENTOS FINCA S.A.S. [Buga]"/>
    <s v="Pivotes"/>
    <s v="1.4.05.17 | Neumático"/>
    <s v="PIV-POS.SNCB32"/>
    <s v="PIVOTE POSTERIOR HEMBRA PARA CILINDRO Ø 32 MM P/N:174390 FESTO Ref: SNCB-32"/>
    <n v="1"/>
    <m/>
    <m/>
    <n v="1"/>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8"/>
    <d v="2025-06-19T00:00:00"/>
    <d v="2025-06-18T13:10:41"/>
    <s v="OP:2025-00308.001"/>
    <s v="CAJA DE CAMBIO NEUMATICA 2 VIAS SIMETRICA 250 X 45° CN2S 2545"/>
    <s v="ALIMENTOS FINCA S.A.S. [Buga]"/>
    <s v="Mangueras Neumáticas"/>
    <s v="1.4.05.17 | Neumático"/>
    <s v="MAN-NEU-8MM"/>
    <s v="MANGUERA NEUMATICA Ø 8 MM OD"/>
    <n v="1"/>
    <m/>
    <m/>
    <n v="1"/>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8"/>
    <d v="2025-06-19T00:00:00"/>
    <d v="2025-06-18T13:10:41"/>
    <s v="OP:2025-00308.001"/>
    <s v="CAJA DE CAMBIO NEUMATICA 2 VIAS SIMETRICA 250 X 45° CN2S 2545"/>
    <s v="ALIMENTOS FINCA S.A.S. [Buga]"/>
    <s v="Horquillas Neumáticos"/>
    <s v="1.4.05.17 | Neumático"/>
    <s v="HOR-PAS.SG-M10"/>
    <s v="HORQUILLA PASADOR PARA CILINDRO Ø 32 MM P/N: 6144 FESTO Ref: SG-M10 X 1.25"/>
    <n v="1"/>
    <m/>
    <m/>
    <n v="1"/>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8"/>
    <d v="2025-06-19T00:00:00"/>
    <d v="2025-06-18T13:10:41"/>
    <s v="OP:2025-00308.001"/>
    <s v="CAJA DE CAMBIO NEUMATICA 2 VIAS SIMETRICA 250 X 45° CN2S 2545"/>
    <s v="ALIMENTOS FINCA S.A.S. [Buga]"/>
    <s v="Electro-Valvulas"/>
    <s v="1.4.05.17 | Neumático"/>
    <s v="ELE-5/2.BIE"/>
    <s v="ELECTROVALVULA 5/2 VIAS X 1/8&quot; NPT 110 V BIESTABLE"/>
    <n v="1"/>
    <m/>
    <m/>
    <n v="1"/>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8"/>
    <d v="2025-06-19T00:00:00"/>
    <d v="2025-06-18T13:10:41"/>
    <s v="OP:2025-00308.001"/>
    <s v="CAJA DE CAMBIO NEUMATICA 2 VIAS SIMETRICA 250 X 45° CN2S 2545"/>
    <s v="ALIMENTOS FINCA S.A.S. [Buga]"/>
    <s v="Control de Flujo"/>
    <s v="1.4.05.17 | Neumático"/>
    <s v="CON-FLU-1/8"/>
    <s v="CONTROL DE FLUJO Ø 1/8&quot; CON SILENCIADOR"/>
    <n v="2"/>
    <m/>
    <m/>
    <n v="2"/>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8"/>
    <d v="2025-06-19T00:00:00"/>
    <d v="2025-06-18T13:10:41"/>
    <s v="OP:2025-00308.001"/>
    <s v="CAJA DE CAMBIO NEUMATICA 2 VIAS SIMETRICA 250 X 45° CN2S 2545"/>
    <s v="ALIMENTOS FINCA S.A.S. [Buga]"/>
    <s v="Cilindros"/>
    <s v="1.4.05.17 | Neumático"/>
    <s v="CIL-NEU.32-80"/>
    <s v="CILINDRO NEUMATICO Ø 32 MM X 80 MM P/N: 1376425 FESTO Ref: DSBC-32-80-PPVA-N3"/>
    <n v="1"/>
    <m/>
    <m/>
    <n v="1"/>
    <s v="CAJA 3"/>
    <s v="Transportador por: ALEXANDER LIZARAZO. Placa: WON015. Cédula Conductor: 86064732. Nombre Conductor: ALEXANDER LIZARAZO. Celular Conductor: 3148213975"/>
    <s v="ALEXANDER LIZARAZO"/>
    <s v="CRA 18 15 113"/>
    <s v="GUADALAJARA DE BUGA"/>
    <s v="VALBUENA PEREZ ELKIN YESID"/>
    <s v="NATHALIA PLATA"/>
    <d v="2025-06-19T14:42:53"/>
    <x v="1"/>
    <n v="0"/>
  </r>
  <r>
    <s v="DS-25060113"/>
    <d v="2025-06-19T00:00:00"/>
    <x v="2709"/>
    <d v="2025-06-19T00:00:00"/>
    <d v="2025-06-18T15:16:32"/>
    <s v="OP:2025-00213.048"/>
    <s v="DUCTO DE CONEXION CAJA DE CAMBIOS-ZARANDA"/>
    <s v="ALIMENTOS FINCA S.A.S. [Buga]"/>
    <s v="Tuerca Hexágona Zincada"/>
    <s v="1.4.05.08 | Tornillería"/>
    <s v="TUH-3/8"/>
    <s v="TUERCA HEX 3/8 ZINCADA"/>
    <n v="58"/>
    <m/>
    <m/>
    <n v="58"/>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1"/>
  </r>
  <r>
    <s v="DS-25060113"/>
    <d v="2025-06-19T00:00:00"/>
    <x v="2709"/>
    <d v="2025-06-19T00:00:00"/>
    <d v="2025-06-18T15:16:32"/>
    <s v="OP:2025-00213.048"/>
    <s v="DUCTO DE CONEXION CAJA DE CAMBIOS-ZARANDA"/>
    <s v="ALIMENTOS FINCA S.A.S. [Buga]"/>
    <s v="Tornillo Hexágono"/>
    <s v="1.4.05.08 | Tornillería"/>
    <s v="THE-3/8X1"/>
    <s v="TORNILLO HEX 3/8 X 1 ZINCADO"/>
    <n v="58"/>
    <m/>
    <m/>
    <n v="58"/>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0"/>
    <d v="2025-06-19T00:00:00"/>
    <d v="2025-06-18T15:18:48"/>
    <s v="OP:2025-00213.051"/>
    <s v="DUCTO DE CONEXION ZARANDA-TRCD ITEM506"/>
    <s v="ALIMENTOS FINCA S.A.S. [Buga]"/>
    <s v="Tuerca Hexágona Zincada"/>
    <s v="1.4.05.08 | Tornillería"/>
    <s v="TUH-3/8"/>
    <s v="TUERCA HEX 3/8 ZINCADA"/>
    <n v="24"/>
    <m/>
    <m/>
    <n v="24"/>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0"/>
    <d v="2025-06-19T00:00:00"/>
    <d v="2025-06-18T15:18:48"/>
    <s v="OP:2025-00213.051"/>
    <s v="DUCTO DE CONEXION ZARANDA-TRCD ITEM506"/>
    <s v="ALIMENTOS FINCA S.A.S. [Buga]"/>
    <s v="Tuerca Hexágona Zincada"/>
    <s v="1.4.05.08 | Tornillería"/>
    <s v="TUH-3/8"/>
    <s v="TUERCA HEX 3/8 ZINCADA"/>
    <n v="12"/>
    <m/>
    <m/>
    <n v="12"/>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0"/>
    <d v="2025-06-19T00:00:00"/>
    <d v="2025-06-18T15:18:48"/>
    <s v="OP:2025-00213.051"/>
    <s v="DUCTO DE CONEXION ZARANDA-TRCD ITEM506"/>
    <s v="ALIMENTOS FINCA S.A.S. [Buga]"/>
    <s v="Tuerca de Seguridad"/>
    <s v="1.4.05.08 | Tornillería"/>
    <s v="TUE-SEG-1/4"/>
    <s v="TUERCA DE SEGURIDAD 1/4 ZINCADA"/>
    <n v="1"/>
    <m/>
    <m/>
    <n v="1"/>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0"/>
    <d v="2025-06-19T00:00:00"/>
    <d v="2025-06-18T15:18:48"/>
    <s v="OP:2025-00213.051"/>
    <s v="DUCTO DE CONEXION ZARANDA-TRCD ITEM506"/>
    <s v="ALIMENTOS FINCA S.A.S. [Buga]"/>
    <s v="Tornillo Hexágono"/>
    <s v="1.4.05.08 | Tornillería"/>
    <s v="THE-3/8X3/4"/>
    <s v="TORNILLO HEX 3/8 X 3/4 ZINCADO"/>
    <n v="24"/>
    <m/>
    <m/>
    <n v="24"/>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0"/>
    <d v="2025-06-19T00:00:00"/>
    <d v="2025-06-18T15:18:48"/>
    <s v="OP:2025-00213.051"/>
    <s v="DUCTO DE CONEXION ZARANDA-TRCD ITEM506"/>
    <s v="ALIMENTOS FINCA S.A.S. [Buga]"/>
    <s v="Tornillo Hexágono"/>
    <s v="1.4.05.08 | Tornillería"/>
    <s v="THE-3/8X1"/>
    <s v="TORNILLO HEX 3/8 X 1 ZINCADO"/>
    <n v="12"/>
    <m/>
    <m/>
    <n v="12"/>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0"/>
    <d v="2025-06-19T00:00:00"/>
    <d v="2025-06-18T15:18:48"/>
    <s v="OP:2025-00213.051"/>
    <s v="DUCTO DE CONEXION ZARANDA-TRCD ITEM506"/>
    <s v="ALIMENTOS FINCA S.A.S. [Buga]"/>
    <s v="Tornillo Hexágono"/>
    <s v="1.4.05.08 | Tornillería"/>
    <s v="THE-1/4X3/4"/>
    <s v="TORNILLO HEX 1/4 X 3/4 ZINCADO"/>
    <n v="1"/>
    <m/>
    <m/>
    <n v="1"/>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0"/>
    <d v="2025-06-19T00:00:00"/>
    <d v="2025-06-18T15:18:48"/>
    <s v="OP:2025-00213.051"/>
    <s v="DUCTO DE CONEXION ZARANDA-TRCD ITEM506"/>
    <s v="ALIMENTOS FINCA S.A.S. [Buga]"/>
    <s v="Arandela Plana"/>
    <s v="1.4.05.08 | Tornillería"/>
    <s v="APL-1/4"/>
    <s v="ARANDELA PLANA 1/4 ZINCADA"/>
    <n v="1"/>
    <m/>
    <m/>
    <n v="1"/>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1"/>
    <d v="2025-06-19T00:00:00"/>
    <d v="2025-06-18T15:19:22"/>
    <s v="OP:2025-00213.054"/>
    <s v="DUCTO DE CONEXION ZARANDA (FINOS)"/>
    <s v="ALIMENTOS FINCA S.A.S. [Buga]"/>
    <s v="Tuerca Hexágona Zincada"/>
    <s v="1.4.05.08 | Tornillería"/>
    <s v="TUH-3/8"/>
    <s v="TUERCA HEX 3/8 ZINCADA"/>
    <n v="80"/>
    <m/>
    <m/>
    <n v="80"/>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1"/>
    <d v="2025-06-19T00:00:00"/>
    <d v="2025-06-18T15:19:22"/>
    <s v="OP:2025-00213.054"/>
    <s v="DUCTO DE CONEXION ZARANDA (FINOS)"/>
    <s v="ALIMENTOS FINCA S.A.S. [Buga]"/>
    <s v="Tornillo Hexágono"/>
    <s v="1.4.05.08 | Tornillería"/>
    <s v="THE-3/8X1"/>
    <s v="TORNILLO HEX 3/8 X 1 ZINCADO"/>
    <n v="80"/>
    <m/>
    <m/>
    <n v="80"/>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2"/>
    <d v="2025-06-19T00:00:00"/>
    <d v="2025-06-18T15:19:56"/>
    <s v="OP:2025-00214.006"/>
    <s v="MANO DE OBRA DE TECNICO ESPECIALISTA EN MONTAJE"/>
    <s v="ALIMENTOS FINCA S.A.S. [Buga]"/>
    <s v="Tuerca Hexágona Zincada"/>
    <s v="1.4.05.08 | Tornillería"/>
    <s v="TUH-3/8"/>
    <s v="TUERCA HEX 3/8 ZINCADA"/>
    <n v="150"/>
    <m/>
    <m/>
    <n v="150"/>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2"/>
    <d v="2025-06-19T00:00:00"/>
    <d v="2025-06-18T15:19:56"/>
    <s v="OP:2025-00214.006"/>
    <s v="MANO DE OBRA DE TECNICO ESPECIALISTA EN MONTAJE"/>
    <s v="ALIMENTOS FINCA S.A.S. [Buga]"/>
    <s v="Tornillo Hexágono"/>
    <s v="1.4.05.08 | Tornillería"/>
    <s v="THE-3/8X1"/>
    <s v="TORNILLO HEX 3/8 X 1 ZINCADO"/>
    <n v="150"/>
    <m/>
    <m/>
    <n v="150"/>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3"/>
    <d v="2025-06-19T00:00:00"/>
    <x v="2713"/>
    <d v="2025-06-19T00:00:00"/>
    <d v="2025-06-19T09:42:45"/>
    <s v="OP:2025-00214.006"/>
    <s v="MANO DE OBRA DE TECNICO ESPECIALISTA EN MONTAJE"/>
    <s v="ALIMENTOS FINCA S.A.S. [Buga]"/>
    <s v="Consumible Pulidoras,Taladros y Atornilladoras"/>
    <s v="1.4.55.20 | Materiales y Suministros"/>
    <s v="ESC-PUL.DEW4120-B3"/>
    <s v="ESCOBILLA PARA PULIDORA DEWALT 4120-B3"/>
    <n v="3"/>
    <m/>
    <m/>
    <n v="3"/>
    <s v="CAJA 1"/>
    <s v="Transportador por: ALEXANDER LIZARAZO. Placa: WON015. Cédula Conductor: 86064732. Nombre Conductor: ALEXANDER LIZARAZO. Celular Conductor: 3148213975"/>
    <s v="ALEXANDER LIZARAZO"/>
    <s v="CRA 18 15 113"/>
    <s v="GUADALAJARA DE BUGA"/>
    <s v="VALBUENA PEREZ ELKIN YESID"/>
    <s v="NATHALIA PLATA"/>
    <d v="2025-06-19T14:42:53"/>
    <x v="0"/>
    <n v="0"/>
  </r>
  <r>
    <s v="DS-25060114"/>
    <d v="2025-06-19T00:00:00"/>
    <x v="2666"/>
    <d v="2025-06-11T00:00:00"/>
    <d v="2025-06-09T16:40:27"/>
    <s v="OP:2024-00820.001"/>
    <s v="MANO DE OBRA DE TECNICO ESPECIALISTA EN MONTAJE"/>
    <s v="OPERADORA AVICOLA COLOMBIA S.A.S [Barbosa]"/>
    <s v="Herramienta Desechable"/>
    <s v="1.4.55.15 | Herramienta Desechable"/>
    <s v="PLO-MET.1KG"/>
    <s v="PLOMADA METALICA DE 1 KG"/>
    <n v="1"/>
    <m/>
    <m/>
    <n v="1"/>
    <s v="PH-25060235"/>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9T15:18:22"/>
    <x v="0"/>
    <n v="0"/>
  </r>
  <r>
    <s v="DS-25060114"/>
    <d v="2025-06-19T00:00:00"/>
    <x v="2666"/>
    <d v="2025-06-11T00:00:00"/>
    <d v="2025-06-09T16:40:27"/>
    <s v="OP:2024-00820.001"/>
    <s v="MANO DE OBRA DE TECNICO ESPECIALISTA EN MONTAJE"/>
    <s v="OPERADORA AVICOLA COLOMBIA S.A.S [Barbosa]"/>
    <s v="Herramienta Desechable"/>
    <s v="1.4.55.15 | Herramienta Desechable"/>
    <s v="PIS-SIL."/>
    <s v="PISTOLA PARA SILICONA - CALAFATEO REF: PSF5 SURTEK O 17558 TRUPPER."/>
    <n v="2"/>
    <m/>
    <m/>
    <n v="2"/>
    <s v="PH-25060235"/>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9T15:18:22"/>
    <x v="0"/>
    <n v="0"/>
  </r>
  <r>
    <s v="DS-25060114"/>
    <d v="2025-06-19T00:00:00"/>
    <x v="2666"/>
    <d v="2025-06-11T00:00:00"/>
    <d v="2025-06-09T16:40:27"/>
    <s v="OP:2024-00820.001"/>
    <s v="MANO DE OBRA DE TECNICO ESPECIALISTA EN MONTAJE"/>
    <s v="OPERADORA AVICOLA COLOMBIA S.A.S [Barbosa]"/>
    <s v="Mangueras Neumáticas"/>
    <s v="1.4.05.17 | Neumático"/>
    <s v="MAN-NIV-5/16"/>
    <s v="MANGUERA NIVEL Ø 5/16&quot;"/>
    <n v="20"/>
    <m/>
    <m/>
    <n v="20"/>
    <m/>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9T15:18:22"/>
    <x v="1"/>
    <n v="1"/>
  </r>
  <r>
    <s v="DS-25060114"/>
    <d v="2025-06-19T00:00:00"/>
    <x v="2666"/>
    <d v="2025-06-11T00:00:00"/>
    <d v="2025-06-09T16:40:27"/>
    <s v="OP:2024-00820.001"/>
    <s v="MANO DE OBRA DE TECNICO ESPECIALISTA EN MONTAJE"/>
    <s v="OPERADORA AVICOLA COLOMBIA S.A.S [Barbosa]"/>
    <s v="Varios Diversos"/>
    <s v="1.4.05.10 | Varios"/>
    <s v="MAN-5/8."/>
    <s v="MANILA Y/O LAZO Ø 5/8&quot;"/>
    <n v="80"/>
    <m/>
    <m/>
    <n v="80"/>
    <m/>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9T15:18:22"/>
    <x v="0"/>
    <n v="1"/>
  </r>
  <r>
    <s v="DS-25060114"/>
    <d v="2025-06-19T00:00:00"/>
    <x v="2666"/>
    <d v="2025-06-11T00:00:00"/>
    <d v="2025-06-09T16:40:27"/>
    <s v="OP:2024-00820.001"/>
    <s v="MANO DE OBRA DE TECNICO ESPECIALISTA EN MONTAJE"/>
    <s v="OPERADORA AVICOLA COLOMBIA S.A.S [Barbosa]"/>
    <s v="Copa"/>
    <s v="1.4.55.15 | Herramienta Desechable"/>
    <s v="COP-LAR.15X1/2"/>
    <s v="COPA DE IMPACTO15 MM X 1/2 LARGA TIPO PESADO"/>
    <n v="7"/>
    <m/>
    <m/>
    <n v="7"/>
    <s v="PH-25060235"/>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9T15:18:22"/>
    <x v="0"/>
    <n v="0"/>
  </r>
  <r>
    <s v="DS-25060114"/>
    <d v="2025-06-19T00:00:00"/>
    <x v="2668"/>
    <d v="2025-06-12T00:00:00"/>
    <d v="2025-06-12T14:11:57"/>
    <s v="OP:2024-00820.001"/>
    <s v="MANO DE OBRA DE TECNICO ESPECIALISTA EN MONTAJE"/>
    <s v="OPERADORA AVICOLA COLOMBIA S.A.S [Barbosa]"/>
    <s v="Elementos de Protección Contracaídas"/>
    <s v="1.4.55.12 | Materiales y Suministros para MO"/>
    <s v="KIT-RES.13M"/>
    <s v="KIT DE RESCATE INCLUYE - CUERDA ESTATICA DE 13 MM X  50 METROS - DOS POLEAS DOBLE GRANDES - SEIS MOSQUETONES EN ALUMINIO - DOS TIE OFF 90 CM - UN BLOQUEADOR - UN DESCENDEDOR ISC - UN BLOQUEADOR DE PUÑO - UN MALETIN"/>
    <n v="1"/>
    <m/>
    <m/>
    <n v="1"/>
    <s v="PH-25060235"/>
    <s v="Transportador por: JUAN FERNANDO MOLANO. Placa: XVI189. Cédula Conductor: 91345703. Nombre Conductor: JUAN FERNANDO MOLANO. Celular Conductor: 3103418799"/>
    <s v="JUAN FERNANDO MOLANO"/>
    <s v="KM 5 VIA ANTIGUA GIRARDOTA - HATILLO FRENTE A CRYOGAS"/>
    <s v="BARBOSA"/>
    <s v="DURAN ALVAREZ MIGUEL ANDRES"/>
    <s v="SERGIO RODRIGUEZ"/>
    <d v="2025-06-19T15:18:22"/>
    <x v="0"/>
    <n v="0"/>
  </r>
  <r>
    <s v="DS-25060116"/>
    <d v="2025-06-20T00:00:00"/>
    <x v="2688"/>
    <d v="2025-06-17T00:00:00"/>
    <d v="2025-06-16T15:25:28"/>
    <s v="OP:2024-00232.002"/>
    <s v="MONTAJE  DE ESTRUCTURA METÁLICA EN ACERO ESTRUCTURAL  A-709 / A500 GRADO C"/>
    <s v="UNION TEMPORAL CONEXION CARRIZAL [Bogotá D.C.]"/>
    <s v="Soldadura 7018"/>
    <s v="1.4.05.07 | Soldadura"/>
    <s v="SOL-7018-5/32"/>
    <s v="SOLDADURA 7018 5/32 WEST ARCO"/>
    <n v="20"/>
    <m/>
    <m/>
    <n v="20"/>
    <s v="SITIO DE MONTAJE PUENTE - COSTADO CHIMITA RECOJE JAIME CRUZ MAÑANA EN LA MAÑANA"/>
    <s v="Transportador por: CAMACHO ACUÑA JHONNY STEVEN. Placa: UTC123. Cédula Conductor: 1101759781. Nombre Conductor: JHONNY CAMACHO. Celular Conductor: 3114621349"/>
    <s v="CAMACHO ACUÑA JHONNY STEVEN"/>
    <s v="AV CL 26 69 63 OF 303"/>
    <s v="BOGOTÁ. D.C."/>
    <s v="USCATEGUI ECHEVERRIA JULIAN HERNANDO"/>
    <s v="ANDRES GULUMA"/>
    <d v="2025-06-20T07:53:24"/>
    <x v="0"/>
    <n v="0"/>
  </r>
  <r>
    <s v="DS-25060116"/>
    <d v="2025-06-20T00:00:00"/>
    <x v="2714"/>
    <d v="2025-06-20T00:00:00"/>
    <d v="2025-06-20T07:41:03"/>
    <s v="OP:2024-00232.002"/>
    <s v="MONTAJE  DE ESTRUCTURA METÁLICA EN ACERO ESTRUCTURAL  A-709 / A500 GRADO C"/>
    <s v="UNION TEMPORAL CONEXION CARRIZAL [Bogotá D.C.]"/>
    <s v="Soldadura 7018"/>
    <s v="1.4.05.07 | Soldadura"/>
    <s v="SOL-7018-5/32"/>
    <s v="SOLDADURA 7018 5/32 WEST ARCO"/>
    <n v="60"/>
    <m/>
    <m/>
    <n v="60"/>
    <s v="SITIO DE MONTAJE PUENTE - COSTADO CHIMITA - TRANSPORTA JHONNY CAMACHO"/>
    <s v="Transportador por: CAMACHO ACUÑA JHONNY STEVEN. Placa: UTC123. Cédula Conductor: 1101759781. Nombre Conductor: JHONNY CAMACHO. Celular Conductor: 3114621349"/>
    <s v="CAMACHO ACUÑA JHONNY STEVEN"/>
    <s v="AV CL 26 69 63 OF 303"/>
    <s v="BOGOTÁ. D.C."/>
    <s v="USCATEGUI ECHEVERRIA JULIAN HERNANDO"/>
    <s v="ANDRES GULUMA"/>
    <d v="2025-06-20T07:53:24"/>
    <x v="0"/>
    <n v="0"/>
  </r>
  <r>
    <s v="DS-25060119"/>
    <d v="2025-06-20T00:00:00"/>
    <x v="2715"/>
    <d v="2025-06-20T00:00:00"/>
    <d v="2025-06-19T17:59:50"/>
    <s v="OP:2025-00213.028"/>
    <s v="PLATAFORMA DE MANTENIMIENTO PELETIZADORA NIVEL +12 Mts.EXTENSION LADO ACONDICIONADOR"/>
    <s v="ALIMENTOS FINCA S.A.S. [Buga]"/>
    <s v="Perfiles IPE"/>
    <s v="1.4.05.04 | Perfilería"/>
    <s v="PER-IPE180"/>
    <s v="PERFIL IPE 180 GR 50"/>
    <n v="1"/>
    <n v="1"/>
    <m/>
    <n v="1"/>
    <s v="PROD"/>
    <s v="Transportador por: ALEXANDER LIZARAZO. Placa: WON015. Cédula Conductor: 86064732. Nombre Conductor: ALEXANDER LIZARAZO. Celular Conductor: 3148213975"/>
    <s v="ALEXANDER LIZARAZO"/>
    <s v="CRA 18 15 113"/>
    <s v="GUADALAJARA DE BUGA"/>
    <s v="VALBUENA PEREZ ELKIN YESID"/>
    <s v="NATHALIA PLATA"/>
    <d v="2025-06-20T10:39:09"/>
    <x v="2"/>
    <n v="1"/>
  </r>
  <r>
    <s v="DS-25060119"/>
    <d v="2025-06-20T00:00:00"/>
    <x v="2715"/>
    <d v="2025-06-20T00:00:00"/>
    <d v="2025-06-19T17:59:50"/>
    <s v="OP:2025-00213.028"/>
    <s v="PLATAFORMA DE MANTENIMIENTO PELETIZADORA NIVEL +12 Mts.EXTENSION LADO ACONDICIONADOR"/>
    <s v="ALIMENTOS FINCA S.A.S. [Buga]"/>
    <s v="Perfiles IPE"/>
    <s v="1.4.05.04 | Perfilería"/>
    <s v="PER-IPE180"/>
    <s v="PERFIL IPE 180 GR 50"/>
    <n v="1"/>
    <n v="0.62"/>
    <m/>
    <n v="0.62"/>
    <s v="PROD"/>
    <s v="Transportador por: ALEXANDER LIZARAZO. Placa: WON015. Cédula Conductor: 86064732. Nombre Conductor: ALEXANDER LIZARAZO. Celular Conductor: 3148213975"/>
    <s v="ALEXANDER LIZARAZO"/>
    <s v="CRA 18 15 113"/>
    <s v="GUADALAJARA DE BUGA"/>
    <s v="VALBUENA PEREZ ELKIN YESID"/>
    <s v="NATHALIA PLATA"/>
    <d v="2025-06-20T10:39:09"/>
    <x v="2"/>
    <n v="0"/>
  </r>
  <r>
    <s v="DS-25060119"/>
    <d v="2025-06-20T00:00:00"/>
    <x v="2715"/>
    <d v="2025-06-20T00:00:00"/>
    <d v="2025-06-19T17:59:50"/>
    <s v="OP:2025-00213.028"/>
    <s v="PLATAFORMA DE MANTENIMIENTO PELETIZADORA NIVEL +12 Mts.EXTENSION LADO ACONDICIONADOR"/>
    <s v="ALIMENTOS FINCA S.A.S. [Buga]"/>
    <s v="Perfiles IPE"/>
    <s v="1.4.05.04 | Perfilería"/>
    <s v="PER-IPE180"/>
    <s v="PERFIL IPE 180 GR 50"/>
    <n v="1"/>
    <n v="0.7"/>
    <m/>
    <n v="0.7"/>
    <s v="PROD"/>
    <s v="Transportador por: ALEXANDER LIZARAZO. Placa: WON015. Cédula Conductor: 86064732. Nombre Conductor: ALEXANDER LIZARAZO. Celular Conductor: 3148213975"/>
    <s v="ALEXANDER LIZARAZO"/>
    <s v="CRA 18 15 113"/>
    <s v="GUADALAJARA DE BUGA"/>
    <s v="VALBUENA PEREZ ELKIN YESID"/>
    <s v="NATHALIA PLATA"/>
    <d v="2025-06-20T10:39:09"/>
    <x v="2"/>
    <n v="0"/>
  </r>
  <r>
    <s v="DS-25060119"/>
    <d v="2025-06-20T00:00:00"/>
    <x v="2716"/>
    <d v="2025-06-20T00:00:00"/>
    <d v="2025-06-20T06:34:10"/>
    <s v="OP:2025-00213.011"/>
    <s v="CONO CON BRIDAS RIGIDIZADORAS PARA UNION ENTRE CINTA EXISTENTE Y FONDO VIVO"/>
    <s v="ALIMENTOS FINCA S.A.S. [Buga]"/>
    <s v="Tuerca Hexágona Galvanizada"/>
    <s v="1.4.05.08 | Tornillería"/>
    <s v="TUE-HEX.3/8"/>
    <s v="TUERCA HEX 3/8 UNC GRADO 5 GALVANIZADA EN CALIENTE"/>
    <n v="300"/>
    <m/>
    <m/>
    <n v="300"/>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0"/>
    <n v="1"/>
  </r>
  <r>
    <s v="DS-25060119"/>
    <d v="2025-06-20T00:00:00"/>
    <x v="2716"/>
    <d v="2025-06-20T00:00:00"/>
    <d v="2025-06-20T06:34:10"/>
    <s v="OP:2025-00213.011"/>
    <s v="CONO CON BRIDAS RIGIDIZADORAS PARA UNION ENTRE CINTA EXISTENTE Y FONDO VIVO"/>
    <s v="ALIMENTOS FINCA S.A.S. [Buga]"/>
    <s v="Tornillo Grado"/>
    <s v="1.4.05.08 | Tornillería"/>
    <s v="THE-3/8.114"/>
    <s v="TORNILLO HEX 3/8 X 1 1/4 UNC GRADO 5 GALVANIZADO EN CALIENTE"/>
    <n v="300"/>
    <m/>
    <m/>
    <n v="300"/>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0"/>
    <n v="0"/>
  </r>
  <r>
    <s v="DS-25060119"/>
    <d v="2025-06-20T00:00:00"/>
    <x v="2716"/>
    <d v="2025-06-20T00:00:00"/>
    <d v="2025-06-20T06:34:10"/>
    <s v="OP:2025-00213.011"/>
    <s v="CONO CON BRIDAS RIGIDIZADORAS PARA UNION ENTRE CINTA EXISTENTE Y FONDO VIVO"/>
    <s v="ALIMENTOS FINCA S.A.S. [Buga]"/>
    <s v="Arandela Plana"/>
    <s v="1.4.05.08 | Tornillería"/>
    <s v="APL-3/8"/>
    <s v="ARANDELA PLANA 3/8 ZINCADA"/>
    <n v="300"/>
    <m/>
    <m/>
    <n v="300"/>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0"/>
    <n v="0"/>
  </r>
  <r>
    <s v="DS-25060119"/>
    <d v="2025-06-20T00:00:00"/>
    <x v="2717"/>
    <d v="2025-06-20T00:00:00"/>
    <d v="2025-06-20T06:36:30"/>
    <s v="OP:2025-00213.013"/>
    <s v="COMPUERTA NEUMATICA 800 X 800 CN80 0800"/>
    <s v="ALIMENTOS FINCA S.A.S. [Buga]"/>
    <s v="Racores"/>
    <s v="1.4.05.17 | Neumático"/>
    <s v="RAC-FES.1/4"/>
    <s v="RACOR RECTO Ø 1/4&quot; X Ø 10 MM O.D MARCA FESTO P/N: 153007 REF: QS-1/4-10 Ref: QS-1/4-10"/>
    <n v="6"/>
    <m/>
    <m/>
    <n v="6"/>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1"/>
    <n v="1"/>
  </r>
  <r>
    <s v="DS-25060119"/>
    <d v="2025-06-20T00:00:00"/>
    <x v="2717"/>
    <d v="2025-06-20T00:00:00"/>
    <d v="2025-06-20T06:36:30"/>
    <s v="OP:2025-00213.013"/>
    <s v="COMPUERTA NEUMATICA 800 X 800 CN80 0800"/>
    <s v="ALIMENTOS FINCA S.A.S. [Buga]"/>
    <s v="Racores"/>
    <s v="1.4.05.17 | Neumático"/>
    <s v="RAC-COD.3/8X10MM"/>
    <s v="RACOR CODO Ø3/8&quot; X Ø 10 MM O.D P/N:153052 FESTO Ref: QSL-3/8-10"/>
    <n v="4"/>
    <m/>
    <m/>
    <n v="4"/>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1"/>
    <n v="0"/>
  </r>
  <r>
    <s v="DS-25060119"/>
    <d v="2025-06-20T00:00:00"/>
    <x v="2717"/>
    <d v="2025-06-20T00:00:00"/>
    <d v="2025-06-20T06:36:30"/>
    <s v="OP:2025-00213.013"/>
    <s v="COMPUERTA NEUMATICA 800 X 800 CN80 0800"/>
    <s v="ALIMENTOS FINCA S.A.S. [Buga]"/>
    <s v="Mangueras Neumáticas"/>
    <s v="1.4.05.17 | Neumático"/>
    <s v="MAN-NEU-10MM"/>
    <s v="MANGUERA NEUMATICA Ø 10 MM OD"/>
    <n v="5"/>
    <m/>
    <m/>
    <n v="5"/>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1"/>
    <n v="0"/>
  </r>
  <r>
    <s v="DS-25060119"/>
    <d v="2025-06-20T00:00:00"/>
    <x v="2717"/>
    <d v="2025-06-20T00:00:00"/>
    <d v="2025-06-20T06:36:30"/>
    <s v="OP:2025-00213.013"/>
    <s v="COMPUERTA NEUMATICA 800 X 800 CN80 0800"/>
    <s v="ALIMENTOS FINCA S.A.S. [Buga]"/>
    <s v="Horquillas Neumáticos"/>
    <s v="1.4.05.17 | Neumático"/>
    <s v="HOR-PAS.80M"/>
    <s v="HORQUILLA PASADOR PARA CILINDRO Ø 80 MM - P/N: 6147  REF. SG-M20X1.5 FESTO"/>
    <n v="2"/>
    <m/>
    <m/>
    <n v="2"/>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1"/>
    <n v="0"/>
  </r>
  <r>
    <s v="DS-25060119"/>
    <d v="2025-06-20T00:00:00"/>
    <x v="2717"/>
    <d v="2025-06-20T00:00:00"/>
    <d v="2025-06-20T06:36:30"/>
    <s v="OP:2025-00213.013"/>
    <s v="COMPUERTA NEUMATICA 800 X 800 CN80 0800"/>
    <s v="ALIMENTOS FINCA S.A.S. [Buga]"/>
    <s v="Flanches"/>
    <s v="1.4.05.17 | Neumático"/>
    <s v="FLA-FRO-80MM"/>
    <s v="FLANCHE FRONTAL PARA CILINDRO Ø 80 MM"/>
    <n v="2"/>
    <m/>
    <m/>
    <n v="2"/>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1"/>
    <n v="0"/>
  </r>
  <r>
    <s v="DS-25060119"/>
    <d v="2025-06-20T00:00:00"/>
    <x v="2717"/>
    <d v="2025-06-20T00:00:00"/>
    <d v="2025-06-20T06:36:30"/>
    <s v="OP:2025-00213.013"/>
    <s v="COMPUERTA NEUMATICA 800 X 800 CN80 0800"/>
    <s v="ALIMENTOS FINCA S.A.S. [Buga]"/>
    <s v="Electro-Valvulas"/>
    <s v="1.4.05.17 | Neumático"/>
    <s v="ELE-5/2-1/4-M11"/>
    <s v="ELECTROVALVULA 5/2 VIAS X 1/4&quot; NPT 110 V MONOESTABLE"/>
    <n v="2"/>
    <m/>
    <m/>
    <n v="2"/>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1"/>
    <n v="0"/>
  </r>
  <r>
    <s v="DS-25060119"/>
    <d v="2025-06-20T00:00:00"/>
    <x v="2717"/>
    <d v="2025-06-20T00:00:00"/>
    <d v="2025-06-20T06:36:30"/>
    <s v="OP:2025-00213.013"/>
    <s v="COMPUERTA NEUMATICA 800 X 800 CN80 0800"/>
    <s v="ALIMENTOS FINCA S.A.S. [Buga]"/>
    <s v="Control de Flujo"/>
    <s v="1.4.05.17 | Neumático"/>
    <s v="CON-FLU.1/4.FES"/>
    <s v="CONTROL DE FLUJO Ø 1/4&quot; CON SILENCIADOR P/N 10352 FESTO Ref: GRE-1/4"/>
    <n v="4"/>
    <m/>
    <m/>
    <n v="4"/>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1"/>
    <n v="0"/>
  </r>
  <r>
    <s v="DS-25060119"/>
    <d v="2025-06-20T00:00:00"/>
    <x v="2717"/>
    <d v="2025-06-20T00:00:00"/>
    <d v="2025-06-20T06:36:30"/>
    <s v="OP:2025-00213.013"/>
    <s v="COMPUERTA NEUMATICA 800 X 800 CN80 0800"/>
    <s v="ALIMENTOS FINCA S.A.S. [Buga]"/>
    <s v="Cilindros"/>
    <s v="1.4.05.17 | Neumático"/>
    <s v="CIL-80M.320"/>
    <s v="CILINDRO NEUMATICO Ø 80 MM X Ø 320 MM P/N 1383342 FESTO Ref: DSBC-80-320-PPVA-N3"/>
    <n v="2"/>
    <m/>
    <m/>
    <n v="2"/>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1"/>
    <n v="0"/>
  </r>
  <r>
    <s v="DS-25060119"/>
    <d v="2025-06-20T00:00:00"/>
    <x v="2718"/>
    <d v="2025-06-20T00:00:00"/>
    <d v="2025-06-20T06:39:15"/>
    <s v="OP:2025-00213.032"/>
    <s v="PLATAFORMA DE MANTENIMIENTO PARA VENTILADOR NIVEL TOLVAS DE TORRE EXISTENTE"/>
    <s v="ALIMENTOS FINCA S.A.S. [Buga]"/>
    <s v="Tuerca de Seguridad"/>
    <s v="1.4.05.08 | Tornillería"/>
    <s v="TUE-SEG-1/2"/>
    <s v="TUERCA DE SEGURIDAD 1/2 ZINCADA"/>
    <n v="10"/>
    <m/>
    <m/>
    <n v="10"/>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0"/>
    <n v="1"/>
  </r>
  <r>
    <s v="DS-25060119"/>
    <d v="2025-06-20T00:00:00"/>
    <x v="2718"/>
    <d v="2025-06-20T00:00:00"/>
    <d v="2025-06-20T06:39:15"/>
    <s v="OP:2025-00213.032"/>
    <s v="PLATAFORMA DE MANTENIMIENTO PARA VENTILADOR NIVEL TOLVAS DE TORRE EXISTENTE"/>
    <s v="ALIMENTOS FINCA S.A.S. [Buga]"/>
    <s v="Cauchos"/>
    <s v="1.4.05.10 | Varios"/>
    <s v="CAU-3 1/2X2 1/4"/>
    <s v="CAUCHO AMORTIGUADOR ZARANDA 3 1/2&quot; X 2 1/4&quot;"/>
    <n v="7"/>
    <m/>
    <m/>
    <n v="7"/>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0"/>
    <n v="0"/>
  </r>
  <r>
    <s v="DS-25060119"/>
    <d v="2025-06-20T00:00:00"/>
    <x v="2719"/>
    <d v="2025-06-20T00:00:00"/>
    <d v="2025-06-20T08:05:08"/>
    <s v="OP:2025-00213.031"/>
    <s v="DUCTOS Y ACCESORIOS DE ENFRIAMIENTO DTEF Ø600."/>
    <s v="ALIMENTOS FINCA S.A.S. [Buga]"/>
    <s v="Tuerca Hexágona Zincada"/>
    <s v="1.4.05.08 | Tornillería"/>
    <s v="TUH-3/8"/>
    <s v="TUERCA HEX 3/8 ZINCADA"/>
    <n v="500"/>
    <m/>
    <m/>
    <n v="500"/>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0"/>
    <n v="0"/>
  </r>
  <r>
    <s v="DS-25060119"/>
    <d v="2025-06-20T00:00:00"/>
    <x v="2719"/>
    <d v="2025-06-20T00:00:00"/>
    <d v="2025-06-20T08:05:08"/>
    <s v="OP:2025-00213.031"/>
    <s v="DUCTOS Y ACCESORIOS DE ENFRIAMIENTO DTEF Ø600."/>
    <s v="ALIMENTOS FINCA S.A.S. [Buga]"/>
    <s v="Tornillo Hexágono"/>
    <s v="1.4.05.08 | Tornillería"/>
    <s v="THE-3/8X1 1/4"/>
    <s v="TORNILLO HEX 3/8 X 1 1/4 ZINCADO"/>
    <n v="500"/>
    <m/>
    <m/>
    <n v="500"/>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0"/>
    <n v="0"/>
  </r>
  <r>
    <s v="DS-25060119"/>
    <d v="2025-06-20T00:00:00"/>
    <x v="2719"/>
    <d v="2025-06-20T00:00:00"/>
    <d v="2025-06-20T08:05:08"/>
    <s v="OP:2025-00213.031"/>
    <s v="DUCTOS Y ACCESORIOS DE ENFRIAMIENTO DTEF Ø600."/>
    <s v="ALIMENTOS FINCA S.A.S. [Buga]"/>
    <s v="Soldadura WEST RODE"/>
    <s v="1.4.05.07 | Soldadura"/>
    <s v="SOL-2212-1/8"/>
    <s v="SOLDADURA WEST RODE 2212 1/8 WEST ARCO WEST ARCO"/>
    <n v="23"/>
    <m/>
    <m/>
    <n v="23"/>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0"/>
    <n v="0"/>
  </r>
  <r>
    <s v="DS-25060119"/>
    <d v="2025-06-20T00:00:00"/>
    <x v="2719"/>
    <d v="2025-06-20T00:00:00"/>
    <d v="2025-06-20T08:05:08"/>
    <s v="OP:2025-00213.031"/>
    <s v="DUCTOS Y ACCESORIOS DE ENFRIAMIENTO DTEF Ø600."/>
    <s v="ALIMENTOS FINCA S.A.S. [Buga]"/>
    <s v="Soldadura WEST RODE"/>
    <s v="1.4.05.07 | Soldadura"/>
    <s v="SOL-2212-1/8"/>
    <s v="SOLDADURA WEST RODE 2212 1/8 WEST ARCO WEST ARCO"/>
    <n v="23"/>
    <m/>
    <m/>
    <n v="23"/>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0"/>
    <n v="0"/>
  </r>
  <r>
    <s v="DS-25060119"/>
    <d v="2025-06-20T00:00:00"/>
    <x v="2719"/>
    <d v="2025-06-20T00:00:00"/>
    <d v="2025-06-20T08:05:08"/>
    <s v="OP:2025-00213.031"/>
    <s v="DUCTOS Y ACCESORIOS DE ENFRIAMIENTO DTEF Ø600."/>
    <s v="ALIMENTOS FINCA S.A.S. [Buga]"/>
    <s v="Soldadura WEST RODE"/>
    <s v="1.4.05.07 | Soldadura"/>
    <s v="SOL-2212-1/8"/>
    <s v="SOLDADURA WEST RODE 2212 1/8 WEST ARCO WEST ARCO"/>
    <n v="120"/>
    <m/>
    <m/>
    <n v="120"/>
    <s v="CAJA 5"/>
    <s v="Transportador por: ALEXANDER LIZARAZO. Placa: WON015. Cédula Conductor: 86064732. Nombre Conductor: ALEXANDER LIZARAZO. Celular Conductor: 3148213975"/>
    <s v="ALEXANDER LIZARAZO"/>
    <s v="CRA 18 15 113"/>
    <s v="GUADALAJARA DE BUGA"/>
    <s v="PARRA MEZA DANIEL STIVENN"/>
    <s v="NATHALIA PLATA"/>
    <d v="2025-06-20T10:39:09"/>
    <x v="0"/>
    <n v="0"/>
  </r>
  <r>
    <s v="DS-25060121"/>
    <d v="2025-06-20T00:00:00"/>
    <x v="2720"/>
    <d v="2025-06-07T00:00:00"/>
    <d v="2025-06-17T11:31:06"/>
    <s v="OP:2024-00766.027"/>
    <s v="COMPUERTA NEUMATICA 500 X 500 CN50 0500"/>
    <s v="AVICOLA NACIONAL S.A. - AVINAL S.A. [El Carmen de Viboral]"/>
    <s v="Tuerca Hexágona Grado"/>
    <s v="1.4.05.08 | Tornillería"/>
    <s v="TUH-5/16-G5"/>
    <s v="TUERCA HEX 5/16 GRADO 5"/>
    <n v="4"/>
    <m/>
    <m/>
    <n v="4"/>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0"/>
  </r>
  <r>
    <s v="DS-25060121"/>
    <d v="2025-06-20T00:00:00"/>
    <x v="2720"/>
    <d v="2025-06-07T00:00:00"/>
    <d v="2025-06-17T11:31:06"/>
    <s v="OP:2024-00766.027"/>
    <s v="COMPUERTA NEUMATICA 500 X 500 CN50 0500"/>
    <s v="AVICOLA NACIONAL S.A. - AVINAL S.A. [El Carmen de Viboral]"/>
    <s v="Tuerca Hexágona Zincada"/>
    <s v="1.4.05.08 | Tornillería"/>
    <s v="TUH-3/8"/>
    <s v="TUERCA HEX 3/8 ZINCADA"/>
    <n v="12"/>
    <m/>
    <m/>
    <n v="12"/>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0"/>
  </r>
  <r>
    <s v="DS-25060121"/>
    <d v="2025-06-20T00:00:00"/>
    <x v="2720"/>
    <d v="2025-06-07T00:00:00"/>
    <d v="2025-06-17T11:31:06"/>
    <s v="OP:2024-00766.027"/>
    <s v="COMPUERTA NEUMATICA 500 X 500 CN50 0500"/>
    <s v="AVICOLA NACIONAL S.A. - AVINAL S.A. [El Carmen de Viboral]"/>
    <s v="Tornillo Grado"/>
    <s v="1.4.05.08 | Tornillería"/>
    <s v="THE-5/16X11/4-5"/>
    <s v="TORNILLO HEX 5/16 X 1 1/4 - GRADO 5"/>
    <n v="4"/>
    <m/>
    <m/>
    <n v="4"/>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0"/>
  </r>
  <r>
    <s v="DS-25060121"/>
    <d v="2025-06-20T00:00:00"/>
    <x v="2720"/>
    <d v="2025-06-07T00:00:00"/>
    <d v="2025-06-17T11:31:06"/>
    <s v="OP:2024-00766.027"/>
    <s v="COMPUERTA NEUMATICA 500 X 500 CN50 0500"/>
    <s v="AVICOLA NACIONAL S.A. - AVINAL S.A. [El Carmen de Viboral]"/>
    <s v="Tornillo Hexágono"/>
    <s v="1.4.05.08 | Tornillería"/>
    <s v="THE-3/8X1"/>
    <s v="TORNILLO HEX 3/8 X 1 ZINCADO"/>
    <n v="12"/>
    <m/>
    <m/>
    <n v="12"/>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0"/>
  </r>
  <r>
    <s v="DS-25060121"/>
    <d v="2025-06-20T00:00:00"/>
    <x v="2720"/>
    <d v="2025-06-07T00:00:00"/>
    <d v="2025-06-17T11:31:06"/>
    <s v="OP:2024-00766.027"/>
    <s v="COMPUERTA NEUMATICA 500 X 500 CN50 0500"/>
    <s v="AVICOLA NACIONAL S.A. - AVINAL S.A. [El Carmen de Viboral]"/>
    <s v="Sensores"/>
    <s v="1.4.05.16 | Eléctricos y Electrónicos"/>
    <s v="SEN-IND-18X8-20"/>
    <s v="SENSOR INDUCTIVO Ø 18 MM X 8 MM ALCANCE 2 HILOS 100 - 240 VAC NORMALMENTE ABIERTO AUTONICS Ref: PR18-8AO"/>
    <n v="2"/>
    <m/>
    <m/>
    <n v="2"/>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1"/>
    <n v="1"/>
  </r>
  <r>
    <s v="DS-25060121"/>
    <d v="2025-06-20T00:00:00"/>
    <x v="2720"/>
    <d v="2025-06-07T00:00:00"/>
    <d v="2025-06-17T11:31:06"/>
    <s v="OP:2024-00766.027"/>
    <s v="COMPUERTA NEUMATICA 500 X 500 CN50 0500"/>
    <s v="AVICOLA NACIONAL S.A. - AVINAL S.A. [El Carmen de Viboral]"/>
    <s v="Racores"/>
    <s v="1.4.05.17 | Neumático"/>
    <s v="RAC-REC-3/8X10M"/>
    <s v="RACOR RECTO Ø 3/8&quot; NPT X Ø 10 MM O.D"/>
    <n v="3"/>
    <m/>
    <m/>
    <n v="3"/>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1"/>
    <n v="0"/>
  </r>
  <r>
    <s v="DS-25060121"/>
    <d v="2025-06-20T00:00:00"/>
    <x v="2720"/>
    <d v="2025-06-07T00:00:00"/>
    <d v="2025-06-17T11:31:06"/>
    <s v="OP:2024-00766.027"/>
    <s v="COMPUERTA NEUMATICA 500 X 500 CN50 0500"/>
    <s v="AVICOLA NACIONAL S.A. - AVINAL S.A. [El Carmen de Viboral]"/>
    <s v="Racores"/>
    <s v="1.4.05.17 | Neumático"/>
    <s v="RAC-COD-3/8-"/>
    <s v="RACOR CODO Ø 3/8&quot; NPT X Ø 10 MM O.D"/>
    <n v="2"/>
    <m/>
    <m/>
    <n v="2"/>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1"/>
    <n v="0"/>
  </r>
  <r>
    <s v="DS-25060121"/>
    <d v="2025-06-20T00:00:00"/>
    <x v="2720"/>
    <d v="2025-06-07T00:00:00"/>
    <d v="2025-06-17T11:31:06"/>
    <s v="OP:2024-00766.027"/>
    <s v="COMPUERTA NEUMATICA 500 X 500 CN50 0500"/>
    <s v="AVICOLA NACIONAL S.A. - AVINAL S.A. [El Carmen de Viboral]"/>
    <s v="Mangueras Neumáticas"/>
    <s v="1.4.05.17 | Neumático"/>
    <s v="MAN-NEU-10MM"/>
    <s v="MANGUERA NEUMATICA Ø 10 MM OD"/>
    <n v="2"/>
    <m/>
    <m/>
    <n v="2"/>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1"/>
    <n v="0"/>
  </r>
  <r>
    <s v="DS-25060121"/>
    <d v="2025-06-20T00:00:00"/>
    <x v="2720"/>
    <d v="2025-06-07T00:00:00"/>
    <d v="2025-06-17T11:31:06"/>
    <s v="OP:2024-00766.027"/>
    <s v="COMPUERTA NEUMATICA 500 X 500 CN50 0500"/>
    <s v="AVICOLA NACIONAL S.A. - AVINAL S.A. [El Carmen de Viboral]"/>
    <s v="Horquillas Neumáticos"/>
    <s v="1.4.05.17 | Neumático"/>
    <s v="HOR-PAS-63MM"/>
    <s v="HORQUILLA PASADOR PARA CILINDRO Ø 63 MM ROSCA M16 X 1.25"/>
    <n v="1"/>
    <m/>
    <m/>
    <n v="1"/>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1"/>
    <n v="0"/>
  </r>
  <r>
    <s v="DS-25060121"/>
    <d v="2025-06-20T00:00:00"/>
    <x v="2720"/>
    <d v="2025-06-07T00:00:00"/>
    <d v="2025-06-17T11:31:06"/>
    <s v="OP:2024-00766.027"/>
    <s v="COMPUERTA NEUMATICA 500 X 500 CN50 0500"/>
    <s v="AVICOLA NACIONAL S.A. - AVINAL S.A. [El Carmen de Viboral]"/>
    <s v="Flanches"/>
    <s v="1.4.05.17 | Neumático"/>
    <s v="FLA-FRO-63MM"/>
    <s v="FLANCHE FRONTAL PARA CILINDRO Ø 63 MM"/>
    <n v="1"/>
    <m/>
    <m/>
    <n v="1"/>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1"/>
    <n v="0"/>
  </r>
  <r>
    <s v="DS-25060121"/>
    <d v="2025-06-20T00:00:00"/>
    <x v="2720"/>
    <d v="2025-06-07T00:00:00"/>
    <d v="2025-06-17T11:31:06"/>
    <s v="OP:2024-00766.027"/>
    <s v="COMPUERTA NEUMATICA 500 X 500 CN50 0500"/>
    <s v="AVICOLA NACIONAL S.A. - AVINAL S.A. [El Carmen de Viboral]"/>
    <s v="Electro-Valvulas"/>
    <s v="1.4.05.17 | Neumático"/>
    <s v="ELE-5/2-3/8-NPT"/>
    <s v="ELECTROVALVULA 5/2 VIAS X 3/8&quot; NPT A 110V MONOESTABLE"/>
    <n v="1"/>
    <m/>
    <m/>
    <n v="1"/>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1"/>
    <n v="0"/>
  </r>
  <r>
    <s v="DS-25060121"/>
    <d v="2025-06-20T00:00:00"/>
    <x v="2720"/>
    <d v="2025-06-07T00:00:00"/>
    <d v="2025-06-17T11:31:06"/>
    <s v="OP:2024-00766.027"/>
    <s v="COMPUERTA NEUMATICA 500 X 500 CN50 0500"/>
    <s v="AVICOLA NACIONAL S.A. - AVINAL S.A. [El Carmen de Viboral]"/>
    <s v="Control de Flujo"/>
    <s v="1.4.05.17 | Neumático"/>
    <s v="CON-FLU-1/4"/>
    <s v="CONTROL DE FLUJO Ø 1/4&quot; CON SILENCIADOR"/>
    <n v="2"/>
    <m/>
    <m/>
    <n v="2"/>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1"/>
    <n v="0"/>
  </r>
  <r>
    <s v="DS-25060121"/>
    <d v="2025-06-20T00:00:00"/>
    <x v="2720"/>
    <d v="2025-06-07T00:00:00"/>
    <d v="2025-06-17T11:31:06"/>
    <s v="OP:2024-00766.027"/>
    <s v="COMPUERTA NEUMATICA 500 X 500 CN50 0500"/>
    <s v="AVICOLA NACIONAL S.A. - AVINAL S.A. [El Carmen de Viboral]"/>
    <s v="Cilindros"/>
    <s v="1.4.05.17 | Neumático"/>
    <s v="CIL-NEU.63X650"/>
    <s v="CILINDRO NEUMATICO Ø 63 MM X Ø 650MM"/>
    <n v="1"/>
    <m/>
    <m/>
    <n v="1"/>
    <s v="PAQ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1"/>
    <n v="0"/>
  </r>
  <r>
    <s v="DS-25060121"/>
    <d v="2025-06-20T00:00:00"/>
    <x v="2720"/>
    <d v="2025-06-07T00:00:00"/>
    <d v="2025-06-17T11:31:06"/>
    <s v="OP:2024-00766.027"/>
    <s v="COMPUERTA NEUMATICA 500 X 500 CN50 0500"/>
    <s v="AVICOLA NACIONAL S.A. - AVINAL S.A. [El Carmen de Viboral]"/>
    <s v="Arandela Presión"/>
    <s v="1.4.05.08 | Tornillería"/>
    <s v="APR-5/16"/>
    <s v="ARANDELA PRESION 5/16 ZINCADA"/>
    <n v="4"/>
    <m/>
    <m/>
    <n v="4"/>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1"/>
  </r>
  <r>
    <s v="DS-25060121"/>
    <d v="2025-06-20T00:00:00"/>
    <x v="2721"/>
    <d v="2025-06-19T00:00:00"/>
    <d v="2025-06-19T14:20:42"/>
    <s v="OP:2024-00766.007"/>
    <s v="ELEVADOR DE CANGILONES ELCG 2495, 80 M3/H, 37.7 M, 20 HP [F] ELCG 2495"/>
    <s v="AVICOLA NACIONAL S.A. - AVINAL S.A. [El Carmen de Viboral]"/>
    <s v="Tornillo Cangilón"/>
    <s v="1.4.05.08 | Tornillería"/>
    <s v="TOR-CAN.1/4.11/4.TA"/>
    <s v="TORNILLO PARA CANGILON 1/4 X 1 1/4 CON TUERCA Y ARANDELA GALVANIZADO"/>
    <n v="300"/>
    <m/>
    <m/>
    <n v="300"/>
    <s v="CAJA 2"/>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0"/>
  </r>
  <r>
    <s v="DS-25060121"/>
    <d v="2025-06-20T00:00:00"/>
    <x v="2721"/>
    <d v="2025-06-19T00:00:00"/>
    <d v="2025-06-19T14:20:42"/>
    <s v="OP:2024-00766.007"/>
    <s v="ELEVADOR DE CANGILONES ELCG 2495, 80 M3/H, 37.7 M, 20 HP [F] ELCG 2495"/>
    <s v="AVICOLA NACIONAL S.A. - AVINAL S.A. [El Carmen de Viboral]"/>
    <s v="Materiales y Suministros"/>
    <s v="1.4.55.20 | Materiales y Suministros"/>
    <s v="SIK-FIX.BLA"/>
    <s v="SIKAFLEX - FIX  BLANCO X 370 GRAMOS / 300 ML SIKA Ref: 2560"/>
    <n v="10"/>
    <m/>
    <m/>
    <n v="10"/>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0"/>
  </r>
  <r>
    <s v="DS-25060121"/>
    <d v="2025-06-20T00:00:00"/>
    <x v="2721"/>
    <d v="2025-06-19T00:00:00"/>
    <d v="2025-06-19T14:20:42"/>
    <s v="OP:2024-00766.007"/>
    <s v="ELEVADOR DE CANGILONES ELCG 2495, 80 M3/H, 37.7 M, 20 HP [F] ELCG 2495"/>
    <s v="AVICOLA NACIONAL S.A. - AVINAL S.A. [El Carmen de Viboral]"/>
    <s v="Empaques"/>
    <s v="1.4.05.10 | Varios"/>
    <s v="EMP-ESP-1X3/4"/>
    <s v="EMPAQUE ESPUMOSO 1&quot; X 3/4&quot; REF. IC - 836"/>
    <n v="6.2"/>
    <m/>
    <m/>
    <n v="6.2"/>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0"/>
  </r>
  <r>
    <s v="DS-25060121"/>
    <d v="2025-06-20T00:00:00"/>
    <x v="2722"/>
    <d v="2025-06-19T00:00:00"/>
    <d v="2025-06-19T14:39:16"/>
    <s v="OP:2024-00767.002"/>
    <s v="MANO DE OBRA DE TECNICO ESPECIALISTA EN MONTAJE PARA MONTAJE DE EQUIPOS."/>
    <s v="AVICOLA NACIONAL S.A. - AVINAL S.A. [El Carmen de Viboral]"/>
    <s v="Remaches"/>
    <s v="1.4.05.08 | Tornillería"/>
    <s v="REM-1/8.1/4"/>
    <s v="REMACHE POP 1/8 X 1/4"/>
    <n v="40"/>
    <m/>
    <m/>
    <n v="40"/>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0"/>
  </r>
  <r>
    <s v="DS-25060121"/>
    <d v="2025-06-20T00:00:00"/>
    <x v="2722"/>
    <d v="2025-06-19T00:00:00"/>
    <d v="2025-06-19T14:39:16"/>
    <s v="OP:2024-00767.002"/>
    <s v="MANO DE OBRA DE TECNICO ESPECIALISTA EN MONTAJE PARA MONTAJE DE EQUIPOS."/>
    <s v="AVICOLA NACIONAL S.A. - AVINAL S.A. [El Carmen de Viboral]"/>
    <s v="Disco de Corte"/>
    <s v="1.4.55.20 | Materiales y Suministros"/>
    <s v="DISCO-CORTE-4 1"/>
    <s v="DISCO CORTE 4 1/2&quot; X 1/16&quot; X 7/8&quot; A46T TIPO 1 Ref: CLAVE 422"/>
    <n v="20"/>
    <m/>
    <m/>
    <n v="20"/>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0"/>
  </r>
  <r>
    <s v="DS-25060121"/>
    <d v="2025-06-20T00:00:00"/>
    <x v="2722"/>
    <d v="2025-06-19T00:00:00"/>
    <d v="2025-06-19T14:39:16"/>
    <s v="OP:2024-00767.002"/>
    <s v="MANO DE OBRA DE TECNICO ESPECIALISTA EN MONTAJE PARA MONTAJE DE EQUIPOS."/>
    <s v="AVICOLA NACIONAL S.A. - AVINAL S.A. [El Carmen de Viboral]"/>
    <s v="Disco de Corte"/>
    <s v="1.4.55.20 | Materiales y Suministros"/>
    <s v="DISCO-CORTE-1/1"/>
    <s v="DISCO CORTE 7&quot; X 1/16&quot; X 7/8&quot; A46T TIPO 42 ABRACOL Ref: CLAVE 443"/>
    <n v="10"/>
    <m/>
    <m/>
    <n v="10"/>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0"/>
  </r>
  <r>
    <s v="DS-25060121"/>
    <d v="2025-06-20T00:00:00"/>
    <x v="2722"/>
    <d v="2025-06-19T00:00:00"/>
    <d v="2025-06-19T14:39:16"/>
    <s v="OP:2024-00767.002"/>
    <s v="MANO DE OBRA DE TECNICO ESPECIALISTA EN MONTAJE PARA MONTAJE DE EQUIPOS."/>
    <s v="AVICOLA NACIONAL S.A. - AVINAL S.A. [El Carmen de Viboral]"/>
    <s v="Varios Diversos"/>
    <s v="1.4.05.10 | Varios"/>
    <s v="CIN-ESP-PVC-24X"/>
    <s v="CINTA ESPUMA EN PVC 24 MM X 5 MM"/>
    <n v="150"/>
    <m/>
    <m/>
    <n v="150"/>
    <s v="CAJA 2"/>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ICOLAS HENAO"/>
    <d v="2025-06-26T07:37:01"/>
    <x v="0"/>
    <n v="0"/>
  </r>
  <r>
    <s v="DS-25060121"/>
    <d v="2025-06-20T00:00:00"/>
    <x v="2723"/>
    <d v="2025-06-20T00:00:00"/>
    <d v="2025-06-19T16:39:51"/>
    <s v="OP:2024-00766.079"/>
    <s v="COMPUERTA PIVOTADA DOBLE 400 X 1650 CD40 1650"/>
    <s v="AVICOLA NACIONAL S.A. - AVINAL S.A. [El Carmen de Viboral]"/>
    <s v="Neumática Diversos"/>
    <s v="1.4.05.17 | Neumático"/>
    <s v="UNI-ENT.10M"/>
    <s v="UNION EN T Ø 10 MMP/N: 153131 FESTO REF: QST-10"/>
    <n v="2"/>
    <m/>
    <m/>
    <n v="2"/>
    <s v="CAJA 1"/>
    <s v="GUIA COPETRAN PD-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ICOLAS HENAO"/>
    <d v="2025-06-26T07:37:01"/>
    <x v="1"/>
    <n v="1"/>
  </r>
  <r>
    <s v="DS-25060123"/>
    <d v="2025-06-20T00:00:00"/>
    <x v="2724"/>
    <d v="2025-06-20T00:00:00"/>
    <d v="2025-06-20T08:36:28"/>
    <s v="OP:2025-00339.001"/>
    <s v="CAMBIO DE HOUSING DE PELETIZADORA 25 ESTANDAR"/>
    <s v="DISTRIBUIDORA AVICOLA S.A.S [Girón]"/>
    <s v="Materiales y Suministros"/>
    <s v="1.4.55.20 | Materiales y Suministros"/>
    <s v="WYP-ALL.X80"/>
    <s v="ESTOPA WYPALL X - 80  ROLLO 80 PAÑOS DE 42 CM X 28 CM"/>
    <n v="1"/>
    <m/>
    <m/>
    <n v="1"/>
    <m/>
    <s v="Transportador por: CABALLERO DANNY ALBEIRO. Placa: GIV259. Cédula Conductor: 91458875. Nombre Conductor: DANNY CABALLERO. Celular Conductor: 3108125063"/>
    <s v="CABALLERO DANNY ALBEIRO"/>
    <s v="CR 17 60 170 BRR AUTOPISTA PALENQUE - CHIMITA"/>
    <s v="GIRÓN"/>
    <s v="LIZARAZO MORENO EDWIN HORACIO"/>
    <s v="NATHALIA PLATA"/>
    <d v="2025-06-24T10:48:57"/>
    <x v="0"/>
    <n v="1"/>
  </r>
  <r>
    <s v="DS-25060123"/>
    <d v="2025-06-20T00:00:00"/>
    <x v="2724"/>
    <d v="2025-06-20T00:00:00"/>
    <d v="2025-06-20T08:36:28"/>
    <s v="OP:2025-00339.001"/>
    <s v="CAMBIO DE HOUSING DE PELETIZADORA 25 ESTANDAR"/>
    <s v="DISTRIBUIDORA AVICOLA S.A.S [Girón]"/>
    <s v="Soldadura 7018"/>
    <s v="1.4.05.07 | Soldadura"/>
    <s v="SOL-7018-1/8"/>
    <s v="SOLDADURA 7018 1/8 WEST ARCO WEST ARCO"/>
    <n v="1"/>
    <m/>
    <m/>
    <n v="1"/>
    <m/>
    <s v="Transportador por: CABALLERO DANNY ALBEIRO. Placa: GIV259. Cédula Conductor: 91458875. Nombre Conductor: DANNY CABALLERO. Celular Conductor: 3108125063"/>
    <s v="CABALLERO DANNY ALBEIRO"/>
    <s v="CR 17 60 170 BRR AUTOPISTA PALENQUE - CHIMITA"/>
    <s v="GIRÓN"/>
    <s v="LIZARAZO MORENO EDWIN HORACIO"/>
    <s v="NATHALIA PLATA"/>
    <d v="2025-06-24T10:48:57"/>
    <x v="0"/>
    <n v="0"/>
  </r>
  <r>
    <s v="DS-25060123"/>
    <d v="2025-06-20T00:00:00"/>
    <x v="2724"/>
    <d v="2025-06-20T00:00:00"/>
    <d v="2025-06-20T08:36:28"/>
    <s v="OP:2025-00339.001"/>
    <s v="CAMBIO DE HOUSING DE PELETIZADORA 25 ESTANDAR"/>
    <s v="DISTRIBUIDORA AVICOLA S.A.S [Girón]"/>
    <s v="Soldadura WEST RODE"/>
    <s v="1.4.05.07 | Soldadura"/>
    <s v="SOL-2212-1/8"/>
    <s v="SOLDADURA WEST RODE 2212 1/8 WEST ARCO WEST ARCO"/>
    <n v="12"/>
    <m/>
    <m/>
    <n v="12"/>
    <m/>
    <s v="Transportador por: CABALLERO DANNY ALBEIRO. Placa: GIV259. Cédula Conductor: 91458875. Nombre Conductor: DANNY CABALLERO. Celular Conductor: 3108125063"/>
    <s v="CABALLERO DANNY ALBEIRO"/>
    <s v="CR 17 60 170 BRR AUTOPISTA PALENQUE - CHIMITA"/>
    <s v="GIRÓN"/>
    <s v="LIZARAZO MORENO EDWIN HORACIO"/>
    <s v="NATHALIA PLATA"/>
    <d v="2025-06-24T10:48:57"/>
    <x v="0"/>
    <n v="0"/>
  </r>
  <r>
    <s v="DS-25060123"/>
    <d v="2025-06-20T00:00:00"/>
    <x v="2724"/>
    <d v="2025-06-20T00:00:00"/>
    <d v="2025-06-20T08:36:28"/>
    <s v="OP:2025-00339.001"/>
    <s v="CAMBIO DE HOUSING DE PELETIZADORA 25 ESTANDAR"/>
    <s v="DISTRIBUIDORA AVICOLA S.A.S [Girón]"/>
    <s v="Elementos de Protección"/>
    <s v="1.4.55.12 | Materiales y Suministros para MO"/>
    <s v="MAS-DES.KN5"/>
    <s v="MASCARILLA DESECHABLE N95 - 5 CAPAS"/>
    <n v="12"/>
    <m/>
    <m/>
    <n v="12"/>
    <m/>
    <s v="Transportador por: CABALLERO DANNY ALBEIRO. Placa: GIV259. Cédula Conductor: 91458875. Nombre Conductor: DANNY CABALLERO. Celular Conductor: 3108125063"/>
    <s v="CABALLERO DANNY ALBEIRO"/>
    <s v="CR 17 60 170 BRR AUTOPISTA PALENQUE - CHIMITA"/>
    <s v="GIRÓN"/>
    <s v="LIZARAZO MORENO EDWIN HORACIO"/>
    <s v="NATHALIA PLATA"/>
    <d v="2025-06-24T10:48:57"/>
    <x v="0"/>
    <n v="0"/>
  </r>
  <r>
    <s v="DS-25060123"/>
    <d v="2025-06-20T00:00:00"/>
    <x v="2724"/>
    <d v="2025-06-20T00:00:00"/>
    <d v="2025-06-20T08:36:28"/>
    <s v="OP:2025-00339.001"/>
    <s v="CAMBIO DE HOUSING DE PELETIZADORA 25 ESTANDAR"/>
    <s v="DISTRIBUIDORA AVICOLA S.A.S [Girón]"/>
    <s v="Materiales y Suministros"/>
    <s v="1.4.55.20 | Materiales y Suministros"/>
    <s v="LUB-ANT.8ONZ"/>
    <s v="LUBRICANTE PENETRANTE AFLOJADOR DE TUERCAS Y TORNILLOS ANTIOXIDANTE X 8 ONZAS REF: REST PI Ref: REST PI"/>
    <n v="2"/>
    <m/>
    <m/>
    <n v="2"/>
    <m/>
    <s v="Transportador por: CABALLERO DANNY ALBEIRO. Placa: GIV259. Cédula Conductor: 91458875. Nombre Conductor: DANNY CABALLERO. Celular Conductor: 3108125063"/>
    <s v="CABALLERO DANNY ALBEIRO"/>
    <s v="CR 17 60 170 BRR AUTOPISTA PALENQUE - CHIMITA"/>
    <s v="GIRÓN"/>
    <s v="LIZARAZO MORENO EDWIN HORACIO"/>
    <s v="NATHALIA PLATA"/>
    <d v="2025-06-24T10:48:57"/>
    <x v="0"/>
    <n v="0"/>
  </r>
  <r>
    <s v="DS-25060123"/>
    <d v="2025-06-20T00:00:00"/>
    <x v="2724"/>
    <d v="2025-06-20T00:00:00"/>
    <d v="2025-06-20T08:36:28"/>
    <s v="OP:2025-00339.001"/>
    <s v="CAMBIO DE HOUSING DE PELETIZADORA 25 ESTANDAR"/>
    <s v="DISTRIBUIDORA AVICOLA S.A.S [Girón]"/>
    <s v="Guantes"/>
    <s v="1.4.55.12 | Materiales y Suministros para MO"/>
    <s v="GUA-POL.G40.9"/>
    <s v="GUANTE G40 POLIURETANO MANTENIMIENTO # 9"/>
    <n v="12"/>
    <m/>
    <m/>
    <n v="12"/>
    <m/>
    <s v="Transportador por: CABALLERO DANNY ALBEIRO. Placa: GIV259. Cédula Conductor: 91458875. Nombre Conductor: DANNY CABALLERO. Celular Conductor: 3108125063"/>
    <s v="CABALLERO DANNY ALBEIRO"/>
    <s v="CR 17 60 170 BRR AUTOPISTA PALENQUE - CHIMITA"/>
    <s v="GIRÓN"/>
    <s v="LIZARAZO MORENO EDWIN HORACIO"/>
    <s v="NATHALIA PLATA"/>
    <d v="2025-06-24T10:48:57"/>
    <x v="0"/>
    <n v="0"/>
  </r>
  <r>
    <s v="DS-25060123"/>
    <d v="2025-06-20T00:00:00"/>
    <x v="2724"/>
    <d v="2025-06-20T00:00:00"/>
    <d v="2025-06-20T08:36:28"/>
    <s v="OP:2025-00339.001"/>
    <s v="CAMBIO DE HOUSING DE PELETIZADORA 25 ESTANDAR"/>
    <s v="DISTRIBUIDORA AVICOLA S.A.S [Girón]"/>
    <s v="Disco Varios"/>
    <s v="1.4.55.20 | Materiales y Suministros"/>
    <s v="DISCO-3M-6-80"/>
    <s v="DISCO 3M 6&quot; ASPIRACION LIMPIA GRANO 80 3M"/>
    <n v="2"/>
    <m/>
    <m/>
    <n v="2"/>
    <m/>
    <s v="Transportador por: CABALLERO DANNY ALBEIRO. Placa: GIV259. Cédula Conductor: 91458875. Nombre Conductor: DANNY CABALLERO. Celular Conductor: 3108125063"/>
    <s v="CABALLERO DANNY ALBEIRO"/>
    <s v="CR 17 60 170 BRR AUTOPISTA PALENQUE - CHIMITA"/>
    <s v="GIRÓN"/>
    <s v="LIZARAZO MORENO EDWIN HORACIO"/>
    <s v="NATHALIA PLATA"/>
    <d v="2025-06-24T10:48:57"/>
    <x v="0"/>
    <n v="0"/>
  </r>
  <r>
    <s v="DS-25060123"/>
    <d v="2025-06-20T00:00:00"/>
    <x v="2724"/>
    <d v="2025-06-20T00:00:00"/>
    <d v="2025-06-20T08:36:28"/>
    <s v="OP:2025-00339.001"/>
    <s v="CAMBIO DE HOUSING DE PELETIZADORA 25 ESTANDAR"/>
    <s v="DISTRIBUIDORA AVICOLA S.A.S [Girón]"/>
    <s v="Elementos de Protección"/>
    <s v="1.4.55.12 | Materiales y Suministros para MO"/>
    <s v="ACE-CAR.PULIR"/>
    <s v="ACETATO CARETA DE PULIR BORDE METALICO"/>
    <n v="1"/>
    <m/>
    <m/>
    <n v="1"/>
    <m/>
    <s v="Transportador por: CABALLERO DANNY ALBEIRO. Placa: GIV259. Cédula Conductor: 91458875. Nombre Conductor: DANNY CABALLERO. Celular Conductor: 3108125063"/>
    <s v="CABALLERO DANNY ALBEIRO"/>
    <s v="CR 17 60 170 BRR AUTOPISTA PALENQUE - CHIMITA"/>
    <s v="GIRÓN"/>
    <s v="LIZARAZO MORENO EDWIN HORACIO"/>
    <s v="NATHALIA PLATA"/>
    <d v="2025-06-24T10:48:57"/>
    <x v="0"/>
    <n v="0"/>
  </r>
  <r>
    <s v="DS-25060124"/>
    <d v="2025-06-20T00:00:00"/>
    <x v="2725"/>
    <d v="2025-06-14T00:00:00"/>
    <d v="2025-06-11T14:48:10"/>
    <s v="OP:2024-00693.002"/>
    <s v="MANTENIMIENTO GENERAL A BASCULA ENSACADORA ELECTRONICA DUPLEX DE PESO NETO CON BANDA DE ALIMENTACION BSXB 120L.SISTEMA DISEÑO SEGÚN SOLICITUD DE ITALCOL, DOS (02) CELDAS DE PESAJE POR VASO"/>
    <s v="ITALCOL SA [Girón]"/>
    <s v="Tuerca Hexágona Zincada"/>
    <s v="1.4.05.08 | Tornillería"/>
    <s v="TUH-3/8"/>
    <s v="TUERCA HEX 3/8 ZINCADA"/>
    <n v="50"/>
    <m/>
    <m/>
    <n v="50"/>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5"/>
    <d v="2025-06-14T00:00:00"/>
    <d v="2025-06-11T14:48:10"/>
    <s v="OP:2024-00693.002"/>
    <s v="MANTENIMIENTO GENERAL A BASCULA ENSACADORA ELECTRONICA DUPLEX DE PESO NETO CON BANDA DE ALIMENTACION BSXB 120L.SISTEMA DISEÑO SEGÚN SOLICITUD DE ITALCOL, DOS (02) CELDAS DE PESAJE POR VASO"/>
    <s v="ITALCOL SA [Girón]"/>
    <s v="Tuerca Hexágona Zincada"/>
    <s v="1.4.05.08 | Tornillería"/>
    <s v="TUH-1/2"/>
    <s v="TUERCA HEX 1/2 ZINCADA"/>
    <n v="30"/>
    <m/>
    <m/>
    <n v="30"/>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5"/>
    <d v="2025-06-14T00:00:00"/>
    <d v="2025-06-11T14:48:10"/>
    <s v="OP:2024-00693.002"/>
    <s v="MANTENIMIENTO GENERAL A BASCULA ENSACADORA ELECTRONICA DUPLEX DE PESO NETO CON BANDA DE ALIMENTACION BSXB 120L.SISTEMA DISEÑO SEGÚN SOLICITUD DE ITALCOL, DOS (02) CELDAS DE PESAJE POR VASO"/>
    <s v="ITALCOL SA [Girón]"/>
    <s v="Tornillo Hexágono"/>
    <s v="1.4.05.08 | Tornillería"/>
    <s v="THE-3/8X3/4"/>
    <s v="TORNILLO HEX 3/8 X 3/4 ZINCADO"/>
    <n v="40"/>
    <m/>
    <m/>
    <n v="40"/>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5"/>
    <d v="2025-06-14T00:00:00"/>
    <d v="2025-06-11T14:48:10"/>
    <s v="OP:2024-00693.002"/>
    <s v="MANTENIMIENTO GENERAL A BASCULA ENSACADORA ELECTRONICA DUPLEX DE PESO NETO CON BANDA DE ALIMENTACION BSXB 120L.SISTEMA DISEÑO SEGÚN SOLICITUD DE ITALCOL, DOS (02) CELDAS DE PESAJE POR VASO"/>
    <s v="ITALCOL SA [Girón]"/>
    <s v="Tornillo Hexágono"/>
    <s v="1.4.05.08 | Tornillería"/>
    <s v="THE-3/8X1 1/4"/>
    <s v="TORNILLO HEX 3/8 X 1 1/4 ZINCADO"/>
    <n v="10"/>
    <m/>
    <m/>
    <n v="10"/>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5"/>
    <d v="2025-06-14T00:00:00"/>
    <d v="2025-06-11T14:48:10"/>
    <s v="OP:2024-00693.002"/>
    <s v="MANTENIMIENTO GENERAL A BASCULA ENSACADORA ELECTRONICA DUPLEX DE PESO NETO CON BANDA DE ALIMENTACION BSXB 120L.SISTEMA DISEÑO SEGÚN SOLICITUD DE ITALCOL, DOS (02) CELDAS DE PESAJE POR VASO"/>
    <s v="ITALCOL SA [Girón]"/>
    <s v="Tornillo Hexágono"/>
    <s v="1.4.05.08 | Tornillería"/>
    <s v="THE-1/2X1 1/4"/>
    <s v="TORNILLO HEX 1/2 X 1 1/4 ZINCADO"/>
    <n v="20"/>
    <m/>
    <m/>
    <n v="20"/>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5"/>
    <d v="2025-06-14T00:00:00"/>
    <d v="2025-06-11T14:48:10"/>
    <s v="OP:2024-00693.002"/>
    <s v="MANTENIMIENTO GENERAL A BASCULA ENSACADORA ELECTRONICA DUPLEX DE PESO NETO CON BANDA DE ALIMENTACION BSXB 120L.SISTEMA DISEÑO SEGÚN SOLICITUD DE ITALCOL, DOS (02) CELDAS DE PESAJE POR VASO"/>
    <s v="ITALCOL SA [Girón]"/>
    <s v="Tornillo Hexágono"/>
    <s v="1.4.05.08 | Tornillería"/>
    <s v="THE-1/2X1 1/2"/>
    <s v="TORNILLO HEX 1/2 X 1 1/2 ZINCADO"/>
    <n v="10"/>
    <m/>
    <m/>
    <n v="10"/>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5"/>
    <d v="2025-06-14T00:00:00"/>
    <d v="2025-06-11T14:48:10"/>
    <s v="OP:2024-00693.002"/>
    <s v="MANTENIMIENTO GENERAL A BASCULA ENSACADORA ELECTRONICA DUPLEX DE PESO NETO CON BANDA DE ALIMENTACION BSXB 120L.SISTEMA DISEÑO SEGÚN SOLICITUD DE ITALCOL, DOS (02) CELDAS DE PESAJE POR VASO"/>
    <s v="ITALCOL SA [Girón]"/>
    <s v="Sensores"/>
    <s v="1.4.05.16 | Eléctricos y Electrónicos"/>
    <s v="SEN-IND-18X8-20"/>
    <s v="SENSOR INDUCTIVO Ø 18 MM X 8 MM ALCANCE 2 HILOS 100 - 240 VAC NORMALMENTE ABIERTO AUTONICS Ref: PR18-8AO"/>
    <n v="3"/>
    <m/>
    <m/>
    <n v="3"/>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1"/>
    <n v="1"/>
  </r>
  <r>
    <s v="DS-25060124"/>
    <d v="2025-06-20T00:00:00"/>
    <x v="2725"/>
    <d v="2025-06-14T00:00:00"/>
    <d v="2025-06-11T14:48:10"/>
    <s v="OP:2024-00693.002"/>
    <s v="MANTENIMIENTO GENERAL A BASCULA ENSACADORA ELECTRONICA DUPLEX DE PESO NETO CON BANDA DE ALIMENTACION BSXB 120L.SISTEMA DISEÑO SEGÚN SOLICITUD DE ITALCOL, DOS (02) CELDAS DE PESAJE POR VASO"/>
    <s v="ITALCOL SA [Girón]"/>
    <s v="Mangueras Neumáticas"/>
    <s v="1.4.05.17 | Neumático"/>
    <s v="MAN-NEU-8MM"/>
    <s v="MANGUERA NEUMATICA Ø 8 MM OD"/>
    <n v="20"/>
    <m/>
    <m/>
    <n v="20"/>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1"/>
    <n v="0"/>
  </r>
  <r>
    <s v="DS-25060124"/>
    <d v="2025-06-20T00:00:00"/>
    <x v="2725"/>
    <d v="2025-06-14T00:00:00"/>
    <d v="2025-06-11T14:48:10"/>
    <s v="OP:2024-00693.002"/>
    <s v="MANTENIMIENTO GENERAL A BASCULA ENSACADORA ELECTRONICA DUPLEX DE PESO NETO CON BANDA DE ALIMENTACION BSXB 120L.SISTEMA DISEÑO SEGÚN SOLICITUD DE ITALCOL, DOS (02) CELDAS DE PESAJE POR VASO"/>
    <s v="ITALCOL SA [Girón]"/>
    <s v="Celdas de Carga"/>
    <s v="1.4.05.16 | Eléctricos y Electrónicos"/>
    <s v="CEL-CAR-Z6FC3-1"/>
    <s v="CELDA DE CARGA FUELLE - 100 KILOS  - TRUMAX"/>
    <n v="4"/>
    <m/>
    <m/>
    <n v="4"/>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1"/>
    <n v="0"/>
  </r>
  <r>
    <s v="DS-25060124"/>
    <d v="2025-06-20T00:00:00"/>
    <x v="2725"/>
    <d v="2025-06-14T00:00:00"/>
    <d v="2025-06-11T14:48:10"/>
    <s v="OP:2024-00693.002"/>
    <s v="MANTENIMIENTO GENERAL A BASCULA ENSACADORA ELECTRONICA DUPLEX DE PESO NETO CON BANDA DE ALIMENTACION BSXB 120L.SISTEMA DISEÑO SEGÚN SOLICITUD DE ITALCOL, DOS (02) CELDAS DE PESAJE POR VASO"/>
    <s v="ITALCOL SA [Girón]"/>
    <s v="Eléctricos"/>
    <s v="1.4.05.16 | Eléctricos y Electrónicos"/>
    <s v="BOT-PAR.EMER"/>
    <s v="BOTON PARADA DE EMERGENCIA REMOTA XALK178"/>
    <n v="1"/>
    <m/>
    <m/>
    <n v="1"/>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1"/>
    <n v="0"/>
  </r>
  <r>
    <s v="DS-25060124"/>
    <d v="2025-06-20T00:00:00"/>
    <x v="2726"/>
    <d v="2025-06-14T00:00:00"/>
    <d v="2025-06-11T14:48:17"/>
    <s v="OP:2024-00693.003"/>
    <s v="LIMPIEZA Y PINTURA DE PLATAFORMA DE SERVICIO ENSACADORA DOBLE PSES 2000"/>
    <s v="ITALCOL SA [Girón]"/>
    <s v="Tuerca de Seguridad"/>
    <s v="1.4.05.08 | Tornillería"/>
    <s v="TUE-SEG-1/2"/>
    <s v="TUERCA DE SEGURIDAD 1/2 ZINCADA"/>
    <n v="2"/>
    <m/>
    <m/>
    <n v="2"/>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1"/>
  </r>
  <r>
    <s v="DS-25060124"/>
    <d v="2025-06-20T00:00:00"/>
    <x v="2726"/>
    <d v="2025-06-14T00:00:00"/>
    <d v="2025-06-11T14:48:17"/>
    <s v="OP:2024-00693.003"/>
    <s v="LIMPIEZA Y PINTURA DE PLATAFORMA DE SERVICIO ENSACADORA DOBLE PSES 2000"/>
    <s v="ITALCOL SA [Girón]"/>
    <s v="Tuerca Hexágona Galvanizada"/>
    <s v="1.4.05.08 | Tornillería"/>
    <s v="TUE-3/4.GALV.A194.GR2H"/>
    <s v="TUERCA HEX 3/4 - GALVANIZADA REF,  A194 GRADO 2H - 10HPP"/>
    <n v="16"/>
    <m/>
    <m/>
    <n v="16"/>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6"/>
    <d v="2025-06-14T00:00:00"/>
    <d v="2025-06-11T14:48:17"/>
    <s v="OP:2024-00693.003"/>
    <s v="LIMPIEZA Y PINTURA DE PLATAFORMA DE SERVICIO ENSACADORA DOBLE PSES 2000"/>
    <s v="ITALCOL SA [Girón]"/>
    <s v="Tornillo Hexágono"/>
    <s v="1.4.05.08 | Tornillería"/>
    <s v="THE-1/2X1"/>
    <s v="TORNILLO HEX 1/2 X 1 ZINCADO"/>
    <n v="2"/>
    <m/>
    <m/>
    <n v="2"/>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6"/>
    <d v="2025-06-14T00:00:00"/>
    <d v="2025-06-11T14:48:17"/>
    <s v="OP:2024-00693.003"/>
    <s v="LIMPIEZA Y PINTURA DE PLATAFORMA DE SERVICIO ENSACADORA DOBLE PSES 2000"/>
    <s v="ITALCOL SA [Girón]"/>
    <s v="Arandela Plana"/>
    <s v="1.4.05.08 | Tornillería"/>
    <s v="APL-3/4.436"/>
    <s v="ARANDELA PLANA Ø 3/4&quot; ASTM F436 GALVANIZADA EN CALIENTE"/>
    <n v="40"/>
    <m/>
    <m/>
    <n v="40"/>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6"/>
    <d v="2025-06-14T00:00:00"/>
    <d v="2025-06-11T14:48:17"/>
    <s v="OP:2024-00693.003"/>
    <s v="LIMPIEZA Y PINTURA DE PLATAFORMA DE SERVICIO ENSACADORA DOBLE PSES 2000"/>
    <s v="ITALCOL SA [Girón]"/>
    <s v="Arandela Plana"/>
    <s v="1.4.05.08 | Tornillería"/>
    <s v="APL-1/2"/>
    <s v="ARANDELA PLANA 1/2 ZINCADA"/>
    <n v="4"/>
    <m/>
    <m/>
    <n v="4"/>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6"/>
    <d v="2025-06-14T00:00:00"/>
    <d v="2025-06-11T14:48:17"/>
    <s v="OP:2024-00693.003"/>
    <s v="LIMPIEZA Y PINTURA DE PLATAFORMA DE SERVICIO ENSACADORA DOBLE PSES 2000"/>
    <s v="ITALCOL SA [Girón]"/>
    <s v="Anclaje Expansivo"/>
    <s v="1.4.05.08 | Tornillería"/>
    <s v="ANC-EXP-1/2X3"/>
    <s v="ANCLAJE EXPANSIVO 1/2 X 3"/>
    <n v="2"/>
    <m/>
    <m/>
    <n v="2"/>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7"/>
    <d v="2025-06-14T00:00:00"/>
    <d v="2025-06-11T14:48:23"/>
    <s v="OP:2024-00693.004"/>
    <s v="MANTENIMIENTO GENERAL A SISTEMA DE COSTURA DE SACOS SDCS 1020"/>
    <s v="ITALCOL SA [Girón]"/>
    <s v="Anclaje Expansivo"/>
    <s v="1.4.05.08 | Tornillería"/>
    <s v="ANC-EXP-3/8X3"/>
    <s v="ANCLAJE EXPANSIVO 3/8 X 3"/>
    <n v="10"/>
    <m/>
    <m/>
    <n v="10"/>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4"/>
    <d v="2025-06-20T00:00:00"/>
    <x v="2727"/>
    <d v="2025-06-14T00:00:00"/>
    <d v="2025-06-11T14:48:23"/>
    <s v="OP:2024-00693.004"/>
    <s v="MANTENIMIENTO GENERAL A SISTEMA DE COSTURA DE SACOS SDCS 1020"/>
    <s v="ITALCOL SA [Girón]"/>
    <s v="Anclaje Expansivo"/>
    <s v="1.4.05.08 | Tornillería"/>
    <s v="ANC-EXP-1/2X4"/>
    <s v="ANCLAJE EXPANSIVO 1/2 X 4"/>
    <n v="5"/>
    <m/>
    <m/>
    <n v="5"/>
    <s v="CAJA 1"/>
    <s v="Transportador por: TRANSPORTES TERRESTRES DE CARGA LTDA [BUCARAMANGA]. Placa: GQV778. Cédula Conductor: 1095942379. Nombre Conductor: JORGE NICOLAS ROMERO PATINO. Celular Conductor: 3124901665"/>
    <s v="TRANSPORTES TERRESTRES DE CARGA LTDA"/>
    <s v="KM 6 VIA GIRON"/>
    <s v="GIRÓN"/>
    <s v="NIÑO DUARTE ARNULFO JAVIER"/>
    <s v="NATHALIA PLATA"/>
    <d v="2025-06-20T14:35:39"/>
    <x v="0"/>
    <n v="0"/>
  </r>
  <r>
    <s v="DS-25060125"/>
    <d v="2025-06-20T00:00:00"/>
    <x v="2728"/>
    <d v="2025-06-20T00:00:00"/>
    <d v="2025-06-18T15:56:35"/>
    <s v="OP:2025-00195.002"/>
    <s v="CONSUMIBLES DE MONTAJE"/>
    <s v="ITALCOL SA [Girón]"/>
    <s v="Consumible Maquinaria y Equipos"/>
    <s v="1.4.55.20 | Materiales y Suministros"/>
    <s v="TOB-DUR.220854"/>
    <s v="TOBERA DURAMAX PMX 65A/85A/105A REF. 220854"/>
    <n v="5"/>
    <m/>
    <m/>
    <n v="5"/>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28"/>
    <d v="2025-06-20T00:00:00"/>
    <d v="2025-06-18T15:56:35"/>
    <s v="OP:2025-00195.002"/>
    <s v="CONSUMIBLES DE MONTAJE"/>
    <s v="ITALCOL SA [Girón]"/>
    <s v="Consumible Maquinaria y Equipos"/>
    <s v="1.4.55.20 | Materiales y Suministros"/>
    <s v="TOB-65A.220819"/>
    <s v="BOQUILLA PLASMA 65 AMP REF. 220819"/>
    <n v="1"/>
    <m/>
    <m/>
    <n v="1"/>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28"/>
    <d v="2025-06-20T00:00:00"/>
    <d v="2025-06-18T15:56:35"/>
    <s v="OP:2025-00195.002"/>
    <s v="CONSUMIBLES DE MONTAJE"/>
    <s v="ITALCOL SA [Girón]"/>
    <s v="Consumible Equipo de Soldadura"/>
    <s v="1.4.55.20 | Materiales y Suministros"/>
    <s v="ESC-COR.220818"/>
    <s v="ESCUDO CORTE MANUAL 65/85 AMPERIOS PLASMA 220818"/>
    <n v="2"/>
    <m/>
    <m/>
    <n v="2"/>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28"/>
    <d v="2025-06-20T00:00:00"/>
    <d v="2025-06-18T15:56:35"/>
    <s v="OP:2025-00195.002"/>
    <s v="CONSUMIBLES DE MONTAJE"/>
    <s v="ITALCOL SA [Girón]"/>
    <s v="Consumible Maquinaria y Equipos"/>
    <s v="1.4.55.20 | Materiales y Suministros"/>
    <s v="ELE-PLA.220842"/>
    <s v="ELECTRODO PARA PLASMA PMX 1650 REF. 220842"/>
    <n v="7"/>
    <m/>
    <m/>
    <n v="7"/>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28"/>
    <d v="2025-06-20T00:00:00"/>
    <d v="2025-06-18T15:56:35"/>
    <s v="OP:2025-00195.002"/>
    <s v="CONSUMIBLES DE MONTAJE"/>
    <s v="ITALCOL SA [Girón]"/>
    <s v="Consumible Maquinaria y Equipos"/>
    <s v="1.4.55.20 | Materiales y Suministros"/>
    <s v="ANI-DIF.220857"/>
    <s v="ANILLO DIFUSOR PMX 65A/85A REF. 220857"/>
    <n v="2"/>
    <m/>
    <m/>
    <n v="2"/>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29"/>
    <d v="2025-06-20T00:00:00"/>
    <d v="2025-06-19T08:03:50"/>
    <s v="OP:2025-00202.020"/>
    <s v="DUCTO DE CONEXION SINFIN P0132- CAJA DE CAMBIOS P0133"/>
    <s v="ITALCOL SA [Girón]"/>
    <s v="Tuerca Hexágona Zincada"/>
    <s v="1.4.05.08 | Tornillería"/>
    <s v="TUH-3/8"/>
    <s v="TUERCA HEX 3/8 ZINCADA"/>
    <n v="20"/>
    <m/>
    <m/>
    <n v="20"/>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29"/>
    <d v="2025-06-20T00:00:00"/>
    <d v="2025-06-19T08:03:50"/>
    <s v="OP:2025-00202.020"/>
    <s v="DUCTO DE CONEXION SINFIN P0132- CAJA DE CAMBIOS P0133"/>
    <s v="ITALCOL SA [Girón]"/>
    <s v="Tornillo Hexágono"/>
    <s v="1.4.05.08 | Tornillería"/>
    <s v="THE-3/8X1"/>
    <s v="TORNILLO HEX 3/8 X 1 ZINCADO"/>
    <n v="20"/>
    <m/>
    <m/>
    <n v="20"/>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30"/>
    <d v="2025-06-20T00:00:00"/>
    <d v="2025-06-19T08:11:18"/>
    <s v="OP:2025-00202.025"/>
    <s v="DUCTO DE CONEXION ZARANDA P0130-A SINFIN DE FINOS P0132"/>
    <s v="ITALCOL SA [Girón]"/>
    <s v="Tuerca Hexágona Zincada"/>
    <s v="1.4.05.08 | Tornillería"/>
    <s v="TUH-3/8"/>
    <s v="TUERCA HEX 3/8 ZINCADA"/>
    <n v="90"/>
    <m/>
    <m/>
    <n v="90"/>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30"/>
    <d v="2025-06-20T00:00:00"/>
    <d v="2025-06-19T08:11:18"/>
    <s v="OP:2025-00202.025"/>
    <s v="DUCTO DE CONEXION ZARANDA P0130-A SINFIN DE FINOS P0132"/>
    <s v="ITALCOL SA [Girón]"/>
    <s v="Tornillo Hexágono"/>
    <s v="1.4.05.08 | Tornillería"/>
    <s v="THE-3/8X1"/>
    <s v="TORNILLO HEX 3/8 X 1 ZINCADO"/>
    <n v="90"/>
    <m/>
    <m/>
    <n v="90"/>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31"/>
    <d v="2025-06-20T00:00:00"/>
    <d v="2025-06-19T08:15:38"/>
    <s v="OP:2025-00202.026"/>
    <s v="DUCTO DE CONEXION ZARANDA P0130 - CAJAS DE CAMBIOS P0134; P0135 Y P0131"/>
    <s v="ITALCOL SA [Girón]"/>
    <s v="Tuerca Hexágona Zincada"/>
    <s v="1.4.05.08 | Tornillería"/>
    <s v="TUH-3/8"/>
    <s v="TUERCA HEX 3/8 ZINCADA"/>
    <n v="40"/>
    <m/>
    <m/>
    <n v="40"/>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31"/>
    <d v="2025-06-20T00:00:00"/>
    <d v="2025-06-19T08:15:38"/>
    <s v="OP:2025-00202.026"/>
    <s v="DUCTO DE CONEXION ZARANDA P0130 - CAJAS DE CAMBIOS P0134; P0135 Y P0131"/>
    <s v="ITALCOL SA [Girón]"/>
    <s v="Tornillo Hexágono"/>
    <s v="1.4.05.08 | Tornillería"/>
    <s v="THE-3/8X1"/>
    <s v="TORNILLO HEX 3/8 X 1 ZINCADO"/>
    <n v="40"/>
    <m/>
    <m/>
    <n v="40"/>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32"/>
    <d v="2025-06-20T00:00:00"/>
    <d v="2025-06-19T08:21:03"/>
    <s v="OP:2025-00202.029"/>
    <s v="DUCTO DE CONEXION CAJA DE CAMBIOS P0134-PUNTO A (SINFIN DE FINOS)"/>
    <s v="ITALCOL SA [Girón]"/>
    <s v="Tuerca Hexágona Zincada"/>
    <s v="1.4.05.08 | Tornillería"/>
    <s v="TUH-3/8"/>
    <s v="TUERCA HEX 3/8 ZINCADA"/>
    <n v="70"/>
    <m/>
    <m/>
    <n v="70"/>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32"/>
    <d v="2025-06-20T00:00:00"/>
    <d v="2025-06-19T08:21:03"/>
    <s v="OP:2025-00202.029"/>
    <s v="DUCTO DE CONEXION CAJA DE CAMBIOS P0134-PUNTO A (SINFIN DE FINOS)"/>
    <s v="ITALCOL SA [Girón]"/>
    <s v="Tornillo Hexágono"/>
    <s v="1.4.05.08 | Tornillería"/>
    <s v="THE-3/8X1"/>
    <s v="TORNILLO HEX 3/8 X 1 ZINCADO"/>
    <n v="70"/>
    <m/>
    <m/>
    <n v="70"/>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0"/>
    <n v="0"/>
  </r>
  <r>
    <s v="DS-25060125"/>
    <d v="2025-06-20T00:00:00"/>
    <x v="2733"/>
    <d v="2025-06-20T00:00:00"/>
    <d v="2025-06-20T12:04:56"/>
    <s v="OP:2025-00315.003"/>
    <s v="SUMINISTRO DE ANGULOS DE 1&quot; X 1/8&quot; PARA REFUERZO DE TOLVAS"/>
    <s v="VGR-ITALCOL DEL NORTE SAS [Los Patios]"/>
    <s v="Angulo HR"/>
    <s v="1.4.05.04 | Perfilería"/>
    <s v="ANGH-1X1/8"/>
    <s v="ANGULO HR 1 X 1/8"/>
    <n v="120"/>
    <m/>
    <m/>
    <n v="120"/>
    <s v="PROD"/>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PATIÑO SILVA MIGUEL LEONARDO"/>
    <s v="NATHALIA PLATA"/>
    <d v="2025-06-20T17:11:14"/>
    <x v="2"/>
    <n v="1"/>
  </r>
  <r>
    <s v="DS-25060126"/>
    <d v="2025-06-20T00:00:00"/>
    <x v="2734"/>
    <d v="2025-06-20T00:00:00"/>
    <d v="2025-06-19T16:44:40"/>
    <s v="OP:2025-00202.033"/>
    <s v="SOPORTE TRANSPORTADOR DE CADENA SLTC 0305 - P0143"/>
    <s v="ITALCOL SA [Girón]"/>
    <s v="Tuerca Hexágona Zincada"/>
    <s v="1.4.05.08 | Tornillería"/>
    <s v="TUH-3/8"/>
    <s v="TUERCA HEX 3/8 ZINCADA"/>
    <n v="24"/>
    <m/>
    <m/>
    <n v="24"/>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GONZALEZ JAIMES JHONATAN FABIAN"/>
    <s v="NATHALIA PLATA"/>
    <d v="2025-06-20T14:46:32"/>
    <x v="0"/>
    <n v="1"/>
  </r>
  <r>
    <s v="DS-25060126"/>
    <d v="2025-06-20T00:00:00"/>
    <x v="2734"/>
    <d v="2025-06-20T00:00:00"/>
    <d v="2025-06-19T16:44:40"/>
    <s v="OP:2025-00202.033"/>
    <s v="SOPORTE TRANSPORTADOR DE CADENA SLTC 0305 - P0143"/>
    <s v="ITALCOL SA [Girón]"/>
    <s v="Tornillo Hexágono"/>
    <s v="1.4.05.08 | Tornillería"/>
    <s v="THE-3/8X3/4"/>
    <s v="TORNILLO HEX 3/8 X 3/4 ZINCADO"/>
    <n v="24"/>
    <m/>
    <m/>
    <n v="24"/>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GONZALEZ JAIMES JHONATAN FABIAN"/>
    <s v="NATHALIA PLATA"/>
    <d v="2025-06-20T14:46:32"/>
    <x v="0"/>
    <n v="0"/>
  </r>
  <r>
    <s v="DS-25060126"/>
    <d v="2025-06-20T00:00:00"/>
    <x v="2735"/>
    <d v="2025-06-20T00:00:00"/>
    <d v="2025-06-19T09:51:28"/>
    <s v="OP:2025-00202.035"/>
    <s v="DUCTOS DE CONEXIÓN COMPUERTAS-CAJA DE CAMBIOS-TOLVAS (LÍNEA DE PRODUCTO TERMINADO, TRANSPORTADOR DE CADENA SOBRE TOLVAS DE GRANEL"/>
    <s v="ITALCOL SA [Girón]"/>
    <s v="Tuerca Hexágona Zincada"/>
    <s v="1.4.05.08 | Tornillería"/>
    <s v="TUH-3/8"/>
    <s v="TUERCA HEX 3/8 ZINCADA"/>
    <n v="75"/>
    <m/>
    <m/>
    <n v="75"/>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GONZALEZ JAIMES JHONATAN FABIAN"/>
    <s v="NATHALIA PLATA"/>
    <d v="2025-06-20T14:46:32"/>
    <x v="0"/>
    <n v="0"/>
  </r>
  <r>
    <s v="DS-25060126"/>
    <d v="2025-06-20T00:00:00"/>
    <x v="2735"/>
    <d v="2025-06-20T00:00:00"/>
    <d v="2025-06-19T09:51:28"/>
    <s v="OP:2025-00202.035"/>
    <s v="DUCTOS DE CONEXIÓN COMPUERTAS-CAJA DE CAMBIOS-TOLVAS (LÍNEA DE PRODUCTO TERMINADO, TRANSPORTADOR DE CADENA SOBRE TOLVAS DE GRANEL"/>
    <s v="ITALCOL SA [Girón]"/>
    <s v="Tornillo Hexágono"/>
    <s v="1.4.05.08 | Tornillería"/>
    <s v="THE-3/8X1"/>
    <s v="TORNILLO HEX 3/8 X 1 ZINCADO"/>
    <n v="75"/>
    <m/>
    <m/>
    <n v="75"/>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GONZALEZ JAIMES JHONATAN FABIAN"/>
    <s v="NATHALIA PLATA"/>
    <d v="2025-06-20T14:46:32"/>
    <x v="0"/>
    <n v="0"/>
  </r>
  <r>
    <s v="DS-25060126"/>
    <d v="2025-06-20T00:00:00"/>
    <x v="2736"/>
    <d v="2025-06-20T00:00:00"/>
    <d v="2025-06-20T12:35:32"/>
    <s v="OP:2025-00202.032"/>
    <s v="DUCTO DE CONEXIÓN DEL POST ENGRASE A TRANSPORTADOR P0143"/>
    <s v="ITALCOL SA [Girón]"/>
    <s v="Tuerca Hexágona Zincada"/>
    <s v="1.4.05.08 | Tornillería"/>
    <s v="TUH-3/8"/>
    <s v="TUERCA HEX 3/8 ZINCADA"/>
    <n v="60"/>
    <m/>
    <m/>
    <n v="60"/>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GONZALEZ JAIMES JHONATAN FABIAN"/>
    <s v="NATHALIA PLATA"/>
    <d v="2025-06-20T14:46:32"/>
    <x v="0"/>
    <n v="0"/>
  </r>
  <r>
    <s v="DS-25060126"/>
    <d v="2025-06-20T00:00:00"/>
    <x v="2736"/>
    <d v="2025-06-20T00:00:00"/>
    <d v="2025-06-20T12:35:32"/>
    <s v="OP:2025-00202.032"/>
    <s v="DUCTO DE CONEXIÓN DEL POST ENGRASE A TRANSPORTADOR P0143"/>
    <s v="ITALCOL SA [Girón]"/>
    <s v="Tornillo Hexágono"/>
    <s v="1.4.05.08 | Tornillería"/>
    <s v="THE-3/8X1 1/4"/>
    <s v="TORNILLO HEX 3/8 X 1 1/4 ZINCADO"/>
    <n v="60"/>
    <m/>
    <m/>
    <n v="60"/>
    <s v="CAJA 2"/>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GONZALEZ JAIMES JHONATAN FABIAN"/>
    <s v="NATHALIA PLATA"/>
    <d v="2025-06-20T14:46:32"/>
    <x v="0"/>
    <n v="0"/>
  </r>
  <r>
    <s v="DS-25060126"/>
    <d v="2025-06-20T00:00:00"/>
    <x v="2737"/>
    <d v="2025-06-20T00:00:00"/>
    <d v="2025-06-20T14:07:37"/>
    <s v="OP:2025-00202.034"/>
    <s v="DUCTO DE CONEXION COMPUERTA P0145-CAJA DE CAMBIOS P0147"/>
    <s v="ITALCOL SA [Girón]"/>
    <s v="Tuerca Hexágona Zincada"/>
    <s v="1.4.05.08 | Tornillería"/>
    <s v="TUH-3/8"/>
    <s v="TUERCA HEX 3/8 ZINCADA"/>
    <n v="75"/>
    <m/>
    <m/>
    <n v="75"/>
    <s v="PAQ 1"/>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GONZALEZ JAIMES JHONATAN FABIAN"/>
    <s v="NATHALIA PLATA"/>
    <d v="2025-06-20T14:46:32"/>
    <x v="0"/>
    <n v="0"/>
  </r>
  <r>
    <s v="DS-25060126"/>
    <d v="2025-06-20T00:00:00"/>
    <x v="2737"/>
    <d v="2025-06-20T00:00:00"/>
    <d v="2025-06-20T14:07:37"/>
    <s v="OP:2025-00202.034"/>
    <s v="DUCTO DE CONEXION COMPUERTA P0145-CAJA DE CAMBIOS P0147"/>
    <s v="ITALCOL SA [Girón]"/>
    <s v="Tornillo Hexágono"/>
    <s v="1.4.05.08 | Tornillería"/>
    <s v="THE-3/8X1"/>
    <s v="TORNILLO HEX 3/8 X 1 ZINCADO"/>
    <n v="75"/>
    <m/>
    <m/>
    <n v="75"/>
    <s v="PAQ 1"/>
    <s v="Transportador por: TRANSPORTES TERRESTRES DE CARGA LTDA [BUCARAMANGA]. Placa: GQV778. Cédula Conductor: 1095942379. Nombre Conductor: JORGE NICOLAS ROMERO PATINO. Celular Conductor: 3124901665"/>
    <s v="TRANSPORTES TERRESTRES DE CARGA LTDA"/>
    <s v="VDA AGUALINDA HACIENDA LOS VADOS LOS PATIOS"/>
    <s v="CÚCUTA"/>
    <s v="GONZALEZ JAIMES JHONATAN FABIAN"/>
    <s v="NATHALIA PLATA"/>
    <d v="2025-06-20T14:46:32"/>
    <x v="0"/>
    <n v="0"/>
  </r>
  <r>
    <s v="DS-25060127"/>
    <d v="2025-06-20T00:00:00"/>
    <x v="2738"/>
    <d v="2025-06-20T00:00:00"/>
    <d v="2025-06-20T14:32:31"/>
    <s v="OP:2025-00345.001"/>
    <s v="BOLA DESENTRAPADORA PARA ZARANDA 112C"/>
    <s v="CONCENTRADOS ESPARTACO S.A. [Giron]"/>
    <s v="Cauchos"/>
    <s v="1.4.05.10 | Varios"/>
    <s v="BOL-DES.1.1/2"/>
    <s v="BOLA DESENTRAPADORA EN CAUCHO Ø 1 1/2&quot; ( 38.10MM ) PARA ZARANDA"/>
    <n v="65"/>
    <m/>
    <m/>
    <n v="65"/>
    <s v="el cliente reclama en metalteco segun oc OC59612062025"/>
    <s v="Transportador por: CONCENTRADOS ESPARTACO S.A. [Giron]. Placa: CON123. Cédula Conductor: 800159629. Nombre Conductor: CONCENTRADOS ESPARTACO S.A. [Giron]. Celular Conductor: 6760006-6310606"/>
    <s v="CONCENTRADOS ESPARTACO S.A."/>
    <s v="ANILLO VIAL 4 VIA FLORIDABLANCA - GIRON"/>
    <s v="GIRÓN"/>
    <s v="LIZARAZO MORENO EDWIN HORACIO"/>
    <s v="JORGE ROMAN"/>
    <d v="2025-06-20T15:05:40"/>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Materiales y Suministros"/>
    <s v="1.4.55.20 | Materiales y Suministros"/>
    <s v="WYP-ALL.X80"/>
    <s v="ESTOPA WYPALL X - 80  ROLLO 80 PAÑOS DE 42 CM X 28 CM"/>
    <n v="4"/>
    <m/>
    <m/>
    <n v="4"/>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Materiales y Suministros"/>
    <s v="1.4.55.20 | Materiales y Suministros"/>
    <s v="TEL-VER.CERX2.10"/>
    <s v="TELA VERDE DE CERRAMIENTO X 2.10 METROS DE ANCHO"/>
    <n v="50"/>
    <m/>
    <m/>
    <n v="5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Soldadura 7018"/>
    <s v="1.4.05.07 | Soldadura"/>
    <s v="SOL-7018-1/8"/>
    <s v="SOLDADURA 7018 1/8 WEST ARCO WEST ARCO"/>
    <n v="40"/>
    <m/>
    <m/>
    <n v="4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Soldadura 6010"/>
    <s v="1.4.05.07 | Soldadura"/>
    <s v="SOL-6010-1/8"/>
    <s v="SOLDADURA 6010 1/8 WEST ARCO WEST ARCO"/>
    <n v="40"/>
    <m/>
    <m/>
    <n v="4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Materiales y Suministros"/>
    <s v="1.4.55.20 | Materiales y Suministros"/>
    <s v="SIK-FIX.BLA"/>
    <s v="SIKAFLEX - FIX  BLANCO X 370 GRAMOS / 300 ML SIKA Ref: 2560"/>
    <n v="20"/>
    <m/>
    <m/>
    <n v="2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s v="1.4.55.12 | Materiales y Suministros para MO"/>
    <s v="ROD-PAR.SOS"/>
    <s v="RODILLERAS PARA MONTAJE REGULABLES"/>
    <n v="2"/>
    <m/>
    <m/>
    <n v="2"/>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Herramienta Desechable"/>
    <s v="1.4.55.15 | Herramienta Desechable"/>
    <s v="PLO-MET.1KG"/>
    <s v="PLOMADA METALICA DE 1 KG"/>
    <n v="1"/>
    <m/>
    <m/>
    <n v="1"/>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Consumible Equipo de Soldadura"/>
    <s v="1.4.55.20 | Materiales y Suministros"/>
    <s v="PIN-POR.ELECT.300AMP"/>
    <s v="PINZA PORTAELECTRODO DE 300 AMPERIOS"/>
    <n v="3"/>
    <m/>
    <m/>
    <n v="3"/>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Consumible Equipo de Soldadura"/>
    <s v="1.4.55.20 | Materiales y Suministros"/>
    <s v="PIN-MAS.300AMP.TIPOJACKSON"/>
    <s v="PINZA PARA MASA DE 300 AMPERIOS TIPO JACKSON"/>
    <n v="3"/>
    <m/>
    <m/>
    <n v="3"/>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s v="1.4.55.12 | Materiales y Suministros para MO"/>
    <s v="MAS-DES.KN5"/>
    <s v="MASCARILLA DESECHABLE N95 - 5 CAPAS"/>
    <n v="50"/>
    <m/>
    <m/>
    <n v="5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s v="1.4.55.12 | Materiales y Suministros para MO"/>
    <s v="MAN-SOL.CARNAZA"/>
    <s v="MANGA PARA SOLDADOR EN CARNAZA"/>
    <n v="4"/>
    <m/>
    <m/>
    <n v="4"/>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Materiales y Suministros"/>
    <s v="1.4.55.20 | Materiales y Suministros"/>
    <s v="LUB-ANT.8ONZ"/>
    <s v="LUBRICANTE PENETRANTE AFLOJADOR DE TUERCAS Y TORNILLOS ANTIOXIDANTE X 8 ONZAS REF: REST PI Ref: REST PI"/>
    <n v="4"/>
    <m/>
    <m/>
    <n v="4"/>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Guantes"/>
    <s v="1.4.55.12 | Materiales y Suministros para MO"/>
    <s v="GUA-VAQ.REF"/>
    <s v="GUANTE TIPO INGENIERO EN VAQUETA CON REFUERZO EN PALMA Y DEDOS - MANOPLA DE 10 CMS"/>
    <n v="30"/>
    <m/>
    <m/>
    <n v="3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Guantes"/>
    <s v="1.4.55.12 | Materiales y Suministros para MO"/>
    <s v="GUA-SOL.LAR.CAR."/>
    <s v="GUANTE SOLDADOR 16&quot; EN CARNAZA KODIAK MARCA ZUBI-OLA"/>
    <n v="6"/>
    <m/>
    <m/>
    <n v="6"/>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Guantes"/>
    <s v="1.4.55.12 | Materiales y Suministros para MO"/>
    <s v="GUA-POL.G40.9"/>
    <s v="GUANTE G40 POLIURETANO MANTENIMIENTO # 9"/>
    <n v="30"/>
    <m/>
    <m/>
    <n v="3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Grata"/>
    <s v="1.4.55.20 | Materiales y Suministros"/>
    <s v="GRA-PLA-41/2X"/>
    <s v="GRATA PLANA ENTORCHADA 4 1/2&quot; X 5/8&quot; X 1/2&quot;"/>
    <n v="10"/>
    <m/>
    <m/>
    <n v="1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s v="1.4.55.12 | Materiales y Suministros para MO"/>
    <s v="GAF-TRA.SPYFLEX"/>
    <s v="GAFAS ANTIEMPAÑANTES TRANSPARENTES REF. SPYFLEX Ref: 352451600040"/>
    <n v="12"/>
    <m/>
    <m/>
    <n v="12"/>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s v="1.4.55.12 | Materiales y Suministros para MO"/>
    <s v="GAF-NEG.SPYFLEX"/>
    <s v="GAFAS ANTIEMPAÑANTES NEGRAS REF. SPYFLEX Ref: 201020232"/>
    <n v="20"/>
    <m/>
    <m/>
    <n v="2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s v="1.4.55.12 | Materiales y Suministros para MO"/>
    <s v="FIL-PAR.2097071843M"/>
    <s v="FILTRO PARA PARTICULAS REF. 2097 07184 MARCA 3M (P100)"/>
    <n v="5"/>
    <m/>
    <m/>
    <n v="5"/>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Disco Varios"/>
    <s v="1.4.55.20 | Materiales y Suministros"/>
    <s v="DIS-FLA.4.1/2X7/8.GR.INT"/>
    <s v="DISCO FLAP 4 1/2&quot; X 7/8&quot; GRANO 60 BOSH"/>
    <n v="20"/>
    <m/>
    <m/>
    <n v="2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Disco de Corte"/>
    <s v="1.4.55.20 | Materiales y Suministros"/>
    <s v="DIS-COR.7.1/16"/>
    <s v="DISCO CORTE 7&quot; X 1/16&quot; X 7/8&quot; A46T TIPO1 REF: CLAVE 423 Ref: CLAVE 423"/>
    <n v="50"/>
    <m/>
    <m/>
    <n v="5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Disco de Pulir"/>
    <s v="1.4.55.20 | Materiales y Suministros"/>
    <s v="DISCO-PULIR-4"/>
    <s v="DISCO DESBASTE 4 1/2&quot; X 1/4&quot; X 7/8&quot; A24T TIPO 27 REF: CLAVE 904 Ref: CLAVE 904"/>
    <n v="20"/>
    <m/>
    <m/>
    <n v="2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Disco de Pulir"/>
    <s v="1.4.55.20 | Materiales y Suministros"/>
    <s v="DISCO-PULIR-1/4"/>
    <s v="DISCO DESBASTE 7&quot; X 1/4&quot; X 7/8&quot; A24T TIPO 27 Ref: CLAVE 906"/>
    <n v="20"/>
    <m/>
    <m/>
    <n v="2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Disco de Corte"/>
    <s v="1.4.55.20 | Materiales y Suministros"/>
    <s v="DISCO-CORTE-4 1"/>
    <s v="DISCO CORTE 4 1/2&quot; X 1/16&quot; X 7/8&quot; A46T TIPO 1 Ref: CLAVE 422"/>
    <n v="50"/>
    <m/>
    <m/>
    <n v="5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s v="1.4.55.12 | Materiales y Suministros para MO"/>
    <s v="DEL-SOL.CAR.60X90"/>
    <s v="DELANTAL PARA SOLDADOR EN CARNAZA 60 CMS X 90 CMS"/>
    <n v="4"/>
    <m/>
    <m/>
    <n v="4"/>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Materiales y Suministros"/>
    <s v="1.4.55.20 | Materiales y Suministros"/>
    <s v="CIN-SEÑ.PELX100MTS"/>
    <s v="CINTA DE SEÑALIZACION PELIGRO X 100 METROS"/>
    <n v="4"/>
    <m/>
    <m/>
    <n v="4"/>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Herramienta Desechable"/>
    <s v="1.4.55.15 | Herramienta Desechable"/>
    <s v="CEP-CAX.6X16"/>
    <s v="CEPILLO CON CERDAS DE ACERO 6 HILERAS X 16 CON CABO DE MADERA"/>
    <n v="2"/>
    <m/>
    <m/>
    <n v="2"/>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s v="1.4.55.12 | Materiales y Suministros para MO"/>
    <s v="CAS-TIP.SAFARI"/>
    <s v="CASCO TIPO SAFARI - COLOR AMARILLO"/>
    <n v="4"/>
    <m/>
    <m/>
    <n v="4"/>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s v="1.4.55.12 | Materiales y Suministros para MO"/>
    <s v="CAR-SOL."/>
    <s v="CARETA PARA SOLDAR (PARA MONTAJES)"/>
    <n v="4"/>
    <m/>
    <m/>
    <n v="4"/>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s v="1.4.55.12 | Materiales y Suministros para MO"/>
    <s v="CAR-ESM.B.MET"/>
    <s v="CARETA ESMERILAR CON BORDE METALICO - STEELPRO"/>
    <n v="4"/>
    <m/>
    <m/>
    <n v="4"/>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Broca"/>
    <s v="1.4.55.15 | Herramienta Desechable"/>
    <s v="BRO-Ø5/.16"/>
    <s v="BROCA CILINDRICA Ø 5/16&quot;"/>
    <n v="10"/>
    <m/>
    <m/>
    <n v="1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Broca"/>
    <s v="1.4.55.15 | Herramienta Desechable"/>
    <s v="BRO-HSS.3/16"/>
    <s v="BROCA CILINDRICA Ø 3/16&quot;"/>
    <n v="10"/>
    <m/>
    <m/>
    <n v="1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Broca"/>
    <s v="1.4.55.15 | Herramienta Desechable"/>
    <s v="BRO-HSS.13/32"/>
    <s v="BROCA CILINDRICA Ø 13/32&quot;"/>
    <n v="5"/>
    <m/>
    <m/>
    <n v="5"/>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Materiales y Suministros"/>
    <s v="1.4.55.20 | Materiales y Suministros"/>
    <s v="BRO-CHA.2&quot;"/>
    <s v="BROCHA 2&quot; - MARCA LA MONA"/>
    <n v="6"/>
    <m/>
    <m/>
    <n v="6"/>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s v="1.4.55.12 | Materiales y Suministros para MO"/>
    <s v="BAR-RIG.MEN."/>
    <s v="BARBUQUEJO RIGIDO MENTONERA PARA CASCO - 3 APOYOS ARM Ref: 09131"/>
    <n v="12"/>
    <m/>
    <m/>
    <n v="12"/>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40"/>
    <d v="2025-06-19T00:00:00"/>
    <d v="2025-06-13T14:47:15"/>
    <s v="OP:2025-00330.006"/>
    <s v="MONTAJE ITEM 6 - MANO DE OBRA DE TECNICO ESPECIALISTA EN MONTAJE ( 04 OFICIALES - 01 COORDINADOR DE MONTAJE) MOTM 1000 MOTM 1000"/>
    <s v="ALIMENTOS FINCA S.A.S. [Ciénaga de Oro - Cerete]"/>
    <s v="Elementos de Protección"/>
    <s v="1.4.55.12 | Materiales y Suministros para MO"/>
    <s v="VID-NEG.11"/>
    <s v="VIDRIO NEGRO # 11 DE 108 MM X 50 MM"/>
    <n v="5"/>
    <m/>
    <m/>
    <n v="5"/>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40"/>
    <d v="2025-06-19T00:00:00"/>
    <d v="2025-06-13T14:47:15"/>
    <s v="OP:2025-00330.006"/>
    <s v="MONTAJE ITEM 6 - MANO DE OBRA DE TECNICO ESPECIALISTA EN MONTAJE ( 04 OFICIALES - 01 COORDINADOR DE MONTAJE) MOTM 1000 MOTM 1000"/>
    <s v="ALIMENTOS FINCA S.A.S. [Ciénaga de Oro - Cerete]"/>
    <s v="Elementos de Protección"/>
    <s v="1.4.55.12 | Materiales y Suministros para MO"/>
    <s v="VID-NEG.10"/>
    <s v="VIDRIO NEGRO # 10 DE 108 MM X 50 MM"/>
    <n v="10"/>
    <m/>
    <m/>
    <n v="1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40"/>
    <d v="2025-06-19T00:00:00"/>
    <d v="2025-06-13T14:47:15"/>
    <s v="OP:2025-00330.006"/>
    <s v="MONTAJE ITEM 6 - MANO DE OBRA DE TECNICO ESPECIALISTA EN MONTAJE ( 04 OFICIALES - 01 COORDINADOR DE MONTAJE) MOTM 1000 MOTM 1000"/>
    <s v="ALIMENTOS FINCA S.A.S. [Ciénaga de Oro - Cerete]"/>
    <s v="Elementos de Protección"/>
    <s v="1.4.55.12 | Materiales y Suministros para MO"/>
    <s v="VID-CLA.108"/>
    <s v="VIDRIO CLARO DE 108 MM X 50 MM"/>
    <n v="30"/>
    <m/>
    <m/>
    <n v="30"/>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28"/>
    <d v="2025-06-20T00:00:00"/>
    <x v="2740"/>
    <d v="2025-06-19T00:00:00"/>
    <d v="2025-06-13T14:47:15"/>
    <s v="OP:2025-00330.006"/>
    <s v="MONTAJE ITEM 6 - MANO DE OBRA DE TECNICO ESPECIALISTA EN MONTAJE ( 04 OFICIALES - 01 COORDINADOR DE MONTAJE) MOTM 1000 MOTM 1000"/>
    <s v="ALIMENTOS FINCA S.A.S. [Ciénaga de Oro - Cerete]"/>
    <s v="Materiales y Suministros"/>
    <s v="1.4.55.20 | Materiales y Suministros"/>
    <s v="CIN-3/4.NEG"/>
    <s v="CINTA AISLANTE X 3/4&quot; X 33 SUPER PLUSS X 10 METROS - COLOR NEGRA"/>
    <n v="2"/>
    <m/>
    <m/>
    <n v="2"/>
    <s v="ARMARIO"/>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NATHALIA PLATA"/>
    <d v="2025-06-20T15:27:11"/>
    <x v="0"/>
    <n v="0"/>
  </r>
  <r>
    <s v="DS-25060130"/>
    <d v="2025-06-20T00:00:00"/>
    <x v="2741"/>
    <d v="2025-05-24T00:00:00"/>
    <d v="2025-05-22T17:04:15"/>
    <s v="OP:2025-00054.001"/>
    <s v="OP: 496-001/2024 FILTRO CICLON 30148 FC 30148"/>
    <s v="AVSA S.A. [Bucaramanga]"/>
    <s v="Materiales y Suministros"/>
    <s v="1.4.55.20 | Materiales y Suministros"/>
    <s v="WYP-ALL.X80"/>
    <s v="ESTOPA WYPALL X - 80  ROLLO 80 PAÑOS DE 42 CM X 28 CM"/>
    <n v="2"/>
    <m/>
    <m/>
    <n v="2"/>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Soldadura TIG"/>
    <s v="1.4.05.07 | Soldadura"/>
    <s v="SOL-TIG-308"/>
    <s v="SOLDADURA TIG 308 3/32"/>
    <n v="25"/>
    <m/>
    <m/>
    <n v="25"/>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Soldadura Diversos"/>
    <s v="1.4.05.07 | Soldadura"/>
    <s v="SOL-ELE.TUN.3/32.TR"/>
    <s v="SOLDADURA ELECTRODO TUNGSTENO 3/32 - TIERRAS RARAS Ref: WG332X7"/>
    <n v="10"/>
    <m/>
    <m/>
    <n v="10"/>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Pintura Anticorrosiva"/>
    <s v="1.4.05.05 | Pintura"/>
    <s v="SIK-PRI.FZ.G.C"/>
    <s v="SIKACOR PRIMER FZ GRIS CLARO COMPONENTE A (A:B=1:1) SIKA REF. T096426-36"/>
    <n v="1"/>
    <m/>
    <m/>
    <n v="1"/>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Materiales y Suministros"/>
    <s v="1.4.55.20 | Materiales y Suministros"/>
    <s v="SIK-FIX.BLA"/>
    <s v="SIKAFLEX - FIX  BLANCO X 370 GRAMOS / 300 ML SIKA Ref: 2560"/>
    <n v="6"/>
    <m/>
    <m/>
    <n v="6"/>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Pintura Diversos"/>
    <s v="1.4.05.05 | Pintura"/>
    <s v="PIN-THINNER"/>
    <s v="THINER"/>
    <n v="2"/>
    <m/>
    <m/>
    <n v="2"/>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Elementos de Protección"/>
    <s v="1.4.55.12 | Materiales y Suministros para MO"/>
    <s v="MAS-DES.KN5"/>
    <s v="MASCARILLA DESECHABLE N95 - 5 CAPAS"/>
    <n v="8"/>
    <m/>
    <m/>
    <n v="8"/>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Materiales y Suministros"/>
    <s v="1.4.55.20 | Materiales y Suministros"/>
    <s v="LIJ-TRA.#36"/>
    <s v="LIJA DE TRAPO # 36 - ABRACOL"/>
    <n v="1"/>
    <m/>
    <m/>
    <n v="1"/>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Guantes"/>
    <s v="1.4.55.12 | Materiales y Suministros para MO"/>
    <s v="GUA-POL.G40.9"/>
    <s v="GUANTE G40 POLIURETANO MANTENIMIENTO # 9"/>
    <n v="8"/>
    <m/>
    <m/>
    <n v="8"/>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Guantes"/>
    <s v="1.4.55.12 | Materiales y Suministros para MO"/>
    <s v="GUA-LAR.TIP.ING.LAR"/>
    <s v="GUANTE TIPO INGENIERO EN VAQUETA LARGO"/>
    <n v="3"/>
    <m/>
    <m/>
    <n v="3"/>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Grata"/>
    <s v="1.4.55.20 | Materiales y Suministros"/>
    <s v="GRA-PLA-41/2X"/>
    <s v="GRATA PLANA ENTORCHADA 4 1/2&quot; X 5/8&quot; X 1/2&quot;"/>
    <n v="4"/>
    <m/>
    <m/>
    <n v="4"/>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Grata"/>
    <s v="1.4.55.20 | Materiales y Suministros"/>
    <s v="GRA-COP.4&quot;"/>
    <s v="GRATA DE COPA ENTORCHADA 4&quot; X 1/2&quot; X 5/8&quot;"/>
    <n v="1"/>
    <m/>
    <m/>
    <n v="1"/>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Disco Varios"/>
    <s v="1.4.55.20 | Materiales y Suministros"/>
    <s v="DIS-FLA.4.1/2X7/8.GR.INT"/>
    <s v="DISCO FLAP 4 1/2&quot; X 7/8&quot; GRANO 60 BOSH"/>
    <n v="5"/>
    <m/>
    <m/>
    <n v="5"/>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Disco de Corte"/>
    <s v="1.4.55.20 | Materiales y Suministros"/>
    <s v="DIS-COR.7.1/16"/>
    <s v="DISCO CORTE 7&quot; X 1/16&quot; X 7/8&quot; A46T TIPO1 REF: CLAVE 423 Ref: CLAVE 423"/>
    <n v="10"/>
    <m/>
    <m/>
    <n v="10"/>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Disco de Pulir"/>
    <s v="1.4.55.20 | Materiales y Suministros"/>
    <s v="DISCO-PULIR-4"/>
    <s v="DISCO DESBASTE 4 1/2&quot; X 1/4&quot; X 7/8&quot; A24T TIPO 27 REF: CLAVE 904 Ref: CLAVE 904"/>
    <n v="5"/>
    <m/>
    <m/>
    <n v="5"/>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Disco de Corte"/>
    <s v="1.4.55.20 | Materiales y Suministros"/>
    <s v="DISCO-CORTE-4 1"/>
    <s v="DISCO CORTE 4 1/2&quot; X 1/16&quot; X 7/8&quot; A46T TIPO 1 Ref: CLAVE 422"/>
    <n v="20"/>
    <m/>
    <m/>
    <n v="20"/>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Disco Varios"/>
    <s v="1.4.55.20 | Materiales y Suministros"/>
    <s v="DIS-CAR-7-G60"/>
    <s v="DISCO FLAP 7&quot; X 7/8 GRANO 60"/>
    <n v="2"/>
    <m/>
    <m/>
    <n v="2"/>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Materiales y Suministros"/>
    <s v="1.4.55.20 | Materiales y Suministros"/>
    <s v="CIN-TEF.19MMX0.2MMX15M"/>
    <s v="CINTA TEFLON INDUSTRIAL 3/4&quot; ( 19 MM ) X 0.2 MM X 15 METROS"/>
    <n v="4"/>
    <m/>
    <m/>
    <n v="4"/>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Herramienta Desechable"/>
    <s v="1.4.55.15 | Herramienta Desechable"/>
    <s v="CEP-CAX.6X16"/>
    <s v="CEPILLO CON CERDAS DE ACERO 6 HILERAS X 16 CON CABO DE MADERA"/>
    <n v="2"/>
    <m/>
    <m/>
    <n v="2"/>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Catalizadores"/>
    <s v="1.4.05.05 | Pintura"/>
    <s v="CAT-SIK.PRIM.FZ"/>
    <s v="CATALIZADOR SIKACOR PRIMER FZ COMPONENTE B (A:B=1:1) Ref: T096526-82"/>
    <n v="1"/>
    <m/>
    <m/>
    <n v="1"/>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Materiales y Suministros"/>
    <s v="1.4.55.20 | Materiales y Suministros"/>
    <s v="BRO-CHA.2&quot;"/>
    <s v="BROCHA 2&quot; - MARCA LA MONA"/>
    <n v="2"/>
    <m/>
    <m/>
    <n v="2"/>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Varios Diversos"/>
    <s v="1.4.05.10 | Varios"/>
    <s v="BOC-CAN.120.MMI.NOX.304"/>
    <s v="BOCIN DE SALIDA PARA CANASTILLA Ø 120 MM INOX 304"/>
    <n v="148"/>
    <m/>
    <m/>
    <n v="148"/>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Elementos de Protección"/>
    <s v="1.4.55.12 | Materiales y Suministros para MO"/>
    <s v="BAR-RIG.MEN."/>
    <s v="BARBUQUEJO RIGIDO MENTONERA PARA CASCO - 3 APOYOS ARM Ref: 09131"/>
    <n v="8"/>
    <m/>
    <m/>
    <n v="8"/>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1"/>
    <d v="2025-05-24T00:00:00"/>
    <d v="2025-05-22T17:04:15"/>
    <s v="OP:2025-00054.001"/>
    <s v="OP: 496-001/2024 FILTRO CICLON 30148 FC 30148"/>
    <s v="AVSA S.A. [Bucaramanga]"/>
    <s v="Pintura Epoxica"/>
    <s v="1.4.05.05 | Pintura"/>
    <s v="AJU-EPO.T598702-80"/>
    <s v="AJUSTADOR EPOXICO REF. T598702-80 SIKA"/>
    <n v="1"/>
    <m/>
    <m/>
    <n v="1"/>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2"/>
    <d v="2025-05-24T00:00:00"/>
    <d v="2025-05-22T17:36:05"/>
    <s v="OP:2025-00054.001"/>
    <s v="OP: 496-001/2024 FILTRO CICLON 30148 FC 30148"/>
    <s v="AVSA S.A. [Bucaramanga]"/>
    <s v="Gases"/>
    <s v="1.4.55.30 | Gases"/>
    <s v="GAS-ARG.25M"/>
    <s v="GAS ARGON 2.5 M3"/>
    <n v="2"/>
    <m/>
    <m/>
    <n v="2"/>
    <s v="ALISTAR MATERIAL PARA MANTENIMIENTO FIN DE SEMANA EN AVIDE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3"/>
    <n v="1"/>
  </r>
  <r>
    <s v="DS-25060130"/>
    <d v="2025-06-20T00:00:00"/>
    <x v="2742"/>
    <d v="2025-05-24T00:00:00"/>
    <d v="2025-05-22T17:36:05"/>
    <s v="OP:2025-00054.001"/>
    <s v="OP: 496-001/2024 FILTRO CICLON 30148 FC 30148"/>
    <s v="AVSA S.A. [Bucaramanga]"/>
    <s v="Abrazaderas"/>
    <s v="1.4.05.10 | Varios"/>
    <s v="ABR-MET.5&quot;I"/>
    <s v="ABRAZADERA METALICA 5&quot; INOX ( 4 5/8 - 5 1/2 ) Ref: 2580"/>
    <n v="15"/>
    <m/>
    <m/>
    <n v="15"/>
    <s v="ALISTAR MATERIAL PARA MANTENIMIENTO FIN DE SEMANA EN AVIDESA    (CONSUMIBLES) TOMAR PRESTADAS LAS ABRAZADERAS DE LA OP: 798-003/2024"/>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1"/>
  </r>
  <r>
    <s v="DS-25060130"/>
    <d v="2025-06-20T00:00:00"/>
    <x v="2743"/>
    <d v="2025-05-23T00:00:00"/>
    <d v="2025-05-23T15:10:56"/>
    <s v="OP:2025-00288.002"/>
    <s v="MONTAJE DE COMPUERTAS"/>
    <s v="AVSA S.A. [Bucaramanga]"/>
    <s v="Grata"/>
    <s v="1.4.55.20 | Materiales y Suministros"/>
    <s v="GRA-PLA-41/2X"/>
    <s v="GRATA PLANA ENTORCHADA 4 1/2&quot; X 5/8&quot; X 1/2&quot;"/>
    <n v="1"/>
    <m/>
    <m/>
    <n v="1"/>
    <s v="PARA MANTENIMIENTO EN AVIDESA"/>
    <s v="Transportador por: NUÑEZ VARGAS OMAR SANTIAGO. Placa: GIV259. Cédula Conductor: 1075259098. Nombre Conductor: OMAR NUÑEZ. Celular Conductor: 11111111111"/>
    <s v="NUÑEZ VARGAS OMAR SANTIAGO"/>
    <s v="Km 3 VIA PALENQUE CAFE MADRID"/>
    <s v="BUCARAMANGA"/>
    <s v="LIZARAZO MORENO EDWIN HORACIO"/>
    <s v="NATHALIA PLATA"/>
    <d v="2025-06-24T07:49:19"/>
    <x v="0"/>
    <n v="0"/>
  </r>
  <r>
    <s v="DS-25060130"/>
    <d v="2025-06-20T00:00:00"/>
    <x v="2743"/>
    <d v="2025-05-23T00:00:00"/>
    <d v="2025-05-23T15:10:56"/>
    <s v="OP:2025-00288.002"/>
    <s v="MONTAJE DE COMPUERTAS"/>
    <s v="AVSA S.A. [Bucaramanga]"/>
    <s v="Disco Varios"/>
    <s v="1.4.55.20 | Materiales y Suministros"/>
    <s v="DIS-FLA.4.1/2X7/8.GR.INT"/>
    <s v="DISCO FLAP 4 1/2&quot; X 7/8&quot; GRANO 60 BOSH"/>
    <n v="2"/>
    <m/>
    <m/>
    <n v="2"/>
    <s v="PARA MANTENIMIENTO EN AVIDESA"/>
    <s v="Transportador por: NUÑEZ VARGAS OMAR SANTIAGO. Placa: GIV259. Cédula Conductor: 1075259098. Nombre Conductor: OMAR NUÑEZ. Celular Conductor: 11111111111"/>
    <s v="NUÑEZ VARGAS OMAR SANTIAGO"/>
    <s v="Km 3 VIA PALENQUE CAFE MADRID"/>
    <s v="BUCARAMANGA"/>
    <s v="LIZARAZO MORENO EDWIN HORACIO"/>
    <s v="NATHALIA PLATA"/>
    <d v="2025-06-24T07:49:19"/>
    <x v="0"/>
    <n v="0"/>
  </r>
  <r>
    <s v="DS-25060130"/>
    <d v="2025-06-20T00:00:00"/>
    <x v="2743"/>
    <d v="2025-05-23T00:00:00"/>
    <d v="2025-05-23T15:10:56"/>
    <s v="OP:2025-00288.002"/>
    <s v="MONTAJE DE COMPUERTAS"/>
    <s v="AVSA S.A. [Bucaramanga]"/>
    <s v="Disco de Corte"/>
    <s v="1.4.55.20 | Materiales y Suministros"/>
    <s v="DISCO-CORTE-4 1"/>
    <s v="DISCO CORTE 4 1/2&quot; X 1/16&quot; X 7/8&quot; A46T TIPO 1 Ref: CLAVE 422"/>
    <n v="10"/>
    <m/>
    <m/>
    <n v="10"/>
    <s v="PARA MANTENIMIENTO EN AVIDESA"/>
    <s v="Transportador por: NUÑEZ VARGAS OMAR SANTIAGO. Placa: GIV259. Cédula Conductor: 1075259098. Nombre Conductor: OMAR NUÑEZ. Celular Conductor: 11111111111"/>
    <s v="NUÑEZ VARGAS OMAR SANTIAGO"/>
    <s v="Km 3 VIA PALENQUE CAFE MADRID"/>
    <s v="BUCARAMANGA"/>
    <s v="LIZARAZO MORENO EDWIN HORACIO"/>
    <s v="NATHALIA PLATA"/>
    <d v="2025-06-24T07:49:19"/>
    <x v="0"/>
    <n v="0"/>
  </r>
  <r>
    <s v="DS-25060130"/>
    <d v="2025-06-20T00:00:00"/>
    <x v="2743"/>
    <d v="2025-05-23T00:00:00"/>
    <d v="2025-05-23T15:10:56"/>
    <s v="OP:2025-00288.002"/>
    <s v="MONTAJE DE COMPUERTAS"/>
    <s v="AVSA S.A. [Bucaramanga]"/>
    <s v="Materiales y Suministros"/>
    <s v="1.4.55.20 | Materiales y Suministros"/>
    <s v="BRO-CHA.2&quot;"/>
    <s v="BROCHA 2&quot; - MARCA LA MONA"/>
    <n v="2"/>
    <m/>
    <m/>
    <n v="2"/>
    <s v="PARA MANTENIMIENTO EN AVIDESA"/>
    <s v="Transportador por: NUÑEZ VARGAS OMAR SANTIAGO. Placa: GIV259. Cédula Conductor: 1075259098. Nombre Conductor: OMAR NUÑEZ. Celular Conductor: 11111111111"/>
    <s v="NUÑEZ VARGAS OMAR SANTIAGO"/>
    <s v="Km 3 VIA PALENQUE CAFE MADRID"/>
    <s v="BUCARAMANGA"/>
    <s v="LIZARAZO MORENO EDWIN HORACIO"/>
    <s v="NATHALIA PLATA"/>
    <d v="2025-06-24T07:49:19"/>
    <x v="0"/>
    <n v="0"/>
  </r>
  <r>
    <s v="DS-25060130"/>
    <d v="2025-06-20T00:00:00"/>
    <x v="2744"/>
    <d v="2025-06-21T00:00:00"/>
    <d v="2025-06-20T15:21:26"/>
    <s v="OP:2025-00054.001"/>
    <s v="OP: 496-001/2024 FILTRO CICLON 30148 FC 30148"/>
    <s v="AVSA S.A. [Bucaramanga]"/>
    <s v="Tubería Uniones"/>
    <s v="1.4.05.11 | Accesorios Tuberia"/>
    <s v="UNI-TEE-10MM"/>
    <s v="UNION TEE Ø 10 MM O.D."/>
    <n v="2"/>
    <m/>
    <m/>
    <n v="2"/>
    <s v="ALISTAR MATERIAL PARA MANTENIMIENTO FIN DE SEMANA EN AVIDESA (AV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4"/>
    <d v="2025-06-21T00:00:00"/>
    <d v="2025-06-20T15:21:26"/>
    <s v="OP:2025-00054.001"/>
    <s v="OP: 496-001/2024 FILTRO CICLON 30148 FC 30148"/>
    <s v="AVSA S.A. [Bucaramanga]"/>
    <s v="Soldadura TIG"/>
    <s v="1.4.05.07 | Soldadura"/>
    <s v="SOL-TIG-1/16"/>
    <s v="SOLDADURA TIG 308 1/16"/>
    <n v="25"/>
    <m/>
    <m/>
    <n v="25"/>
    <s v="ALISTAR MATERIAL PARA MANTENIMIENTO FIN DE SEMANA EN AVIDESA (AV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4"/>
    <d v="2025-06-21T00:00:00"/>
    <d v="2025-06-20T15:21:26"/>
    <s v="OP:2025-00054.001"/>
    <s v="OP: 496-001/2024 FILTRO CICLON 30148 FC 30148"/>
    <s v="AVSA S.A. [Bucaramanga]"/>
    <s v="Materiales y Suministros"/>
    <s v="1.4.55.20 | Materiales y Suministros"/>
    <s v="PAP-PER."/>
    <s v="PAPEL PERIODICO"/>
    <n v="1"/>
    <m/>
    <m/>
    <n v="1"/>
    <s v="ALISTAR MATERIAL PARA MANTENIMIENTO FIN DE SEMANA EN AVIDESA (AV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4"/>
    <d v="2025-06-21T00:00:00"/>
    <d v="2025-06-20T15:21:26"/>
    <s v="OP:2025-00054.001"/>
    <s v="OP: 496-001/2024 FILTRO CICLON 30148 FC 30148"/>
    <s v="AVSA S.A. [Bucaramanga]"/>
    <s v="Grata"/>
    <s v="1.4.55.20 | Materiales y Suministros"/>
    <s v="GRA-COP.4&quot;"/>
    <s v="GRATA DE COPA ENTORCHADA 4&quot; X 1/2&quot; X 5/8&quot;"/>
    <n v="1"/>
    <m/>
    <m/>
    <n v="1"/>
    <s v="ALISTAR MATERIAL PARA MANTENIMIENTO FIN DE SEMANA EN AVIDESA (AV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4"/>
    <d v="2025-06-21T00:00:00"/>
    <d v="2025-06-20T15:21:26"/>
    <s v="OP:2025-00054.001"/>
    <s v="OP: 496-001/2024 FILTRO CICLON 30148 FC 30148"/>
    <s v="AVSA S.A. [Bucaramanga]"/>
    <s v="Disco Varios"/>
    <s v="1.4.55.20 | Materiales y Suministros"/>
    <s v="DISCO-3M-6-80"/>
    <s v="DISCO 3M 6&quot; ASPIRACION LIMPIA GRANO 80 3M"/>
    <n v="10"/>
    <m/>
    <m/>
    <n v="10"/>
    <s v="ALISTAR MATERIAL PARA MANTENIMIENTO FIN DE SEMANA EN AVIDESA (AV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4"/>
    <d v="2025-06-21T00:00:00"/>
    <d v="2025-06-20T15:21:26"/>
    <s v="OP:2025-00054.001"/>
    <s v="OP: 496-001/2024 FILTRO CICLON 30148 FC 30148"/>
    <s v="AVSA S.A. [Bucaramanga]"/>
    <s v="Disco Varios"/>
    <s v="1.4.55.20 | Materiales y Suministros"/>
    <s v="DISCO-3M-6-180"/>
    <s v="DISCO 3M 6&quot; ASPIRACION LIMPIA GRANO 180 3M"/>
    <n v="10"/>
    <m/>
    <m/>
    <n v="10"/>
    <s v="ALISTAR MATERIAL PARA MANTENIMIENTO FIN DE SEMANA EN AVIDESA (AV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4"/>
    <d v="2025-06-21T00:00:00"/>
    <d v="2025-06-20T15:21:26"/>
    <s v="OP:2025-00054.001"/>
    <s v="OP: 496-001/2024 FILTRO CICLON 30148 FC 30148"/>
    <s v="AVSA S.A. [Bucaramanga]"/>
    <s v="Materiales y Suministros"/>
    <s v="1.4.55.20 | Materiales y Suministros"/>
    <s v="CIN-ENM.18X40"/>
    <s v="CINTA DE ENMASCARAR FERRETERA 3/4 (18 MM) X 40 METROS MARCA CELLUX"/>
    <n v="2"/>
    <m/>
    <m/>
    <n v="2"/>
    <s v="ALISTAR MATERIAL PARA MANTENIMIENTO FIN DE SEMANA EN AVIDESA (AV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4"/>
    <d v="2025-06-21T00:00:00"/>
    <d v="2025-06-20T15:21:26"/>
    <s v="OP:2025-00054.001"/>
    <s v="OP: 496-001/2024 FILTRO CICLON 30148 FC 30148"/>
    <s v="AVSA S.A. [Bucaramanga]"/>
    <s v="Materiales y Suministros"/>
    <s v="1.4.55.20 | Materiales y Suministros"/>
    <s v="BRO-21/.2."/>
    <s v="BROCHA 2 1/2&quot; - MARCA LA MONA"/>
    <n v="2"/>
    <m/>
    <m/>
    <n v="2"/>
    <s v="ALISTAR MATERIAL PARA MANTENIMIENTO FIN DE SEMANA EN AVIDESA (AV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4"/>
    <d v="2025-06-21T00:00:00"/>
    <d v="2025-06-20T15:21:26"/>
    <s v="OP:2025-00054.001"/>
    <s v="OP: 496-001/2024 FILTRO CICLON 30148 FC 30148"/>
    <s v="AVSA S.A. [Bucaramanga]"/>
    <s v="Pintura Epoxica"/>
    <s v="1.4.05.05 | Pintura"/>
    <s v="AJU-EPO.T598702-80"/>
    <s v="AJUSTADOR EPOXICO REF. T598702-80 SIKA"/>
    <n v="1"/>
    <m/>
    <m/>
    <n v="1"/>
    <s v="ALISTAR MATERIAL PARA MANTENIMIENTO FIN DE SEMANA EN AVIDESA (AV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0"/>
    <d v="2025-06-20T00:00:00"/>
    <x v="2744"/>
    <d v="2025-06-21T00:00:00"/>
    <d v="2025-06-20T15:21:26"/>
    <s v="OP:2025-00054.001"/>
    <s v="OP: 496-001/2024 FILTRO CICLON 30148 FC 30148"/>
    <s v="AVSA S.A. [Bucaramanga]"/>
    <s v="Abrazaderas"/>
    <s v="1.4.05.10 | Varios"/>
    <s v="ABR-MET-1/4"/>
    <s v="ABRAZADERA METALICA 1/4&quot;"/>
    <n v="4"/>
    <m/>
    <m/>
    <n v="4"/>
    <s v="ALISTAR MATERIAL PARA MANTENIMIENTO FIN DE SEMANA EN AVIDESA (AVSA)    (CONSUMIBLES)"/>
    <s v="Transportador por: NUÑEZ VARGAS OMAR SANTIAGO. Placa: GIV259. Cédula Conductor: 1075259098. Nombre Conductor: OMAR NUÑEZ. Celular Conductor: 11111111111"/>
    <s v="NUÑEZ VARGAS OMAR SANTIAGO"/>
    <s v="Km 3 VIA PALENQUE CAFE MADRID"/>
    <s v="BUCARAMANGA"/>
    <s v="CACERES PAREDES SERGIO AUGUSTO"/>
    <s v="NATHALIA PLATA"/>
    <d v="2025-06-24T07:49:19"/>
    <x v="0"/>
    <n v="0"/>
  </r>
  <r>
    <s v="DS-25060131"/>
    <d v="2025-06-20T00:00:00"/>
    <x v="2745"/>
    <d v="2025-06-21T00:00:00"/>
    <d v="2025-06-20T16:04:42"/>
    <s v="OP:2024-00798.003"/>
    <s v="FILTRO CICLON 30148 FC 30148"/>
    <s v="METALTECO SAS [Girón]"/>
    <s v="Abrazaderas"/>
    <s v="1.4.05.10 | Varios"/>
    <s v="ABR-103.127"/>
    <s v="ABRAZADERA METALICA INOX 103-127 REF T72"/>
    <n v="15"/>
    <m/>
    <m/>
    <n v="15"/>
    <s v="ALISTAR MATERIAL PARA MANTENIMIENTO FIN DE SEMANA EN AVIDESA (AVSA)    (ABRAZADERAS DE RESPALDO)"/>
    <s v="Transportador por: NUÑEZ VARGAS OMAR SANTIAGO. Placa: GIV259. Cédula Conductor: 1075259098. Nombre Conductor: OMAR NUÑEZ. Celular Conductor: 11111111111111111"/>
    <s v="NUÑEZ VARGAS OMAR SANTIAGO"/>
    <s v="KM 6 VIA GIRON"/>
    <s v="GIRÓN"/>
    <s v="CACERES PAREDES SERGIO AUGUSTO"/>
    <s v="NATHALIA PLATA"/>
    <d v="2025-06-24T07:50:53"/>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Contracaídas"/>
    <s v="1.4.55.12 | Materiales y Suministros para MO"/>
    <s v="TIE-OFF.180CM"/>
    <s v="TIE OFF X 180 CMS - CON 2 ARGOLLAS SAF REF: 304-N-2A SAF Ref: 304-N-2A"/>
    <n v="15"/>
    <m/>
    <m/>
    <n v="15"/>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Herramienta Desechable"/>
    <s v="1.4.55.15 | Herramienta Desechable"/>
    <s v="SIL-PLA."/>
    <s v="SILLA PLASTICA SALSA ECO ROJA REF. 7928 RIMAX"/>
    <n v="8"/>
    <m/>
    <m/>
    <n v="8"/>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Herramienta Desechable"/>
    <s v="1.4.55.15 | Herramienta Desechable"/>
    <s v="PIS-SIL."/>
    <s v="PISTOLA PARA SILICONA - CALAFATEO REF: PSF5 SURTEK O 17558 TRUPPER."/>
    <n v="2"/>
    <m/>
    <m/>
    <n v="2"/>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Mangueras Neumáticas"/>
    <s v="1.4.05.17 | Neumático"/>
    <s v="MAN-NIV-5/16"/>
    <s v="MANGUERA NIVEL Ø 5/16&quot;"/>
    <n v="20"/>
    <m/>
    <m/>
    <n v="20"/>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1"/>
    <n v="1"/>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Varios Diversos"/>
    <s v="1.4.05.10 | Varios"/>
    <s v="MAN-5/8."/>
    <s v="MANILA Y/O LAZO Ø 5/8&quot;"/>
    <n v="90"/>
    <m/>
    <m/>
    <n v="90"/>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1"/>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Varios Diversos"/>
    <s v="1.4.05.10 | Varios"/>
    <s v="MAN-1/2."/>
    <s v="MANILA Y/O LAZO Ø 1/2&quot;"/>
    <n v="90"/>
    <m/>
    <m/>
    <n v="90"/>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Contracaídas"/>
    <s v="1.4.55.12 | Materiales y Suministros para MO"/>
    <s v="LIN-13M.30E"/>
    <s v="LINEA DE VIDA VERTICAL 13 MM X 30 METROS MARCA EP"/>
    <n v="4"/>
    <m/>
    <m/>
    <n v="4"/>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Contracaídas"/>
    <s v="1.4.55.12 | Materiales y Suministros para MO"/>
    <s v="ESL-REG.POS"/>
    <s v="ESLINGA SENCILLA DE POSICIONAMIENTO Y/O RESTRICCION EN REATA PLANA DE 1.8 METROS SAF Ref: 301S-SA-2P"/>
    <n v="10"/>
    <m/>
    <m/>
    <n v="10"/>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Contracaídas"/>
    <s v="1.4.55.12 | Materiales y Suministros para MO"/>
    <s v="ESL-ENY.301YRA2G1P"/>
    <s v="ESLINGA EN Y REGULABLE EN REATA PLANA DE DETENCION DE CAIDAS CON PAQUETE ABSORBEDOR SAF Ref: 301YR-A-2G1P"/>
    <n v="10"/>
    <m/>
    <m/>
    <n v="10"/>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Envases y Empaques"/>
    <s v="1.4.55.25 | Envases y Empaques"/>
    <s v="CAN-35L.NEG"/>
    <s v="CANECA PLASTICA DE 35 LITROS VACIA COLOR NEGRO"/>
    <n v="1"/>
    <m/>
    <m/>
    <n v="1"/>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Envases y Empaques"/>
    <s v="1.4.55.25 | Envases y Empaques"/>
    <s v="CAN-35L.BLA"/>
    <s v="CANECA PLASTICA DE 35 LITROS VACIA COLOR BLANCA"/>
    <n v="1"/>
    <m/>
    <m/>
    <n v="1"/>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Envases y Empaques"/>
    <s v="1.4.55.25 | Envases y Empaques"/>
    <s v="CAN-25L.ROJ"/>
    <s v="CANECA PLASTICA DE 35 LITROS VACIA COLOR ROJO"/>
    <n v="1"/>
    <m/>
    <m/>
    <n v="1"/>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Broca"/>
    <s v="1.4.55.15 | Herramienta Desechable"/>
    <s v="BRO-CIL.9/16"/>
    <s v="BROCA CILINDRICA Ø 9/16&quot;"/>
    <n v="5"/>
    <m/>
    <m/>
    <n v="5"/>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2"/>
    <d v="2025-06-20T00:00:00"/>
    <x v="2739"/>
    <d v="2025-06-19T00:00:00"/>
    <d v="2025-06-13T12:19:22"/>
    <s v="OP:2025-00330.006"/>
    <s v="MONTAJE ITEM 6 - MANO DE OBRA DE TECNICO ESPECIALISTA EN MONTAJE ( 04 OFICIALES - 01 COORDINADOR DE MONTAJE) MOTM 1000 MOTM 1000"/>
    <s v="ALIMENTOS FINCA S.A.S. [Ciénaga de Oro - Cerete]"/>
    <s v="Elementos de Protección Contracaídas"/>
    <s v="1.4.55.12 | Materiales y Suministros para MO"/>
    <s v="ARN-MUL.4PTOS"/>
    <s v="ARNES MULTIPROPOSITO,  CRUZADO DE 4 PUNTOS Ref: 402-MT-X4"/>
    <n v="10"/>
    <m/>
    <m/>
    <n v="10"/>
    <s v="PH-25060257"/>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6-20T16:51:56"/>
    <x v="0"/>
    <n v="0"/>
  </r>
  <r>
    <s v="DS-25060134"/>
    <d v="2025-06-21T00:00:00"/>
    <x v="2746"/>
    <d v="2025-06-21T00:00:00"/>
    <d v="2025-06-21T08:02:05"/>
    <s v="OP:2025-00054.001"/>
    <s v="OP: 496-001/2024 FILTRO CICLON 30148 FC 30148"/>
    <s v="AVSA S.A. [Bucaramanga]"/>
    <s v="Elementos de Protección"/>
    <s v="1.4.55.12 | Materiales y Suministros para MO"/>
    <s v="MAS-DES.KN5"/>
    <s v="MASCARILLA DESECHABLE N95 - 5 CAPAS"/>
    <n v="8"/>
    <m/>
    <m/>
    <n v="8"/>
    <s v="ALISTAR MATERIAL PARA MANTENIMIENTO FIN DE SEMANA EN AVIDESA (AVSA)    (CONSUMIBLES)"/>
    <s v="Transportador por: NUÑEZ VARGAS OMAR SANTIAGO. Placa: GIV259. Cédula Conductor: 1075259098. Nombre Conductor: OMAR NUÑEZ. Celular Conductor: 1"/>
    <s v="NUÑEZ VARGAS OMAR SANTIAGO"/>
    <s v="Km 3 VIA PALENQUE CAFE MADRID"/>
    <s v="BUCARAMANGA"/>
    <s v="CACERES PAREDES SERGIO AUGUSTO"/>
    <s v="JORGE ROMAN"/>
    <d v="2025-06-21T08:15:15"/>
    <x v="0"/>
    <n v="0"/>
  </r>
  <r>
    <s v="DS-25060134"/>
    <d v="2025-06-21T00:00:00"/>
    <x v="2746"/>
    <d v="2025-06-21T00:00:00"/>
    <d v="2025-06-21T08:02:05"/>
    <s v="OP:2025-00054.001"/>
    <s v="OP: 496-001/2024 FILTRO CICLON 30148 FC 30148"/>
    <s v="AVSA S.A. [Bucaramanga]"/>
    <s v="Elementos de Protección"/>
    <s v="1.4.55.12 | Materiales y Suministros para MO"/>
    <s v="GAF-TRA.SPYFLEX"/>
    <s v="GAFAS ANTIEMPAÑANTES TRANSPARENTES REF. SPYFLEX Ref: 352451600040"/>
    <n v="7"/>
    <m/>
    <m/>
    <n v="7"/>
    <s v="ALISTAR MATERIAL PARA MANTENIMIENTO FIN DE SEMANA EN AVIDESA (AVSA)    (CONSUMIBLES)"/>
    <s v="Transportador por: NUÑEZ VARGAS OMAR SANTIAGO. Placa: GIV259. Cédula Conductor: 1075259098. Nombre Conductor: OMAR NUÑEZ. Celular Conductor: 1"/>
    <s v="NUÑEZ VARGAS OMAR SANTIAGO"/>
    <s v="Km 3 VIA PALENQUE CAFE MADRID"/>
    <s v="BUCARAMANGA"/>
    <s v="CACERES PAREDES SERGIO AUGUSTO"/>
    <s v="JORGE ROMAN"/>
    <d v="2025-06-21T08:15:15"/>
    <x v="0"/>
    <n v="0"/>
  </r>
  <r>
    <s v="DS-25060137"/>
    <d v="2025-06-21T00:00:00"/>
    <x v="2747"/>
    <d v="2025-06-21T00:00:00"/>
    <d v="2025-06-21T08:44:55"/>
    <s v="OP:2024-00742.017"/>
    <s v="ESTRUCTURA METALICA PARA PARA CUBIERTA ITEM 208"/>
    <s v="BIOENA SAS [Bogotá D.C.]"/>
    <s v="Tornillo Hexágono"/>
    <s v="1.4.05.08 | Tornillería"/>
    <s v="TOR-3/4.2.1/2.A325"/>
    <s v="TORNILLO HEX 3/4 X 2 1/2 - GALVANIZADO REF. A325 TIPO 1"/>
    <n v="256"/>
    <m/>
    <m/>
    <n v="256"/>
    <s v="ENVIAR POR ENVIA Y ENTRAGAR A DARIO RAMIREZ - C.C. 1081807965 - CEL. 3107380965"/>
    <s v="GUIA:064107463609 Transportador por: COLVANES SAS [Giron]. Placa: COL123. Cédula Conductor: 800185306. Nombre Conductor: COLVANES SAS [Giron]. Celular Conductor: 60584035"/>
    <s v="COLVANES SAS"/>
    <s v="Km 54, 1 Ruta del sol 3 Bosconia-Santa Marta, desviación vía a monterrubio Km 1, (Algarrobo. Magdalena)"/>
    <s v="BOGOTÁ. D.C."/>
    <s v="PARRA MEZA DANIEL STIVENN"/>
    <s v="ANDRES GULUMA"/>
    <d v="2025-06-25T15:35:31"/>
    <x v="0"/>
    <n v="0"/>
  </r>
  <r>
    <s v="DS-25060138"/>
    <d v="2025-06-24T00:00:00"/>
    <x v="2748"/>
    <d v="2025-06-24T00:00:00"/>
    <d v="2025-06-24T08:10:21"/>
    <s v="OP:2024-00766.005"/>
    <s v="SOPORTE TRANSPORTADOR DE CADENA SLTC 0305"/>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49"/>
    <d v="2025-06-24T00:00:00"/>
    <d v="2025-06-24T08:11:30"/>
    <s v="OP:2024-00766.002"/>
    <s v="REJILLA DE RECIBO RJRC-4120"/>
    <s v="AVICOLA NACIONAL S.A. - AVINAL S.A. [El Carmen de Viboral]"/>
    <s v="Pintura Esmalte"/>
    <s v="1.4.05.05 | Pintura"/>
    <s v="PIN-ESM.ALQ.BL"/>
    <s v="PINTURA ESMALTE ALQUIDICO INDUSTRIAL ENAMEL SR - BLANCO REF: RAL 9003 REF: RAL 9003 REF: RAL 9003 REF: RAL 9003 Ref: RAL 9003"/>
    <n v="2"/>
    <m/>
    <m/>
    <n v="2"/>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50"/>
    <d v="2025-06-24T00:00:00"/>
    <d v="2025-06-24T08:13:20"/>
    <s v="OP:2024-00766.006"/>
    <s v="DUCTO DE CONEXION TRCD-ELEVADOR"/>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51"/>
    <d v="2025-06-24T00:00:00"/>
    <d v="2025-06-24T08:15:24"/>
    <s v="OP:2024-00766.007"/>
    <s v="ELEVADOR DE CANGILONES ELCG 2495, 80 M3/H, 37.7 M, 20 HP [F] ELCG 2495"/>
    <s v="AVICOLA NACIONAL S.A. - AVINAL S.A. [El Carmen de Viboral]"/>
    <s v="Pintura Esmalte"/>
    <s v="1.4.05.05 | Pintura"/>
    <s v="PIN-ESM.ALQ.BL"/>
    <s v="PINTURA ESMALTE ALQUIDICO INDUSTRIAL ENAMEL SR - BLANCO REF: RAL 9003 REF: RAL 9003 REF: RAL 9003 REF: RAL 9003 Ref: RAL 9003"/>
    <n v="4"/>
    <m/>
    <m/>
    <n v="4"/>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52"/>
    <d v="2025-06-24T00:00:00"/>
    <d v="2025-06-24T08:17:04"/>
    <s v="OP:2024-00766.010"/>
    <s v="DUCTO DE CONEXION ELEVADOR-TRCD"/>
    <s v="AVICOLA NACIONAL S.A. - AVINAL S.A. [El Carmen de Viboral]"/>
    <s v="Pintura Esmalte"/>
    <s v="1.4.05.05 | Pintura"/>
    <s v="PIN-ESM.ALQ.BL"/>
    <s v="PINTURA ESMALTE ALQUIDICO INDUSTRIAL ENAMEL SR - BLANCO REF: RAL 9003 REF: RAL 9003 REF: RAL 9003 REF: RAL 9003 Ref: RAL 9003"/>
    <n v="2"/>
    <m/>
    <m/>
    <n v="2"/>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53"/>
    <d v="2025-06-24T00:00:00"/>
    <d v="2025-06-24T08:26:44"/>
    <s v="OP:2024-00766.017"/>
    <s v="DUCTO DE CONEXION COMPUERTA - SILO METALICO"/>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54"/>
    <d v="2025-06-24T00:00:00"/>
    <d v="2025-06-24T08:30:00"/>
    <s v="OP:2024-00766.020"/>
    <s v="DUCTO DE CONEXION SILO METALICO-COMPUERTAS-TOLVA SINFIN"/>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55"/>
    <d v="2025-06-24T00:00:00"/>
    <d v="2025-06-24T08:31:33"/>
    <s v="OP:2024-00766.022"/>
    <s v="COMPUERTA SEMICIRCULAR PARA SINFIN DE Ø9 PARA LINEA DE PROCESO Y RECIRCULACIÓN"/>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56"/>
    <d v="2025-06-24T00:00:00"/>
    <d v="2025-06-24T08:38:43"/>
    <s v="OP:2024-00766.024"/>
    <s v="DUCTO DE CONEXION SINFIN-TRCD RECIRCULACION NO. 1"/>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57"/>
    <d v="2025-06-24T00:00:00"/>
    <d v="2025-06-24T08:40:43"/>
    <s v="OP:2024-00766.025"/>
    <s v="DESCARGADOR VIBRATORIO Ø 1800 mm DSVB 1800"/>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58"/>
    <d v="2025-06-24T00:00:00"/>
    <d v="2025-06-24T08:42:29"/>
    <s v="OP:2024-00766.027"/>
    <s v="COMPUERTA NEUMATICA 500 X 500 CN50 0500"/>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58"/>
    <d v="2025-06-24T00:00:00"/>
    <d v="2025-06-24T08:42:29"/>
    <s v="OP:2024-00766.027"/>
    <s v="COMPUERTA NEUMATICA 500 X 500 CN50 0500"/>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59"/>
    <d v="2025-06-24T00:00:00"/>
    <d v="2025-06-24T08:44:20"/>
    <s v="OP:2024-00766.029"/>
    <s v="DUCTO DE CONEXION SILO METALICO-COMPUERTAS-TOLVA SINFIN"/>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60"/>
    <d v="2025-06-24T00:00:00"/>
    <d v="2025-06-24T08:46:57"/>
    <s v="OP:2024-00766.031"/>
    <s v="COMPUERTA SEMICIRCULAR PARA SINFIN DE Ø9 PARA LINEA DE PROCESO Y RECIRCULACIÓN"/>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61"/>
    <d v="2025-06-24T00:00:00"/>
    <d v="2025-06-24T09:08:00"/>
    <s v="OP:2024-00766.032"/>
    <s v="DUCTO DE CONEXION SINFIN-TOLVA BASCULA"/>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62"/>
    <d v="2025-06-24T00:00:00"/>
    <d v="2025-06-24T09:10:22"/>
    <s v="OP:2024-00766.033"/>
    <s v="DUCTO DE CONEXION SINFIN-TRCD DE RECIRCULACION NO. 1"/>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63"/>
    <d v="2025-06-24T00:00:00"/>
    <d v="2025-06-24T09:12:32"/>
    <s v="OP:2024-00766.036"/>
    <s v="DUCTO DE CONEXION TRCD RECIRCULACION NO. 1 Y NO. 2"/>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64"/>
    <d v="2025-06-24T00:00:00"/>
    <d v="2025-06-24T09:21:34"/>
    <s v="OP:2024-00766.039"/>
    <s v="DUCTO DE CONEXION TRCD RECIRCULACION NO. 2 - ELEVADOR (ITEM 108)"/>
    <s v="AVICOLA NACIONAL S.A. - AVINAL S.A. [El Carmen de Viboral]"/>
    <s v="Pintura Esmalte"/>
    <s v="1.4.05.05 | Pintura"/>
    <s v="PIN-ESM.ALQ.BL"/>
    <s v="PINTURA ESMALTE ALQUIDICO INDUSTRIAL ENAMEL SR - BLANCO REF: RAL 9003 REF: RAL 9003 REF: RAL 9003 REF: RAL 9003 Ref: RAL 9003"/>
    <n v="2"/>
    <m/>
    <m/>
    <n v="2"/>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65"/>
    <d v="2025-06-24T00:00:00"/>
    <d v="2025-06-24T09:23:41"/>
    <s v="OP:2024-00767.001"/>
    <s v="MANO DE OBRA DE TECNICO ESPECIALISTA EN MONTAJE PARA MONTAJE DE EQUIPOS."/>
    <s v="AVICOLA NACIONAL S.A. - AVINAL S.A. [El Carmen de Viboral]"/>
    <s v="Pintura Diversos"/>
    <s v="1.4.05.05 | Pintura"/>
    <s v="PIN-THINNER"/>
    <s v="THINER"/>
    <n v="5"/>
    <m/>
    <m/>
    <n v="5"/>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65"/>
    <d v="2025-06-24T00:00:00"/>
    <d v="2025-06-24T09:23:41"/>
    <s v="OP:2024-00767.001"/>
    <s v="MANO DE OBRA DE TECNICO ESPECIALISTA EN MONTAJE PARA MONTAJE DE EQUIPOS."/>
    <s v="AVICOLA NACIONAL S.A. - AVINAL S.A. [El Carmen de Viboral]"/>
    <s v="Materiales y Suministros"/>
    <s v="1.4.55.20 | Materiales y Suministros"/>
    <s v="PAP-PER."/>
    <s v="PAPEL PERIODICO"/>
    <n v="3"/>
    <m/>
    <m/>
    <n v="3"/>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38"/>
    <d v="2025-06-24T00:00:00"/>
    <x v="2765"/>
    <d v="2025-06-24T00:00:00"/>
    <d v="2025-06-24T09:23:41"/>
    <s v="OP:2024-00767.001"/>
    <s v="MANO DE OBRA DE TECNICO ESPECIALISTA EN MONTAJE PARA MONTAJE DE EQUIPOS."/>
    <s v="AVICOLA NACIONAL S.A. - AVINAL S.A. [El Carmen de Viboral]"/>
    <s v="Pintura Anticorrosiva"/>
    <s v="1.4.05.05 | Pintura"/>
    <s v="ANT-PPG.GRI"/>
    <s v="ANTICORROSIVO ALQUIDICO SIGMARINE 28 GRIS"/>
    <n v="20"/>
    <m/>
    <m/>
    <n v="20"/>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PAREDES VACA PEDRO LUIS"/>
    <s v="NATHALIA PLATA"/>
    <d v="2025-06-24T10:30:24"/>
    <x v="0"/>
    <n v="0"/>
  </r>
  <r>
    <s v="DS-25060140"/>
    <d v="2025-06-24T00:00:00"/>
    <x v="2766"/>
    <d v="2025-06-24T00:00:00"/>
    <d v="2025-06-21T08:36:22"/>
    <s v="OP:2024-00766.105"/>
    <s v="ESTRUCTURA DE SOPORTE PARA LAS TOLVAS DE GRANEL ESGR 5050 5 X 5 M ALTURA 7 M MODULO DE 4 TOLVAS [NO NSR-10] ESGR 5050"/>
    <s v="AVICOLA NACIONAL S.A. - AVINAL S.A. [El Carmen de Viboral]"/>
    <s v="Pintura Esmalte"/>
    <s v="1.4.05.05 | Pintura"/>
    <s v="PIN-ESM.ALQ.BL"/>
    <s v="PINTURA ESMALTE ALQUIDICO INDUSTRIAL ENAMEL SR - BLANCO REF: RAL 9003 REF: RAL 9003 REF: RAL 9003 REF: RAL 9003 Ref: RAL 9003"/>
    <n v="5"/>
    <m/>
    <m/>
    <n v="5"/>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DURAN HERNANDEZ FABIAN RUMMENIGE"/>
    <s v="NATHALIA PLATA"/>
    <d v="2025-06-24T10:32:26"/>
    <x v="0"/>
    <n v="0"/>
  </r>
  <r>
    <s v="DS-25060140"/>
    <d v="2025-06-24T00:00:00"/>
    <x v="2767"/>
    <d v="2025-06-24T00:00:00"/>
    <d v="2025-06-21T08:44:12"/>
    <s v="OP:2024-00766.109"/>
    <s v="PLATAFORMA DE MANTENIMIENTO PARA TOLVA BASCULA"/>
    <s v="AVICOLA NACIONAL S.A. - AVINAL S.A. [El Carmen de Viboral]"/>
    <s v="Pintura Esmalte"/>
    <s v="1.4.05.05 | Pintura"/>
    <s v="PIN-ESM.ALQ.BL"/>
    <s v="PINTURA ESMALTE ALQUIDICO INDUSTRIAL ENAMEL SR - BLANCO REF: RAL 9003 REF: RAL 9003 REF: RAL 9003 REF: RAL 9003 Ref: RAL 9003"/>
    <n v="5"/>
    <m/>
    <m/>
    <n v="5"/>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DURAN HERNANDEZ FABIAN RUMMENIGE"/>
    <s v="NATHALIA PLATA"/>
    <d v="2025-06-24T10:32:26"/>
    <x v="0"/>
    <n v="0"/>
  </r>
  <r>
    <s v="DS-25060140"/>
    <d v="2025-06-24T00:00:00"/>
    <x v="2768"/>
    <d v="2025-06-24T00:00:00"/>
    <d v="2025-06-21T08:47:04"/>
    <s v="OP:2024-00766.112"/>
    <s v="DUCTO DE CONEXION COMPUERTA-NIVEL 4500 mm"/>
    <s v="AVICOLA NACIONAL S.A. - AVINAL S.A. [El Carmen de Viboral]"/>
    <s v="Pintura Esmalte"/>
    <s v="1.4.05.05 | Pintura"/>
    <s v="PIN-ESM.ALQ.BL"/>
    <s v="PINTURA ESMALTE ALQUIDICO INDUSTRIAL ENAMEL SR - BLANCO REF: RAL 9003 REF: RAL 9003 REF: RAL 9003 REF: RAL 9003 Ref: RAL 9003"/>
    <n v="1"/>
    <m/>
    <m/>
    <n v="1"/>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DURAN HERNANDEZ FABIAN RUMMENIGE"/>
    <s v="NATHALIA PLATA"/>
    <d v="2025-06-24T10:32:26"/>
    <x v="0"/>
    <n v="0"/>
  </r>
  <r>
    <s v="DS-25060140"/>
    <d v="2025-06-24T00:00:00"/>
    <x v="2769"/>
    <d v="2025-06-24T00:00:00"/>
    <d v="2025-06-21T08:48:43"/>
    <s v="OP:2024-00768.014"/>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COSTOS LOGÍSTICOS DERIVADOS DE CONTRATACIÓN DE AYUDANTES LOCALES"/>
    <s v="AVICOLA NACIONAL S.A. - AVINAL S.A. [El Carmen de Viboral]"/>
    <s v="Elementos de Protección"/>
    <s v="1.4.55.12 | Materiales y Suministros para MO"/>
    <s v="ROD-PAR.SOS"/>
    <s v="RODILLERAS PARA MONTAJE REGULABLES"/>
    <n v="2"/>
    <m/>
    <m/>
    <n v="2"/>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DURAN HERNANDEZ FABIAN RUMMENIGE"/>
    <s v="NATHALIA PLATA"/>
    <d v="2025-06-24T10:32:26"/>
    <x v="0"/>
    <n v="0"/>
  </r>
  <r>
    <s v="DS-25060140"/>
    <d v="2025-06-24T00:00:00"/>
    <x v="2770"/>
    <d v="2025-06-24T00:00:00"/>
    <d v="2025-06-24T08:06:39"/>
    <s v="OP:2024-00766.106"/>
    <s v="MAYOR VALOR DE ESTRUCTURA DE SOPORTE PARA LAS TOLVAS DE GRANEL ESGR 5050 5 X 5 M ALTURA 11 M MODULO DE 4 TOLVAS [NO NSR-10] ESGR 5050"/>
    <s v="AVICOLA NACIONAL S.A. - AVINAL S.A. [El Carmen de Viboral]"/>
    <s v="Materiales y Suministros"/>
    <s v="1.4.55.20 | Materiales y Suministros"/>
    <s v="ROD-FEL.5&quot;"/>
    <s v="RODILLO DE FELPA PARA PINTURA 5&quot;"/>
    <n v="3"/>
    <m/>
    <m/>
    <n v="3"/>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DURAN HERNANDEZ FABIAN RUMMENIGE"/>
    <s v="NATHALIA PLATA"/>
    <d v="2025-06-24T10:32:26"/>
    <x v="0"/>
    <n v="0"/>
  </r>
  <r>
    <s v="DS-25060140"/>
    <d v="2025-06-24T00:00:00"/>
    <x v="2770"/>
    <d v="2025-06-24T00:00:00"/>
    <d v="2025-06-24T08:06:39"/>
    <s v="OP:2024-00766.106"/>
    <s v="MAYOR VALOR DE ESTRUCTURA DE SOPORTE PARA LAS TOLVAS DE GRANEL ESGR 5050 5 X 5 M ALTURA 11 M MODULO DE 4 TOLVAS [NO NSR-10] ESGR 5050"/>
    <s v="AVICOLA NACIONAL S.A. - AVINAL S.A. [El Carmen de Viboral]"/>
    <s v="Pintura Diversos"/>
    <s v="1.4.05.05 | Pintura"/>
    <s v="PIN-THINNER"/>
    <s v="THINER"/>
    <n v="10"/>
    <m/>
    <m/>
    <n v="10"/>
    <s v="HUACAL"/>
    <s v="Transportador por: CARGA MASIVA SAS [Itagüi]. Placa: SXT126. Cédula Conductor: 91235059. Nombre Conductor: JAIRO SOLIS. Celular Conductor: 314 3184191"/>
    <s v="CARGA MASIVA SAS"/>
    <s v="VDA LAS GARZONAS PD VDA 60 145 146 147 VIA RIONEGRO AL CARMEN VIBORALKM3 FCA GRANJA LAS AVES"/>
    <s v="EL CARMEN DE VIBORAL"/>
    <s v="DURAN HERNANDEZ FABIAN RUMMENIGE"/>
    <s v="NATHALIA PLATA"/>
    <d v="2025-06-24T10:32:26"/>
    <x v="0"/>
    <n v="0"/>
  </r>
  <r>
    <s v="DS-25060142"/>
    <d v="2025-06-24T00:00:00"/>
    <x v="2771"/>
    <d v="2025-06-24T00:00:00"/>
    <d v="2025-06-24T11:00:45"/>
    <s v="OP:2024-00128.006"/>
    <s v="IMPREVISTOS-AURORA"/>
    <s v="CARBONES DEL CERREJON LIMITED [Bogotá D.C.]"/>
    <s v="Elementos de Protección"/>
    <s v="1.4.55.12 | Materiales y Suministros para MO"/>
    <s v="TRA-PRO.TYV."/>
    <s v="TRAJE DE PROTECCION TYVEK CLASIC REF. CHF5 MARCA DUPONT"/>
    <n v="10"/>
    <m/>
    <m/>
    <n v="10"/>
    <s v="CAJA 2"/>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Elementos de Protección"/>
    <s v="1.4.55.12 | Materiales y Suministros para MO"/>
    <s v="PRO-AUD.ESP.SIN"/>
    <s v="PROTECTOR AUDITIVO ESPUMA SIN CORDON"/>
    <n v="100"/>
    <m/>
    <m/>
    <n v="100"/>
    <s v="CAJA 1"/>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Elementos de Protección"/>
    <s v="1.4.55.12 | Materiales y Suministros para MO"/>
    <s v="MAS-DES.KN5"/>
    <s v="MASCARILLA DESECHABLE N95 - 5 CAPAS"/>
    <n v="50"/>
    <m/>
    <m/>
    <n v="50"/>
    <s v="CAJA 3"/>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Elementos de Protección"/>
    <s v="1.4.55.12 | Materiales y Suministros para MO"/>
    <s v="MAS-DES.KN5"/>
    <s v="MASCARILLA DESECHABLE N95 - 5 CAPAS"/>
    <n v="990"/>
    <m/>
    <m/>
    <n v="990"/>
    <s v="CAJA 3"/>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Guantes"/>
    <s v="1.4.55.12 | Materiales y Suministros para MO"/>
    <s v="GUA-VAQ.REF"/>
    <s v="GUANTE TIPO INGENIERO EN VAQUETA CON REFUERZO EN PALMA Y DEDOS - MANOPLA DE 10 CMS"/>
    <n v="24"/>
    <m/>
    <m/>
    <n v="24"/>
    <s v="CAJA 1"/>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Guantes"/>
    <s v="1.4.55.12 | Materiales y Suministros para MO"/>
    <s v="GUA-SOL.NIT.22X18"/>
    <s v="GUANTE SOLVEX EN NITRILO COLOR VERDE - CAL. 22 - 18 &quot; LARGO Ref: 37-185"/>
    <n v="24"/>
    <m/>
    <m/>
    <n v="24"/>
    <s v="CAJA 1"/>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Guantes"/>
    <s v="1.4.55.12 | Materiales y Suministros para MO"/>
    <s v="GUA-POL.G40.9"/>
    <s v="GUANTE G40 POLIURETANO MANTENIMIENTO # 9"/>
    <n v="24"/>
    <m/>
    <m/>
    <n v="24"/>
    <s v="CAJA 1"/>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Elementos de Protección"/>
    <s v="1.4.55.12 | Materiales y Suministros para MO"/>
    <s v="GAF-TRA.SPYFLEX"/>
    <s v="GAFAS ANTIEMPAÑANTES TRANSPARENTES REF. SPYFLEX Ref: 352451600040"/>
    <n v="36"/>
    <m/>
    <m/>
    <n v="36"/>
    <s v="CAJA 2"/>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Elementos de Protección"/>
    <s v="1.4.55.12 | Materiales y Suministros para MO"/>
    <s v="GAF-NEG.SPYFLEX"/>
    <s v="GAFAS ANTIEMPAÑANTES NEGRAS REF. SPYFLEX Ref: 201020232"/>
    <n v="48"/>
    <m/>
    <m/>
    <n v="48"/>
    <s v="CAJA 1"/>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Materiales y Suministros"/>
    <s v="1.4.55.20 | Materiales y Suministros"/>
    <s v="EXT-MUL.20LBS"/>
    <s v="EXTINTOR MULTIPROPOSITO 20 LIBRAS ABC"/>
    <n v="1"/>
    <m/>
    <m/>
    <n v="1"/>
    <s v="CAJA 2"/>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Elementos de Protección"/>
    <s v="1.4.55.12 | Materiales y Suministros para MO"/>
    <s v="DEL-SOL.CAR.60X90"/>
    <s v="DELANTAL PARA SOLDADOR EN CARNAZA 60 CMS X 90 CMS"/>
    <n v="2"/>
    <m/>
    <m/>
    <n v="2"/>
    <s v="CAJA 1"/>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Materiales y Suministros"/>
    <s v="1.4.55.20 | Materiales y Suministros"/>
    <s v="CIN-SEÑ.PELX500MTS"/>
    <s v="CINTA DE SEÑALIZACION PELIGRO X 500 METROS"/>
    <n v="5"/>
    <m/>
    <m/>
    <n v="5"/>
    <s v="CAJA 2"/>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Materiales y Suministros"/>
    <s v="1.4.55.20 | Materiales y Suministros"/>
    <s v="CIN-3/4.VER"/>
    <s v="CINTA AISLANTE X 3/4&quot; TEMFLEX X 18 METROS - COLOR VERDE"/>
    <n v="3"/>
    <m/>
    <m/>
    <n v="3"/>
    <s v="CAJA 1"/>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Elementos de Protección"/>
    <s v="1.4.55.12 | Materiales y Suministros para MO"/>
    <s v="CAS-DIE.GRI"/>
    <s v="CASCO DIELECTRICO CON RACHET - COLOR GRIS"/>
    <n v="8"/>
    <m/>
    <m/>
    <n v="8"/>
    <s v="CAJA 1"/>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Elementos de Protección"/>
    <s v="1.4.55.12 | Materiales y Suministros para MO"/>
    <s v="CAR-ESM.B.MET"/>
    <s v="CARETA ESMERILAR CON BORDE METALICO - STEELPRO"/>
    <n v="2"/>
    <m/>
    <m/>
    <n v="2"/>
    <s v="CAJA 1"/>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Elementos de Protección"/>
    <s v="1.4.55.12 | Materiales y Suministros para MO"/>
    <s v="BAR-RIG.4AP"/>
    <s v="BARBUQUEJO RIGIDO MENTONERA PARA CASCO - 4 APOYOS"/>
    <n v="12"/>
    <m/>
    <m/>
    <n v="12"/>
    <s v="CAJA 1"/>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1"/>
    <d v="2025-06-24T00:00:00"/>
    <d v="2025-06-24T11:00:45"/>
    <s v="OP:2024-00128.006"/>
    <s v="IMPREVISTOS-AURORA"/>
    <s v="CARBONES DEL CERREJON LIMITED [Bogotá D.C.]"/>
    <s v="Elementos de Protección"/>
    <s v="1.4.55.12 | Materiales y Suministros para MO"/>
    <s v="ARA-CAS.AMA"/>
    <s v="ARAÑA PARA CASCO DIELECTRICO"/>
    <n v="3"/>
    <m/>
    <m/>
    <n v="3"/>
    <s v="CAJA 1"/>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2"/>
    <d v="2025-06-24T00:00:00"/>
    <d v="2025-06-24T11:15:43"/>
    <s v="OP:2024-00128.012"/>
    <s v="IMPREVISTOS-CASA HIDRO"/>
    <s v="CARBONES DEL CERREJON LIMITED [Bogotá D.C.]"/>
    <s v="Elementos de Protección"/>
    <s v="1.4.55.12 | Materiales y Suministros para MO"/>
    <s v="MAS-DES.KN5"/>
    <s v="MASCARILLA DESECHABLE N95 - 5 CAPAS"/>
    <n v="100"/>
    <m/>
    <m/>
    <n v="100"/>
    <s v="CAJA 3"/>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3"/>
    <d v="2025-06-24T00:00:00"/>
    <d v="2025-06-24T11:17:13"/>
    <s v="OP:2024-00128.706"/>
    <s v="Camioneta Con Conductor"/>
    <s v="CARBONES DEL CERREJON LIMITED [Bogotá D.C.]"/>
    <s v="Elementos de Protección"/>
    <s v="1.4.55.12 | Materiales y Suministros para MO"/>
    <s v="MAS-DES.KN5"/>
    <s v="MASCARILLA DESECHABLE N95 - 5 CAPAS"/>
    <n v="25"/>
    <m/>
    <m/>
    <n v="25"/>
    <s v="CAJA 3"/>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2"/>
    <d v="2025-06-24T00:00:00"/>
    <x v="2774"/>
    <d v="2025-06-24T00:00:00"/>
    <d v="2025-06-24T11:19:55"/>
    <s v="OP:2024-00128.709"/>
    <s v="AUXILIAR TECNICO WAYUU"/>
    <s v="CARBONES DEL CERREJON LIMITED [Bogotá D.C.]"/>
    <s v="Elementos de Protección"/>
    <s v="1.4.55.12 | Materiales y Suministros para MO"/>
    <s v="MAS-DES.KN5"/>
    <s v="MASCARILLA DESECHABLE N95 - 5 CAPAS"/>
    <n v="50"/>
    <m/>
    <m/>
    <n v="50"/>
    <s v="CAJA 3"/>
    <s v="GUIA COPETRAN 8224740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6-24T15:35:36"/>
    <x v="0"/>
    <n v="0"/>
  </r>
  <r>
    <s v="DS-25060143"/>
    <d v="2025-06-24T00:00:00"/>
    <x v="2775"/>
    <d v="2025-06-24T00:00:00"/>
    <d v="2025-06-24T12:57:45"/>
    <s v="OP:2024-00232.002"/>
    <s v="MONTAJE  DE ESTRUCTURA METÁLICA EN ACERO ESTRUCTURAL  A-709 / A500 GRADO C"/>
    <s v="UNION TEMPORAL CONEXION CARRIZAL [Bogotá D.C.]"/>
    <s v="Soldadura Diversos"/>
    <s v="1.4.05.07 | Soldadura"/>
    <s v="SOL-WIZ.532"/>
    <s v="SOLDADURA WIZ 818 C3 X 4.0MM X 350 (5/32&quot;)"/>
    <n v="40"/>
    <m/>
    <m/>
    <n v="40"/>
    <s v="SITIO DE MONTAJE PUENTE  - COSTADO CHIMITA"/>
    <s v="Transportador por: NAVAS NARIÑO REYNALDO. Placa: BVG095. Cédula Conductor: 91238062. Nombre Conductor: REYNALDO NAVAS. Celular Conductor: 3158505444"/>
    <s v="NAVAS NARIÑO REYNALDO"/>
    <s v="AV CL 26 69 63 OF 303"/>
    <s v="BOGOTÁ. D.C."/>
    <s v="USCATEGUI ECHEVERRIA JULIAN HERNANDO"/>
    <s v="JORGE ROMAN"/>
    <d v="2025-06-24T13:05:58"/>
    <x v="0"/>
    <n v="0"/>
  </r>
  <r>
    <s v="DS-25060147"/>
    <d v="2025-06-26T00:00:00"/>
    <x v="2728"/>
    <d v="2025-06-20T00:00:00"/>
    <d v="2025-06-18T15:56:35"/>
    <s v="OP:2025-00195.002"/>
    <s v="CONSUMIBLES DE MONTAJE"/>
    <s v="ITALCOL SA [Girón]"/>
    <s v="Consumible Maquinaria y Equipos"/>
    <s v="1.4.55.20 | Materiales y Suministros"/>
    <s v="TOB-65A.220819"/>
    <s v="BOQUILLA PLASMA 65 AMP REF. 220819"/>
    <n v="6"/>
    <m/>
    <m/>
    <n v="6"/>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0"/>
    <n v="0"/>
  </r>
  <r>
    <s v="DS-25060147"/>
    <d v="2025-06-26T00:00:00"/>
    <x v="2776"/>
    <d v="2025-06-26T00:00:00"/>
    <d v="2025-06-25T09:08:58"/>
    <s v="OP:2025-00202.039"/>
    <s v="ESCALERA DE PELDAÑOS ES85 1500 - ESCALERA DE ACCESO DESDE EL NIVEL +16.2 MTS AL + 17.7 MTS"/>
    <s v="ITALCOL SA [Girón]"/>
    <s v="Tuerca Hexágona Zincada"/>
    <s v="1.4.05.08 | Tornillería"/>
    <s v="TUH-1/2"/>
    <s v="TUERCA HEX 1/2 ZINCADA"/>
    <n v="50"/>
    <m/>
    <m/>
    <n v="5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0"/>
    <n v="0"/>
  </r>
  <r>
    <s v="DS-25060147"/>
    <d v="2025-06-26T00:00:00"/>
    <x v="2776"/>
    <d v="2025-06-26T00:00:00"/>
    <d v="2025-06-25T09:08:58"/>
    <s v="OP:2025-00202.039"/>
    <s v="ESCALERA DE PELDAÑOS ES85 1500 - ESCALERA DE ACCESO DESDE EL NIVEL +16.2 MTS AL + 17.7 MTS"/>
    <s v="ITALCOL SA [Girón]"/>
    <s v="Tubería Aguas Negras"/>
    <s v="1.4.05.09 | Tubería"/>
    <s v="TUB-AGN-1 1/4"/>
    <s v="TUBO AGUAS NEGRAS Ø 1 1/4&quot; - ESPESOR 2 MM"/>
    <n v="10"/>
    <m/>
    <m/>
    <n v="10"/>
    <s v="SE ENTREGA A PROD"/>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2"/>
    <n v="1"/>
  </r>
  <r>
    <s v="DS-25060147"/>
    <d v="2025-06-26T00:00:00"/>
    <x v="2776"/>
    <d v="2025-06-26T00:00:00"/>
    <d v="2025-06-25T09:08:58"/>
    <s v="OP:2025-00202.039"/>
    <s v="ESCALERA DE PELDAÑOS ES85 1500 - ESCALERA DE ACCESO DESDE EL NIVEL +16.2 MTS AL + 17.7 MTS"/>
    <s v="ITALCOL SA [Girón]"/>
    <s v="Tubería Aguas Negras"/>
    <s v="1.4.05.09 | Tubería"/>
    <s v="TUB-AGN-1"/>
    <s v="TUBO AGUAS NEGRAS Ø 1&quot; - ESPESOR 2 MM"/>
    <n v="4"/>
    <m/>
    <m/>
    <n v="4"/>
    <s v="SE ENTREGA A PROD"/>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2"/>
    <n v="0"/>
  </r>
  <r>
    <s v="DS-25060147"/>
    <d v="2025-06-26T00:00:00"/>
    <x v="2776"/>
    <d v="2025-06-26T00:00:00"/>
    <d v="2025-06-25T09:08:58"/>
    <s v="OP:2025-00202.039"/>
    <s v="ESCALERA DE PELDAÑOS ES85 1500 - ESCALERA DE ACCESO DESDE EL NIVEL +16.2 MTS AL + 17.7 MTS"/>
    <s v="ITALCOL SA [Girón]"/>
    <s v="Tornillo Hexágono"/>
    <s v="1.4.05.08 | Tornillería"/>
    <s v="THE-1/2X1 1/4"/>
    <s v="TORNILLO HEX 1/2 X 1 1/4 ZINCADO"/>
    <n v="50"/>
    <m/>
    <m/>
    <n v="5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0"/>
    <n v="1"/>
  </r>
  <r>
    <s v="DS-25060147"/>
    <d v="2025-06-26T00:00:00"/>
    <x v="2776"/>
    <d v="2025-06-26T00:00:00"/>
    <d v="2025-06-25T09:08:58"/>
    <s v="OP:2025-00202.039"/>
    <s v="ESCALERA DE PELDAÑOS ES85 1500 - ESCALERA DE ACCESO DESDE EL NIVEL +16.2 MTS AL + 17.7 MTS"/>
    <s v="ITALCOL SA [Girón]"/>
    <s v="Varios Diversos"/>
    <s v="1.4.05.10 | Varios"/>
    <s v="PEL-650.250"/>
    <s v="PELDAÑO ANTIDESLIZANTE 650 X 250 HR CON REMATE EN LAMINA ALFAJOR"/>
    <n v="6"/>
    <m/>
    <m/>
    <n v="6"/>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0"/>
    <n v="0"/>
  </r>
  <r>
    <s v="DS-25060147"/>
    <d v="2025-06-26T00:00:00"/>
    <x v="2777"/>
    <d v="2025-06-26T00:00:00"/>
    <d v="2025-06-25T11:06:36"/>
    <s v="OP:2025-00195.002"/>
    <s v="CONSUMIBLES DE MONTAJE"/>
    <s v="ITALCOL SA [Girón]"/>
    <s v="Elementos de Protección"/>
    <s v="1.4.55.12 | Materiales y Suministros para MO"/>
    <s v="RES-750.SILIC3M"/>
    <s v="RESPIRADOR 3M 7502 DE SILICONA SUAVIZADA - TALLA M"/>
    <n v="1"/>
    <m/>
    <m/>
    <n v="1"/>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0"/>
    <n v="0"/>
  </r>
  <r>
    <s v="DS-25060147"/>
    <d v="2025-06-26T00:00:00"/>
    <x v="2777"/>
    <d v="2025-06-26T00:00:00"/>
    <d v="2025-06-25T11:06:36"/>
    <s v="OP:2025-00195.002"/>
    <s v="CONSUMIBLES DE MONTAJE"/>
    <s v="ITALCOL SA [Girón]"/>
    <s v="Disco de Corte"/>
    <s v="1.4.55.20 | Materiales y Suministros"/>
    <s v="DISCO-CORTE-4 1"/>
    <s v="DISCO CORTE 4 1/2&quot; X 1/16&quot; X 7/8&quot; A46T TIPO 1 Ref: CLAVE 422"/>
    <n v="100"/>
    <m/>
    <m/>
    <n v="10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0"/>
    <n v="0"/>
  </r>
  <r>
    <s v="DS-25060147"/>
    <d v="2025-06-26T00:00:00"/>
    <x v="2777"/>
    <d v="2025-06-26T00:00:00"/>
    <d v="2025-06-25T11:06:36"/>
    <s v="OP:2025-00195.002"/>
    <s v="CONSUMIBLES DE MONTAJE"/>
    <s v="ITALCOL SA [Girón]"/>
    <s v="Disco de Corte"/>
    <s v="1.4.55.20 | Materiales y Suministros"/>
    <s v="DISCO-CORTE-1/1"/>
    <s v="DISCO CORTE 7&quot; X 1/16&quot; X 7/8&quot; A46T TIPO 42 ABRACOL Ref: CLAVE 443"/>
    <n v="40"/>
    <m/>
    <m/>
    <n v="4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0"/>
    <n v="0"/>
  </r>
  <r>
    <s v="DS-25060147"/>
    <d v="2025-06-26T00:00:00"/>
    <x v="2777"/>
    <d v="2025-06-26T00:00:00"/>
    <d v="2025-06-25T11:06:36"/>
    <s v="OP:2025-00195.002"/>
    <s v="CONSUMIBLES DE MONTAJE"/>
    <s v="ITALCOL SA [Girón]"/>
    <s v="Elementos de Protección"/>
    <s v="1.4.55.12 | Materiales y Suministros para MO"/>
    <s v="CAP-IND.7OZ.FOR"/>
    <s v="CAPUCHON EN INDIGO TRUIL DE 7 ONZAS, FORRADO EN DACRON, CON 3 BROCHES"/>
    <n v="15"/>
    <m/>
    <m/>
    <n v="15"/>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0"/>
    <n v="0"/>
  </r>
  <r>
    <s v="DS-25060147"/>
    <d v="2025-06-26T00:00:00"/>
    <x v="2778"/>
    <d v="2025-06-26T00:00:00"/>
    <d v="2025-06-25T15:48:22"/>
    <s v="OP:2025-00315.002"/>
    <s v="ESCALERA DE PELDAÑOS PARA ACCEDER A PLATAFORMA DE ACONDICONADOR."/>
    <s v="VGR-ITALCOL DEL NORTE SAS [Los Patios]"/>
    <s v="Tuerca Hexágona Zincada"/>
    <s v="1.4.05.08 | Tornillería"/>
    <s v="TUH-1/2"/>
    <s v="TUERCA HEX 1/2 ZINCADA"/>
    <n v="60"/>
    <m/>
    <m/>
    <n v="6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0"/>
    <n v="0"/>
  </r>
  <r>
    <s v="DS-25060147"/>
    <d v="2025-06-26T00:00:00"/>
    <x v="2778"/>
    <d v="2025-06-26T00:00:00"/>
    <d v="2025-06-25T15:48:22"/>
    <s v="OP:2025-00315.002"/>
    <s v="ESCALERA DE PELDAÑOS PARA ACCEDER A PLATAFORMA DE ACONDICONADOR."/>
    <s v="VGR-ITALCOL DEL NORTE SAS [Los Patios]"/>
    <s v="Tubería Aguas Negras"/>
    <s v="1.4.05.09 | Tubería"/>
    <s v="TUB-AGN-1 1/4"/>
    <s v="TUBO AGUAS NEGRAS Ø 1 1/4&quot; - ESPESOR 2 MM"/>
    <n v="13.2"/>
    <m/>
    <m/>
    <n v="13.2"/>
    <s v="SE ENTREGA A PROD"/>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2"/>
    <n v="1"/>
  </r>
  <r>
    <s v="DS-25060147"/>
    <d v="2025-06-26T00:00:00"/>
    <x v="2778"/>
    <d v="2025-06-26T00:00:00"/>
    <d v="2025-06-25T15:48:22"/>
    <s v="OP:2025-00315.002"/>
    <s v="ESCALERA DE PELDAÑOS PARA ACCEDER A PLATAFORMA DE ACONDICONADOR."/>
    <s v="VGR-ITALCOL DEL NORTE SAS [Los Patios]"/>
    <s v="Tubería Aguas Negras"/>
    <s v="1.4.05.09 | Tubería"/>
    <s v="TUB-AGN-1"/>
    <s v="TUBO AGUAS NEGRAS Ø 1&quot; - ESPESOR 2 MM"/>
    <n v="9"/>
    <m/>
    <m/>
    <n v="9"/>
    <s v="SE ENTREGA A PROD"/>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2"/>
    <n v="0"/>
  </r>
  <r>
    <s v="DS-25060147"/>
    <d v="2025-06-26T00:00:00"/>
    <x v="2778"/>
    <d v="2025-06-26T00:00:00"/>
    <d v="2025-06-25T15:48:22"/>
    <s v="OP:2025-00315.002"/>
    <s v="ESCALERA DE PELDAÑOS PARA ACCEDER A PLATAFORMA DE ACONDICONADOR."/>
    <s v="VGR-ITALCOL DEL NORTE SAS [Los Patios]"/>
    <s v="Tornillo Hexágono"/>
    <s v="1.4.05.08 | Tornillería"/>
    <s v="THE-1/2X1 1/4"/>
    <s v="TORNILLO HEX 1/2 X 1 1/4 ZINCADO"/>
    <n v="60"/>
    <m/>
    <m/>
    <n v="6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0"/>
    <n v="1"/>
  </r>
  <r>
    <s v="DS-25060147"/>
    <d v="2025-06-26T00:00:00"/>
    <x v="2778"/>
    <d v="2025-06-26T00:00:00"/>
    <d v="2025-06-25T15:48:22"/>
    <s v="OP:2025-00315.002"/>
    <s v="ESCALERA DE PELDAÑOS PARA ACCEDER A PLATAFORMA DE ACONDICONADOR."/>
    <s v="VGR-ITALCOL DEL NORTE SAS [Los Patios]"/>
    <s v="Varios Diversos"/>
    <s v="1.4.05.10 | Varios"/>
    <s v="PEL-650.250"/>
    <s v="PELDAÑO ANTIDESLIZANTE 650 X 250 HR CON REMATE EN LAMINA ALFAJOR"/>
    <n v="11"/>
    <m/>
    <m/>
    <n v="11"/>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PATIÑO SILVA MIGUEL LEONARDO"/>
    <s v="NATHALIA PLATA"/>
    <d v="2025-06-26T12:31:51"/>
    <x v="0"/>
    <n v="0"/>
  </r>
  <r>
    <s v="DS-25060149"/>
    <d v="2025-06-26T00:00:00"/>
    <x v="2779"/>
    <d v="2025-06-26T00:00:00"/>
    <d v="2025-06-25T08:40:35"/>
    <s v="OP:2025-00202.040"/>
    <s v="ESCALERA DE PELDAÑOS ES85 1500 - ESCALERA DE ACCESO DESDE EL NIVEL +17.7 MTS AL +19.2 MTS"/>
    <s v="ITALCOL SA [Girón]"/>
    <s v="Tuerca Hexágona Zincada"/>
    <s v="1.4.05.08 | Tornillería"/>
    <s v="TUH-1/2"/>
    <s v="TUERCA HEX 1/2 ZINCADA"/>
    <n v="35"/>
    <m/>
    <m/>
    <n v="35"/>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0"/>
    <n v="0"/>
  </r>
  <r>
    <s v="DS-25060149"/>
    <d v="2025-06-26T00:00:00"/>
    <x v="2779"/>
    <d v="2025-06-26T00:00:00"/>
    <d v="2025-06-25T08:40:35"/>
    <s v="OP:2025-00202.040"/>
    <s v="ESCALERA DE PELDAÑOS ES85 1500 - ESCALERA DE ACCESO DESDE EL NIVEL +17.7 MTS AL +19.2 MTS"/>
    <s v="ITALCOL SA [Girón]"/>
    <s v="Tubería Aguas Negras"/>
    <s v="1.4.05.09 | Tubería"/>
    <s v="TUB-AGN-1 1/4"/>
    <s v="TUBO AGUAS NEGRAS Ø 1 1/4&quot; - ESPESOR 2 MM"/>
    <n v="6.1"/>
    <m/>
    <m/>
    <n v="6.1"/>
    <s v="ENTREGADO A PROD"/>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2"/>
    <n v="1"/>
  </r>
  <r>
    <s v="DS-25060149"/>
    <d v="2025-06-26T00:00:00"/>
    <x v="2779"/>
    <d v="2025-06-26T00:00:00"/>
    <d v="2025-06-25T08:40:35"/>
    <s v="OP:2025-00202.040"/>
    <s v="ESCALERA DE PELDAÑOS ES85 1500 - ESCALERA DE ACCESO DESDE EL NIVEL +17.7 MTS AL +19.2 MTS"/>
    <s v="ITALCOL SA [Girón]"/>
    <s v="Tubería Aguas Negras"/>
    <s v="1.4.05.09 | Tubería"/>
    <s v="TUB-AGN-1"/>
    <s v="TUBO AGUAS NEGRAS Ø 1&quot; - ESPESOR 2 MM"/>
    <n v="1.82"/>
    <m/>
    <m/>
    <n v="1.82"/>
    <s v="ENTREGADO A PROD"/>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2"/>
    <n v="0"/>
  </r>
  <r>
    <s v="DS-25060149"/>
    <d v="2025-06-26T00:00:00"/>
    <x v="2779"/>
    <d v="2025-06-26T00:00:00"/>
    <d v="2025-06-25T08:40:35"/>
    <s v="OP:2025-00202.040"/>
    <s v="ESCALERA DE PELDAÑOS ES85 1500 - ESCALERA DE ACCESO DESDE EL NIVEL +17.7 MTS AL +19.2 MTS"/>
    <s v="ITALCOL SA [Girón]"/>
    <s v="Tornillo Hexágono"/>
    <s v="1.4.05.08 | Tornillería"/>
    <s v="THE-1/2X1 1/4"/>
    <s v="TORNILLO HEX 1/2 X 1 1/4 ZINCADO"/>
    <n v="35"/>
    <m/>
    <m/>
    <n v="35"/>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0"/>
    <n v="1"/>
  </r>
  <r>
    <s v="DS-25060149"/>
    <d v="2025-06-26T00:00:00"/>
    <x v="2779"/>
    <d v="2025-06-26T00:00:00"/>
    <d v="2025-06-25T08:40:35"/>
    <s v="OP:2025-00202.040"/>
    <s v="ESCALERA DE PELDAÑOS ES85 1500 - ESCALERA DE ACCESO DESDE EL NIVEL +17.7 MTS AL +19.2 MTS"/>
    <s v="ITALCOL SA [Girón]"/>
    <s v="Varios Diversos"/>
    <s v="1.4.05.10 | Varios"/>
    <s v="PEL-650.250"/>
    <s v="PELDAÑO ANTIDESLIZANTE 650 X 250 HR CON REMATE EN LAMINA ALFAJOR"/>
    <n v="3"/>
    <m/>
    <m/>
    <n v="3"/>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0"/>
    <n v="0"/>
  </r>
  <r>
    <s v="DS-25060149"/>
    <d v="2025-06-26T00:00:00"/>
    <x v="2779"/>
    <d v="2025-06-26T00:00:00"/>
    <d v="2025-06-25T08:40:35"/>
    <s v="OP:2025-00202.040"/>
    <s v="ESCALERA DE PELDAÑOS ES85 1500 - ESCALERA DE ACCESO DESDE EL NIVEL +17.7 MTS AL +19.2 MTS"/>
    <s v="ITALCOL SA [Girón]"/>
    <s v="Perfiles U"/>
    <s v="1.4.05.04 | Perfilería"/>
    <s v="CANU-4"/>
    <s v="CANAL U 4 X 5.4 LIBRAS/PIE"/>
    <n v="2"/>
    <n v="6"/>
    <m/>
    <n v="12"/>
    <s v="ENTRAGADO A PROD"/>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2"/>
    <n v="1"/>
  </r>
  <r>
    <s v="DS-25060149"/>
    <d v="2025-06-26T00:00:00"/>
    <x v="2780"/>
    <d v="2025-06-26T00:00:00"/>
    <d v="2025-06-25T08:48:34"/>
    <s v="OP:2025-00202.043"/>
    <s v="ESCALERA DE PELDAÑOS ES85 1500 - ESCALERA DE ACCESO DEL NIVEL +14.5 MTS AL +17.5 MTS"/>
    <s v="ITALCOL SA [Girón]"/>
    <s v="Tuerca Hexágona Zincada"/>
    <s v="1.4.05.08 | Tornillería"/>
    <s v="TUH-1/2"/>
    <s v="TUERCA HEX 1/2 ZINCADA"/>
    <n v="60"/>
    <m/>
    <m/>
    <n v="6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0"/>
    <n v="1"/>
  </r>
  <r>
    <s v="DS-25060149"/>
    <d v="2025-06-26T00:00:00"/>
    <x v="2780"/>
    <d v="2025-06-26T00:00:00"/>
    <d v="2025-06-25T08:48:34"/>
    <s v="OP:2025-00202.043"/>
    <s v="ESCALERA DE PELDAÑOS ES85 1500 - ESCALERA DE ACCESO DEL NIVEL +14.5 MTS AL +17.5 MTS"/>
    <s v="ITALCOL SA [Girón]"/>
    <s v="Tubería Aguas Negras"/>
    <s v="1.4.05.09 | Tubería"/>
    <s v="TUB-AGN-1 1/4"/>
    <s v="TUBO AGUAS NEGRAS Ø 1 1/4&quot; - ESPESOR 2 MM"/>
    <n v="12"/>
    <m/>
    <m/>
    <n v="12"/>
    <s v="ENTREGADO A PROD"/>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2"/>
    <n v="1"/>
  </r>
  <r>
    <s v="DS-25060149"/>
    <d v="2025-06-26T00:00:00"/>
    <x v="2780"/>
    <d v="2025-06-26T00:00:00"/>
    <d v="2025-06-25T08:48:34"/>
    <s v="OP:2025-00202.043"/>
    <s v="ESCALERA DE PELDAÑOS ES85 1500 - ESCALERA DE ACCESO DEL NIVEL +14.5 MTS AL +17.5 MTS"/>
    <s v="ITALCOL SA [Girón]"/>
    <s v="Tubería Aguas Negras"/>
    <s v="1.4.05.09 | Tubería"/>
    <s v="TUB-AGN-1"/>
    <s v="TUBO AGUAS NEGRAS Ø 1&quot; - ESPESOR 2 MM"/>
    <n v="7.5"/>
    <m/>
    <m/>
    <n v="7.5"/>
    <s v="ENTREGADO A PROD"/>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2"/>
    <n v="0"/>
  </r>
  <r>
    <s v="DS-25060149"/>
    <d v="2025-06-26T00:00:00"/>
    <x v="2780"/>
    <d v="2025-06-26T00:00:00"/>
    <d v="2025-06-25T08:48:34"/>
    <s v="OP:2025-00202.043"/>
    <s v="ESCALERA DE PELDAÑOS ES85 1500 - ESCALERA DE ACCESO DEL NIVEL +14.5 MTS AL +17.5 MTS"/>
    <s v="ITALCOL SA [Girón]"/>
    <s v="Tornillo Hexágono"/>
    <s v="1.4.05.08 | Tornillería"/>
    <s v="THE-1/2X1 1/4"/>
    <s v="TORNILLO HEX 1/2 X 1 1/4 ZINCADO"/>
    <n v="60"/>
    <m/>
    <m/>
    <n v="60"/>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0"/>
    <n v="1"/>
  </r>
  <r>
    <s v="DS-25060149"/>
    <d v="2025-06-26T00:00:00"/>
    <x v="2780"/>
    <d v="2025-06-26T00:00:00"/>
    <d v="2025-06-25T08:48:34"/>
    <s v="OP:2025-00202.043"/>
    <s v="ESCALERA DE PELDAÑOS ES85 1500 - ESCALERA DE ACCESO DEL NIVEL +14.5 MTS AL +17.5 MTS"/>
    <s v="ITALCOL SA [Girón]"/>
    <s v="Varios Diversos"/>
    <s v="1.4.05.10 | Varios"/>
    <s v="PEL-650.250"/>
    <s v="PELDAÑO ANTIDESLIZANTE 650 X 250 HR CON REMATE EN LAMINA ALFAJOR"/>
    <n v="8"/>
    <m/>
    <m/>
    <n v="8"/>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0"/>
    <n v="0"/>
  </r>
  <r>
    <s v="DS-25060149"/>
    <d v="2025-06-26T00:00:00"/>
    <x v="2780"/>
    <d v="2025-06-26T00:00:00"/>
    <d v="2025-06-25T08:48:34"/>
    <s v="OP:2025-00202.043"/>
    <s v="ESCALERA DE PELDAÑOS ES85 1500 - ESCALERA DE ACCESO DEL NIVEL +14.5 MTS AL +17.5 MTS"/>
    <s v="ITALCOL SA [Girón]"/>
    <s v="Varios Diversos"/>
    <s v="1.4.05.10 | Varios"/>
    <s v="PEL-650.250"/>
    <s v="PELDAÑO ANTIDESLIZANTE 650 X 250 HR CON REMATE EN LAMINA ALFAJOR"/>
    <n v="1"/>
    <m/>
    <m/>
    <n v="1"/>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0"/>
    <n v="0"/>
  </r>
  <r>
    <s v="DS-25060149"/>
    <d v="2025-06-26T00:00:00"/>
    <x v="2781"/>
    <d v="2025-06-26T00:00:00"/>
    <d v="2025-06-26T09:53:58"/>
    <s v="OP:2025-00202.030"/>
    <s v="DUCTO DE CONEXION CAJA DE CAMBIOS P0136 A TOLVA ENGRASE"/>
    <s v="ITALCOL SA [Girón]"/>
    <s v="Tuerca Hexágona Zincada"/>
    <s v="1.4.05.08 | Tornillería"/>
    <s v="TUH-3/8"/>
    <s v="TUERCA HEX 3/8 ZINCADA"/>
    <n v="45"/>
    <m/>
    <m/>
    <n v="45"/>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0"/>
    <n v="0"/>
  </r>
  <r>
    <s v="DS-25060149"/>
    <d v="2025-06-26T00:00:00"/>
    <x v="2781"/>
    <d v="2025-06-26T00:00:00"/>
    <d v="2025-06-26T09:53:58"/>
    <s v="OP:2025-00202.030"/>
    <s v="DUCTO DE CONEXION CAJA DE CAMBIOS P0136 A TOLVA ENGRASE"/>
    <s v="ITALCOL SA [Girón]"/>
    <s v="Tornillo Hexágono"/>
    <s v="1.4.05.08 | Tornillería"/>
    <s v="THE-3/8X1 1/4"/>
    <s v="TORNILLO HEX 3/8 X 1 1/4 ZINCADO"/>
    <n v="45"/>
    <m/>
    <m/>
    <n v="45"/>
    <s v="ESTIBA"/>
    <s v="Transportador por: TRANSPORTES TERRESTRES DE CARGA LTDA [BUCARAMANGA]. Placa: WEQ130. Cédula Conductor: 1102370595. Nombre Conductor: MIGUEL ANGEL JAIMES MANTILLA. Celular Conductor: 3123438735"/>
    <s v="TRANSPORTES TERRESTRES DE CARGA LTDA"/>
    <s v="VDA AGUALINDA HACIENDA LOS VADOS LOS PATIOS"/>
    <s v="CÚCUTA"/>
    <s v="GONZALEZ JAIMES JHONATAN FABIAN"/>
    <s v="NATHALIA PLATA"/>
    <d v="2025-06-26T12:40:02"/>
    <x v="0"/>
    <n v="0"/>
  </r>
  <r>
    <s v="DS-25060152"/>
    <d v="2025-06-26T00:00:00"/>
    <x v="2782"/>
    <d v="2025-06-26T00:00:00"/>
    <d v="2025-06-26T13:30:05"/>
    <s v="OP:2025-00128.006"/>
    <s v="OP:2023-0538-008 TRANSPORTADOR DE CADENA TRCD 2526, 110 M3/H, 13.3 M, 3.0 HP TRCD 2526"/>
    <s v="BBVA COLOMBIA / BANCO BILBAO VIZCAYA ARGENTARIA COLOMBIA S.A. [Bogotá D.C]"/>
    <s v="Elementos de Protección"/>
    <s v="1.4.55.12 | Materiales y Suministros para MO"/>
    <s v="MAS-DES.KN5"/>
    <s v="MASCARILLA DESECHABLE N95 - 5 CAPAS"/>
    <n v="6"/>
    <m/>
    <m/>
    <n v="6"/>
    <m/>
    <s v="Transportador por: DIAZ MARTINEZ ROBINSON. Placa: COL123. Cédula Conductor: 91185560. Nombre Conductor: ROBINSON DIAZ. Celular Conductor: 11111111111111111"/>
    <s v="DIAZ MARTINEZ ROBINSON"/>
    <s v="CR 9 72 21 P 7"/>
    <s v="BOGOTÁ. D.C."/>
    <s v="NIÑO DUARTE ARNULFO JAVIER"/>
    <s v="NATHALIA PLATA"/>
    <d v="2025-06-26T14:20:08"/>
    <x v="0"/>
    <n v="0"/>
  </r>
  <r>
    <s v="DS-25060152"/>
    <d v="2025-06-26T00:00:00"/>
    <x v="2782"/>
    <d v="2025-06-26T00:00:00"/>
    <d v="2025-06-26T13:30:05"/>
    <s v="OP:2025-00128.006"/>
    <s v="OP:2023-0538-008 TRANSPORTADOR DE CADENA TRCD 2526, 110 M3/H, 13.3 M, 3.0 HP TRCD 2526"/>
    <s v="BBVA COLOMBIA / BANCO BILBAO VIZCAYA ARGENTARIA COLOMBIA S.A. [Bogotá D.C]"/>
    <s v="Materiales y Suministros"/>
    <s v="1.4.55.20 | Materiales y Suministros"/>
    <s v="LUB-ANT.8ONZ"/>
    <s v="LUBRICANTE PENETRANTE AFLOJADOR DE TUERCAS Y TORNILLOS ANTIOXIDANTE X 8 ONZAS REF: REST PI Ref: REST PI"/>
    <n v="3"/>
    <m/>
    <m/>
    <n v="3"/>
    <m/>
    <s v="Transportador por: DIAZ MARTINEZ ROBINSON. Placa: COL123. Cédula Conductor: 91185560. Nombre Conductor: ROBINSON DIAZ. Celular Conductor: 11111111111111111"/>
    <s v="DIAZ MARTINEZ ROBINSON"/>
    <s v="CR 9 72 21 P 7"/>
    <s v="BOGOTÁ. D.C."/>
    <s v="NIÑO DUARTE ARNULFO JAVIER"/>
    <s v="NATHALIA PLATA"/>
    <d v="2025-06-26T14:20:08"/>
    <x v="0"/>
    <n v="0"/>
  </r>
  <r>
    <s v="DS-25060152"/>
    <d v="2025-06-26T00:00:00"/>
    <x v="2782"/>
    <d v="2025-06-26T00:00:00"/>
    <d v="2025-06-26T13:30:05"/>
    <s v="OP:2025-00128.006"/>
    <s v="OP:2023-0538-008 TRANSPORTADOR DE CADENA TRCD 2526, 110 M3/H, 13.3 M, 3.0 HP TRCD 2526"/>
    <s v="BBVA COLOMBIA / BANCO BILBAO VIZCAYA ARGENTARIA COLOMBIA S.A. [Bogotá D.C]"/>
    <s v="Guantes"/>
    <s v="1.4.55.12 | Materiales y Suministros para MO"/>
    <s v="GUA-POL.G40.9"/>
    <s v="GUANTE G40 POLIURETANO MANTENIMIENTO # 9"/>
    <n v="2"/>
    <m/>
    <m/>
    <n v="2"/>
    <m/>
    <s v="Transportador por: DIAZ MARTINEZ ROBINSON. Placa: COL123. Cédula Conductor: 91185560. Nombre Conductor: ROBINSON DIAZ. Celular Conductor: 11111111111111111"/>
    <s v="DIAZ MARTINEZ ROBINSON"/>
    <s v="CR 9 72 21 P 7"/>
    <s v="BOGOTÁ. D.C."/>
    <s v="NIÑO DUARTE ARNULFO JAVIER"/>
    <s v="NATHALIA PLATA"/>
    <d v="2025-06-26T14:20:08"/>
    <x v="0"/>
    <n v="0"/>
  </r>
  <r>
    <s v="DS-25060154"/>
    <d v="2025-06-26T00:00:00"/>
    <x v="2783"/>
    <d v="2025-06-26T00:00:00"/>
    <d v="2025-06-26T14:07:53"/>
    <s v="OP:2025-00128.007"/>
    <s v="OP:2023-0538-026 TRANSPORTADOR DE CADENA TRCD 4026, 240 M3/H, 6.2 M, 4.0 HP TRCD 4026"/>
    <s v="BBVA COLOMBIA / BANCO BILBAO VIZCAYA ARGENTARIA COLOMBIA S.A. [Bogotá D.C]"/>
    <s v="Varios Diversos"/>
    <s v="1.4.05.10 | Varios"/>
    <s v="CIN-ESP-PVC-24X"/>
    <s v="CINTA ESPUMA EN PVC 24 MM X 5 MM"/>
    <n v="25"/>
    <m/>
    <m/>
    <n v="25"/>
    <s v="Enviar junto al paquete despachado por el Ing. Javier de terminal Bucaramanga a terminal Bogota"/>
    <s v="GUIA COPETRAN PD-Transportador por: DIAZ MARTINEZ ROBINSON. Placa: COL123. Cédula Conductor: 91185560. Nombre Conductor: ROBINSON DIAZ. Celular Conductor: 11111111111111111"/>
    <s v="DIAZ MARTINEZ ROBINSON"/>
    <s v="CR 9 72 21 P 7"/>
    <s v="BOGOTÁ. D.C."/>
    <s v="DURAN ALVAREZ MIGUEL ANDRES"/>
    <s v="JORGE ROMAN"/>
    <d v="2025-06-26T15:35:51"/>
    <x v="0"/>
    <n v="0"/>
  </r>
  <r>
    <s v="DS-25060156"/>
    <d v="2025-06-26T00:00:00"/>
    <x v="2279"/>
    <d v="2025-04-28T00:00:00"/>
    <d v="2025-04-28T07:38:36"/>
    <s v="OP:2024-00515.005"/>
    <s v="ELEVADOR DE CANGILONES GALVANIZADO  ELGV 3047, 32 M, 90 M3/HR, 32 M, 30 HP ELGV 51210"/>
    <s v="BIOENA SAS [Bogotá D.C.]"/>
    <s v="Tornillo Grado"/>
    <s v="1.4.05.08 | Tornillería"/>
    <s v="THE-3/8.114"/>
    <s v="TORNILLO HEX 3/8 X 1 1/4 UNC GRADO 5 GALVANIZADO EN CALIENTE"/>
    <n v="260"/>
    <m/>
    <m/>
    <n v="26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CACERES PAREDES SERGIO AUGUSTO"/>
    <s v="NATHALIA PLATA"/>
    <d v="2025-06-26T16:52:11"/>
    <x v="0"/>
    <n v="0"/>
  </r>
  <r>
    <s v="DS-25060157"/>
    <d v="2025-06-26T00:00:00"/>
    <x v="2784"/>
    <d v="2025-06-30T00:00:00"/>
    <d v="2025-06-26T07:26:51"/>
    <s v="OP:2024-00515.056"/>
    <s v="PASARELA DE SERVICIO GALVANIZADA PSSG 1114"/>
    <s v="BIOENA SAS [Bogotá D.C.]"/>
    <s v="Tuerca Hexágona Zincada"/>
    <s v="1.4.05.08 | Tornillería"/>
    <s v="TUH-1/2"/>
    <s v="TUERCA HEX 1/2 ZINCADA"/>
    <n v="150"/>
    <m/>
    <m/>
    <n v="15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4"/>
    <d v="2025-06-30T00:00:00"/>
    <d v="2025-06-26T07:26:51"/>
    <s v="OP:2024-00515.056"/>
    <s v="PASARELA DE SERVICIO GALVANIZADA PSSG 1114"/>
    <s v="BIOENA SAS [Bogotá D.C.]"/>
    <s v="Tornillo Hexágono"/>
    <s v="1.4.05.08 | Tornillería"/>
    <s v="THE-1/2X1"/>
    <s v="TORNILLO HEX 1/2 X 1 ZINCADO"/>
    <n v="150"/>
    <m/>
    <m/>
    <n v="15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5"/>
    <d v="2025-06-30T00:00:00"/>
    <d v="2025-06-26T07:26:58"/>
    <s v="OP:2024-00515.038"/>
    <s v="SOPORTERIA PARA TRANSPORTADORES DE CADENA"/>
    <s v="BIOENA SAS [Bogotá D.C.]"/>
    <s v="Tuerca Hexágona Zincada"/>
    <s v="1.4.05.08 | Tornillería"/>
    <s v="TUH-3/8"/>
    <s v="TUERCA HEX 3/8 ZINCADA"/>
    <n v="55"/>
    <m/>
    <m/>
    <n v="55"/>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5"/>
    <d v="2025-06-30T00:00:00"/>
    <d v="2025-06-26T07:26:58"/>
    <s v="OP:2024-00515.038"/>
    <s v="SOPORTERIA PARA TRANSPORTADORES DE CADENA"/>
    <s v="BIOENA SAS [Bogotá D.C.]"/>
    <s v="Tuerca Hexágona Zincada"/>
    <s v="1.4.05.08 | Tornillería"/>
    <s v="TUH-3/8"/>
    <s v="TUERCA HEX 3/8 ZINCADA"/>
    <n v="80"/>
    <m/>
    <m/>
    <n v="8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5"/>
    <d v="2025-06-30T00:00:00"/>
    <d v="2025-06-26T07:26:58"/>
    <s v="OP:2024-00515.038"/>
    <s v="SOPORTERIA PARA TRANSPORTADORES DE CADENA"/>
    <s v="BIOENA SAS [Bogotá D.C.]"/>
    <s v="Tuerca Hexágona Zincada"/>
    <s v="1.4.05.08 | Tornillería"/>
    <s v="TUH-1/2"/>
    <s v="TUERCA HEX 1/2 ZINCADA"/>
    <n v="20"/>
    <m/>
    <m/>
    <n v="2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5"/>
    <d v="2025-06-30T00:00:00"/>
    <d v="2025-06-26T07:26:58"/>
    <s v="OP:2024-00515.038"/>
    <s v="SOPORTERIA PARA TRANSPORTADORES DE CADENA"/>
    <s v="BIOENA SAS [Bogotá D.C.]"/>
    <s v="Tuerca Hexágona Zincada"/>
    <s v="1.4.05.08 | Tornillería"/>
    <s v="TUH-1/2"/>
    <s v="TUERCA HEX 1/2 ZINCADA"/>
    <n v="35"/>
    <m/>
    <m/>
    <n v="35"/>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5"/>
    <d v="2025-06-30T00:00:00"/>
    <d v="2025-06-26T07:26:58"/>
    <s v="OP:2024-00515.038"/>
    <s v="SOPORTERIA PARA TRANSPORTADORES DE CADENA"/>
    <s v="BIOENA SAS [Bogotá D.C.]"/>
    <s v="Tornillo Hexágono"/>
    <s v="1.4.05.08 | Tornillería"/>
    <s v="THE-3/8X1 1/4"/>
    <s v="TORNILLO HEX 3/8 X 1 1/4 ZINCADO"/>
    <n v="20"/>
    <m/>
    <m/>
    <n v="2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5"/>
    <d v="2025-06-30T00:00:00"/>
    <d v="2025-06-26T07:26:58"/>
    <s v="OP:2024-00515.038"/>
    <s v="SOPORTERIA PARA TRANSPORTADORES DE CADENA"/>
    <s v="BIOENA SAS [Bogotá D.C.]"/>
    <s v="Tornillo Hexágono"/>
    <s v="1.4.05.08 | Tornillería"/>
    <s v="THE-3/8X1 1/4"/>
    <s v="TORNILLO HEX 3/8 X 1 1/4 ZINCADO"/>
    <n v="40"/>
    <m/>
    <m/>
    <n v="4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5"/>
    <d v="2025-06-30T00:00:00"/>
    <d v="2025-06-26T07:26:58"/>
    <s v="OP:2024-00515.038"/>
    <s v="SOPORTERIA PARA TRANSPORTADORES DE CADENA"/>
    <s v="BIOENA SAS [Bogotá D.C.]"/>
    <s v="Tornillo Hexágono"/>
    <s v="1.4.05.08 | Tornillería"/>
    <s v="THE-3/8X1 1/2"/>
    <s v="TORNILLO HEX 3/8 X 1 1/2 ZINCADO"/>
    <n v="15"/>
    <m/>
    <m/>
    <n v="15"/>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5"/>
    <d v="2025-06-30T00:00:00"/>
    <d v="2025-06-26T07:26:58"/>
    <s v="OP:2024-00515.038"/>
    <s v="SOPORTERIA PARA TRANSPORTADORES DE CADENA"/>
    <s v="BIOENA SAS [Bogotá D.C.]"/>
    <s v="Tornillo Hexágono"/>
    <s v="1.4.05.08 | Tornillería"/>
    <s v="THE-1/2X1 1/4"/>
    <s v="TORNILLO HEX 1/2 X 1 1/4 ZINCADO"/>
    <n v="35"/>
    <m/>
    <m/>
    <n v="35"/>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5"/>
    <d v="2025-06-30T00:00:00"/>
    <d v="2025-06-26T07:26:58"/>
    <s v="OP:2024-00515.038"/>
    <s v="SOPORTERIA PARA TRANSPORTADORES DE CADENA"/>
    <s v="BIOENA SAS [Bogotá D.C.]"/>
    <s v="Tornillo Hexágono"/>
    <s v="1.4.05.08 | Tornillería"/>
    <s v="THE-1/2X1 1/4"/>
    <s v="TORNILLO HEX 1/2 X 1 1/4 ZINCADO"/>
    <n v="15"/>
    <m/>
    <m/>
    <n v="15"/>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5"/>
    <d v="2025-06-30T00:00:00"/>
    <d v="2025-06-26T07:26:58"/>
    <s v="OP:2024-00515.038"/>
    <s v="SOPORTERIA PARA TRANSPORTADORES DE CADENA"/>
    <s v="BIOENA SAS [Bogotá D.C.]"/>
    <s v="Arandela Plana"/>
    <s v="1.4.05.08 | Tornillería"/>
    <s v="APL-3/8"/>
    <s v="ARANDELA PLANA 3/8 ZINCADA"/>
    <n v="70"/>
    <m/>
    <m/>
    <n v="7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7"/>
    <d v="2025-06-26T00:00:00"/>
    <x v="2785"/>
    <d v="2025-06-30T00:00:00"/>
    <d v="2025-06-26T07:26:58"/>
    <s v="OP:2024-00515.038"/>
    <s v="SOPORTERIA PARA TRANSPORTADORES DE CADENA"/>
    <s v="BIOENA SAS [Bogotá D.C.]"/>
    <s v="Arandela Plana"/>
    <s v="1.4.05.08 | Tornillería"/>
    <s v="APL-1/2"/>
    <s v="ARANDELA PLANA 1/2 ZINCADA"/>
    <n v="15"/>
    <m/>
    <m/>
    <n v="15"/>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INTO PINZON LUIS ARNULFO"/>
    <s v="NATHALIA PLATA"/>
    <d v="2025-06-26T16:54:27"/>
    <x v="0"/>
    <n v="0"/>
  </r>
  <r>
    <s v="DS-25060158"/>
    <d v="2025-06-26T00:00:00"/>
    <x v="2786"/>
    <d v="2025-05-12T00:00:00"/>
    <d v="2025-06-26T07:28:13"/>
    <s v="OP:2024-00742.007"/>
    <s v="ELEVADOR DE CANGILONES GALVANIZADO AUTOLIMPIANTE, 240 M3/HR, 17.8 MTS, 20 HP [R] ELGV 3047"/>
    <s v="BIOENA SAS [Bogotá D.C.]"/>
    <s v="Tornillos Diversos"/>
    <s v="1.4.05.08 | Tornillería"/>
    <s v="TOR-CAN.5/16"/>
    <s v="TORNILLO PARA CANGILON 5/16 X 1 1/2 CON TUERCA Y ARANDELA GALVANIZADO"/>
    <n v="730"/>
    <m/>
    <m/>
    <n v="730"/>
    <s v="ENTREGADO A PROD"/>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86"/>
    <d v="2025-05-12T00:00:00"/>
    <d v="2025-06-26T07:28:13"/>
    <s v="OP:2024-00742.007"/>
    <s v="ELEVADOR DE CANGILONES GALVANIZADO AUTOLIMPIANTE, 240 M3/HR, 17.8 MTS, 20 HP [R] ELGV 3047"/>
    <s v="BIOENA SAS [Bogotá D.C.]"/>
    <s v="Accesorios Bandas"/>
    <s v="1.4.05.14 | Bandas"/>
    <s v="EMP-MEC.SPLICEAB"/>
    <s v="EMPALME MECANICO MAXI SPLICE AB - 1 CADA 2&quot;"/>
    <n v="8"/>
    <m/>
    <m/>
    <n v="8"/>
    <s v="ENTREGADO A PROD"/>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4"/>
    <n v="1"/>
  </r>
  <r>
    <s v="DS-25060158"/>
    <d v="2025-06-26T00:00:00"/>
    <x v="2786"/>
    <d v="2025-05-12T00:00:00"/>
    <d v="2025-06-26T07:28:13"/>
    <s v="OP:2024-00742.007"/>
    <s v="ELEVADOR DE CANGILONES GALVANIZADO AUTOLIMPIANTE, 240 M3/HR, 17.8 MTS, 20 HP [R] ELGV 3047"/>
    <s v="BIOENA SAS [Bogotá D.C.]"/>
    <s v="Cangilones"/>
    <s v="1.4.05.14 | Bandas"/>
    <s v="CAN-147.MAX"/>
    <s v="CANGILON PLASTICO 14 X 7 HD STAX - FONDO PERFORADO - MAXILIFT"/>
    <n v="145"/>
    <m/>
    <m/>
    <n v="145"/>
    <s v="ENTREGADO A PROD"/>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4"/>
    <n v="0"/>
  </r>
  <r>
    <s v="DS-25060158"/>
    <d v="2025-06-26T00:00:00"/>
    <x v="2468"/>
    <d v="2025-05-12T00:00:00"/>
    <d v="2025-05-19T14:41:59"/>
    <s v="OP:2025-00161.004"/>
    <s v="ESCALERA DE PELDAÑOS ES85 1500"/>
    <s v="BIOENA SAS [Bogotá D.C.]"/>
    <s v="Tornillo Hexágono"/>
    <s v="1.4.05.08 | Tornillería"/>
    <s v="THE-1/2.3/4"/>
    <s v="TORNILLO HEX 1/2 X 3/4 ZINCADO"/>
    <n v="85"/>
    <m/>
    <m/>
    <n v="85"/>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1"/>
  </r>
  <r>
    <s v="DS-25060158"/>
    <d v="2025-06-26T00:00:00"/>
    <x v="2471"/>
    <d v="2025-05-20T00:00:00"/>
    <d v="2025-05-19T15:06:00"/>
    <s v="OP:2024-00742.017"/>
    <s v="ESTRUCTURA METALICA PARA PARA CUBIERTA ITEM 208"/>
    <s v="BIOENA SAS [Bogotá D.C.]"/>
    <s v="Tornillo Hexágono"/>
    <s v="1.4.05.08 | Tornillería"/>
    <s v="TOR-GAL.11/2"/>
    <s v="TORNILLO HEX 1/2 X 1 1/2 - GALVANIZADO REF. A325 TIPO 1"/>
    <n v="60"/>
    <m/>
    <m/>
    <n v="6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471"/>
    <d v="2025-05-20T00:00:00"/>
    <d v="2025-05-19T15:06:00"/>
    <s v="OP:2024-00742.017"/>
    <s v="ESTRUCTURA METALICA PARA PARA CUBIERTA ITEM 208"/>
    <s v="BIOENA SAS [Bogotá D.C.]"/>
    <s v="Tornillo Hexágono"/>
    <s v="1.4.05.08 | Tornillería"/>
    <s v="TOR-5/8.X2.GALV.A325.T1"/>
    <s v="TORNILLO HEX 5/8 X 2 - GALVANIZADO REF. A325 TIPO 1"/>
    <n v="90"/>
    <m/>
    <m/>
    <n v="9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471"/>
    <d v="2025-05-20T00:00:00"/>
    <d v="2025-05-19T15:06:00"/>
    <s v="OP:2024-00742.017"/>
    <s v="ESTRUCTURA METALICA PARA PARA CUBIERTA ITEM 208"/>
    <s v="BIOENA SAS [Bogotá D.C.]"/>
    <s v="Tuerca Hexágona Galvanizada"/>
    <s v="1.4.05.08 | Tornillería"/>
    <s v="THE-1/2.G.A194"/>
    <s v="TUERCA HEX 1/2 - GALVANIZADA REF,  A194 GRADO 2H 13HPP"/>
    <n v="110"/>
    <m/>
    <m/>
    <n v="11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471"/>
    <d v="2025-05-20T00:00:00"/>
    <d v="2025-05-19T15:06:00"/>
    <s v="OP:2024-00742.017"/>
    <s v="ESTRUCTURA METALICA PARA PARA CUBIERTA ITEM 208"/>
    <s v="BIOENA SAS [Bogotá D.C.]"/>
    <s v="Tornillo Hexágono"/>
    <s v="1.4.05.08 | Tornillería"/>
    <s v="THE-1/2.2GL..A325"/>
    <s v="TORNILLO HEX 1/2 X 2 - GALVANIZADO REF. A325 TIPO 1"/>
    <n v="50"/>
    <m/>
    <m/>
    <n v="5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87"/>
    <d v="2025-06-26T00:00:00"/>
    <d v="2025-06-26T07:29:14"/>
    <s v="OP:2024-00742.009"/>
    <s v="MAYOR VALOR POR PLATAFORMA DE MANTENIMIENTO PARA ELEVADOR CON PISO EN HUELLA METALICA TIPO REJILLA T-100. EQUIPO PARA  ELEVADOR"/>
    <s v="BIOENA SAS [Bogotá D.C.]"/>
    <s v="Varios Diversos"/>
    <s v="1.4.05.10 | Varios"/>
    <s v="REJ-100.X30"/>
    <s v="REJILLA T-100 X 30 DE 3/16&quot; X 1&quot;"/>
    <n v="4.1070000000000002"/>
    <m/>
    <m/>
    <n v="4.1070000000000002"/>
    <s v="ENTREGADO A PROD"/>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87"/>
    <d v="2025-06-26T00:00:00"/>
    <d v="2025-06-26T07:29:14"/>
    <s v="OP:2024-00742.009"/>
    <s v="MAYOR VALOR POR PLATAFORMA DE MANTENIMIENTO PARA ELEVADOR CON PISO EN HUELLA METALICA TIPO REJILLA T-100. EQUIPO PARA  ELEVADOR"/>
    <s v="BIOENA SAS [Bogotá D.C.]"/>
    <s v="Varios Diversos"/>
    <s v="1.4.05.10 | Varios"/>
    <s v="REJ-100.X30"/>
    <s v="REJILLA T-100 X 30 DE 3/16&quot; X 1&quot;"/>
    <n v="0.9052"/>
    <m/>
    <m/>
    <n v="0.9052"/>
    <s v="ENTREGADO A PROD"/>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87"/>
    <d v="2025-06-26T00:00:00"/>
    <d v="2025-06-26T07:29:14"/>
    <s v="OP:2024-00742.009"/>
    <s v="MAYOR VALOR POR PLATAFORMA DE MANTENIMIENTO PARA ELEVADOR CON PISO EN HUELLA METALICA TIPO REJILLA T-100. EQUIPO PARA  ELEVADOR"/>
    <s v="BIOENA SAS [Bogotá D.C.]"/>
    <s v="Varios Diversos"/>
    <s v="1.4.05.10 | Varios"/>
    <s v="REJ-100.30M"/>
    <s v="REJILLA T-100 X 30 DE 3/16&quot; X 1&quot; CON MANHOLE"/>
    <n v="4.1070000000000002"/>
    <m/>
    <m/>
    <n v="4.1070000000000002"/>
    <s v="ENTREGADO A PROD"/>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88"/>
    <d v="2025-06-26T00:00:00"/>
    <d v="2025-06-26T07:29:41"/>
    <s v="OP:2024-00742.021"/>
    <s v="VENTANILLAS ANTIEXPLOSIÓN PARA LOS ELEVADORES."/>
    <s v="BIOENA SAS [Bogotá D.C.]"/>
    <s v="Varios Diversos"/>
    <s v="1.4.05.10 | Varios"/>
    <s v="PAN-ANT.305X510"/>
    <s v="PANEL ANTI EXPLOSIVO VIGILEX VL 305 X 610"/>
    <n v="8"/>
    <m/>
    <m/>
    <n v="8"/>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89"/>
    <d v="2025-06-26T00:00:00"/>
    <d v="2025-06-26T07:29:21"/>
    <s v="OP:2024-00742.017"/>
    <s v="ESTRUCTURA METALICA PARA PARA CUBIERTA ITEM 208"/>
    <s v="BIOENA SAS [Bogotá D.C.]"/>
    <s v="Tuerca Hexágona Zincada"/>
    <s v="1.4.05.08 | Tornillería"/>
    <s v="TUH-1/2"/>
    <s v="TUERCA HEX 1/2 ZINCADA"/>
    <n v="350"/>
    <m/>
    <m/>
    <n v="35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89"/>
    <d v="2025-06-26T00:00:00"/>
    <d v="2025-06-26T07:29:21"/>
    <s v="OP:2024-00742.017"/>
    <s v="ESTRUCTURA METALICA PARA PARA CUBIERTA ITEM 208"/>
    <s v="BIOENA SAS [Bogotá D.C.]"/>
    <s v="Tuerca Hexágona Galvanizada"/>
    <s v="1.4.05.08 | Tornillería"/>
    <s v="TUE-5/8.GALV.A194.2H"/>
    <s v="TUERCA HEX 5/8 - GALVANIZADA  REF. A194 GRADO 2H 11 HILOS"/>
    <n v="40"/>
    <m/>
    <m/>
    <n v="4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89"/>
    <d v="2025-06-26T00:00:00"/>
    <d v="2025-06-26T07:29:21"/>
    <s v="OP:2024-00742.017"/>
    <s v="ESTRUCTURA METALICA PARA PARA CUBIERTA ITEM 208"/>
    <s v="BIOENA SAS [Bogotá D.C.]"/>
    <s v="Tornillo Hexágono"/>
    <s v="1.4.05.08 | Tornillería"/>
    <s v="THE-1/2X1"/>
    <s v="TORNILLO HEX 1/2 X 1 ZINCADO"/>
    <n v="350"/>
    <m/>
    <m/>
    <n v="35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0"/>
    <d v="2025-06-26T00:00:00"/>
    <d v="2025-06-26T07:28:28"/>
    <s v="OP:2024-00742.008"/>
    <s v="CONJUNTO DE CABLES PARA SUJECCION DE ELEVADOR"/>
    <s v="BIOENA SAS [Bogotá D.C.]"/>
    <s v="Varios Diversos"/>
    <s v="1.4.05.10 | Varios"/>
    <s v="TEN-GUA-3/8"/>
    <s v="TENSOR GUAYA Ø 3/8&quot; TIPO PESADO"/>
    <n v="10"/>
    <m/>
    <m/>
    <n v="1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0"/>
    <d v="2025-06-26T00:00:00"/>
    <d v="2025-06-26T07:28:28"/>
    <s v="OP:2024-00742.008"/>
    <s v="CONJUNTO DE CABLES PARA SUJECCION DE ELEVADOR"/>
    <s v="BIOENA SAS [Bogotá D.C.]"/>
    <s v="Varios Diversos"/>
    <s v="1.4.05.10 | Varios"/>
    <s v="PER-3/8-GUA"/>
    <s v="PERRO PARA GUAYA Ø 3/8&quot; TIPO PESADO"/>
    <n v="20"/>
    <m/>
    <m/>
    <n v="2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0"/>
    <d v="2025-06-26T00:00:00"/>
    <d v="2025-06-26T07:28:28"/>
    <s v="OP:2024-00742.008"/>
    <s v="CONJUNTO DE CABLES PARA SUJECCION DE ELEVADOR"/>
    <s v="BIOENA SAS [Bogotá D.C.]"/>
    <s v="Varios Diversos"/>
    <s v="1.4.05.10 | Varios"/>
    <s v="GUA-ALM-YUT-3/8"/>
    <s v="GUAYA ALMA YUTE Ø 3/8&quot;"/>
    <n v="120"/>
    <m/>
    <m/>
    <n v="12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0"/>
    <d v="2025-06-26T00:00:00"/>
    <d v="2025-06-26T07:28:28"/>
    <s v="OP:2024-00742.008"/>
    <s v="CONJUNTO DE CABLES PARA SUJECCION DE ELEVADOR"/>
    <s v="BIOENA SAS [Bogotá D.C.]"/>
    <s v="Varios Diversos"/>
    <s v="1.4.05.10 | Varios"/>
    <s v="GUA-ALM-YUT-3/8"/>
    <s v="GUAYA ALMA YUTE Ø 3/8&quot;"/>
    <n v="40"/>
    <m/>
    <m/>
    <n v="4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1"/>
    <d v="2025-06-26T00:00:00"/>
    <d v="2025-06-26T07:29:35"/>
    <s v="OP:2024-00742.018"/>
    <s v="PASARELA DE SERVICIO GALVANIZADA PSSG 1114"/>
    <s v="BIOENA SAS [Bogotá D.C.]"/>
    <s v="Tuerca Hexágona Galvanizada"/>
    <s v="1.4.05.08 | Tornillería"/>
    <s v="THE-3/8.A194"/>
    <s v="TUERCA HEX 3/8 - GALVANIZADA REF,  A194 GRADO 2H 16HPP"/>
    <n v="230"/>
    <m/>
    <m/>
    <n v="23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1"/>
    <d v="2025-06-26T00:00:00"/>
    <d v="2025-06-26T07:29:35"/>
    <s v="OP:2024-00742.018"/>
    <s v="PASARELA DE SERVICIO GALVANIZADA PSSG 1114"/>
    <s v="BIOENA SAS [Bogotá D.C.]"/>
    <s v="Tornillo Grado"/>
    <s v="1.4.05.08 | Tornillería"/>
    <s v="THE-3/8.114"/>
    <s v="TORNILLO HEX 3/8 X 1 1/4 UNC GRADO 5 GALVANIZADO EN CALIENTE"/>
    <n v="230"/>
    <m/>
    <m/>
    <n v="23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2"/>
    <d v="2025-06-26T00:00:00"/>
    <d v="2025-06-26T07:29:50"/>
    <s v="OP:2025-00161.003"/>
    <s v="PLATAFORMA DE DESCANSO INTERMEDIA PARA ESCALERA TIPO MARINERO APUNTALADA SOBRE ELEVADOR"/>
    <s v="BIOENA SAS [Bogotá D.C.]"/>
    <s v="Tuerca Hexágona Zincada"/>
    <s v="1.4.05.08 | Tornillería"/>
    <s v="TUH-1/2"/>
    <s v="TUERCA HEX 1/2 ZINCADA"/>
    <n v="90"/>
    <m/>
    <m/>
    <n v="9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2"/>
    <d v="2025-06-26T00:00:00"/>
    <d v="2025-06-26T07:29:50"/>
    <s v="OP:2025-00161.003"/>
    <s v="PLATAFORMA DE DESCANSO INTERMEDIA PARA ESCALERA TIPO MARINERO APUNTALADA SOBRE ELEVADOR"/>
    <s v="BIOENA SAS [Bogotá D.C.]"/>
    <s v="Tornillo Grado"/>
    <s v="1.4.05.08 | Tornillería"/>
    <s v="THE-3/8X3/4 G.5"/>
    <s v="TORNILLO HEX 3/8 X 3/4 - GRADO 5"/>
    <n v="15"/>
    <m/>
    <m/>
    <n v="15"/>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2"/>
    <d v="2025-06-26T00:00:00"/>
    <d v="2025-06-26T07:29:50"/>
    <s v="OP:2025-00161.003"/>
    <s v="PLATAFORMA DE DESCANSO INTERMEDIA PARA ESCALERA TIPO MARINERO APUNTALADA SOBRE ELEVADOR"/>
    <s v="BIOENA SAS [Bogotá D.C.]"/>
    <s v="Tornillo Hexágono"/>
    <s v="1.4.05.08 | Tornillería"/>
    <s v="THE-1/2X1"/>
    <s v="TORNILLO HEX 1/2 X 1 ZINCADO"/>
    <n v="90"/>
    <m/>
    <m/>
    <n v="9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2"/>
    <d v="2025-06-26T00:00:00"/>
    <d v="2025-06-26T07:29:50"/>
    <s v="OP:2025-00161.003"/>
    <s v="PLATAFORMA DE DESCANSO INTERMEDIA PARA ESCALERA TIPO MARINERO APUNTALADA SOBRE ELEVADOR"/>
    <s v="BIOENA SAS [Bogotá D.C.]"/>
    <s v="Tuerca Hexágona Galvanizada"/>
    <s v="1.4.05.08 | Tornillería"/>
    <s v="THE-1/2.G.A194"/>
    <s v="TUERCA HEX 1/2 - GALVANIZADA REF,  A194 GRADO 2H 13HPP"/>
    <n v="35"/>
    <m/>
    <m/>
    <n v="35"/>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2"/>
    <d v="2025-06-26T00:00:00"/>
    <d v="2025-06-26T07:29:50"/>
    <s v="OP:2025-00161.003"/>
    <s v="PLATAFORMA DE DESCANSO INTERMEDIA PARA ESCALERA TIPO MARINERO APUNTALADA SOBRE ELEVADOR"/>
    <s v="BIOENA SAS [Bogotá D.C.]"/>
    <s v="Tornillo Hexágono"/>
    <s v="1.4.05.08 | Tornillería"/>
    <s v="THE-1/2.1.1/4.G.A325"/>
    <s v="TORNILLO HEX 1/2 X 1 1/4 - GALVANIZADO REF. A325 TIPO 1"/>
    <n v="35"/>
    <m/>
    <m/>
    <n v="35"/>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2"/>
    <d v="2025-06-26T00:00:00"/>
    <d v="2025-06-26T07:29:50"/>
    <s v="OP:2025-00161.003"/>
    <s v="PLATAFORMA DE DESCANSO INTERMEDIA PARA ESCALERA TIPO MARINERO APUNTALADA SOBRE ELEVADOR"/>
    <s v="BIOENA SAS [Bogotá D.C.]"/>
    <s v="Varios Diversos"/>
    <s v="1.4.05.10 | Varios"/>
    <s v="REJ-100.30M"/>
    <s v="REJILLA T-100 X 30 DE 3/16&quot; X 1&quot; CON MANHOLE"/>
    <n v="1.5402"/>
    <m/>
    <m/>
    <n v="1.5402"/>
    <s v="ENTREGADO A PROD"/>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3"/>
    <d v="2025-06-26T00:00:00"/>
    <d v="2025-06-26T11:54:33"/>
    <s v="OP:2024-00742.014"/>
    <s v="SISTEMA DE RODADURA PARA EL SISTEMA DE CARGUE MOVIL."/>
    <s v="BIOENA SAS [Bogotá D.C.]"/>
    <s v="Tuerca Hexágona Grado"/>
    <s v="1.4.05.08 | Tornillería"/>
    <s v="TUH-3/8-G5"/>
    <s v="TUERCA HEX 3/8 GRADO 5"/>
    <n v="32"/>
    <m/>
    <m/>
    <n v="32"/>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3"/>
    <d v="2025-06-26T00:00:00"/>
    <d v="2025-06-26T11:54:33"/>
    <s v="OP:2024-00742.014"/>
    <s v="SISTEMA DE RODADURA PARA EL SISTEMA DE CARGUE MOVIL."/>
    <s v="BIOENA SAS [Bogotá D.C.]"/>
    <s v="Tuerca Hexágona Zincada"/>
    <s v="1.4.05.08 | Tornillería"/>
    <s v="TUH-3/8"/>
    <s v="TUERCA HEX 3/8 ZINCADA"/>
    <n v="150"/>
    <m/>
    <m/>
    <n v="15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3"/>
    <d v="2025-06-26T00:00:00"/>
    <d v="2025-06-26T11:54:33"/>
    <s v="OP:2024-00742.014"/>
    <s v="SISTEMA DE RODADURA PARA EL SISTEMA DE CARGUE MOVIL."/>
    <s v="BIOENA SAS [Bogotá D.C.]"/>
    <s v="Tornillo Hexágono"/>
    <s v="1.4.05.08 | Tornillería"/>
    <s v="THE-3/8X1 1/2"/>
    <s v="TORNILLO HEX 3/8 X 1 1/2 ZINCADO"/>
    <n v="164"/>
    <m/>
    <m/>
    <n v="164"/>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3"/>
    <d v="2025-06-26T00:00:00"/>
    <d v="2025-06-26T11:54:33"/>
    <s v="OP:2024-00742.014"/>
    <s v="SISTEMA DE RODADURA PARA EL SISTEMA DE CARGUE MOVIL."/>
    <s v="BIOENA SAS [Bogotá D.C.]"/>
    <s v="Tornillo Hexágono"/>
    <s v="1.4.05.08 | Tornillería"/>
    <s v="THE-3/8X1"/>
    <s v="TORNILLO HEX 3/8 X 1 ZINCADO"/>
    <n v="150"/>
    <m/>
    <m/>
    <n v="15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3"/>
    <d v="2025-06-26T00:00:00"/>
    <d v="2025-06-26T11:54:33"/>
    <s v="OP:2024-00742.014"/>
    <s v="SISTEMA DE RODADURA PARA EL SISTEMA DE CARGUE MOVIL."/>
    <s v="BIOENA SAS [Bogotá D.C.]"/>
    <s v="Varios Diversos"/>
    <s v="1.4.05.10 | Varios"/>
    <s v="TEN-GUA-3/8"/>
    <s v="TENSOR GUAYA Ø 3/8&quot; TIPO PESADO"/>
    <n v="4"/>
    <m/>
    <m/>
    <n v="4"/>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3"/>
    <d v="2025-06-26T00:00:00"/>
    <d v="2025-06-26T11:54:33"/>
    <s v="OP:2024-00742.014"/>
    <s v="SISTEMA DE RODADURA PARA EL SISTEMA DE CARGUE MOVIL."/>
    <s v="BIOENA SAS [Bogotá D.C.]"/>
    <s v="Cauchos"/>
    <s v="1.4.05.10 | Varios"/>
    <s v="TAP-CAU-CAR-MON"/>
    <s v="TOPE REDONDO EN CAUCHO PARA BOMER CAMPERO"/>
    <n v="4"/>
    <m/>
    <m/>
    <n v="4"/>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3"/>
    <d v="2025-06-26T00:00:00"/>
    <d v="2025-06-26T11:54:33"/>
    <s v="OP:2024-00742.014"/>
    <s v="SISTEMA DE RODADURA PARA EL SISTEMA DE CARGUE MOVIL."/>
    <s v="BIOENA SAS [Bogotá D.C.]"/>
    <s v="Varios Diversos"/>
    <s v="1.4.05.10 | Varios"/>
    <s v="PER-GUA-1/4"/>
    <s v="PERRO PARA GUAYA Ø 1/4&quot; TIPO PESADO"/>
    <n v="20"/>
    <m/>
    <m/>
    <n v="20"/>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58"/>
    <d v="2025-06-26T00:00:00"/>
    <x v="2793"/>
    <d v="2025-06-26T00:00:00"/>
    <d v="2025-06-26T11:54:33"/>
    <s v="OP:2024-00742.014"/>
    <s v="SISTEMA DE RODADURA PARA EL SISTEMA DE CARGUE MOVIL."/>
    <s v="BIOENA SAS [Bogotá D.C.]"/>
    <s v="Varios Diversos"/>
    <s v="1.4.05.10 | Varios"/>
    <s v="GUA-ALM.YUT.1/4"/>
    <s v="GUAYA ALMA YUTE Ø 1/4&quot;"/>
    <n v="126"/>
    <m/>
    <m/>
    <n v="126"/>
    <s v="ESTIBA"/>
    <s v="Transportador por: TRANSPORTES TERRESTRES DE CARGA LTDA [BUCARAMANGA]. Placa: XVI900. Cédula Conductor: 91249961. Nombre Conductor: SAMUEL RODRIGUEZ HERREÑO. Celular Conductor: 3143807129"/>
    <s v="TRANSPORTES TERRESTRES DE CARGA LTDA"/>
    <s v="Km 54, 1 Ruta del sol 3 Bosconia-Santa Marta, desviación vía a monterrubio Km 1, (Algarrobo. Magdalena)"/>
    <s v="BOGOTÁ. D.C."/>
    <s v="PARRA MEZA DANIEL STIVENN"/>
    <s v="NATHALIA PLATA"/>
    <d v="2025-06-26T17:02:35"/>
    <x v="0"/>
    <n v="0"/>
  </r>
  <r>
    <s v="DS-25060161"/>
    <d v="2025-06-27T00:00:00"/>
    <x v="2794"/>
    <d v="2025-06-26T00:00:00"/>
    <d v="2025-06-26T14:16:42"/>
    <s v="OP:2025-00065.019"/>
    <s v="MANO DE OBRA DE TECNICO DE MANTENIMIENTO"/>
    <s v="ITALCOL SA [Girón]"/>
    <s v="Elementos de Protección"/>
    <s v="1.4.55.12 | Materiales y Suministros para MO"/>
    <s v="CAS-DIE.BLA"/>
    <s v="CASCO DIELECTRICO CON RACHET - COLOR BLANCO ARM Ref: A1300RC"/>
    <n v="1"/>
    <m/>
    <m/>
    <n v="1"/>
    <m/>
    <s v="Transportador por: NAVAS NARIÑO REYNALDO. Placa: GIV259. Cédula Conductor: 91238062. Nombre Conductor: REYNALDO NAVAS. Celular Conductor: 11111111111"/>
    <s v="NAVAS NARIÑO REYNALDO"/>
    <s v="KM 6 VIA GIRON"/>
    <s v="GIRÓN"/>
    <s v="BALLESTEROS RUGELES MANUEL FERNANDO"/>
    <s v="NATHALIA PLATA"/>
    <d v="2025-06-27T09:05:36"/>
    <x v="0"/>
    <n v="0"/>
  </r>
  <r>
    <s v="DS-25060161"/>
    <d v="2025-06-27T00:00:00"/>
    <x v="2794"/>
    <d v="2025-06-26T00:00:00"/>
    <d v="2025-06-26T14:16:42"/>
    <s v="OP:2025-00065.019"/>
    <s v="MANO DE OBRA DE TECNICO DE MANTENIMIENTO"/>
    <s v="ITALCOL SA [Girón]"/>
    <s v="Elementos de Protección"/>
    <s v="1.4.55.12 | Materiales y Suministros para MO"/>
    <s v="BAR-RIG.MEN."/>
    <s v="BARBUQUEJO RIGIDO MENTONERA PARA CASCO - 3 APOYOS ARM Ref: 09131"/>
    <n v="1"/>
    <m/>
    <m/>
    <n v="1"/>
    <m/>
    <s v="Transportador por: NAVAS NARIÑO REYNALDO. Placa: GIV259. Cédula Conductor: 91238062. Nombre Conductor: REYNALDO NAVAS. Celular Conductor: 11111111111"/>
    <s v="NAVAS NARIÑO REYNALDO"/>
    <s v="KM 6 VIA GIRON"/>
    <s v="GIRÓN"/>
    <s v="BALLESTEROS RUGELES MANUEL FERNANDO"/>
    <s v="NATHALIA PLATA"/>
    <d v="2025-06-27T09:05:36"/>
    <x v="0"/>
    <n v="0"/>
  </r>
  <r>
    <s v="DS-25060161"/>
    <d v="2025-06-27T00:00:00"/>
    <x v="2795"/>
    <d v="2025-06-26T00:00:00"/>
    <d v="2025-06-26T14:18:22"/>
    <s v="OP:2025-00065.031"/>
    <s v="LIMPIEZA Y MANTENIMIENTO A CUBIERTA SUPERIOR Y CERRAMIENTO LATERAL CON ESTRUCTURA METALICA CUBIERTA 1000 PARA PARTE SUPERIOR DE TOLVA"/>
    <s v="ITALCOL SA [Girón]"/>
    <s v="Tornillo Fijación"/>
    <s v="1.4.05.08 | Tornillería"/>
    <s v="TOR-FIJ.AUT.12X3/4"/>
    <s v="TORNILLO DE FIJACION AUTOPERFORANTE 12 X 3/4 - CON EMPAQUE"/>
    <n v="250"/>
    <m/>
    <m/>
    <n v="250"/>
    <m/>
    <s v="Transportador por: NAVAS NARIÑO REYNALDO. Placa: GIV259. Cédula Conductor: 91238062. Nombre Conductor: REYNALDO NAVAS. Celular Conductor: 11111111111"/>
    <s v="NAVAS NARIÑO REYNALDO"/>
    <s v="KM 6 VIA GIRON"/>
    <s v="GIRÓN"/>
    <s v="BALLESTEROS RUGELES MANUEL FERNANDO"/>
    <s v="NATHALIA PLATA"/>
    <d v="2025-06-27T09:05:36"/>
    <x v="0"/>
    <n v="0"/>
  </r>
  <r>
    <s v="DS-25060162"/>
    <d v="2025-06-27T00:00:00"/>
    <x v="2796"/>
    <d v="2025-06-25T00:00:00"/>
    <d v="2025-06-26T11:54:30"/>
    <s v="OP:2025-00065.019"/>
    <s v="MANO DE OBRA DE TECNICO DE MANTENIMIENTO"/>
    <s v="ITALCOL SA [Girón]"/>
    <s v="Elementos de Protección Contracaídas"/>
    <s v="1.4.55.12 | Materiales y Suministros para MO"/>
    <s v="TIE-OFF.180CM"/>
    <s v="TIE OFF X 180 CMS - CON 2 ARGOLLAS SAF REF: 304-N-2A SAF Ref: 304-N-2A"/>
    <n v="4"/>
    <m/>
    <m/>
    <n v="4"/>
    <m/>
    <s v="Transportador por: NAVAS NARIÑO REYNALDO. Placa: GIV259. Cédula Conductor: 91238062. Nombre Conductor: REYNALDO NAVAS. Celular Conductor: 11111111111"/>
    <s v="NAVAS NARIÑO REYNALDO"/>
    <s v="KM 6 VIA GIRON"/>
    <s v="GIRÓN"/>
    <s v="BALLESTEROS RUGELES MANUEL FERNANDO"/>
    <s v="SERGIO RODRIGUEZ"/>
    <d v="2025-06-27T09:51:39"/>
    <x v="0"/>
    <n v="0"/>
  </r>
  <r>
    <s v="DS-25060162"/>
    <d v="2025-06-27T00:00:00"/>
    <x v="2796"/>
    <d v="2025-06-25T00:00:00"/>
    <d v="2025-06-26T11:54:30"/>
    <s v="OP:2025-00065.019"/>
    <s v="MANO DE OBRA DE TECNICO DE MANTENIMIENTO"/>
    <s v="ITALCOL SA [Girón]"/>
    <s v="Elementos de Protección Contracaídas"/>
    <s v="1.4.55.12 | Materiales y Suministros para MO"/>
    <s v="MOS-55M."/>
    <s v="MOSQUETON DE SEGURIDAD EN ALUMINIO PARA LINEA DE VIDA 55 MM S.R"/>
    <n v="7"/>
    <m/>
    <m/>
    <n v="7"/>
    <m/>
    <s v="Transportador por: NAVAS NARIÑO REYNALDO. Placa: GIV259. Cédula Conductor: 91238062. Nombre Conductor: REYNALDO NAVAS. Celular Conductor: 11111111111"/>
    <s v="NAVAS NARIÑO REYNALDO"/>
    <s v="KM 6 VIA GIRON"/>
    <s v="GIRÓN"/>
    <s v="BALLESTEROS RUGELES MANUEL FERNANDO"/>
    <s v="SERGIO RODRIGUEZ"/>
    <d v="2025-06-27T09:51:39"/>
    <x v="0"/>
    <n v="0"/>
  </r>
  <r>
    <s v="DS-25060162"/>
    <d v="2025-06-27T00:00:00"/>
    <x v="2796"/>
    <d v="2025-06-25T00:00:00"/>
    <d v="2025-06-26T11:54:30"/>
    <s v="OP:2025-00065.019"/>
    <s v="MANO DE OBRA DE TECNICO DE MANTENIMIENTO"/>
    <s v="ITALCOL SA [Girón]"/>
    <s v="Elementos de Protección Contracaídas"/>
    <s v="1.4.55.12 | Materiales y Suministros para MO"/>
    <s v="LIN-VID.100"/>
    <s v="LINEA DE VIDA VERTICAL 13 MM X 100 METROS"/>
    <n v="1"/>
    <m/>
    <m/>
    <n v="1"/>
    <m/>
    <s v="Transportador por: NAVAS NARIÑO REYNALDO. Placa: GIV259. Cédula Conductor: 91238062. Nombre Conductor: REYNALDO NAVAS. Celular Conductor: 11111111111"/>
    <s v="NAVAS NARIÑO REYNALDO"/>
    <s v="KM 6 VIA GIRON"/>
    <s v="GIRÓN"/>
    <s v="BALLESTEROS RUGELES MANUEL FERNANDO"/>
    <s v="SERGIO RODRIGUEZ"/>
    <d v="2025-06-27T09:51:39"/>
    <x v="0"/>
    <n v="0"/>
  </r>
  <r>
    <s v="DS-25060162"/>
    <d v="2025-06-27T00:00:00"/>
    <x v="2796"/>
    <d v="2025-06-25T00:00:00"/>
    <d v="2025-06-26T11:54:30"/>
    <s v="OP:2025-00065.019"/>
    <s v="MANO DE OBRA DE TECNICO DE MANTENIMIENTO"/>
    <s v="ITALCOL SA [Girón]"/>
    <s v="Elementos de Protección Contracaídas"/>
    <s v="1.4.55.12 | Materiales y Suministros para MO"/>
    <s v="ESL-REG.POS"/>
    <s v="ESLINGA SENCILLA DE POSICIONAMIENTO Y/O RESTRICCION EN REATA PLANA DE 1.8 METROS SAF Ref: 301S-SA-2P"/>
    <n v="2"/>
    <m/>
    <m/>
    <n v="2"/>
    <m/>
    <s v="Transportador por: NAVAS NARIÑO REYNALDO. Placa: GIV259. Cédula Conductor: 91238062. Nombre Conductor: REYNALDO NAVAS. Celular Conductor: 11111111111"/>
    <s v="NAVAS NARIÑO REYNALDO"/>
    <s v="KM 6 VIA GIRON"/>
    <s v="GIRÓN"/>
    <s v="BALLESTEROS RUGELES MANUEL FERNANDO"/>
    <s v="SERGIO RODRIGUEZ"/>
    <d v="2025-06-27T09:51:39"/>
    <x v="0"/>
    <n v="0"/>
  </r>
  <r>
    <s v="DS-25060162"/>
    <d v="2025-06-27T00:00:00"/>
    <x v="2796"/>
    <d v="2025-06-25T00:00:00"/>
    <d v="2025-06-26T11:54:30"/>
    <s v="OP:2025-00065.019"/>
    <s v="MANO DE OBRA DE TECNICO DE MANTENIMIENTO"/>
    <s v="ITALCOL SA [Girón]"/>
    <s v="Elementos de Protección Contracaídas"/>
    <s v="1.4.55.12 | Materiales y Suministros para MO"/>
    <s v="ESL-ENY.301YRA2G1P"/>
    <s v="ESLINGA EN Y REGULABLE EN REATA PLANA DE DETENCION DE CAIDAS CON PAQUETE ABSORBEDOR SAF Ref: 301YR-A-2G1P"/>
    <n v="2"/>
    <m/>
    <m/>
    <n v="2"/>
    <m/>
    <s v="Transportador por: NAVAS NARIÑO REYNALDO. Placa: GIV259. Cédula Conductor: 91238062. Nombre Conductor: REYNALDO NAVAS. Celular Conductor: 11111111111"/>
    <s v="NAVAS NARIÑO REYNALDO"/>
    <s v="KM 6 VIA GIRON"/>
    <s v="GIRÓN"/>
    <s v="BALLESTEROS RUGELES MANUEL FERNANDO"/>
    <s v="SERGIO RODRIGUEZ"/>
    <d v="2025-06-27T09:51:39"/>
    <x v="0"/>
    <n v="0"/>
  </r>
  <r>
    <s v="DS-25060162"/>
    <d v="2025-06-27T00:00:00"/>
    <x v="2796"/>
    <d v="2025-06-25T00:00:00"/>
    <d v="2025-06-26T11:54:30"/>
    <s v="OP:2025-00065.019"/>
    <s v="MANO DE OBRA DE TECNICO DE MANTENIMIENTO"/>
    <s v="ITALCOL SA [Girón]"/>
    <s v="Copa"/>
    <s v="1.4.55.15 | Herramienta Desechable"/>
    <s v="COP-MAG.5/16"/>
    <s v="COPA MAGNETICA 5/16&quot;"/>
    <n v="2"/>
    <m/>
    <m/>
    <n v="2"/>
    <m/>
    <s v="Transportador por: NAVAS NARIÑO REYNALDO. Placa: GIV259. Cédula Conductor: 91238062. Nombre Conductor: REYNALDO NAVAS. Celular Conductor: 11111111111"/>
    <s v="NAVAS NARIÑO REYNALDO"/>
    <s v="KM 6 VIA GIRON"/>
    <s v="GIRÓN"/>
    <s v="BALLESTEROS RUGELES MANUEL FERNANDO"/>
    <s v="SERGIO RODRIGUEZ"/>
    <d v="2025-06-27T09:51:39"/>
    <x v="0"/>
    <n v="0"/>
  </r>
  <r>
    <s v="DS-25060162"/>
    <d v="2025-06-27T00:00:00"/>
    <x v="2796"/>
    <d v="2025-06-25T00:00:00"/>
    <d v="2025-06-26T11:54:30"/>
    <s v="OP:2025-00065.019"/>
    <s v="MANO DE OBRA DE TECNICO DE MANTENIMIENTO"/>
    <s v="ITALCOL SA [Girón]"/>
    <s v="Elementos de Protección Contracaídas"/>
    <s v="1.4.55.12 | Materiales y Suministros para MO"/>
    <s v="ARN-MUL.4PTOS"/>
    <s v="ARNES MULTIPROPOSITO,  CRUZADO DE 4 PUNTOS Ref: 402-MT-X4"/>
    <n v="2"/>
    <m/>
    <m/>
    <n v="2"/>
    <m/>
    <s v="Transportador por: NAVAS NARIÑO REYNALDO. Placa: GIV259. Cédula Conductor: 91238062. Nombre Conductor: REYNALDO NAVAS. Celular Conductor: 11111111111"/>
    <s v="NAVAS NARIÑO REYNALDO"/>
    <s v="KM 6 VIA GIRON"/>
    <s v="GIRÓN"/>
    <s v="BALLESTEROS RUGELES MANUEL FERNANDO"/>
    <s v="SERGIO RODRIGUEZ"/>
    <d v="2025-06-27T09:51:39"/>
    <x v="0"/>
    <n v="0"/>
  </r>
  <r>
    <s v="DS-25060163"/>
    <d v="2025-06-27T00:00:00"/>
    <x v="2721"/>
    <d v="2025-06-19T00:00:00"/>
    <d v="2025-06-19T14:20:42"/>
    <s v="OP:2024-00766.007"/>
    <s v="ELEVADOR DE CANGILONES ELCG 2495, 80 M3/H, 37.7 M, 20 HP [F] ELCG 2495"/>
    <s v="AVICOLA NACIONAL S.A. - AVINAL S.A. [El Carmen de Viboral]"/>
    <s v="Varios Diversos"/>
    <s v="1.4.05.10 | Varios"/>
    <s v="VIS-3MM.REC"/>
    <s v="VISOR EN ACRILICO RECTANGULAR 3 MM (20CM X 10CM)"/>
    <n v="10"/>
    <m/>
    <m/>
    <n v="10"/>
    <s v="CAJA 1"/>
    <s v="Transportador por: SERGIO MANUEL QUINTERO RIOS. Placa: LQM022. Cédula Conductor: 1005451655. Nombre Conductor: SERGIO MANUEL QUINTERO RIOS. Celular Conductor: 3115753293"/>
    <s v="SERGIO MANUEL QUINTERO RIOS"/>
    <s v="VDA LAS GARZONAS PD VDA 60 145 146 147 VIA RIONEGRO AL CARMEN VIBORALKM3 FCA GRANJA LAS AVES"/>
    <s v="EL CARMEN DE VIBORAL"/>
    <s v="PAREDES VACA PEDRO LUIS"/>
    <s v="NATHALIA PLATA"/>
    <d v="2025-06-27T10:30:23"/>
    <x v="0"/>
    <n v="0"/>
  </r>
  <r>
    <s v="DS-25060163"/>
    <d v="2025-06-27T00:00:00"/>
    <x v="2797"/>
    <d v="2025-06-25T00:00:00"/>
    <d v="2025-06-24T16:02:57"/>
    <s v="OP:2024-00766.107"/>
    <s v="COMPUERTA RADIAL DOSIFICADORA CR30 0600"/>
    <s v="AVICOLA NACIONAL S.A. - AVINAL S.A. [El Carmen de Viboral]"/>
    <s v="Horquillas Neumáticos"/>
    <s v="1.4.05.17 | Neumático"/>
    <s v="HHE-20M.125"/>
    <s v="HORQUILLA ROTULA HEMBRA  Ø 20 MM X 1.25 MM ROSCA DERECHA P/N: 9264 FESTO Ref: SGS-M20X1.25"/>
    <n v="8"/>
    <m/>
    <m/>
    <n v="8"/>
    <s v="CAJA 1"/>
    <s v="Transportador por: SERGIO MANUEL QUINTERO RIOS. Placa: LQM022. Cédula Conductor: 1005451655. Nombre Conductor: SERGIO MANUEL QUINTERO RIOS. Celular Conductor: 3115753293"/>
    <s v="SERGIO MANUEL QUINTERO RIOS"/>
    <s v="VDA LAS GARZONAS PD VDA 60 145 146 147 VIA RIONEGRO AL CARMEN VIBORALKM3 FCA GRANJA LAS AVES"/>
    <s v="EL CARMEN DE VIBORAL"/>
    <s v="DURAN HERNANDEZ FABIAN RUMMENIGE"/>
    <s v="NATHALIA PLATA"/>
    <d v="2025-06-27T10:30:23"/>
    <x v="1"/>
    <n v="1"/>
  </r>
  <r>
    <s v="DS-25060163"/>
    <d v="2025-06-27T00:00:00"/>
    <x v="2797"/>
    <d v="2025-06-25T00:00:00"/>
    <d v="2025-06-24T16:02:57"/>
    <s v="OP:2024-00766.107"/>
    <s v="COMPUERTA RADIAL DOSIFICADORA CR30 0600"/>
    <s v="AVICOLA NACIONAL S.A. - AVINAL S.A. [El Carmen de Viboral]"/>
    <s v="Horquillas Neumáticos"/>
    <s v="1.4.05.17 | Neumático"/>
    <s v="HHE-16M.125"/>
    <s v="HORQUILLA ROTULA HEMBRA Ø 16 MM X 1.25 MM ROSCA DERECHA P/N: 9263 FESTO Ref: SGS-M16X1.25"/>
    <n v="8"/>
    <m/>
    <m/>
    <n v="8"/>
    <s v="CAJA 1"/>
    <s v="Transportador por: SERGIO MANUEL QUINTERO RIOS. Placa: LQM022. Cédula Conductor: 1005451655. Nombre Conductor: SERGIO MANUEL QUINTERO RIOS. Celular Conductor: 3115753293"/>
    <s v="SERGIO MANUEL QUINTERO RIOS"/>
    <s v="VDA LAS GARZONAS PD VDA 60 145 146 147 VIA RIONEGRO AL CARMEN VIBORALKM3 FCA GRANJA LAS AVES"/>
    <s v="EL CARMEN DE VIBORAL"/>
    <s v="DURAN HERNANDEZ FABIAN RUMMENIGE"/>
    <s v="NATHALIA PLATA"/>
    <d v="2025-06-27T10:30:23"/>
    <x v="1"/>
    <n v="0"/>
  </r>
  <r>
    <s v="DS-25060163"/>
    <d v="2025-06-27T00:00:00"/>
    <x v="2797"/>
    <d v="2025-06-25T00:00:00"/>
    <d v="2025-06-24T16:02:57"/>
    <s v="OP:2024-00766.107"/>
    <s v="COMPUERTA RADIAL DOSIFICADORA CR30 0600"/>
    <s v="AVICOLA NACIONAL S.A. - AVINAL S.A. [El Carmen de Viboral]"/>
    <s v="Electro-Valvulas"/>
    <s v="1.4.05.17 | Neumático"/>
    <s v="ELE-5/2.FES"/>
    <s v="ELECTROVALVULA 5/2 VIAS MONOESTABLE 3/8&quot; (NO INCLUYE BOBINA Y CONECTOR) P/N: 575594 FESTO Ref: VUVS-L30-M52-AD-G38-F8"/>
    <n v="8"/>
    <m/>
    <m/>
    <n v="8"/>
    <s v="CAJA 1"/>
    <s v="Transportador por: SERGIO MANUEL QUINTERO RIOS. Placa: LQM022. Cédula Conductor: 1005451655. Nombre Conductor: SERGIO MANUEL QUINTERO RIOS. Celular Conductor: 3115753293"/>
    <s v="SERGIO MANUEL QUINTERO RIOS"/>
    <s v="VDA LAS GARZONAS PD VDA 60 145 146 147 VIA RIONEGRO AL CARMEN VIBORALKM3 FCA GRANJA LAS AVES"/>
    <s v="EL CARMEN DE VIBORAL"/>
    <s v="DURAN HERNANDEZ FABIAN RUMMENIGE"/>
    <s v="NATHALIA PLATA"/>
    <d v="2025-06-27T10:30:23"/>
    <x v="1"/>
    <n v="0"/>
  </r>
  <r>
    <s v="DS-25060163"/>
    <d v="2025-06-27T00:00:00"/>
    <x v="2798"/>
    <d v="2025-06-25T00:00:00"/>
    <d v="2025-06-24T16:10:24"/>
    <s v="OP:2024-00766.107"/>
    <s v="COMPUERTA RADIAL DOSIFICADORA CR30 0600"/>
    <s v="AVICOLA NACIONAL S.A. - AVINAL S.A. [El Carmen de Viboral]"/>
    <s v="Tuerca Hexágona Zincada"/>
    <s v="1.4.05.08 | Tornillería"/>
    <s v="TUH-3/4"/>
    <s v="TUERCA HEX 3/4 ZINCADA"/>
    <n v="8"/>
    <m/>
    <m/>
    <n v="8"/>
    <s v="CAJA 1"/>
    <s v="Transportador por: SERGIO MANUEL QUINTERO RIOS. Placa: LQM022. Cédula Conductor: 1005451655. Nombre Conductor: SERGIO MANUEL QUINTERO RIOS. Celular Conductor: 3115753293"/>
    <s v="SERGIO MANUEL QUINTERO RIOS"/>
    <s v="VDA LAS GARZONAS PD VDA 60 145 146 147 VIA RIONEGRO AL CARMEN VIBORALKM3 FCA GRANJA LAS AVES"/>
    <s v="EL CARMEN DE VIBORAL"/>
    <s v="DURAN HERNANDEZ FABIAN RUMMENIGE"/>
    <s v="NATHALIA PLATA"/>
    <d v="2025-06-27T10:30:23"/>
    <x v="0"/>
    <n v="1"/>
  </r>
  <r>
    <s v="DS-25060163"/>
    <d v="2025-06-27T00:00:00"/>
    <x v="2798"/>
    <d v="2025-06-25T00:00:00"/>
    <d v="2025-06-24T16:10:24"/>
    <s v="OP:2024-00766.107"/>
    <s v="COMPUERTA RADIAL DOSIFICADORA CR30 0600"/>
    <s v="AVICOLA NACIONAL S.A. - AVINAL S.A. [El Carmen de Viboral]"/>
    <s v="Tuerca Milimétrica"/>
    <s v="1.4.05.08 | Tornillería"/>
    <s v="TUE-M-16X1-5"/>
    <s v="TUERCA M16 X PASO 1.5MM"/>
    <n v="8"/>
    <m/>
    <m/>
    <n v="8"/>
    <s v="CAJA 1"/>
    <s v="Transportador por: SERGIO MANUEL QUINTERO RIOS. Placa: LQM022. Cédula Conductor: 1005451655. Nombre Conductor: SERGIO MANUEL QUINTERO RIOS. Celular Conductor: 3115753293"/>
    <s v="SERGIO MANUEL QUINTERO RIOS"/>
    <s v="VDA LAS GARZONAS PD VDA 60 145 146 147 VIA RIONEGRO AL CARMEN VIBORALKM3 FCA GRANJA LAS AVES"/>
    <s v="EL CARMEN DE VIBORAL"/>
    <s v="DURAN HERNANDEZ FABIAN RUMMENIGE"/>
    <s v="NATHALIA PLATA"/>
    <d v="2025-06-27T10:30:23"/>
    <x v="0"/>
    <n v="0"/>
  </r>
  <r>
    <s v="DS-25060163"/>
    <d v="2025-06-27T00:00:00"/>
    <x v="2798"/>
    <d v="2025-06-25T00:00:00"/>
    <d v="2025-06-24T16:10:24"/>
    <s v="OP:2024-00766.107"/>
    <s v="COMPUERTA RADIAL DOSIFICADORA CR30 0600"/>
    <s v="AVICOLA NACIONAL S.A. - AVINAL S.A. [El Carmen de Viboral]"/>
    <s v="Tornillo Hexágono"/>
    <s v="1.4.05.08 | Tornillería"/>
    <s v="THE-3/4X31/2-G2"/>
    <s v="TORNILLO HEX 3/4 X 3 1/2 ZINCADO"/>
    <n v="8"/>
    <m/>
    <m/>
    <n v="8"/>
    <s v="CAJA 1"/>
    <s v="Transportador por: SERGIO MANUEL QUINTERO RIOS. Placa: LQM022. Cédula Conductor: 1005451655. Nombre Conductor: SERGIO MANUEL QUINTERO RIOS. Celular Conductor: 3115753293"/>
    <s v="SERGIO MANUEL QUINTERO RIOS"/>
    <s v="VDA LAS GARZONAS PD VDA 60 145 146 147 VIA RIONEGRO AL CARMEN VIBORALKM3 FCA GRANJA LAS AVES"/>
    <s v="EL CARMEN DE VIBORAL"/>
    <s v="DURAN HERNANDEZ FABIAN RUMMENIGE"/>
    <s v="NATHALIA PLATA"/>
    <d v="2025-06-27T10:30:23"/>
    <x v="0"/>
    <n v="0"/>
  </r>
  <r>
    <s v="DS-25060163"/>
    <d v="2025-06-27T00:00:00"/>
    <x v="2798"/>
    <d v="2025-06-25T00:00:00"/>
    <d v="2025-06-24T16:10:24"/>
    <s v="OP:2024-00766.107"/>
    <s v="COMPUERTA RADIAL DOSIFICADORA CR30 0600"/>
    <s v="AVICOLA NACIONAL S.A. - AVINAL S.A. [El Carmen de Viboral]"/>
    <s v="Tornillo Hexágono"/>
    <s v="1.4.05.08 | Tornillería"/>
    <s v="THE-1/4X1 1/2"/>
    <s v="TORNILLO HEX 1/4 X 1 1/2 ZINCADO"/>
    <n v="8"/>
    <m/>
    <m/>
    <n v="8"/>
    <s v="CAJA 1"/>
    <s v="Transportador por: SERGIO MANUEL QUINTERO RIOS. Placa: LQM022. Cédula Conductor: 1005451655. Nombre Conductor: SERGIO MANUEL QUINTERO RIOS. Celular Conductor: 3115753293"/>
    <s v="SERGIO MANUEL QUINTERO RIOS"/>
    <s v="VDA LAS GARZONAS PD VDA 60 145 146 147 VIA RIONEGRO AL CARMEN VIBORALKM3 FCA GRANJA LAS AVES"/>
    <s v="EL CARMEN DE VIBORAL"/>
    <s v="DURAN HERNANDEZ FABIAN RUMMENIGE"/>
    <s v="NATHALIA PLATA"/>
    <d v="2025-06-27T10:30:23"/>
    <x v="0"/>
    <n v="0"/>
  </r>
  <r>
    <s v="DS-25060163"/>
    <d v="2025-06-27T00:00:00"/>
    <x v="2798"/>
    <d v="2025-06-25T00:00:00"/>
    <d v="2025-06-24T16:10:24"/>
    <s v="OP:2024-00766.107"/>
    <s v="COMPUERTA RADIAL DOSIFICADORA CR30 0600"/>
    <s v="AVICOLA NACIONAL S.A. - AVINAL S.A. [El Carmen de Viboral]"/>
    <s v="Tornillo Hexágono"/>
    <s v="1.4.05.08 | Tornillería"/>
    <s v="THE-1/2X1"/>
    <s v="TORNILLO HEX 1/2 X 1 ZINCADO"/>
    <n v="4"/>
    <m/>
    <m/>
    <n v="4"/>
    <s v="CAJA 1"/>
    <s v="Transportador por: SERGIO MANUEL QUINTERO RIOS. Placa: LQM022. Cédula Conductor: 1005451655. Nombre Conductor: SERGIO MANUEL QUINTERO RIOS. Celular Conductor: 3115753293"/>
    <s v="SERGIO MANUEL QUINTERO RIOS"/>
    <s v="VDA LAS GARZONAS PD VDA 60 145 146 147 VIA RIONEGRO AL CARMEN VIBORALKM3 FCA GRANJA LAS AVES"/>
    <s v="EL CARMEN DE VIBORAL"/>
    <s v="DURAN HERNANDEZ FABIAN RUMMENIGE"/>
    <s v="NATHALIA PLATA"/>
    <d v="2025-06-27T10:30:23"/>
    <x v="0"/>
    <n v="0"/>
  </r>
  <r>
    <s v="DS-25060163"/>
    <d v="2025-06-27T00:00:00"/>
    <x v="2799"/>
    <d v="2025-06-25T00:00:00"/>
    <d v="2025-06-24T16:13:03"/>
    <s v="OP:2024-00766.092"/>
    <s v="CAJA DE CAMBIO NEUMATICA 2 VIAS SIMETRICA 200 X 45° CN2S 2045"/>
    <s v="AVICOLA NACIONAL S.A. - AVINAL S.A. [El Carmen de Viboral]"/>
    <s v="Control de Flujo"/>
    <s v="1.4.05.17 | Neumático"/>
    <s v="CON-FLU-1/8"/>
    <s v="CONTROL DE FLUJO Ø 1/8&quot; CON SILENCIADOR"/>
    <n v="4"/>
    <m/>
    <m/>
    <n v="4"/>
    <s v="CAJA 1"/>
    <s v="Transportador por: SERGIO MANUEL QUINTERO RIOS. Placa: LQM022. Cédula Conductor: 1005451655. Nombre Conductor: SERGIO MANUEL QUINTERO RIOS. Celular Conductor: 3115753293"/>
    <s v="SERGIO MANUEL QUINTERO RIOS"/>
    <s v="VDA LAS GARZONAS PD VDA 60 145 146 147 VIA RIONEGRO AL CARMEN VIBORALKM3 FCA GRANJA LAS AVES"/>
    <s v="EL CARMEN DE VIBORAL"/>
    <s v="DURAN HERNANDEZ FABIAN RUMMENIGE"/>
    <s v="NATHALIA PLATA"/>
    <d v="2025-06-27T10:30:23"/>
    <x v="1"/>
    <n v="1"/>
  </r>
  <r>
    <s v="DS-25060164"/>
    <d v="2025-06-27T00:00:00"/>
    <x v="2800"/>
    <d v="2025-06-24T00:00:00"/>
    <d v="2025-06-24T14:49:38"/>
    <s v="OP:2025-00290.003"/>
    <s v="CHUMACERAS PARA ALIMENTADORES DOBLE TORNILO"/>
    <s v="ITALCOL ZONA FRANCA SAS [Cartagena]"/>
    <s v="Chumacera"/>
    <s v="1.4.05.06 | Rodamientos"/>
    <s v="CHU-PAR.35"/>
    <s v="CHUMACERA PARCHE Ø 35 MM - REF. F4B-SCM - MARCA DODGE"/>
    <n v="1"/>
    <m/>
    <m/>
    <n v="1"/>
    <s v="SEGUN OCN27/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1"/>
  </r>
  <r>
    <s v="DS-25060164"/>
    <d v="2025-06-27T00:00:00"/>
    <x v="2800"/>
    <d v="2025-06-24T00:00:00"/>
    <d v="2025-06-24T14:49:38"/>
    <s v="OP:2025-00290.003"/>
    <s v="CHUMACERAS PARA ALIMENTADORES DOBLE TORNILO"/>
    <s v="ITALCOL ZONA FRANCA SAS [Cartagena]"/>
    <s v="Chumacera"/>
    <s v="1.4.05.06 | Rodamientos"/>
    <s v="CHU-PAR.30"/>
    <s v="CHUMACERA PARCHE Ø 30 MM - REF. F4B-SCM - MARCA DODGE"/>
    <n v="1"/>
    <m/>
    <m/>
    <n v="1"/>
    <s v="SEGUN OCN27/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1"/>
    <d v="2025-06-24T00:00:00"/>
    <d v="2025-06-24T15:29:06"/>
    <s v="OP:2025-00290.004"/>
    <s v="SELLO PRENSAESTOPA"/>
    <s v="ITALCOL ZONA FRANCA SAS [Cartagena]"/>
    <s v="Empaques"/>
    <s v="1.4.05.10 | Varios"/>
    <s v="EMP-COR-GRA-5/1"/>
    <s v="EMPAQUE CORDON GRAFITO Ø 5/16&quot;"/>
    <n v="4"/>
    <m/>
    <m/>
    <n v="4"/>
    <s v="SEGUN OC OCN27/CAJA 1"/>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1"/>
    <d v="2025-06-24T00:00:00"/>
    <d v="2025-06-24T15:29:06"/>
    <s v="OP:2025-00290.004"/>
    <s v="SELLO PRENSAESTOPA"/>
    <s v="ITALCOL ZONA FRANCA SAS [Cartagena]"/>
    <s v="Empaques"/>
    <s v="1.4.05.10 | Varios"/>
    <s v="EMP-COR-GRA-1/4"/>
    <s v="EMPAQUE CORDON GRAFITO Ø 1/4&quot;"/>
    <n v="4"/>
    <m/>
    <m/>
    <n v="4"/>
    <s v="SEGUN OC OCN27/CAJA 1"/>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2"/>
    <d v="2025-06-24T00:00:00"/>
    <d v="2025-06-24T15:30:10"/>
    <s v="OP:2025-00290.007"/>
    <s v="CADENA 60B SENCILLA CON UNIONES ( 3 CAJAS)"/>
    <s v="ITALCOL ZONA FRANCA SAS [Cartagena]"/>
    <s v="Cadenas de Transmisión"/>
    <s v="1.4.05.19 | Transmisión"/>
    <s v="UNI-CAD-60"/>
    <s v="UNION CADENA 60"/>
    <n v="10"/>
    <m/>
    <m/>
    <n v="10"/>
    <s v="SEGUN OC OCN27/CAJA 1"/>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4"/>
    <n v="1"/>
  </r>
  <r>
    <s v="DS-25060164"/>
    <d v="2025-06-27T00:00:00"/>
    <x v="2802"/>
    <d v="2025-06-24T00:00:00"/>
    <d v="2025-06-24T15:30:10"/>
    <s v="OP:2025-00290.007"/>
    <s v="CADENA 60B SENCILLA CON UNIONES ( 3 CAJAS)"/>
    <s v="ITALCOL ZONA FRANCA SAS [Cartagena]"/>
    <s v="Cadenas de Transmisión"/>
    <s v="1.4.05.19 | Transmisión"/>
    <s v="CAD-60"/>
    <s v="CADENA 60 SENCILLA"/>
    <n v="9.15"/>
    <m/>
    <m/>
    <n v="9.15"/>
    <s v="SEGUN OC OCN27/CAJA 1"/>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4"/>
    <n v="0"/>
  </r>
  <r>
    <s v="DS-25060164"/>
    <d v="2025-06-27T00:00:00"/>
    <x v="2803"/>
    <d v="2025-06-26T00:00:00"/>
    <d v="2025-06-24T15:36:02"/>
    <s v="OP:2025-00290.009"/>
    <s v="HORQUILLA PASADOR PARA CILINDRO Ø 32 MM ROSCA M10 X 1.25 PARA CILINDROS DE VALVULA CORTE EN VUELO"/>
    <s v="ITALCOL ZONA FRANCA SAS [Cartagena]"/>
    <s v="Horquillas Neumáticos"/>
    <s v="1.4.05.17 | Neumático"/>
    <s v="HOR-PAS-32MM"/>
    <s v="HORQUILLA PASADOR PARA CILINDRO Ø 32 MM ROSCA M10 X 1.25"/>
    <n v="2"/>
    <m/>
    <m/>
    <n v="2"/>
    <s v="SEGUN OC OCN27/CAJA 1"/>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1"/>
    <n v="1"/>
  </r>
  <r>
    <s v="DS-25060164"/>
    <d v="2025-06-27T00:00:00"/>
    <x v="2804"/>
    <d v="2025-06-24T00:00:00"/>
    <d v="2025-06-24T15:37:56"/>
    <s v="OP:2025-00290.010"/>
    <s v="SUMINISTRO DE CAUCHOS PARA MORDAZA DE ENSACADORA"/>
    <s v="ITALCOL ZONA FRANCA SAS [Cartagena]"/>
    <s v="Tuerca de Seguridad"/>
    <s v="1.4.05.08 | Tornillería"/>
    <s v="TUE-SEG-1/4"/>
    <s v="TUERCA DE SEGURIDAD 1/4 ZINCADA"/>
    <n v="16"/>
    <m/>
    <m/>
    <n v="16"/>
    <s v="SEGUN OC OCN27/CAJA 1"/>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1"/>
  </r>
  <r>
    <s v="DS-25060164"/>
    <d v="2025-06-27T00:00:00"/>
    <x v="2804"/>
    <d v="2025-06-24T00:00:00"/>
    <d v="2025-06-24T15:37:56"/>
    <s v="OP:2025-00290.010"/>
    <s v="SUMINISTRO DE CAUCHOS PARA MORDAZA DE ENSACADORA"/>
    <s v="ITALCOL ZONA FRANCA SAS [Cartagena]"/>
    <s v="Tornillo Avellanado"/>
    <s v="1.4.05.08 | Tornillería"/>
    <s v="TAV-1/4X1 1/2"/>
    <s v="TORNILLO AVELLAN 1/4 X 1 1/2 - ESTRELLA"/>
    <n v="16"/>
    <m/>
    <m/>
    <n v="16"/>
    <s v="SEGUN OC OCN27/CAJA 1"/>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4"/>
    <d v="2025-06-24T00:00:00"/>
    <d v="2025-06-24T15:37:56"/>
    <s v="OP:2025-00290.010"/>
    <s v="SUMINISTRO DE CAUCHOS PARA MORDAZA DE ENSACADORA"/>
    <s v="ITALCOL ZONA FRANCA SAS [Cartagena]"/>
    <s v="Cauchos"/>
    <s v="1.4.05.10 | Varios"/>
    <s v="CAU-LL-40X19X60"/>
    <s v="CAUCHO LLANTA 40 MM X 60 MM X 19 MM ESPESOR"/>
    <n v="4"/>
    <m/>
    <m/>
    <n v="4"/>
    <s v="SEGUN OC OCN27/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4"/>
    <d v="2025-06-24T00:00:00"/>
    <d v="2025-06-24T15:37:56"/>
    <s v="OP:2025-00290.010"/>
    <s v="SUMINISTRO DE CAUCHOS PARA MORDAZA DE ENSACADORA"/>
    <s v="ITALCOL ZONA FRANCA SAS [Cartagena]"/>
    <s v="Cauchos"/>
    <s v="1.4.05.10 | Varios"/>
    <s v="CAU-LL-40X19045"/>
    <s v="CAUCHO LLANTA 40 MM X 450 MM X 19 MM ESPESOR"/>
    <n v="2"/>
    <m/>
    <m/>
    <n v="2"/>
    <s v="SEGUN OC OCN27/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4"/>
    <d v="2025-06-24T00:00:00"/>
    <d v="2025-06-24T15:37:56"/>
    <s v="OP:2025-00290.010"/>
    <s v="SUMINISTRO DE CAUCHOS PARA MORDAZA DE ENSACADORA"/>
    <s v="ITALCOL ZONA FRANCA SAS [Cartagena]"/>
    <s v="Arandela Plana"/>
    <s v="1.4.05.08 | Tornillería"/>
    <s v="APL-1/4"/>
    <s v="ARANDELA PLANA 1/4 ZINCADA"/>
    <n v="16"/>
    <m/>
    <m/>
    <n v="16"/>
    <s v="SEGUN OC OCN27/CAJA 1"/>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5"/>
    <d v="2025-06-26T00:00:00"/>
    <d v="2025-06-24T15:53:27"/>
    <s v="OP:2025-00290.012"/>
    <s v="SISTEMA DE CAPTACIÓN DE MATERIAL PARTICULADO EN LA MORDAZA DE LA EMPACADORA"/>
    <s v="ITALCOL ZONA FRANCA SAS [Cartagena]"/>
    <s v="Manguito de Fijación"/>
    <s v="1.4.05.06 | Rodamientos"/>
    <s v="MAN-AIR.4&quot;"/>
    <s v="MANGUERA AIRE VACIO Ø 4&quot;"/>
    <n v="25"/>
    <m/>
    <m/>
    <n v="25"/>
    <s v="SEGUN OC OCN27/ENTREGADO A PROD"/>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5"/>
    <d v="2025-06-26T00:00:00"/>
    <d v="2025-06-24T15:53:27"/>
    <s v="OP:2025-00290.012"/>
    <s v="SISTEMA DE CAPTACIÓN DE MATERIAL PARTICULADO EN LA MORDAZA DE LA EMPACADORA"/>
    <s v="ITALCOL ZONA FRANCA SAS [Cartagena]"/>
    <s v="Abrazaderas"/>
    <s v="1.4.05.10 | Varios"/>
    <s v="ABR-MET.4"/>
    <s v="ABRAZADERA METALICA 4&quot;"/>
    <n v="20"/>
    <m/>
    <m/>
    <n v="20"/>
    <s v="SEGUN OC OCN27/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Materiales y Suministros"/>
    <s v="1.4.55.20 | Materiales y Suministros"/>
    <s v="WYP-ALL.X80"/>
    <s v="ESTOPA WYPALL X - 80  ROLLO 80 PAÑOS DE 42 CM X 28 CM"/>
    <n v="2"/>
    <m/>
    <m/>
    <n v="2"/>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Tuerca Hexágona Zincada"/>
    <s v="1.4.05.08 | Tornillería"/>
    <s v="TUH-5/16"/>
    <s v="TUERCA HEX 5/16 ZINCADA"/>
    <n v="100"/>
    <m/>
    <m/>
    <n v="100"/>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Tuerca Hexágona Zincada"/>
    <s v="1.4.05.08 | Tornillería"/>
    <s v="TUH-3/8"/>
    <s v="TUERCA HEX 3/8 ZINCADA"/>
    <n v="100"/>
    <m/>
    <m/>
    <n v="100"/>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Tornillo Hexágono"/>
    <s v="1.4.05.08 | Tornillería"/>
    <s v="THE-5/16X1"/>
    <s v="TORNILLO HEX 5/16 X 1 ZINCADO"/>
    <n v="100"/>
    <m/>
    <m/>
    <n v="100"/>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Tornillo Hexágono"/>
    <s v="1.4.05.08 | Tornillería"/>
    <s v="THE-3/8X1"/>
    <s v="TORNILLO HEX 3/8 X 1 ZINCADO"/>
    <n v="100"/>
    <m/>
    <m/>
    <n v="100"/>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Soldadura 7018"/>
    <s v="1.4.05.07 | Soldadura"/>
    <s v="SOL-7018-1/8"/>
    <s v="SOLDADURA 7018 1/8 WEST ARCO WEST ARCO"/>
    <n v="2"/>
    <m/>
    <m/>
    <n v="2"/>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Soldadura 6010"/>
    <s v="1.4.05.07 | Soldadura"/>
    <s v="SOL-6010-1/8"/>
    <s v="SOLDADURA 6010 1/8 WEST ARCO WEST ARCO"/>
    <n v="2"/>
    <m/>
    <m/>
    <n v="2"/>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Materiales y Suministros"/>
    <s v="1.4.55.20 | Materiales y Suministros"/>
    <s v="SIKA-221-BLA"/>
    <s v="SIKAFLEX 221 BLANCO X 370 GRAMOS / 300 ML SIKA"/>
    <n v="4"/>
    <m/>
    <m/>
    <n v="4"/>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Materiales y Suministros"/>
    <s v="1.4.55.20 | Materiales y Suministros"/>
    <s v="LUB-ANT.8ONZ"/>
    <s v="LUBRICANTE PENETRANTE AFLOJADOR DE TUERCAS Y TORNILLOS ANTIOXIDANTE X 8 ONZAS REF: REST PI Ref: REST PI"/>
    <n v="3"/>
    <m/>
    <m/>
    <n v="3"/>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Materiales y Suministros"/>
    <s v="1.4.55.20 | Materiales y Suministros"/>
    <s v="LIJ-AGU.80"/>
    <s v="LIJA DE AGUA # 80  - 9&quot; X 11&quot; ABRACOL Ref: CLAVE 1002"/>
    <n v="1"/>
    <m/>
    <m/>
    <n v="1"/>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Materiales y Suministros"/>
    <s v="1.4.55.20 | Materiales y Suministros"/>
    <s v="LIJ-AGU.180"/>
    <s v="LIJA DE AGUA # 180 - 9&quot; X 11&quot; ABRACOL REF: CLAVE 1006 ABRACOL Ref: CLAVE 1006"/>
    <n v="1"/>
    <m/>
    <m/>
    <n v="1"/>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Guantes"/>
    <s v="1.4.55.12 | Materiales y Suministros para MO"/>
    <s v="GUA-VAQ.REF"/>
    <s v="GUANTE TIPO INGENIERO EN VAQUETA CON REFUERZO EN PALMA Y DEDOS - MANOPLA DE 10 CMS"/>
    <n v="2"/>
    <m/>
    <m/>
    <n v="2"/>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Guantes"/>
    <s v="1.4.55.12 | Materiales y Suministros para MO"/>
    <s v="GUA-POL.G40.9"/>
    <s v="GUANTE G40 POLIURETANO MANTENIMIENTO # 9"/>
    <n v="10"/>
    <m/>
    <m/>
    <n v="10"/>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Disco Varios"/>
    <s v="1.4.55.20 | Materiales y Suministros"/>
    <s v="DIS-FLA.4.1/2X7/8.GR.INT"/>
    <s v="DISCO FLAP 4 1/2&quot; X 7/8&quot; GRANO 60 BOSH"/>
    <n v="3"/>
    <m/>
    <m/>
    <n v="3"/>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Disco de Corte"/>
    <s v="1.4.55.20 | Materiales y Suministros"/>
    <s v="DIS-COR.7.1/16"/>
    <s v="DISCO CORTE 7&quot; X 1/16&quot; X 7/8&quot; A46T TIPO1 REF: CLAVE 423 Ref: CLAVE 423"/>
    <n v="5"/>
    <m/>
    <m/>
    <n v="5"/>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Disco de Corte"/>
    <s v="1.4.55.20 | Materiales y Suministros"/>
    <s v="DISCO-CORTE-4 1"/>
    <s v="DISCO CORTE 4 1/2&quot; X 1/16&quot; X 7/8&quot; A46T TIPO 1 Ref: CLAVE 422"/>
    <n v="10"/>
    <m/>
    <m/>
    <n v="10"/>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6"/>
    <d v="2025-06-25T00:00:00"/>
    <d v="2025-06-25T11:50:01"/>
    <s v="OP:2025-00290.015"/>
    <s v="INSUMOS Y CONSUMIBLES"/>
    <s v="ITALCOL ZONA FRANCA SAS [Cartagena]"/>
    <s v="Abrazaderas"/>
    <s v="1.4.05.10 | Varios"/>
    <s v="ABR-IND.4&quot;"/>
    <s v="ABRAZADERA INDUSTRIAL Ø 4&quot; TITAN"/>
    <n v="6"/>
    <m/>
    <m/>
    <n v="6"/>
    <s v="CAJA 2"/>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7"/>
    <d v="2025-06-26T00:00:00"/>
    <d v="2025-06-26T13:41:45"/>
    <s v="OP:2025-00290.012"/>
    <s v="SISTEMA DE CAPTACIÓN DE MATERIAL PARTICULADO EN LA MORDAZA DE LA EMPACADORA"/>
    <s v="ITALCOL ZONA FRANCA SAS [Cartagena]"/>
    <s v="Elementos de Protección"/>
    <s v="1.4.55.12 | Materiales y Suministros para MO"/>
    <s v="TRA-PRO.TYV."/>
    <s v="TRAJE DE PROTECCION TYVEK CLASIC REF. CHF5 MARCA DUPONT"/>
    <n v="6"/>
    <m/>
    <m/>
    <n v="6"/>
    <s v="CAJA 3"/>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7"/>
    <d v="2025-06-26T00:00:00"/>
    <d v="2025-06-26T13:41:45"/>
    <s v="OP:2025-00290.012"/>
    <s v="SISTEMA DE CAPTACIÓN DE MATERIAL PARTICULADO EN LA MORDAZA DE LA EMPACADORA"/>
    <s v="ITALCOL ZONA FRANCA SAS [Cartagena]"/>
    <s v="Varios Diversos"/>
    <s v="1.4.05.10 | Varios"/>
    <s v="CAN-MAN.120X3000"/>
    <s v="CANASTILLA PARA MANGA DE Ø 120 MM X 3000 MM DE LONGITUD CON BOCIN DE MONTAJE"/>
    <n v="1"/>
    <m/>
    <m/>
    <n v="1"/>
    <s v="ENTREGADO A PROD"/>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4"/>
    <d v="2025-06-27T00:00:00"/>
    <x v="2807"/>
    <d v="2025-06-26T00:00:00"/>
    <d v="2025-06-26T13:41:45"/>
    <s v="OP:2025-00290.012"/>
    <s v="SISTEMA DE CAPTACIÓN DE MATERIAL PARTICULADO EN LA MORDAZA DE LA EMPACADORA"/>
    <s v="ITALCOL ZONA FRANCA SAS [Cartagena]"/>
    <s v="Abrazaderas"/>
    <s v="1.4.05.10 | Varios"/>
    <s v="ABR-103.127"/>
    <s v="ABRAZADERA METALICA INOX 103-127 REF T72"/>
    <n v="10"/>
    <m/>
    <m/>
    <n v="10"/>
    <s v="CAJA 3"/>
    <s v="Transportador por: RENTING COLOMBIA S.A.S.. Placa: LQM022. Cédula Conductor: 1005451655. Nombre Conductor: SERGIO MANUEL QUINTERO RIOS. Celular Conductor: 3134319124"/>
    <s v="RENTING COLOMBIA S.A.S."/>
    <s v="KM 9 VIA MAMONAL ZF LA CANDELARIA II BG D 06"/>
    <s v="CARTAGENA DE INDIAS"/>
    <s v="LIZARAZO MORENO EDWIN HORACIO"/>
    <s v="NATHALIA PLATA"/>
    <d v="2025-06-27T11:17:53"/>
    <x v="0"/>
    <n v="0"/>
  </r>
  <r>
    <s v="DS-25060167"/>
    <d v="2025-06-27T00:00:00"/>
    <x v="2808"/>
    <d v="2025-06-27T00:00:00"/>
    <d v="2025-06-27T11:27:25"/>
    <s v="OP:2025-00330.006"/>
    <s v="MONTAJE ITEM 6 - MANO DE OBRA DE TECNICO ESPECIALISTA EN MONTAJE ( 04 OFICIALES - 01 COORDINADOR DE MONTAJE) MOTM 1000 MOTM 1000"/>
    <s v="ALIMENTOS FINCA S.A.S. [Ciénaga de Oro - Cerete]"/>
    <s v="Herramienta Desechable"/>
    <s v="1.4.55.15 | Herramienta Desechable"/>
    <s v="FLE-8MX.25MM"/>
    <s v="FLEXOMETRO 8 MTS X 25 MM STANLEY Ref: 30-626"/>
    <n v="2"/>
    <m/>
    <m/>
    <n v="2"/>
    <m/>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CRISTANCHO MOGOLLON ALVARO ANDRES"/>
    <s v="SERGIO RODRIGUEZ"/>
    <d v="2025-06-27T12:03:54"/>
    <x v="0"/>
    <n v="0"/>
  </r>
  <r>
    <s v="DS-25060167"/>
    <d v="2025-06-27T00:00:00"/>
    <x v="2808"/>
    <d v="2025-06-27T00:00:00"/>
    <d v="2025-06-27T11:27:25"/>
    <s v="OP:2025-00330.006"/>
    <s v="MONTAJE ITEM 6 - MANO DE OBRA DE TECNICO ESPECIALISTA EN MONTAJE ( 04 OFICIALES - 01 COORDINADOR DE MONTAJE) MOTM 1000 MOTM 1000"/>
    <s v="ALIMENTOS FINCA S.A.S. [Ciénaga de Oro - Cerete]"/>
    <s v="Herramienta Desechable"/>
    <s v="1.4.55.15 | Herramienta Desechable"/>
    <s v="FLE-5MX.19"/>
    <s v="FLEXOMETRO 5 MTS X 19 MM STANLEY Ref: 30-615"/>
    <n v="2"/>
    <m/>
    <m/>
    <n v="2"/>
    <m/>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CRISTANCHO MOGOLLON ALVARO ANDRES"/>
    <s v="SERGIO RODRIGUEZ"/>
    <d v="2025-06-27T12:03:54"/>
    <x v="0"/>
    <n v="0"/>
  </r>
  <r>
    <s v="DS-25060168"/>
    <d v="2025-06-27T00:00:00"/>
    <x v="2809"/>
    <d v="2025-06-26T00:00:00"/>
    <d v="2025-06-26T19:10:53"/>
    <s v="OP:2025-00050.010"/>
    <s v="ZARANDA ROTATIVA ZRRT 142C"/>
    <s v="CONTEGRAL S.A.S [Santafe de Bogota D. C.]"/>
    <s v="Varios Diversos"/>
    <s v="1.4.05.10 | Varios"/>
    <s v="MAN-TEL.200X30"/>
    <s v="MANGA EN TELA DE ALTA TENACIDAD CON DOBLE ANILLO DE REFUERZO Ø 200 MM LARGO 30 CM"/>
    <n v="3"/>
    <m/>
    <m/>
    <n v="3"/>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CRISTANCHO MOGOLLON ALVARO ANDRES"/>
    <s v="NATHALIA PLATA"/>
    <d v="2025-06-27T11:41:59"/>
    <x v="0"/>
    <n v="0"/>
  </r>
  <r>
    <s v="DS-25060168"/>
    <d v="2025-06-27T00:00:00"/>
    <x v="2809"/>
    <d v="2025-06-26T00:00:00"/>
    <d v="2025-06-26T19:10:53"/>
    <s v="OP:2025-00050.010"/>
    <s v="ZARANDA ROTATIVA ZRRT 142C"/>
    <s v="CONTEGRAL S.A.S [Santafe de Bogota D. C.]"/>
    <s v="Varios Diversos"/>
    <s v="1.4.05.10 | Varios"/>
    <s v="MAN-CON.250X350X30"/>
    <s v="MANGA CONICA EN TELA DE ALTA TENACIDAD DOBLE, CON ANILLO DE REFUERZO Ø 250 MM A Ø 350 MM - ALTURA DE 30 CM"/>
    <n v="2"/>
    <m/>
    <m/>
    <n v="2"/>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CRISTANCHO MOGOLLON ALVARO ANDRES"/>
    <s v="NATHALIA PLATA"/>
    <d v="2025-06-27T11:41:59"/>
    <x v="0"/>
    <n v="0"/>
  </r>
  <r>
    <s v="DS-25060168"/>
    <d v="2025-06-27T00:00:00"/>
    <x v="2810"/>
    <d v="2025-06-26T00:00:00"/>
    <d v="2025-06-26T20:03:28"/>
    <s v="OP:2025-00330.006"/>
    <s v="MONTAJE ITEM 6 - MANO DE OBRA DE TECNICO ESPECIALISTA EN MONTAJE ( 04 OFICIALES - 01 COORDINADOR DE MONTAJE) MOTM 1000 MOTM 1000"/>
    <s v="ALIMENTOS FINCA S.A.S. [Ciénaga de Oro - Cerete]"/>
    <s v="Consumible Maquinaria y Equipos"/>
    <s v="1.4.55.20 | Materiales y Suministros"/>
    <s v="TOB-DUR.220854"/>
    <s v="TOBERA DURAMAX PMX 65A/85A/105A REF. 220854"/>
    <n v="1"/>
    <m/>
    <m/>
    <n v="1"/>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CRISTANCHO MOGOLLON ALVARO ANDRES"/>
    <s v="NATHALIA PLATA"/>
    <d v="2025-06-27T11:41:59"/>
    <x v="0"/>
    <n v="0"/>
  </r>
  <r>
    <s v="DS-25060168"/>
    <d v="2025-06-27T00:00:00"/>
    <x v="2810"/>
    <d v="2025-06-26T00:00:00"/>
    <d v="2025-06-26T20:03:28"/>
    <s v="OP:2025-00330.006"/>
    <s v="MONTAJE ITEM 6 - MANO DE OBRA DE TECNICO ESPECIALISTA EN MONTAJE ( 04 OFICIALES - 01 COORDINADOR DE MONTAJE) MOTM 1000 MOTM 1000"/>
    <s v="ALIMENTOS FINCA S.A.S. [Ciénaga de Oro - Cerete]"/>
    <s v="Herramienta Desechable"/>
    <s v="1.4.55.15 | Herramienta Desechable"/>
    <s v="ESC-100.220992.ANT.DURAMAX"/>
    <s v="ESCUDO 100 AMPERIOS PARA ANTORCHA DURAMAX PLASMA REF. 220992"/>
    <n v="2"/>
    <m/>
    <m/>
    <n v="2"/>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CRISTANCHO MOGOLLON ALVARO ANDRES"/>
    <s v="NATHALIA PLATA"/>
    <d v="2025-06-27T11:41:59"/>
    <x v="0"/>
    <n v="0"/>
  </r>
  <r>
    <s v="DS-25060168"/>
    <d v="2025-06-27T00:00:00"/>
    <x v="2810"/>
    <d v="2025-06-26T00:00:00"/>
    <d v="2025-06-26T20:03:28"/>
    <s v="OP:2025-00330.006"/>
    <s v="MONTAJE ITEM 6 - MANO DE OBRA DE TECNICO ESPECIALISTA EN MONTAJE ( 04 OFICIALES - 01 COORDINADOR DE MONTAJE) MOTM 1000 MOTM 1000"/>
    <s v="ALIMENTOS FINCA S.A.S. [Ciénaga de Oro - Cerete]"/>
    <s v="Consumible Maquinaria y Equipos"/>
    <s v="1.4.55.20 | Materiales y Suministros"/>
    <s v="ELE-PLA.220842"/>
    <s v="ELECTRODO PARA PLASMA PMX 1650 REF. 220842"/>
    <n v="2"/>
    <m/>
    <m/>
    <n v="2"/>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CRISTANCHO MOGOLLON ALVARO ANDRES"/>
    <s v="NATHALIA PLATA"/>
    <d v="2025-06-27T11:41:59"/>
    <x v="0"/>
    <n v="0"/>
  </r>
  <r>
    <s v="DS-25060168"/>
    <d v="2025-06-27T00:00:00"/>
    <x v="2810"/>
    <d v="2025-06-26T00:00:00"/>
    <d v="2025-06-26T20:03:28"/>
    <s v="OP:2025-00330.006"/>
    <s v="MONTAJE ITEM 6 - MANO DE OBRA DE TECNICO ESPECIALISTA EN MONTAJE ( 04 OFICIALES - 01 COORDINADOR DE MONTAJE) MOTM 1000 MOTM 1000"/>
    <s v="ALIMENTOS FINCA S.A.S. [Ciénaga de Oro - Cerete]"/>
    <s v="Consumible Maquinaria y Equipos"/>
    <s v="1.4.55.20 | Materiales y Suministros"/>
    <s v="BOG-PLA.220990"/>
    <s v="BOQUILLA PLASMA PMX 1650 REF. 220990 Ref: SKU 228797"/>
    <n v="2"/>
    <m/>
    <m/>
    <n v="2"/>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CRISTANCHO MOGOLLON ALVARO ANDRES"/>
    <s v="NATHALIA PLATA"/>
    <d v="2025-06-27T11:41:59"/>
    <x v="0"/>
    <n v="0"/>
  </r>
  <r>
    <s v="DS-25060168"/>
    <d v="2025-06-27T00:00:00"/>
    <x v="2810"/>
    <d v="2025-06-26T00:00:00"/>
    <d v="2025-06-26T20:03:28"/>
    <s v="OP:2025-00330.006"/>
    <s v="MONTAJE ITEM 6 - MANO DE OBRA DE TECNICO ESPECIALISTA EN MONTAJE ( 04 OFICIALES - 01 COORDINADOR DE MONTAJE) MOTM 1000 MOTM 1000"/>
    <s v="ALIMENTOS FINCA S.A.S. [Ciénaga de Oro - Cerete]"/>
    <s v="Consumible Maquinaria y Equipos"/>
    <s v="1.4.55.20 | Materiales y Suministros"/>
    <s v="ANI-DIF.PMX"/>
    <s v="ANILLO DIFUSOR PMX 100 A REF: 220994 REF: 220994 Ref: 220994"/>
    <n v="1"/>
    <m/>
    <m/>
    <n v="1"/>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CRISTANCHO MOGOLLON ALVARO ANDRES"/>
    <s v="NATHALIA PLATA"/>
    <d v="2025-06-27T11:41:59"/>
    <x v="0"/>
    <n v="0"/>
  </r>
  <r>
    <s v="DS-25060168"/>
    <d v="2025-06-27T00:00:00"/>
    <x v="2811"/>
    <d v="2025-06-26T00:00:00"/>
    <d v="2025-06-26T20:39:33"/>
    <s v="OP:2025-00329.050"/>
    <s v="TRANSPORTADOR DE CADENA TRCD 4035, 295 M3/H, 6 M, 5,4 HP TRCD 4035"/>
    <s v="ALIMENTOS FINCA S.A.S. [Ciénaga de Oro - Cerete]"/>
    <s v="Varios Diversos"/>
    <s v="1.4.05.10 | Varios"/>
    <s v="CIN-ESP-PVC-24X"/>
    <s v="CINTA ESPUMA EN PVC 24 MM X 5 MM"/>
    <n v="8.4"/>
    <m/>
    <m/>
    <n v="8.4"/>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CRISTANCHO MOGOLLON ALVARO ANDRES"/>
    <s v="NATHALIA PLATA"/>
    <d v="2025-06-27T11:41:59"/>
    <x v="0"/>
    <n v="0"/>
  </r>
  <r>
    <s v="DS-25060169"/>
    <d v="2025-06-27T00:00:00"/>
    <x v="2812"/>
    <d v="2025-06-27T00:00:00"/>
    <d v="2025-06-27T08:36:21"/>
    <s v="OP:2025-00357.001"/>
    <s v="BOLA DESENTRAPADORA PARA ZARANDA 112C"/>
    <s v="CONCENTRADOS ESPARTACO S.A. [Giron]"/>
    <s v="Cauchos"/>
    <s v="1.4.05.10 | Varios"/>
    <s v="BOL-DES.1.1/2"/>
    <s v="BOLA DESENTRAPADORA EN CAUCHO Ø 1 1/2&quot; ( 38.10MM ) PARA ZARANDA"/>
    <n v="60"/>
    <m/>
    <m/>
    <n v="60"/>
    <s v="EL CLIENTE RECLAMA EN METALTECO"/>
    <s v="Transportador por: CONCENTRADOS ESPARTACO S.A. [Giron]. Placa: ESP123. Cédula Conductor: 800159629. Nombre Conductor: CONCENTRADOS ESPARTACO S.A. [Giron]. Celular Conductor: 6760006-6310606"/>
    <s v="CONCENTRADOS ESPARTACO S.A."/>
    <s v="ANILLO VIAL 4 VIA FLORIDABLANCA - GIRON"/>
    <s v="GIRÓN"/>
    <s v="LIZARAZO MORENO EDWIN HORACIO"/>
    <s v="JORGE ROMAN"/>
    <d v="2025-06-27T11:45:24"/>
    <x v="0"/>
    <n v="0"/>
  </r>
  <r>
    <s v="DS-25060170"/>
    <d v="2025-06-27T00:00:00"/>
    <x v="2813"/>
    <d v="2025-06-27T00:00:00"/>
    <d v="2025-06-27T08:19:33"/>
    <s v="OP:2025-00329.001"/>
    <s v="BATERIA DE 4 TOLVAS PARA CARGUE DE LA PELETIZADORA 4050 0405"/>
    <s v="ALIMENTOS FINCA S.A.S. [Ciénaga de Oro - Cerete]"/>
    <s v="Tuerca Hexágona Zincada"/>
    <s v="1.4.05.08 | Tornillería"/>
    <s v="TUH-5/8"/>
    <s v="TUERCA HEX 5/8 ZINCADA"/>
    <n v="30"/>
    <m/>
    <m/>
    <n v="3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uerca Hexágona Zincada"/>
    <s v="1.4.05.08 | Tornillería"/>
    <s v="TUH-3/8"/>
    <s v="TUERCA HEX 3/8 ZINCADA"/>
    <n v="250"/>
    <m/>
    <m/>
    <n v="25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uerca Hexágona Zincada"/>
    <s v="1.4.05.08 | Tornillería"/>
    <s v="TUH-3/8"/>
    <s v="TUERCA HEX 3/8 ZINCADA"/>
    <n v="200"/>
    <m/>
    <m/>
    <n v="20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uerca Hexágona Zincada"/>
    <s v="1.4.05.08 | Tornillería"/>
    <s v="TUH-3/8"/>
    <s v="TUERCA HEX 3/8 ZINCADA"/>
    <n v="220"/>
    <m/>
    <m/>
    <n v="22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uerca Hexágona Zincada"/>
    <s v="1.4.05.08 | Tornillería"/>
    <s v="TUH-1/4"/>
    <s v="TUERCA HEX 1/4 ZINCADA"/>
    <n v="96"/>
    <m/>
    <m/>
    <n v="96"/>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uerca Hexágona Zincada"/>
    <s v="1.4.05.08 | Tornillería"/>
    <s v="TUH-1/2"/>
    <s v="TUERCA HEX 1/2 ZINCADA"/>
    <n v="510"/>
    <m/>
    <m/>
    <n v="51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uerca de Seguridad"/>
    <s v="1.4.05.08 | Tornillería"/>
    <s v="TUE-SEG-1"/>
    <s v="TUERCA DE SEGURIDAD 1 ZINCADA"/>
    <n v="32"/>
    <m/>
    <m/>
    <n v="32"/>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uerca Milimétrica"/>
    <s v="1.4.05.08 | Tornillería"/>
    <s v="TUE-M-10X1.50"/>
    <s v="TUERCA M10 X PASO 1.50MM - FLANGE"/>
    <n v="5000"/>
    <m/>
    <m/>
    <n v="500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ornillo M"/>
    <s v="1.4.05.08 | Tornillería"/>
    <s v="TOR-M10X35MM"/>
    <s v="TORNILLO HEX M10 X 35MM - PASO 1.5MM - FLANGE"/>
    <n v="2700"/>
    <m/>
    <m/>
    <n v="270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ornillo M"/>
    <s v="1.4.05.08 | Tornillería"/>
    <s v="TOR-M10X30"/>
    <s v="TORNILLO HEX M10 X 30MM - PASO 1.5MM - FLANGE"/>
    <n v="2000"/>
    <m/>
    <m/>
    <n v="200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ornillo Hexágono"/>
    <s v="1.4.05.08 | Tornillería"/>
    <s v="THE-5/8X1 1/2"/>
    <s v="TORNILLO HEX 5/8 X 1 1/2 ZINCADO"/>
    <n v="30"/>
    <m/>
    <m/>
    <n v="3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ornillo Hexágono"/>
    <s v="1.4.05.08 | Tornillería"/>
    <s v="THE-3/8X3/4"/>
    <s v="TORNILLO HEX 3/8 X 3/4 ZINCADO"/>
    <n v="220"/>
    <m/>
    <m/>
    <n v="22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ornillo Grado"/>
    <s v="1.4.05.08 | Tornillería"/>
    <s v="THE-3/8X1 1/2G5"/>
    <s v="TORNILLO HEX 3/8 X 1 1/2 - GRADO 5"/>
    <n v="2"/>
    <m/>
    <m/>
    <n v="2"/>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ornillo Hexágono"/>
    <s v="1.4.05.08 | Tornillería"/>
    <s v="THE-3/8X1"/>
    <s v="TORNILLO HEX 3/8 X 1 ZINCADO"/>
    <n v="250"/>
    <m/>
    <m/>
    <n v="25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ornillo Hexágono"/>
    <s v="1.4.05.08 | Tornillería"/>
    <s v="THE-3/8X1"/>
    <s v="TORNILLO HEX 3/8 X 1 ZINCADO"/>
    <n v="200"/>
    <m/>
    <m/>
    <n v="20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ornillo Grado"/>
    <s v="1.4.05.08 | Tornillería"/>
    <s v="THE-1X2 1/2-G8"/>
    <s v="TORNILLO HEX 1 X 2 1/2 - GRADO 8"/>
    <n v="32"/>
    <m/>
    <m/>
    <n v="32"/>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ornillo Hexágono"/>
    <s v="1.4.05.08 | Tornillería"/>
    <s v="THE-1/4X3/4"/>
    <s v="TORNILLO HEX 1/4 X 3/4 ZINCADO"/>
    <n v="96"/>
    <m/>
    <m/>
    <n v="96"/>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ornillo Hexágono"/>
    <s v="1.4.05.08 | Tornillería"/>
    <s v="THE-1/4X3/4"/>
    <s v="TORNILLO HEX 1/4 X 3/4 ZINCADO"/>
    <n v="43"/>
    <m/>
    <m/>
    <n v="43"/>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Tornillo Carriaje"/>
    <s v="1.4.05.08 | Tornillería"/>
    <s v="TCA-1/2X1 1/2"/>
    <s v="TORNILLO CARRIAJE 1/2 X 1 1/2 ZINCADO"/>
    <n v="510"/>
    <m/>
    <m/>
    <n v="51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Materiales y Suministros"/>
    <s v="1.4.55.20 | Materiales y Suministros"/>
    <s v="SIKALASTO-95-OR"/>
    <s v="CHICLE SIKALASTOMER 95 OR 2.7 MM ESPESOR X 15.24 METROS"/>
    <n v="30"/>
    <m/>
    <m/>
    <n v="3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Materiales y Suministros"/>
    <s v="1.4.55.20 | Materiales y Suministros"/>
    <s v="SIKA-221-BLA"/>
    <s v="SIKAFLEX 221 BLANCO X 370 GRAMOS / 300 ML SIKA"/>
    <n v="5"/>
    <m/>
    <m/>
    <n v="5"/>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Empaques"/>
    <s v="1.4.05.10 | Varios"/>
    <s v="EMP-CAU-SIL-3/8"/>
    <s v="EMPAQUE DE CAUCHO Ø 3/8 PARA SILO/TOPE"/>
    <n v="3264"/>
    <m/>
    <m/>
    <n v="3264"/>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Arandela Plana"/>
    <s v="1.4.05.08 | Tornillería"/>
    <s v="APL-3/8"/>
    <s v="ARANDELA PLANA 3/8 ZINCADA"/>
    <n v="1200"/>
    <m/>
    <m/>
    <n v="120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0"/>
    <d v="2025-06-27T00:00:00"/>
    <x v="2813"/>
    <d v="2025-06-27T00:00:00"/>
    <d v="2025-06-27T08:19:33"/>
    <s v="OP:2025-00329.001"/>
    <s v="BATERIA DE 4 TOLVAS PARA CARGUE DE LA PELETIZADORA 4050 0405"/>
    <s v="ALIMENTOS FINCA S.A.S. [Ciénaga de Oro - Cerete]"/>
    <s v="Arandela Plana"/>
    <s v="1.4.05.08 | Tornillería"/>
    <s v="APL-1/2"/>
    <s v="ARANDELA PLANA 1/2 ZINCADA"/>
    <n v="500"/>
    <m/>
    <m/>
    <n v="500"/>
    <s v="ESTIBA"/>
    <s v="Transportador por: SAUL DUARTE GOMEZ. Placa: WOM356. Cédula Conductor: 91237118. Nombre Conductor: SAUL DUARTE GOMEZ. Celular Conductor: 3105601356"/>
    <s v="SAUL DUARTE GOMEZ"/>
    <s v="Km 5 Vía Cereté a Ciénaga de Oro, Córdoba  Carrer0 Vereda la Zorra, Cienaga de Oro.  Via Cereté -Cienaga de Oro"/>
    <s v="CIÉNAGA DE ORO"/>
    <s v="PAREDES VACA PEDRO LUIS"/>
    <s v="NATHALIA PLATA"/>
    <d v="2025-06-27T11:48:09"/>
    <x v="0"/>
    <n v="0"/>
  </r>
  <r>
    <s v="DS-25060172"/>
    <d v="2025-06-27T00:00:00"/>
    <x v="2796"/>
    <d v="2025-06-25T00:00:00"/>
    <d v="2025-06-26T11:54:30"/>
    <s v="OP:2025-00065.019"/>
    <s v="MANO DE OBRA DE TECNICO DE MANTENIMIENTO"/>
    <s v="ITALCOL SA [Girón]"/>
    <s v="Elementos de Protección Contracaídas"/>
    <s v="1.4.55.12 | Materiales y Suministros para MO"/>
    <s v="RES-30M."/>
    <s v="KIT DE RESCATE INCLUYE - CUERDA ESTATICA DE 13 MM X  30 METROS - DOS POLEAS DOBLE GRANDES - SEIS MOSQUETONES EN ALUMINIO - DOS TIE OFF 90 CM - UN BLOQUEADOR - UN DESCENDEDOR ISC - UN BLOQUEADOR DE PUÑO - UN MALETIN"/>
    <n v="1"/>
    <m/>
    <m/>
    <n v="1"/>
    <s v="PH-25060320"/>
    <s v="Transportador por: NAVAS NARIÑO REYNALDO. Placa: GIV259. Cédula Conductor: 91238062. Nombre Conductor: REYNALDO NAVAS. Celular Conductor: 11111111111"/>
    <s v="NAVAS NARIÑO REYNALDO"/>
    <s v="KM 6 VIA GIRON"/>
    <s v="GIRÓN"/>
    <s v="BALLESTEROS RUGELES MANUEL FERNANDO"/>
    <s v="SERGIO RODRIGUEZ"/>
    <d v="2025-06-27T13:09:12"/>
    <x v="5"/>
    <e v="#N/A"/>
  </r>
  <r>
    <s v="DS-25060175"/>
    <d v="2025-06-27T00:00:00"/>
    <x v="2684"/>
    <d v="2025-06-14T00:00:00"/>
    <d v="2025-06-14T09:39:13"/>
    <s v="OP:2025-00214.008"/>
    <s v="MANO DE OBRA DE TECNICO ESPECIALISTA EN MONTAJE"/>
    <s v="ALIMENTOS FINCA S.A.S. [Buga]"/>
    <s v="Elementos de Protección"/>
    <s v="1.4.55.12 | Materiales y Suministros para MO"/>
    <s v="CAR-3MX.6003"/>
    <s v="CARTUCHO 3M 6003 PARA VAPORES ORGANICOS Y GASES ACIDOS"/>
    <n v="2"/>
    <m/>
    <m/>
    <n v="2"/>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e v="#N/A"/>
  </r>
  <r>
    <s v="DS-25060175"/>
    <d v="2025-06-27T00:00:00"/>
    <x v="2686"/>
    <d v="2025-06-14T00:00:00"/>
    <d v="2025-06-14T09:42:29"/>
    <s v="OP:2025-00214.004"/>
    <s v="MANO DE OBRA DE TECNICO ESPECIALISTA EN MONTAJE"/>
    <s v="ALIMENTOS FINCA S.A.S. [Buga]"/>
    <s v="Elementos de Protección"/>
    <s v="1.4.55.12 | Materiales y Suministros para MO"/>
    <s v="CAR-3MX.6003"/>
    <s v="CARTUCHO 3M 6003 PARA VAPORES ORGANICOS Y GASES ACIDOS"/>
    <n v="2"/>
    <m/>
    <m/>
    <n v="2"/>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4"/>
    <d v="2025-06-27T00:00:00"/>
    <d v="2025-06-27T08:15:37"/>
    <s v="OP:2025-00213.041"/>
    <s v="CONVERSION DE TC473 A DOBLE PISO.Labor ejecutada por el cliente"/>
    <s v="ALIMENTOS FINCA S.A.S. [Buga]"/>
    <s v="Tuerca Hexágona Zincada"/>
    <s v="1.4.05.08 | Tornillería"/>
    <s v="TUH-3/8"/>
    <s v="TUERCA HEX 3/8 ZINCADA"/>
    <n v="87"/>
    <m/>
    <m/>
    <n v="87"/>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4"/>
    <d v="2025-06-27T00:00:00"/>
    <d v="2025-06-27T08:15:37"/>
    <s v="OP:2025-00213.041"/>
    <s v="CONVERSION DE TC473 A DOBLE PISO.Labor ejecutada por el cliente"/>
    <s v="ALIMENTOS FINCA S.A.S. [Buga]"/>
    <s v="Tuerca de Seguridad"/>
    <s v="1.4.05.08 | Tornillería"/>
    <s v="TUE-SEG-1/4"/>
    <s v="TUERCA DE SEGURIDAD 1/4 ZINCADA"/>
    <n v="2"/>
    <m/>
    <m/>
    <n v="2"/>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4"/>
    <d v="2025-06-27T00:00:00"/>
    <d v="2025-06-27T08:15:37"/>
    <s v="OP:2025-00213.041"/>
    <s v="CONVERSION DE TC473 A DOBLE PISO.Labor ejecutada por el cliente"/>
    <s v="ALIMENTOS FINCA S.A.S. [Buga]"/>
    <s v="Tornillo Hexágono"/>
    <s v="1.4.05.08 | Tornillería"/>
    <s v="THE-3/8X1"/>
    <s v="TORNILLO HEX 3/8 X 1 ZINCADO"/>
    <n v="87"/>
    <m/>
    <m/>
    <n v="87"/>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4"/>
    <d v="2025-06-27T00:00:00"/>
    <d v="2025-06-27T08:15:37"/>
    <s v="OP:2025-00213.041"/>
    <s v="CONVERSION DE TC473 A DOBLE PISO.Labor ejecutada por el cliente"/>
    <s v="ALIMENTOS FINCA S.A.S. [Buga]"/>
    <s v="Tornillo Hexágono"/>
    <s v="1.4.05.08 | Tornillería"/>
    <s v="THE-1/4X3/4"/>
    <s v="TORNILLO HEX 1/4 X 3/4 ZINCADO"/>
    <n v="2"/>
    <m/>
    <m/>
    <n v="2"/>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4"/>
    <d v="2025-06-27T00:00:00"/>
    <d v="2025-06-27T08:15:37"/>
    <s v="OP:2025-00213.041"/>
    <s v="CONVERSION DE TC473 A DOBLE PISO.Labor ejecutada por el cliente"/>
    <s v="ALIMENTOS FINCA S.A.S. [Buga]"/>
    <s v="Cauchos"/>
    <s v="1.4.05.10 | Varios"/>
    <s v="TAP-CAU-6&quot;"/>
    <s v="TAPA EN CAUCHO 6&quot; ( 152.40 MM )"/>
    <n v="2"/>
    <m/>
    <m/>
    <n v="2"/>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4"/>
    <d v="2025-06-27T00:00:00"/>
    <d v="2025-06-27T08:15:37"/>
    <s v="OP:2025-00213.041"/>
    <s v="CONVERSION DE TC473 A DOBLE PISO.Labor ejecutada por el cliente"/>
    <s v="ALIMENTOS FINCA S.A.S. [Buga]"/>
    <s v="Cadenas de Transmisión"/>
    <s v="1.4.05.19 | Transmisión"/>
    <s v="CAD-ESL-1/8-GAL"/>
    <s v="CADENA ESLABONADA 1/8 GALVANIZADA"/>
    <n v="0.4"/>
    <m/>
    <m/>
    <n v="0.4"/>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4"/>
    <n v="1"/>
  </r>
  <r>
    <s v="DS-25060175"/>
    <d v="2025-06-27T00:00:00"/>
    <x v="2815"/>
    <d v="2025-06-27T00:00:00"/>
    <d v="2025-06-27T08:16:11"/>
    <s v="OP:2025-00213.053"/>
    <s v="DUCTO DE CONEXION TRCD ITEM 606-POSENGRASE"/>
    <s v="ALIMENTOS FINCA S.A.S. [Buga]"/>
    <s v="Tuerca Hexágona Zincada"/>
    <s v="1.4.05.08 | Tornillería"/>
    <s v="TUH-3/8"/>
    <s v="TUERCA HEX 3/8 ZINCADA"/>
    <n v="36"/>
    <m/>
    <m/>
    <n v="36"/>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1"/>
  </r>
  <r>
    <s v="DS-25060175"/>
    <d v="2025-06-27T00:00:00"/>
    <x v="2815"/>
    <d v="2025-06-27T00:00:00"/>
    <d v="2025-06-27T08:16:11"/>
    <s v="OP:2025-00213.053"/>
    <s v="DUCTO DE CONEXION TRCD ITEM 606-POSENGRASE"/>
    <s v="ALIMENTOS FINCA S.A.S. [Buga]"/>
    <s v="Tornillo Hexágono"/>
    <s v="1.4.05.08 | Tornillería"/>
    <s v="THE-3/8X1"/>
    <s v="TORNILLO HEX 3/8 X 1 ZINCADO"/>
    <n v="36"/>
    <m/>
    <m/>
    <n v="36"/>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6"/>
    <d v="2025-06-27T00:00:00"/>
    <d v="2025-06-27T08:09:20"/>
    <s v="OP:2025-00213.024"/>
    <s v="TRANSPORTADOR DE CADENA TRCD 2526, 110 M3/H, 4.8, 5 HP TRCD 2526. ( RECIBE DEL TC088 Y CARGA EL ELEVADOR 086)"/>
    <s v="ALIMENTOS FINCA S.A.S. [Buga]"/>
    <s v="Tornillo Hexágono"/>
    <s v="1.4.05.08 | Tornillería"/>
    <s v="THE-3/8X3/4"/>
    <s v="TORNILLO HEX 3/8 X 3/4 ZINCADO"/>
    <n v="74"/>
    <m/>
    <m/>
    <n v="74"/>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7"/>
    <d v="2025-06-27T00:00:00"/>
    <d v="2025-06-27T09:50:41"/>
    <s v="OP:2025-00214.007"/>
    <s v="MANO DE OBRA DE TECNICO ESPECIALISTA EN MONTAJE"/>
    <s v="ALIMENTOS FINCA S.A.S. [Buga]"/>
    <s v="Tuerca Hexágona Zincada"/>
    <s v="1.4.05.08 | Tornillería"/>
    <s v="TUH-3/8"/>
    <s v="TUERCA HEX 3/8 ZINCADA"/>
    <n v="150"/>
    <m/>
    <m/>
    <n v="150"/>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7"/>
    <d v="2025-06-27T00:00:00"/>
    <d v="2025-06-27T09:50:41"/>
    <s v="OP:2025-00214.007"/>
    <s v="MANO DE OBRA DE TECNICO ESPECIALISTA EN MONTAJE"/>
    <s v="ALIMENTOS FINCA S.A.S. [Buga]"/>
    <s v="Tornillo Hexágono"/>
    <s v="1.4.05.08 | Tornillería"/>
    <s v="THE-3/8X1"/>
    <s v="TORNILLO HEX 3/8 X 1 ZINCADO"/>
    <n v="150"/>
    <m/>
    <m/>
    <n v="150"/>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7"/>
    <d v="2025-06-27T00:00:00"/>
    <d v="2025-06-27T09:50:41"/>
    <s v="OP:2025-00214.007"/>
    <s v="MANO DE OBRA DE TECNICO ESPECIALISTA EN MONTAJE"/>
    <s v="ALIMENTOS FINCA S.A.S. [Buga]"/>
    <s v="Materiales y Suministros"/>
    <s v="1.4.55.20 | Materiales y Suministros"/>
    <s v="SIK-FIX.BLA"/>
    <s v="SIKAFLEX - FIX  BLANCO X 370 GRAMOS / 300 ML SIKA Ref: 2560"/>
    <n v="12"/>
    <m/>
    <m/>
    <n v="12"/>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7"/>
    <d v="2025-06-27T00:00:00"/>
    <d v="2025-06-27T09:50:41"/>
    <s v="OP:2025-00214.007"/>
    <s v="MANO DE OBRA DE TECNICO ESPECIALISTA EN MONTAJE"/>
    <s v="ALIMENTOS FINCA S.A.S. [Buga]"/>
    <s v="Elementos de Protección"/>
    <s v="1.4.55.12 | Materiales y Suministros para MO"/>
    <s v="PRE-FIL.5N11"/>
    <s v="PREFILTRO PARA MATERIAL PARTICULADO REF. 5N11 (N95)"/>
    <n v="5"/>
    <m/>
    <m/>
    <n v="5"/>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7"/>
    <d v="2025-06-27T00:00:00"/>
    <d v="2025-06-27T09:50:41"/>
    <s v="OP:2025-00214.007"/>
    <s v="MANO DE OBRA DE TECNICO ESPECIALISTA EN MONTAJE"/>
    <s v="ALIMENTOS FINCA S.A.S. [Buga]"/>
    <s v="Guantes"/>
    <s v="1.4.55.12 | Materiales y Suministros para MO"/>
    <s v="GUA-VAQ.REF"/>
    <s v="GUANTE TIPO INGENIERO EN VAQUETA CON REFUERZO EN PALMA Y DEDOS - MANOPLA DE 10 CMS"/>
    <n v="6"/>
    <m/>
    <m/>
    <n v="6"/>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7"/>
    <d v="2025-06-27T00:00:00"/>
    <d v="2025-06-27T09:50:41"/>
    <s v="OP:2025-00214.007"/>
    <s v="MANO DE OBRA DE TECNICO ESPECIALISTA EN MONTAJE"/>
    <s v="ALIMENTOS FINCA S.A.S. [Buga]"/>
    <s v="Guantes"/>
    <s v="1.4.55.12 | Materiales y Suministros para MO"/>
    <s v="GUA-POL.G40.9"/>
    <s v="GUANTE G40 POLIURETANO MANTENIMIENTO # 9"/>
    <n v="32"/>
    <m/>
    <m/>
    <n v="32"/>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7"/>
    <d v="2025-06-27T00:00:00"/>
    <d v="2025-06-27T09:50:41"/>
    <s v="OP:2025-00214.007"/>
    <s v="MANO DE OBRA DE TECNICO ESPECIALISTA EN MONTAJE"/>
    <s v="ALIMENTOS FINCA S.A.S. [Buga]"/>
    <s v="Elementos de Protección"/>
    <s v="1.4.55.12 | Materiales y Suministros para MO"/>
    <s v="GAF-TRA.SPYFLEX"/>
    <s v="GAFAS ANTIEMPAÑANTES TRANSPARENTES REF. SPYFLEX Ref: 352451600040"/>
    <n v="16"/>
    <m/>
    <m/>
    <n v="16"/>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7"/>
    <d v="2025-06-27T00:00:00"/>
    <d v="2025-06-27T09:50:41"/>
    <s v="OP:2025-00214.007"/>
    <s v="MANO DE OBRA DE TECNICO ESPECIALISTA EN MONTAJE"/>
    <s v="ALIMENTOS FINCA S.A.S. [Buga]"/>
    <s v="Elementos de Protección"/>
    <s v="1.4.55.12 | Materiales y Suministros para MO"/>
    <s v="FIL-PAR.2097071843M"/>
    <s v="FILTRO PARA PARTICULAS REF. 2097 07184 MARCA 3M (P100)"/>
    <n v="6"/>
    <m/>
    <m/>
    <n v="6"/>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7"/>
    <d v="2025-06-27T00:00:00"/>
    <d v="2025-06-27T09:50:41"/>
    <s v="OP:2025-00214.007"/>
    <s v="MANO DE OBRA DE TECNICO ESPECIALISTA EN MONTAJE"/>
    <s v="ALIMENTOS FINCA S.A.S. [Buga]"/>
    <s v="Disco de Corte"/>
    <s v="1.4.55.20 | Materiales y Suministros"/>
    <s v="DISCO-CORTE-4 1"/>
    <s v="DISCO CORTE 4 1/2&quot; X 1/16&quot; X 7/8&quot; A46T TIPO 1 Ref: CLAVE 422"/>
    <n v="30"/>
    <m/>
    <m/>
    <n v="30"/>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7"/>
    <d v="2025-06-27T00:00:00"/>
    <d v="2025-06-27T09:50:41"/>
    <s v="OP:2025-00214.007"/>
    <s v="MANO DE OBRA DE TECNICO ESPECIALISTA EN MONTAJE"/>
    <s v="ALIMENTOS FINCA S.A.S. [Buga]"/>
    <s v="Materiales y Suministros"/>
    <s v="1.4.55.20 | Materiales y Suministros"/>
    <s v="CIN-ENM.18X40"/>
    <s v="CINTA DE ENMASCARAR FERRETERA 3/4 (18 MM) X 40 METROS MARCA CELLUX"/>
    <n v="2"/>
    <m/>
    <m/>
    <n v="2"/>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7"/>
    <d v="2025-06-27T00:00:00"/>
    <d v="2025-06-27T09:50:41"/>
    <s v="OP:2025-00214.007"/>
    <s v="MANO DE OBRA DE TECNICO ESPECIALISTA EN MONTAJE"/>
    <s v="ALIMENTOS FINCA S.A.S. [Buga]"/>
    <s v="Herramienta Desechable"/>
    <s v="1.4.55.15 | Herramienta Desechable"/>
    <s v="CEP-CAX.6X16"/>
    <s v="CEPILLO CON CERDAS DE ACERO 6 HILERAS X 16 CON CABO DE MADERA"/>
    <n v="3"/>
    <m/>
    <m/>
    <n v="3"/>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8"/>
    <d v="2025-06-27T00:00:00"/>
    <d v="2025-06-27T10:19:46"/>
    <s v="OP:2025-00214.006"/>
    <s v="MANO DE OBRA DE TECNICO ESPECIALISTA EN MONTAJE"/>
    <s v="ALIMENTOS FINCA S.A.S. [Buga]"/>
    <s v="Pintura Esmalte"/>
    <s v="1.4.05.05 | Pintura"/>
    <s v="PIN-ESM.ALQ.VERDM"/>
    <s v="PINTURA ESMALTE ALQUIDICO INDUSTRIAL ENAMEL SR - VERDE MAQUINA SW Ref: RAL 6019"/>
    <n v="6"/>
    <m/>
    <m/>
    <n v="6"/>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5"/>
    <d v="2025-06-27T00:00:00"/>
    <x v="2819"/>
    <d v="2025-06-27T00:00:00"/>
    <d v="2025-06-27T10:20:34"/>
    <s v="OP:2025-00214.004"/>
    <s v="MANO DE OBRA DE TECNICO ESPECIALISTA EN MONTAJE"/>
    <s v="ALIMENTOS FINCA S.A.S. [Buga]"/>
    <s v="Pintura Esmalte"/>
    <s v="1.4.05.05 | Pintura"/>
    <s v="PIN-ESM.ALQ.VERDM"/>
    <s v="PINTURA ESMALTE ALQUIDICO INDUSTRIAL ENAMEL SR - VERDE MAQUINA SW Ref: RAL 6019"/>
    <n v="6"/>
    <m/>
    <m/>
    <n v="6"/>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7-04T12:13:06"/>
    <x v="0"/>
    <n v="0"/>
  </r>
  <r>
    <s v="DS-25060176"/>
    <d v="2025-06-27T00:00:00"/>
    <x v="2820"/>
    <d v="2025-07-03T00:00:00"/>
    <d v="2025-06-26T08:14:10"/>
    <s v="OP:2025-00213.016"/>
    <s v="TOLVA BASCULA 1.0 M3 TVBS 1000"/>
    <s v="ALIMENTOS FINCA S.A.S. [Buga]"/>
    <s v="Tuerca Hexágona Zincada"/>
    <s v="1.4.05.08 | Tornillería"/>
    <s v="TUH-5/8"/>
    <s v="TUERCA HEX 5/8 ZINCADA"/>
    <n v="40"/>
    <m/>
    <m/>
    <n v="40"/>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0"/>
    <d v="2025-07-03T00:00:00"/>
    <d v="2025-06-26T08:14:10"/>
    <s v="OP:2025-00213.016"/>
    <s v="TOLVA BASCULA 1.0 M3 TVBS 1000"/>
    <s v="ALIMENTOS FINCA S.A.S. [Buga]"/>
    <s v="Tuerca de Seguridad"/>
    <s v="1.4.05.08 | Tornillería"/>
    <s v="TUE-SEG-1/2"/>
    <s v="TUERCA DE SEGURIDAD 1/2 ZINCADA"/>
    <n v="4"/>
    <m/>
    <m/>
    <n v="4"/>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0"/>
    <d v="2025-07-03T00:00:00"/>
    <d v="2025-06-26T08:14:10"/>
    <s v="OP:2025-00213.016"/>
    <s v="TOLVA BASCULA 1.0 M3 TVBS 1000"/>
    <s v="ALIMENTOS FINCA S.A.S. [Buga]"/>
    <s v="Tornillo Hexágono"/>
    <s v="1.4.05.08 | Tornillería"/>
    <s v="THE-5/8X1 1/2"/>
    <s v="TORNILLO HEX 5/8 X 1 1/2 ZINCADO"/>
    <n v="40"/>
    <m/>
    <m/>
    <n v="40"/>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0"/>
    <d v="2025-07-03T00:00:00"/>
    <d v="2025-06-26T08:14:10"/>
    <s v="OP:2025-00213.016"/>
    <s v="TOLVA BASCULA 1.0 M3 TVBS 1000"/>
    <s v="ALIMENTOS FINCA S.A.S. [Buga]"/>
    <s v="Tornillo Grado"/>
    <s v="1.4.05.08 | Tornillería"/>
    <s v="THE-1/2.1.3/4.GR5"/>
    <s v="TORNILLO HEX 1/2 X 1 3/4 - GRADO 5"/>
    <n v="4"/>
    <m/>
    <m/>
    <n v="4"/>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0"/>
    <d v="2025-07-03T00:00:00"/>
    <d v="2025-06-26T08:14:10"/>
    <s v="OP:2025-00213.016"/>
    <s v="TOLVA BASCULA 1.0 M3 TVBS 1000"/>
    <s v="ALIMENTOS FINCA S.A.S. [Buga]"/>
    <s v="Materiales y Suministros"/>
    <s v="1.4.55.20 | Materiales y Suministros"/>
    <s v="SIK-FIX.BLA"/>
    <s v="SIKAFLEX - FIX  BLANCO X 370 GRAMOS / 300 ML SIKA Ref: 2560"/>
    <n v="2"/>
    <m/>
    <m/>
    <n v="2"/>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0"/>
    <d v="2025-07-03T00:00:00"/>
    <d v="2025-06-26T08:14:10"/>
    <s v="OP:2025-00213.016"/>
    <s v="TOLVA BASCULA 1.0 M3 TVBS 1000"/>
    <s v="ALIMENTOS FINCA S.A.S. [Buga]"/>
    <s v="Arandela Presión"/>
    <s v="1.4.05.08 | Tornillería"/>
    <s v="APR-5/8"/>
    <s v="ARANDELA PRESION 5/8 ZINCADA"/>
    <n v="40"/>
    <m/>
    <m/>
    <n v="40"/>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0"/>
    <d v="2025-07-03T00:00:00"/>
    <d v="2025-06-26T08:14:10"/>
    <s v="OP:2025-00213.016"/>
    <s v="TOLVA BASCULA 1.0 M3 TVBS 1000"/>
    <s v="ALIMENTOS FINCA S.A.S. [Buga]"/>
    <s v="Arandela Plana"/>
    <s v="1.4.05.08 | Tornillería"/>
    <s v="APL-1/2"/>
    <s v="ARANDELA PLANA 1/2 ZINCADA"/>
    <n v="4"/>
    <m/>
    <m/>
    <n v="4"/>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1"/>
    <d v="2025-06-27T00:00:00"/>
    <d v="2025-06-25T17:14:37"/>
    <s v="OP:2025-00213.018"/>
    <s v="CUELLO TIPO FUELLE PARA CONEXION  DE TOLVA BASCULA EN CARGUE Y DESCARGUE"/>
    <s v="ALIMENTOS FINCA S.A.S. [Buga]"/>
    <s v="Tuerca Hexágona Zincada"/>
    <s v="1.4.05.08 | Tornillería"/>
    <s v="TUH-3/8"/>
    <s v="TUERCA HEX 3/8 ZINCADA"/>
    <n v="48"/>
    <m/>
    <m/>
    <n v="48"/>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1"/>
    <d v="2025-06-27T00:00:00"/>
    <d v="2025-06-25T17:14:37"/>
    <s v="OP:2025-00213.018"/>
    <s v="CUELLO TIPO FUELLE PARA CONEXION  DE TOLVA BASCULA EN CARGUE Y DESCARGUE"/>
    <s v="ALIMENTOS FINCA S.A.S. [Buga]"/>
    <s v="Tuerca Hexágona Zincada"/>
    <s v="1.4.05.08 | Tornillería"/>
    <s v="TUH-3/8"/>
    <s v="TUERCA HEX 3/8 ZINCADA"/>
    <n v="132"/>
    <m/>
    <m/>
    <n v="132"/>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1"/>
    <d v="2025-06-27T00:00:00"/>
    <d v="2025-06-25T17:14:37"/>
    <s v="OP:2025-00213.018"/>
    <s v="CUELLO TIPO FUELLE PARA CONEXION  DE TOLVA BASCULA EN CARGUE Y DESCARGUE"/>
    <s v="ALIMENTOS FINCA S.A.S. [Buga]"/>
    <s v="Tornillo Hexágono"/>
    <s v="1.4.05.08 | Tornillería"/>
    <s v="THE-3/8X1 1/4"/>
    <s v="TORNILLO HEX 3/8 X 1 1/4 ZINCADO"/>
    <n v="180"/>
    <m/>
    <m/>
    <n v="180"/>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1"/>
    <d v="2025-06-27T00:00:00"/>
    <d v="2025-06-25T17:14:37"/>
    <s v="OP:2025-00213.018"/>
    <s v="CUELLO TIPO FUELLE PARA CONEXION  DE TOLVA BASCULA EN CARGUE Y DESCARGUE"/>
    <s v="ALIMENTOS FINCA S.A.S. [Buga]"/>
    <s v="Varios Diversos"/>
    <s v="1.4.05.10 | Varios"/>
    <s v="LON-CAM-20CM"/>
    <s v="LONA CAMIONERA SUPER TRUCK X 20 CMS ANCHO"/>
    <n v="10"/>
    <m/>
    <m/>
    <n v="10"/>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1"/>
    <d v="2025-06-27T00:00:00"/>
    <d v="2025-06-25T17:14:37"/>
    <s v="OP:2025-00213.018"/>
    <s v="CUELLO TIPO FUELLE PARA CONEXION  DE TOLVA BASCULA EN CARGUE Y DESCARGUE"/>
    <s v="ALIMENTOS FINCA S.A.S. [Buga]"/>
    <s v="Varios Diversos"/>
    <s v="1.4.05.10 | Varios"/>
    <s v="LON-CAM-20CM"/>
    <s v="LONA CAMIONERA SUPER TRUCK X 20 CMS ANCHO"/>
    <n v="2"/>
    <m/>
    <m/>
    <n v="2"/>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2"/>
    <d v="2025-07-03T00:00:00"/>
    <d v="2025-06-26T08:19:21"/>
    <s v="OP:2025-00213.064"/>
    <s v="DUCTO DE CONEXION COMPUERTA-CAJA DE CAMBIOS"/>
    <s v="ALIMENTOS FINCA S.A.S. [Buga]"/>
    <s v="Tuerca Hexágona Zincada"/>
    <s v="1.4.05.08 | Tornillería"/>
    <s v="TUH-3/8"/>
    <s v="TUERCA HEX 3/8 ZINCADA"/>
    <n v="110"/>
    <m/>
    <m/>
    <n v="110"/>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6"/>
    <d v="2025-06-27T00:00:00"/>
    <x v="2822"/>
    <d v="2025-07-03T00:00:00"/>
    <d v="2025-06-26T08:19:21"/>
    <s v="OP:2025-00213.064"/>
    <s v="DUCTO DE CONEXION COMPUERTA-CAJA DE CAMBIOS"/>
    <s v="ALIMENTOS FINCA S.A.S. [Buga]"/>
    <s v="Tornillo Hexágono"/>
    <s v="1.4.05.08 | Tornillería"/>
    <s v="THE-3/8X1"/>
    <s v="TORNILLO HEX 3/8 X 1 ZINCADO"/>
    <n v="110"/>
    <m/>
    <m/>
    <n v="110"/>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5:55:50"/>
    <x v="0"/>
    <n v="0"/>
  </r>
  <r>
    <s v="DS-25060177"/>
    <d v="2025-06-27T00:00:00"/>
    <x v="2823"/>
    <d v="2025-06-27T00:00:00"/>
    <d v="2025-06-27T14:10:17"/>
    <s v="OP:2025-00213.034"/>
    <s v="DUCTO DE CONEXION TRSF A ELEVADOR"/>
    <s v="ALIMENTOS FINCA S.A.S. [Buga]"/>
    <s v="Tuerca Hexágona Galvanizada"/>
    <s v="1.4.05.08 | Tornillería"/>
    <s v="TUE-HEX.3/8"/>
    <s v="TUERCA HEX 3/8 UNC GRADO 5 GALVANIZADA EN CALIENTE"/>
    <n v="60"/>
    <m/>
    <m/>
    <n v="6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7"/>
    <d v="2025-06-27T00:00:00"/>
    <x v="2823"/>
    <d v="2025-06-27T00:00:00"/>
    <d v="2025-06-27T14:10:17"/>
    <s v="OP:2025-00213.034"/>
    <s v="DUCTO DE CONEXION TRSF A ELEVADOR"/>
    <s v="ALIMENTOS FINCA S.A.S. [Buga]"/>
    <s v="Tornillo Grado"/>
    <s v="1.4.05.08 | Tornillería"/>
    <s v="RHE-3/8.1GC"/>
    <s v="TORNILLO HEX 3/8 X 1 UNC GRADO 5 GALVANIZADO EN CALIENTE"/>
    <n v="70"/>
    <m/>
    <m/>
    <n v="7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7"/>
    <d v="2025-06-27T00:00:00"/>
    <x v="2823"/>
    <d v="2025-06-27T00:00:00"/>
    <d v="2025-06-27T14:10:17"/>
    <s v="OP:2025-00213.034"/>
    <s v="DUCTO DE CONEXION TRSF A ELEVADOR"/>
    <s v="ALIMENTOS FINCA S.A.S. [Buga]"/>
    <s v="Arandela Plana"/>
    <s v="1.4.05.08 | Tornillería"/>
    <s v="APL-3/8"/>
    <s v="ARANDELA PLANA 3/8 ZINCADA"/>
    <n v="10"/>
    <m/>
    <m/>
    <n v="1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7"/>
    <d v="2025-06-27T00:00:00"/>
    <x v="2824"/>
    <d v="2025-06-27T00:00:00"/>
    <d v="2025-06-27T14:12:13"/>
    <s v="OP:2025-00308.002"/>
    <s v="SINFIN DOSIFICADOR Ø6&quot;, L 3.0 m SFDS Ø 6&quot;  (Transporte de finos Linea Nueval)"/>
    <s v="ALIMENTOS FINCA S.A.S. [Buga]"/>
    <s v="Tuerca Hexágona Zincada"/>
    <s v="1.4.05.08 | Tornillería"/>
    <s v="TUH-3/8"/>
    <s v="TUERCA HEX 3/8 ZINCADA"/>
    <n v="30"/>
    <m/>
    <m/>
    <n v="3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7"/>
    <d v="2025-06-27T00:00:00"/>
    <x v="2824"/>
    <d v="2025-06-27T00:00:00"/>
    <d v="2025-06-27T14:12:13"/>
    <s v="OP:2025-00308.002"/>
    <s v="SINFIN DOSIFICADOR Ø6&quot;, L 3.0 m SFDS Ø 6&quot;  (Transporte de finos Linea Nueval)"/>
    <s v="ALIMENTOS FINCA S.A.S. [Buga]"/>
    <s v="Tuerca Hexágona Galvanizada"/>
    <s v="1.4.05.08 | Tornillería"/>
    <s v="TUE-HEX.3/8"/>
    <s v="TUERCA HEX 3/8 UNC GRADO 5 GALVANIZADA EN CALIENTE"/>
    <n v="50"/>
    <m/>
    <m/>
    <n v="5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7"/>
    <d v="2025-06-27T00:00:00"/>
    <x v="2824"/>
    <d v="2025-06-27T00:00:00"/>
    <d v="2025-06-27T14:12:13"/>
    <s v="OP:2025-00308.002"/>
    <s v="SINFIN DOSIFICADOR Ø6&quot;, L 3.0 m SFDS Ø 6&quot;  (Transporte de finos Linea Nueval)"/>
    <s v="ALIMENTOS FINCA S.A.S. [Buga]"/>
    <s v="Tornillo Hexágono"/>
    <s v="1.4.05.08 | Tornillería"/>
    <s v="THE-3/8X1"/>
    <s v="TORNILLO HEX 3/8 X 1 ZINCADO"/>
    <n v="30"/>
    <m/>
    <m/>
    <n v="3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7"/>
    <d v="2025-06-27T00:00:00"/>
    <x v="2824"/>
    <d v="2025-06-27T00:00:00"/>
    <d v="2025-06-27T14:12:13"/>
    <s v="OP:2025-00308.002"/>
    <s v="SINFIN DOSIFICADOR Ø6&quot;, L 3.0 m SFDS Ø 6&quot;  (Transporte de finos Linea Nueval)"/>
    <s v="ALIMENTOS FINCA S.A.S. [Buga]"/>
    <s v="Tornillo Grado"/>
    <s v="1.4.05.08 | Tornillería"/>
    <s v="THE-3/8.114"/>
    <s v="TORNILLO HEX 3/8 X 1 1/4 UNC GRADO 5 GALVANIZADO EN CALIENTE"/>
    <n v="10"/>
    <m/>
    <m/>
    <n v="1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7"/>
    <d v="2025-06-27T00:00:00"/>
    <x v="2824"/>
    <d v="2025-06-27T00:00:00"/>
    <d v="2025-06-27T14:12:13"/>
    <s v="OP:2025-00308.002"/>
    <s v="SINFIN DOSIFICADOR Ø6&quot;, L 3.0 m SFDS Ø 6&quot;  (Transporte de finos Linea Nueval)"/>
    <s v="ALIMENTOS FINCA S.A.S. [Buga]"/>
    <s v="Tornillo Grado"/>
    <s v="1.4.05.08 | Tornillería"/>
    <s v="RHE-3/8.1GC"/>
    <s v="TORNILLO HEX 3/8 X 1 UNC GRADO 5 GALVANIZADO EN CALIENTE"/>
    <n v="40"/>
    <m/>
    <m/>
    <n v="4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7"/>
    <d v="2025-06-27T00:00:00"/>
    <x v="2825"/>
    <d v="2025-06-27T00:00:00"/>
    <d v="2025-06-27T14:15:34"/>
    <s v="OP:2025-00213.033"/>
    <s v="TRANSPORTADOR SINFIN, TRSF Ø 6&quot;."/>
    <s v="ALIMENTOS FINCA S.A.S. [Buga]"/>
    <s v="Tuerca Hexágona Zincada"/>
    <s v="1.4.05.08 | Tornillería"/>
    <s v="TUH-3/8"/>
    <s v="TUERCA HEX 3/8 ZINCADA"/>
    <n v="60"/>
    <m/>
    <m/>
    <n v="6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7"/>
    <d v="2025-06-27T00:00:00"/>
    <x v="2825"/>
    <d v="2025-06-27T00:00:00"/>
    <d v="2025-06-27T14:15:34"/>
    <s v="OP:2025-00213.033"/>
    <s v="TRANSPORTADOR SINFIN, TRSF Ø 6&quot;."/>
    <s v="ALIMENTOS FINCA S.A.S. [Buga]"/>
    <s v="Tornillo Hexágono"/>
    <s v="1.4.05.08 | Tornillería"/>
    <s v="THE-3/8X1"/>
    <s v="TORNILLO HEX 3/8 X 1 ZINCADO"/>
    <n v="60"/>
    <m/>
    <m/>
    <n v="6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7"/>
    <d v="2025-06-27T00:00:00"/>
    <x v="2826"/>
    <d v="2025-06-27T00:00:00"/>
    <d v="2025-06-27T14:21:57"/>
    <s v="OP:2025-00213.031"/>
    <s v="DUCTOS Y ACCESORIOS DE ENFRIAMIENTO DTEF Ø600."/>
    <s v="ALIMENTOS FINCA S.A.S. [Buga]"/>
    <s v="Tuerca Hexágona Zincada"/>
    <s v="1.4.05.08 | Tornillería"/>
    <s v="TUH-3/8"/>
    <s v="TUERCA HEX 3/8 ZINCADA"/>
    <n v="300"/>
    <m/>
    <m/>
    <n v="30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7"/>
    <d v="2025-06-27T00:00:00"/>
    <x v="2826"/>
    <d v="2025-06-27T00:00:00"/>
    <d v="2025-06-27T14:21:57"/>
    <s v="OP:2025-00213.031"/>
    <s v="DUCTOS Y ACCESORIOS DE ENFRIAMIENTO DTEF Ø600."/>
    <s v="ALIMENTOS FINCA S.A.S. [Buga]"/>
    <s v="Tornillo Hexágono"/>
    <s v="1.4.05.08 | Tornillería"/>
    <s v="THE-3/8X1"/>
    <s v="TORNILLO HEX 3/8 X 1 ZINCADO"/>
    <n v="300"/>
    <m/>
    <m/>
    <n v="300"/>
    <s v="ESTIBA"/>
    <s v="Transportador por: NORBEY MELECIO GALEANO ROJAS. Placa: SRX466. Cédula Conductor: 13870444. Nombre Conductor: NORBEY MELECIO GALEANO ROJAS. Celular Conductor: 3182458444"/>
    <s v="NORBEY MELECIO GALEANO ROJAS"/>
    <s v="CRA 18 15 113"/>
    <s v="GUADALAJARA DE BUGA"/>
    <s v="PARRA MEZA DANIEL STIVENN"/>
    <s v="NATHALIA PLATA"/>
    <d v="2025-06-27T16:11:24"/>
    <x v="0"/>
    <n v="0"/>
  </r>
  <r>
    <s v="DS-25060178"/>
    <d v="2025-06-27T00:00:00"/>
    <x v="2827"/>
    <d v="2025-06-27T00:00:00"/>
    <d v="2025-06-27T14:32:04"/>
    <s v="OP:2025-00361.001"/>
    <s v="MANIJA CIERRE RAPIDO CON BASE PARA PELETIZADORA 8028"/>
    <s v="ALIMENTOS FINCA S.A.S. [Buga]"/>
    <s v="Varios Diversos"/>
    <s v="1.4.05.10 | Varios"/>
    <s v="MAN-CIE.375-R"/>
    <s v="MANIJA CIERRE RAPIDO CON BASE REF. 375-R-385102 - DESTACO"/>
    <n v="2"/>
    <m/>
    <m/>
    <n v="2"/>
    <s v="ESTIBA"/>
    <s v="Transportador por: NORBEY MELECIO GALEANO ROJAS. Placa: SRX466. Cédula Conductor: 13870444. Nombre Conductor: NORBEY MELECIO GALEANO ROJAS. Celular Conductor: 3182458444"/>
    <s v="NORBEY MELECIO GALEANO ROJAS"/>
    <s v="CRA 18 15 113"/>
    <s v="GUADALAJARA DE BUGA"/>
    <s v="LIZARAZO MORENO EDWIN HORACIO"/>
    <s v="NATHALIA PLATA"/>
    <d v="2025-06-27T16:18:09"/>
    <x v="0"/>
    <n v="0"/>
  </r>
  <r>
    <s v="DS-25060179"/>
    <d v="2025-06-27T00:00:00"/>
    <x v="2828"/>
    <d v="2025-06-27T00:00:00"/>
    <d v="2025-06-27T08:16:10"/>
    <s v="OP:2025-00051.006"/>
    <s v="ENFRIADORA CONTRAFLUJO ENCF 2428"/>
    <s v="CONTEGRAL S.A.S [Cartago]"/>
    <s v="Tornillo Grado"/>
    <s v="1.4.05.08 | Tornillería"/>
    <s v="THE-1/2X1 1/2G5"/>
    <s v="TORNILLO HEX 1/2 X 1 1/2 - GRADO 5"/>
    <n v="50"/>
    <m/>
    <m/>
    <n v="50"/>
    <s v="ESTIBA"/>
    <s v="Transportador por: NORBEY MELECIO GALEANO ROJAS. Placa: SRX466. Cédula Conductor: 13870444. Nombre Conductor: NORBEY MELECIO GALEANO ROJAS. Celular Conductor: 3182458444"/>
    <s v="NORBEY MELECIO GALEANO ROJAS"/>
    <s v="CRA 18 15 113"/>
    <s v="GUADALAJARA DE BUGA"/>
    <s v="NIÑO DUARTE ARNULFO JAVIER"/>
    <s v="NATHALIA PLATA"/>
    <d v="2025-06-27T16:24:02"/>
    <x v="0"/>
    <n v="0"/>
  </r>
  <r>
    <s v="DS-25060181"/>
    <d v="2025-06-27T00:00:00"/>
    <x v="2829"/>
    <d v="2025-07-03T00:00:00"/>
    <d v="2025-06-27T15:47:33"/>
    <s v="OP:2025-00213.066"/>
    <s v="DUCTO DE CONEXION Ø250MM L1000 MM, CON UN (01)  CODO Y SUS RESPECTIVAS BRIDAS TUBERIA 800"/>
    <s v="ALIMENTOS FINCA S.A.S. [Buga]"/>
    <s v="Tuerca Hexágona Zincada"/>
    <s v="1.4.05.08 | Tornillería"/>
    <s v="TUH-3/8"/>
    <s v="TUERCA HEX 3/8 ZINCADA"/>
    <n v="50"/>
    <m/>
    <m/>
    <n v="50"/>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6:37:33"/>
    <x v="0"/>
    <n v="0"/>
  </r>
  <r>
    <s v="DS-25060181"/>
    <d v="2025-06-27T00:00:00"/>
    <x v="2829"/>
    <d v="2025-07-03T00:00:00"/>
    <d v="2025-06-27T15:47:33"/>
    <s v="OP:2025-00213.066"/>
    <s v="DUCTO DE CONEXION Ø250MM L1000 MM, CON UN (01)  CODO Y SUS RESPECTIVAS BRIDAS TUBERIA 800"/>
    <s v="ALIMENTOS FINCA S.A.S. [Buga]"/>
    <s v="Tornillo Hexágono"/>
    <s v="1.4.05.08 | Tornillería"/>
    <s v="THE-3/8X1"/>
    <s v="TORNILLO HEX 3/8 X 1 ZINCADO"/>
    <n v="50"/>
    <m/>
    <m/>
    <n v="50"/>
    <s v="ESTIBA"/>
    <s v="Transportador por: NORBEY MELECIO GALEANO ROJAS. Placa: SRX466. Cédula Conductor: 13870444. Nombre Conductor: NORBEY MELECIO GALEANO ROJAS. Celular Conductor: 3182458444"/>
    <s v="NORBEY MELECIO GALEANO ROJAS"/>
    <s v="CRA 18 15 113"/>
    <s v="GUADALAJARA DE BUGA"/>
    <s v="PINTO PINZON LUIS ARNULFO"/>
    <s v="NATHALIA PLATA"/>
    <d v="2025-06-27T16:37:33"/>
    <x v="0"/>
    <n v="0"/>
  </r>
  <r>
    <s v="DS-25060181"/>
    <d v="2025-06-27T00:00:00"/>
    <x v="2830"/>
    <d v="2025-06-27T00:00:00"/>
    <d v="2025-06-27T08:07:59"/>
    <s v="OP:2025-00213.039"/>
    <s v="DUCTOS Y ACCESORIOS DE CONEXION ENTRE EQUIPOS DE PELETIZADO."/>
    <s v="ALIMENTOS FINCA S.A.S. [Buga]"/>
    <s v="Tuerca Hexágona Zincada"/>
    <s v="1.4.05.08 | Tornillería"/>
    <s v="TUH-3/8"/>
    <s v="TUERCA HEX 3/8 ZINCADA"/>
    <n v="20"/>
    <m/>
    <m/>
    <n v="20"/>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6-27T16:37:33"/>
    <x v="0"/>
    <n v="0"/>
  </r>
  <r>
    <s v="DS-25060181"/>
    <d v="2025-06-27T00:00:00"/>
    <x v="2830"/>
    <d v="2025-06-27T00:00:00"/>
    <d v="2025-06-27T08:07:59"/>
    <s v="OP:2025-00213.039"/>
    <s v="DUCTOS Y ACCESORIOS DE CONEXION ENTRE EQUIPOS DE PELETIZADO."/>
    <s v="ALIMENTOS FINCA S.A.S. [Buga]"/>
    <s v="Tornillo Hexágono"/>
    <s v="1.4.05.08 | Tornillería"/>
    <s v="THE-3/8X1"/>
    <s v="TORNILLO HEX 3/8 X 1 ZINCADO"/>
    <n v="20"/>
    <m/>
    <m/>
    <n v="20"/>
    <s v="ESTIBA"/>
    <s v="Transportador por: NORBEY MELECIO GALEANO ROJAS. Placa: SRX466. Cédula Conductor: 13870444. Nombre Conductor: NORBEY MELECIO GALEANO ROJAS. Celular Conductor: 3182458444"/>
    <s v="NORBEY MELECIO GALEANO ROJAS"/>
    <s v="CRA 18 15 113"/>
    <s v="GUADALAJARA DE BUGA"/>
    <s v="VALBUENA PEREZ ELKIN YESID"/>
    <s v="NATHALIA PLATA"/>
    <d v="2025-06-27T16:37:33"/>
    <x v="0"/>
    <n v="0"/>
  </r>
  <r>
    <s v="DS-25060182"/>
    <d v="2025-06-27T00:00:00"/>
    <x v="2831"/>
    <d v="2025-06-27T00:00:00"/>
    <d v="2025-06-27T16:16:35"/>
    <s v="OP:2025-00065.019"/>
    <s v="MANO DE OBRA DE TECNICO DE MANTENIMIENTO"/>
    <s v="ITALCOL SA [Girón]"/>
    <s v="Soldadura 6010"/>
    <s v="1.4.05.07 | Soldadura"/>
    <s v="SOL-6010-1/8"/>
    <s v="SOLDADURA 6010 1/8 WEST ARCO WEST ARCO"/>
    <n v="5"/>
    <m/>
    <m/>
    <n v="5"/>
    <m/>
    <s v="Transportador por: NAVAS NARIÑO REYNALDO. Placa: GIV259. Cédula Conductor: 91238062. Nombre Conductor: REYNALDO NAVAS. Celular Conductor: 11111111111"/>
    <s v="NAVAS NARIÑO REYNALDO"/>
    <s v="KM 6 VIA GIRON"/>
    <s v="GIRÓN"/>
    <s v="BALLESTEROS RUGELES MANUEL FERNANDO"/>
    <s v="NATHALIA PLATA"/>
    <d v="2025-06-27T16:54:03"/>
    <x v="0"/>
    <n v="0"/>
  </r>
  <r>
    <s v="DS-25060182"/>
    <d v="2025-06-27T00:00:00"/>
    <x v="2831"/>
    <d v="2025-06-27T00:00:00"/>
    <d v="2025-06-27T16:16:35"/>
    <s v="OP:2025-00065.019"/>
    <s v="MANO DE OBRA DE TECNICO DE MANTENIMIENTO"/>
    <s v="ITALCOL SA [Girón]"/>
    <s v="Elementos de Protección"/>
    <s v="1.4.55.12 | Materiales y Suministros para MO"/>
    <s v="MAS-DES.KN5"/>
    <s v="MASCARILLA DESECHABLE N95 - 5 CAPAS"/>
    <n v="50"/>
    <m/>
    <m/>
    <n v="50"/>
    <m/>
    <s v="Transportador por: NAVAS NARIÑO REYNALDO. Placa: GIV259. Cédula Conductor: 91238062. Nombre Conductor: REYNALDO NAVAS. Celular Conductor: 11111111111"/>
    <s v="NAVAS NARIÑO REYNALDO"/>
    <s v="KM 6 VIA GIRON"/>
    <s v="GIRÓN"/>
    <s v="BALLESTEROS RUGELES MANUEL FERNANDO"/>
    <s v="NATHALIA PLATA"/>
    <d v="2025-06-27T16:54:03"/>
    <x v="0"/>
    <n v="0"/>
  </r>
  <r>
    <s v="DS-25060182"/>
    <d v="2025-06-27T00:00:00"/>
    <x v="2831"/>
    <d v="2025-06-27T00:00:00"/>
    <d v="2025-06-27T16:16:35"/>
    <s v="OP:2025-00065.019"/>
    <s v="MANO DE OBRA DE TECNICO DE MANTENIMIENTO"/>
    <s v="ITALCOL SA [Girón]"/>
    <s v="Guantes"/>
    <s v="1.4.55.12 | Materiales y Suministros para MO"/>
    <s v="GUA-POL.G40.9"/>
    <s v="GUANTE G40 POLIURETANO MANTENIMIENTO # 9"/>
    <n v="12"/>
    <m/>
    <m/>
    <n v="12"/>
    <m/>
    <s v="Transportador por: NAVAS NARIÑO REYNALDO. Placa: GIV259. Cédula Conductor: 91238062. Nombre Conductor: REYNALDO NAVAS. Celular Conductor: 11111111111"/>
    <s v="NAVAS NARIÑO REYNALDO"/>
    <s v="KM 6 VIA GIRON"/>
    <s v="GIRÓN"/>
    <s v="BALLESTEROS RUGELES MANUEL FERNANDO"/>
    <s v="NATHALIA PLATA"/>
    <d v="2025-06-27T16:54:03"/>
    <x v="0"/>
    <n v="0"/>
  </r>
  <r>
    <s v="DS-25060182"/>
    <d v="2025-06-27T00:00:00"/>
    <x v="2831"/>
    <d v="2025-06-27T00:00:00"/>
    <d v="2025-06-27T16:16:35"/>
    <s v="OP:2025-00065.019"/>
    <s v="MANO DE OBRA DE TECNICO DE MANTENIMIENTO"/>
    <s v="ITALCOL SA [Girón]"/>
    <s v="Elementos de Protección"/>
    <s v="1.4.55.12 | Materiales y Suministros para MO"/>
    <s v="GAF-SPY.GRI"/>
    <s v="GAFAS ANTIEMPAÑANTES SPYFLEX IN OUT REF: 352451600043 REF: 352451600043 Ref: 352451600043"/>
    <n v="12"/>
    <m/>
    <m/>
    <n v="12"/>
    <m/>
    <s v="Transportador por: NAVAS NARIÑO REYNALDO. Placa: GIV259. Cédula Conductor: 91238062. Nombre Conductor: REYNALDO NAVAS. Celular Conductor: 11111111111"/>
    <s v="NAVAS NARIÑO REYNALDO"/>
    <s v="KM 6 VIA GIRON"/>
    <s v="GIRÓN"/>
    <s v="BALLESTEROS RUGELES MANUEL FERNANDO"/>
    <s v="NATHALIA PLATA"/>
    <d v="2025-06-27T16:54:03"/>
    <x v="0"/>
    <n v="0"/>
  </r>
  <r>
    <s v="DS-25060182"/>
    <d v="2025-06-27T00:00:00"/>
    <x v="2831"/>
    <d v="2025-06-27T00:00:00"/>
    <d v="2025-06-27T16:16:35"/>
    <s v="OP:2025-00065.019"/>
    <s v="MANO DE OBRA DE TECNICO DE MANTENIMIENTO"/>
    <s v="ITALCOL SA [Girón]"/>
    <s v="Disco Varios"/>
    <s v="1.4.55.20 | Materiales y Suministros"/>
    <s v="DIS-FLA.4.1/2X7/8.GR.INT"/>
    <s v="DISCO FLAP 4 1/2&quot; X 7/8&quot; GRANO 60 BOSH"/>
    <n v="5"/>
    <m/>
    <m/>
    <n v="5"/>
    <m/>
    <s v="Transportador por: NAVAS NARIÑO REYNALDO. Placa: GIV259. Cédula Conductor: 91238062. Nombre Conductor: REYNALDO NAVAS. Celular Conductor: 11111111111"/>
    <s v="NAVAS NARIÑO REYNALDO"/>
    <s v="KM 6 VIA GIRON"/>
    <s v="GIRÓN"/>
    <s v="BALLESTEROS RUGELES MANUEL FERNANDO"/>
    <s v="NATHALIA PLATA"/>
    <d v="2025-06-27T16:54:03"/>
    <x v="0"/>
    <n v="0"/>
  </r>
  <r>
    <s v="DS-25060182"/>
    <d v="2025-06-27T00:00:00"/>
    <x v="2831"/>
    <d v="2025-06-27T00:00:00"/>
    <d v="2025-06-27T16:16:35"/>
    <s v="OP:2025-00065.019"/>
    <s v="MANO DE OBRA DE TECNICO DE MANTENIMIENTO"/>
    <s v="ITALCOL SA [Girón]"/>
    <s v="Disco de Corte"/>
    <s v="1.4.55.20 | Materiales y Suministros"/>
    <s v="DIS-COR.7.1/16"/>
    <s v="DISCO CORTE 7&quot; X 1/16&quot; X 7/8&quot; A46T TIPO1 REF: CLAVE 423 Ref: CLAVE 423"/>
    <n v="10"/>
    <m/>
    <m/>
    <n v="10"/>
    <m/>
    <s v="Transportador por: NAVAS NARIÑO REYNALDO. Placa: GIV259. Cédula Conductor: 91238062. Nombre Conductor: REYNALDO NAVAS. Celular Conductor: 11111111111"/>
    <s v="NAVAS NARIÑO REYNALDO"/>
    <s v="KM 6 VIA GIRON"/>
    <s v="GIRÓN"/>
    <s v="BALLESTEROS RUGELES MANUEL FERNANDO"/>
    <s v="NATHALIA PLATA"/>
    <d v="2025-06-27T16:54:03"/>
    <x v="0"/>
    <n v="0"/>
  </r>
  <r>
    <s v="DS-25060182"/>
    <d v="2025-06-27T00:00:00"/>
    <x v="2831"/>
    <d v="2025-06-27T00:00:00"/>
    <d v="2025-06-27T16:16:35"/>
    <s v="OP:2025-00065.019"/>
    <s v="MANO DE OBRA DE TECNICO DE MANTENIMIENTO"/>
    <s v="ITALCOL SA [Girón]"/>
    <s v="Disco de Corte"/>
    <s v="1.4.55.20 | Materiales y Suministros"/>
    <s v="DISCO-CORTE-4 1"/>
    <s v="DISCO CORTE 4 1/2&quot; X 1/16&quot; X 7/8&quot; A46T TIPO 1 Ref: CLAVE 422"/>
    <n v="20"/>
    <m/>
    <m/>
    <n v="20"/>
    <m/>
    <s v="Transportador por: NAVAS NARIÑO REYNALDO. Placa: GIV259. Cédula Conductor: 91238062. Nombre Conductor: REYNALDO NAVAS. Celular Conductor: 11111111111"/>
    <s v="NAVAS NARIÑO REYNALDO"/>
    <s v="KM 6 VIA GIRON"/>
    <s v="GIRÓN"/>
    <s v="BALLESTEROS RUGELES MANUEL FERNANDO"/>
    <s v="NATHALIA PLATA"/>
    <d v="2025-06-27T16:54:03"/>
    <x v="0"/>
    <n v="0"/>
  </r>
  <r>
    <s v="DS-25060184"/>
    <d v="2025-06-28T00:00:00"/>
    <x v="2832"/>
    <d v="2025-06-28T00:00:00"/>
    <d v="2025-06-28T08:12:21"/>
    <s v="OP:2025-00051.006"/>
    <s v="ENFRIADORA CONTRAFLUJO ENCF 2428"/>
    <s v="CONTEGRAL S.A.S [Cartago]"/>
    <s v="Arandela Presión"/>
    <s v="1.4.05.08 | Tornillería"/>
    <s v="APR-1/2"/>
    <s v="ARANDELA PRESION 1/2 ZINCADA"/>
    <n v="50"/>
    <m/>
    <m/>
    <n v="50"/>
    <s v="ENTREGADO A PROD"/>
    <s v="Transportador por: NORBEY MELECIO GALEANO ROJAS. Placa: SRX466. Cédula Conductor: 13870444. Nombre Conductor: NORBEY MELECIO GALEANO ROJAS. Celular Conductor: 3182458444"/>
    <s v="NORBEY MELECIO GALEANO ROJAS"/>
    <s v="CRA 18 15 113"/>
    <s v="GUADALAJARA DE BUGA"/>
    <s v="NIÑO DUARTE ARNULFO JAVIER"/>
    <s v="NATHALIA PLATA"/>
    <d v="2025-06-28T08:22:53"/>
    <x v="0"/>
    <n v="0"/>
  </r>
  <r>
    <s v="DS-25060185"/>
    <d v="2025-06-28T00:00:00"/>
    <x v="2833"/>
    <d v="2025-06-27T00:00:00"/>
    <d v="2025-06-26T14:51:49"/>
    <s v="OP:2025-00287.009"/>
    <s v="MANTENIMIENTO, PINTURA Y REFORZAMIENTO ESTRUCTURAL A ESTRUCTURA 5010 MODULO PRODUCTIVO PELETIZADO EMPAQUE [ANALISIS ESTATICO] ESTD 5050"/>
    <s v="ITALCOL SA [Girón]"/>
    <s v="Tubería Estructural"/>
    <s v="1.4.05.09 | Tubería"/>
    <s v="TUB-EST.200.100.4MM"/>
    <s v="TUBO ESTRUCTURAL RECTANGULAR 200 MM X 100 MM X 4 MM"/>
    <n v="18"/>
    <m/>
    <m/>
    <n v="18"/>
    <s v="Envias a farbicación externa bodega Mauricio Jaimes"/>
    <s v="Transportador por: TRANSPORTE &amp; LOGISTICA ARENAS S.A.S - TLA S.A.S [Bucaramanga]. Placa: SRY376. Cédula Conductor: 91.269.188.. Nombre Conductor: Manuel Ignacio Campos Merchan.. Celular Conductor: 322 712 07 03"/>
    <s v="TRANSPORTE &amp; LOGISTICA ARENAS S.A.S - TLA S.A.S"/>
    <s v="KM 6 VIA GIRON"/>
    <s v="GIRÓN"/>
    <s v="DURAN ALVAREZ MIGUEL ANDRES"/>
    <s v="NATHALIA PLATA"/>
    <d v="2025-07-07T15:30:27"/>
    <x v="2"/>
    <n v="1"/>
  </r>
  <r>
    <s v="DS-25060185"/>
    <d v="2025-06-28T00:00:00"/>
    <x v="2833"/>
    <d v="2025-06-27T00:00:00"/>
    <d v="2025-06-26T14:51:49"/>
    <s v="OP:2025-00287.009"/>
    <s v="MANTENIMIENTO, PINTURA Y REFORZAMIENTO ESTRUCTURAL A ESTRUCTURA 5010 MODULO PRODUCTIVO PELETIZADO EMPAQUE [ANALISIS ESTATICO] ESTD 5050"/>
    <s v="ITALCOL SA [Girón]"/>
    <s v="Tubería Estructural"/>
    <s v="1.4.05.09 | Tubería"/>
    <s v="TUB-6X6MM"/>
    <s v="TUBO ESTRUCTURAL REDONDO Ø 6&quot; X 6 MM"/>
    <n v="120"/>
    <m/>
    <m/>
    <n v="120"/>
    <s v="Envias a farbicación externa bodega Mauricio Jaimes"/>
    <s v="Transportador por: TRANSPORTE &amp; LOGISTICA ARENAS S.A.S - TLA S.A.S [Bucaramanga]. Placa: SRY376. Cédula Conductor: 91.269.188.. Nombre Conductor: Manuel Ignacio Campos Merchan.. Celular Conductor: 322 712 07 03"/>
    <s v="TRANSPORTE &amp; LOGISTICA ARENAS S.A.S - TLA S.A.S"/>
    <s v="KM 6 VIA GIRON"/>
    <s v="GIRÓN"/>
    <s v="DURAN ALVAREZ MIGUEL ANDRES"/>
    <s v="NATHALIA PLATA"/>
    <d v="2025-07-07T15:30:27"/>
    <x v="2"/>
    <n v="0"/>
  </r>
  <r>
    <s v="DS-25060185"/>
    <d v="2025-06-28T00:00:00"/>
    <x v="2833"/>
    <d v="2025-06-27T00:00:00"/>
    <d v="2025-06-26T14:51:49"/>
    <s v="OP:2025-00287.009"/>
    <s v="MANTENIMIENTO, PINTURA Y REFORZAMIENTO ESTRUCTURAL A ESTRUCTURA 5010 MODULO PRODUCTIVO PELETIZADO EMPAQUE [ANALISIS ESTATICO] ESTD 5050"/>
    <s v="ITALCOL SA [Girón]"/>
    <s v="Perfiles WF"/>
    <s v="1.4.05.04 | Perfilería"/>
    <s v="PWF-12P.14L"/>
    <s v="PERFIL WF 12&quot; X 14 LIBRAS/PIE"/>
    <n v="24"/>
    <m/>
    <m/>
    <n v="24"/>
    <s v="Envias a farbicación externa bodega Mauricio Jaimes"/>
    <s v="Transportador por: TRANSPORTE &amp; LOGISTICA ARENAS S.A.S - TLA S.A.S [Bucaramanga]. Placa: SRY376. Cédula Conductor: 91.269.188.. Nombre Conductor: Manuel Ignacio Campos Merchan.. Celular Conductor: 322 712 07 03"/>
    <s v="TRANSPORTE &amp; LOGISTICA ARENAS S.A.S - TLA S.A.S"/>
    <s v="KM 6 VIA GIRON"/>
    <s v="GIRÓN"/>
    <s v="DURAN ALVAREZ MIGUEL ANDRES"/>
    <s v="NATHALIA PLATA"/>
    <d v="2025-07-07T15:30:27"/>
    <x v="2"/>
    <n v="0"/>
  </r>
  <r>
    <s v="DS-25060185"/>
    <d v="2025-06-28T00:00:00"/>
    <x v="2833"/>
    <d v="2025-06-27T00:00:00"/>
    <d v="2025-06-26T14:51:49"/>
    <s v="OP:2025-00287.009"/>
    <s v="MANTENIMIENTO, PINTURA Y REFORZAMIENTO ESTRUCTURAL A ESTRUCTURA 5010 MODULO PRODUCTIVO PELETIZADO EMPAQUE [ANALISIS ESTATICO] ESTD 5050"/>
    <s v="ITALCOL SA [Girón]"/>
    <s v="Perfiles WF"/>
    <s v="1.4.05.04 | Perfilería"/>
    <s v="PWF-12P.14L"/>
    <s v="PERFIL WF 12&quot; X 14 LIBRAS/PIE"/>
    <n v="6"/>
    <m/>
    <m/>
    <n v="6"/>
    <s v="Envias a farbicación externa bodega Mauricio Jaimes"/>
    <s v="Transportador por: TRANSPORTE &amp; LOGISTICA ARENAS S.A.S - TLA S.A.S [Bucaramanga]. Placa: SRY376. Cédula Conductor: 91.269.188.. Nombre Conductor: Manuel Ignacio Campos Merchan.. Celular Conductor: 322 712 07 03"/>
    <s v="TRANSPORTE &amp; LOGISTICA ARENAS S.A.S - TLA S.A.S"/>
    <s v="KM 6 VIA GIRON"/>
    <s v="GIRÓN"/>
    <s v="DURAN ALVAREZ MIGUEL ANDRES"/>
    <s v="NATHALIA PLATA"/>
    <d v="2025-07-07T15:30:27"/>
    <x v="2"/>
    <n v="0"/>
  </r>
  <r>
    <s v="DS-25060185"/>
    <d v="2025-06-28T00:00:00"/>
    <x v="2833"/>
    <d v="2025-06-27T00:00:00"/>
    <d v="2025-06-26T14:51:49"/>
    <s v="OP:2025-00287.009"/>
    <s v="MANTENIMIENTO, PINTURA Y REFORZAMIENTO ESTRUCTURAL A ESTRUCTURA 5010 MODULO PRODUCTIVO PELETIZADO EMPAQUE [ANALISIS ESTATICO] ESTD 5050"/>
    <s v="ITALCOL SA [Girón]"/>
    <s v="Perfiles WF"/>
    <s v="1.4.05.04 | Perfilería"/>
    <s v="PWF-10X.12L"/>
    <s v="PERFIL WF 10&quot; X 12 LIBRAS/PIE"/>
    <n v="6"/>
    <m/>
    <m/>
    <n v="6"/>
    <s v="Envias a farbicación externa bodega Mauricio Jaimes"/>
    <s v="Transportador por: TRANSPORTE &amp; LOGISTICA ARENAS S.A.S - TLA S.A.S [Bucaramanga]. Placa: SRY376. Cédula Conductor: 91.269.188.. Nombre Conductor: Manuel Ignacio Campos Merchan.. Celular Conductor: 322 712 07 03"/>
    <s v="TRANSPORTE &amp; LOGISTICA ARENAS S.A.S - TLA S.A.S"/>
    <s v="KM 6 VIA GIRON"/>
    <s v="GIRÓN"/>
    <s v="DURAN ALVAREZ MIGUEL ANDRES"/>
    <s v="NATHALIA PLATA"/>
    <d v="2025-07-07T15:30:27"/>
    <x v="2"/>
    <n v="0"/>
  </r>
  <r>
    <s v="DS-25060185"/>
    <d v="2025-06-28T00:00:00"/>
    <x v="2833"/>
    <d v="2025-06-27T00:00:00"/>
    <d v="2025-06-26T14:51:49"/>
    <s v="OP:2025-00287.009"/>
    <s v="MANTENIMIENTO, PINTURA Y REFORZAMIENTO ESTRUCTURAL A ESTRUCTURA 5010 MODULO PRODUCTIVO PELETIZADO EMPAQUE [ANALISIS ESTATICO] ESTD 5050"/>
    <s v="ITALCOL SA [Girón]"/>
    <s v="Perfiles IPE"/>
    <s v="1.4.05.04 | Perfilería"/>
    <s v="PER-IPE500"/>
    <s v="PERFIL IPE 500 GR 50"/>
    <n v="6"/>
    <m/>
    <m/>
    <n v="6"/>
    <s v="Envias a farbicación externa bodega Mauricio Jaimes"/>
    <s v="Transportador por: TRANSPORTE &amp; LOGISTICA ARENAS S.A.S - TLA S.A.S [Bucaramanga]. Placa: SRY376. Cédula Conductor: 91.269.188.. Nombre Conductor: Manuel Ignacio Campos Merchan.. Celular Conductor: 322 712 07 03"/>
    <s v="TRANSPORTE &amp; LOGISTICA ARENAS S.A.S - TLA S.A.S"/>
    <s v="KM 6 VIA GIRON"/>
    <s v="GIRÓN"/>
    <s v="DURAN ALVAREZ MIGUEL ANDRES"/>
    <s v="NATHALIA PLATA"/>
    <d v="2025-07-07T15:30:27"/>
    <x v="2"/>
    <n v="0"/>
  </r>
  <r>
    <s v="DS-25060185"/>
    <d v="2025-06-28T00:00:00"/>
    <x v="2833"/>
    <d v="2025-06-27T00:00:00"/>
    <d v="2025-06-26T14:51:49"/>
    <s v="OP:2025-00287.009"/>
    <s v="MANTENIMIENTO, PINTURA Y REFORZAMIENTO ESTRUCTURAL A ESTRUCTURA 5010 MODULO PRODUCTIVO PELETIZADO EMPAQUE [ANALISIS ESTATICO] ESTD 5050"/>
    <s v="ITALCOL SA [Girón]"/>
    <s v="Perfiles HEA"/>
    <s v="1.4.05.04 | Perfilería"/>
    <s v="PER-HEA-400"/>
    <s v="PERFIL HEA 400"/>
    <n v="108"/>
    <m/>
    <m/>
    <n v="108"/>
    <s v="Envias a farbicación externa bodega Mauricio Jaimes"/>
    <s v="Transportador por: TRANSPORTE &amp; LOGISTICA ARENAS S.A.S - TLA S.A.S [Bucaramanga]. Placa: SRY376. Cédula Conductor: 91.269.188.. Nombre Conductor: Manuel Ignacio Campos Merchan.. Celular Conductor: 322 712 07 03"/>
    <s v="TRANSPORTE &amp; LOGISTICA ARENAS S.A.S - TLA S.A.S"/>
    <s v="KM 6 VIA GIRON"/>
    <s v="GIRÓN"/>
    <s v="DURAN ALVAREZ MIGUEL ANDRES"/>
    <s v="NATHALIA PLATA"/>
    <d v="2025-07-07T15:30:27"/>
    <x v="2"/>
    <n v="0"/>
  </r>
  <r>
    <s v="DS-25060185"/>
    <d v="2025-06-28T00:00:00"/>
    <x v="2833"/>
    <d v="2025-06-27T00:00:00"/>
    <d v="2025-06-26T14:51:49"/>
    <s v="OP:2025-00287.009"/>
    <s v="MANTENIMIENTO, PINTURA Y REFORZAMIENTO ESTRUCTURAL A ESTRUCTURA 5010 MODULO PRODUCTIVO PELETIZADO EMPAQUE [ANALISIS ESTATICO] ESTD 5050"/>
    <s v="ITALCOL SA [Girón]"/>
    <s v="Perfiles HEA"/>
    <s v="1.4.05.04 | Perfilería"/>
    <s v="PER-HEA-400"/>
    <s v="PERFIL HEA 400"/>
    <n v="6"/>
    <m/>
    <m/>
    <n v="6"/>
    <s v="Envias a farbicación externa bodega Mauricio Jaimes"/>
    <s v="Transportador por: TRANSPORTE &amp; LOGISTICA ARENAS S.A.S - TLA S.A.S [Bucaramanga]. Placa: SRY376. Cédula Conductor: 91.269.188.. Nombre Conductor: Manuel Ignacio Campos Merchan.. Celular Conductor: 322 712 07 03"/>
    <s v="TRANSPORTE &amp; LOGISTICA ARENAS S.A.S - TLA S.A.S"/>
    <s v="KM 6 VIA GIRON"/>
    <s v="GIRÓN"/>
    <s v="DURAN ALVAREZ MIGUEL ANDRES"/>
    <s v="NATHALIA PLATA"/>
    <d v="2025-07-07T15:30:27"/>
    <x v="2"/>
    <n v="0"/>
  </r>
  <r>
    <s v="DS-25060185"/>
    <d v="2025-06-28T00:00:00"/>
    <x v="2833"/>
    <d v="2025-06-27T00:00:00"/>
    <d v="2025-06-26T14:51:49"/>
    <s v="OP:2025-00287.009"/>
    <s v="MANTENIMIENTO, PINTURA Y REFORZAMIENTO ESTRUCTURAL A ESTRUCTURA 5010 MODULO PRODUCTIVO PELETIZADO EMPAQUE [ANALISIS ESTATICO] ESTD 5050"/>
    <s v="ITALCOL SA [Girón]"/>
    <s v="Perfiles HEA"/>
    <s v="1.4.05.04 | Perfilería"/>
    <s v="PER-HEA-400"/>
    <s v="PERFIL HEA 400"/>
    <n v="6"/>
    <m/>
    <m/>
    <n v="6"/>
    <s v="Envias a farbicación externa bodega Mauricio Jaimes"/>
    <s v="Transportador por: TRANSPORTE &amp; LOGISTICA ARENAS S.A.S - TLA S.A.S [Bucaramanga]. Placa: SRY376. Cédula Conductor: 91.269.188.. Nombre Conductor: Manuel Ignacio Campos Merchan.. Celular Conductor: 322 712 07 03"/>
    <s v="TRANSPORTE &amp; LOGISTICA ARENAS S.A.S - TLA S.A.S"/>
    <s v="KM 6 VIA GIRON"/>
    <s v="GIRÓN"/>
    <s v="DURAN ALVAREZ MIGUEL ANDRES"/>
    <s v="NATHALIA PLATA"/>
    <d v="2025-07-07T15:30:27"/>
    <x v="2"/>
    <n v="0"/>
  </r>
  <r>
    <s v="DS-25060186"/>
    <d v="2025-06-28T00:00:00"/>
    <x v="2834"/>
    <d v="2025-06-28T00:00:00"/>
    <d v="2025-06-27T15:40:27"/>
    <s v="OP:2025-00329.049"/>
    <s v="PLATAFORMA DE SERVICIO PARA ACCESO AL PUENTE"/>
    <s v="ALIMENTOS FINCA S.A.S. [Ciénaga de Oro - Cerete]"/>
    <s v="Tubería Aguas Negras"/>
    <s v="1.4.05.09 | Tubería"/>
    <s v="TUB-AGN-1 1/4"/>
    <s v="TUBO AGUAS NEGRAS Ø 1 1/4&quot; - ESPESOR 2 MM"/>
    <n v="4"/>
    <n v="6"/>
    <m/>
    <n v="24"/>
    <s v="ENTREGADO A PROD"/>
    <s v="Transportador por: SEBASTIAN GOMEZ MAYORGA. Placa: GQU909. Cédula Conductor: 1095932349. Nombre Conductor: SEBASTIAN GOMEZ MAYORGA. Celular Conductor: 3153949494"/>
    <s v="SEBASTIAN GOMEZ MAYORGA"/>
    <s v="Km 5 Vía Cereté a Ciénaga de Oro, Córdoba  Carrera 3 No. 2-80 Vereda la Zorra, Cienaga de Oro.  Via Cereté -Cienaga de Oro"/>
    <s v="CIÉNAGA DE ORO"/>
    <s v="PAREDES VACA PEDRO LUIS"/>
    <s v="NATHALIA PLATA"/>
    <d v="2025-06-28T09:29:16"/>
    <x v="2"/>
    <n v="0"/>
  </r>
  <r>
    <s v="DS-25060186"/>
    <d v="2025-06-28T00:00:00"/>
    <x v="2834"/>
    <d v="2025-06-28T00:00:00"/>
    <d v="2025-06-27T15:40:27"/>
    <s v="OP:2025-00329.049"/>
    <s v="PLATAFORMA DE SERVICIO PARA ACCESO AL PUENTE"/>
    <s v="ALIMENTOS FINCA S.A.S. [Ciénaga de Oro - Cerete]"/>
    <s v="Tubería Aguas Negras"/>
    <s v="1.4.05.09 | Tubería"/>
    <s v="TUB-AGN-1"/>
    <s v="TUBO AGUAS NEGRAS Ø 1&quot; - ESPESOR 2 MM"/>
    <n v="3"/>
    <n v="6"/>
    <m/>
    <n v="18"/>
    <s v="ENTREGADO A PROD"/>
    <s v="Transportador por: SEBASTIAN GOMEZ MAYORGA. Placa: GQU909. Cédula Conductor: 1095932349. Nombre Conductor: SEBASTIAN GOMEZ MAYORGA. Celular Conductor: 3153949494"/>
    <s v="SEBASTIAN GOMEZ MAYORGA"/>
    <s v="Km 5 Vía Cereté a Ciénaga de Oro, Córdoba  Carrera 3 No. 2-80 Vereda la Zorra, Cienaga de Oro.  Via Cereté -Cienaga de Oro"/>
    <s v="CIÉNAGA DE ORO"/>
    <s v="PAREDES VACA PEDRO LUIS"/>
    <s v="NATHALIA PLATA"/>
    <d v="2025-06-28T09:29:16"/>
    <x v="2"/>
    <n v="0"/>
  </r>
  <r>
    <s v="DS-25060186"/>
    <d v="2025-06-28T00:00:00"/>
    <x v="2834"/>
    <d v="2025-06-28T00:00:00"/>
    <d v="2025-06-27T15:40:27"/>
    <s v="OP:2025-00329.049"/>
    <s v="PLATAFORMA DE SERVICIO PARA ACCESO AL PUENTE"/>
    <s v="ALIMENTOS FINCA S.A.S. [Ciénaga de Oro - Cerete]"/>
    <s v="Lamina Alfajor"/>
    <s v="1.4.05.02 | Láminas"/>
    <s v="LAM-ALF-3MM-MT2"/>
    <s v="LAMINA ALFAJOR 3 MM Ref: 7225300000"/>
    <n v="2"/>
    <n v="1"/>
    <n v="3"/>
    <n v="6"/>
    <s v="ENTREGADO A PROD"/>
    <s v="Transportador por: SEBASTIAN GOMEZ MAYORGA. Placa: GQU909. Cédula Conductor: 1095932349. Nombre Conductor: SEBASTIAN GOMEZ MAYORGA. Celular Conductor: 3153949494"/>
    <s v="SEBASTIAN GOMEZ MAYORGA"/>
    <s v="Km 5 Vía Cereté a Ciénaga de Oro, Córdoba  Carrera 3 No. 2-80 Vereda la Zorra, Cienaga de Oro.  Via Cereté -Cienaga de Oro"/>
    <s v="CIÉNAGA DE ORO"/>
    <s v="PAREDES VACA PEDRO LUIS"/>
    <s v="NATHALIA PLATA"/>
    <d v="2025-06-28T09:29:16"/>
    <x v="2"/>
    <n v="0"/>
  </r>
  <r>
    <s v="DS-25060186"/>
    <d v="2025-06-28T00:00:00"/>
    <x v="2834"/>
    <d v="2025-06-28T00:00:00"/>
    <d v="2025-06-27T15:40:27"/>
    <s v="OP:2025-00329.049"/>
    <s v="PLATAFORMA DE SERVICIO PARA ACCESO AL PUENTE"/>
    <s v="ALIMENTOS FINCA S.A.S. [Ciénaga de Oro - Cerete]"/>
    <s v="Perfiles U"/>
    <s v="1.4.05.04 | Perfilería"/>
    <s v="CANU-3"/>
    <s v="CANAL U 3 X 4.1 LIBRAS/PIE"/>
    <n v="4"/>
    <n v="6"/>
    <m/>
    <n v="24"/>
    <s v="ENTREGADO A PROD"/>
    <s v="Transportador por: SEBASTIAN GOMEZ MAYORGA. Placa: GQU909. Cédula Conductor: 1095932349. Nombre Conductor: SEBASTIAN GOMEZ MAYORGA. Celular Conductor: 3153949494"/>
    <s v="SEBASTIAN GOMEZ MAYORGA"/>
    <s v="Km 5 Vía Cereté a Ciénaga de Oro, Córdoba  Carrera 3 No. 2-80 Vereda la Zorra, Cienaga de Oro.  Via Cereté -Cienaga de Oro"/>
    <s v="CIÉNAGA DE ORO"/>
    <s v="PAREDES VACA PEDRO LUIS"/>
    <s v="NATHALIA PLATA"/>
    <d v="2025-06-28T09:29:16"/>
    <x v="2"/>
    <n v="0"/>
  </r>
  <r>
    <s v="DS-25060186"/>
    <d v="2025-06-28T00:00:00"/>
    <x v="2834"/>
    <d v="2025-06-28T00:00:00"/>
    <d v="2025-06-27T15:40:27"/>
    <s v="OP:2025-00329.049"/>
    <s v="PLATAFORMA DE SERVICIO PARA ACCESO AL PUENTE"/>
    <s v="ALIMENTOS FINCA S.A.S. [Ciénaga de Oro - Cerete]"/>
    <s v="Angulo HR"/>
    <s v="1.4.05.04 | Perfilería"/>
    <s v="ANGH-2X1/4"/>
    <s v="ANGULO HR 2 X 1/4"/>
    <n v="3"/>
    <n v="6"/>
    <m/>
    <n v="18"/>
    <s v="ENTREGADO A PROD"/>
    <s v="Transportador por: SEBASTIAN GOMEZ MAYORGA. Placa: GQU909. Cédula Conductor: 1095932349. Nombre Conductor: SEBASTIAN GOMEZ MAYORGA. Celular Conductor: 3153949494"/>
    <s v="SEBASTIAN GOMEZ MAYORGA"/>
    <s v="Km 5 Vía Cereté a Ciénaga de Oro, Córdoba  Carrera 3 No. 2-80 Vereda la Zorra, Cienaga de Oro.  Via Cereté -Cienaga de Oro"/>
    <s v="CIÉNAGA DE ORO"/>
    <s v="PAREDES VACA PEDRO LUIS"/>
    <s v="NATHALIA PLATA"/>
    <d v="2025-06-28T09:29:16"/>
    <x v="2"/>
    <n v="0"/>
  </r>
  <r>
    <s v="DS-25060187"/>
    <d v="2025-06-28T00:00:00"/>
    <x v="2835"/>
    <d v="2025-06-27T00:00:00"/>
    <d v="2025-06-27T15:16:41"/>
    <s v="OP:2025-00330.007"/>
    <s v="MARCO DE SOPORTE SOBRE TOLVA DE PELETIZADO [MARCO ESTRUCTURAL PARA DAR SOPORTE A LOS EQUIPOS DE ENGRASE DE LA LINEA #3 DE PELETIZADO]"/>
    <s v="ALIMENTOS FINCA S.A.S. [Ciénaga de Oro - Cerete]"/>
    <s v="Perfiles IPE"/>
    <s v="1.4.05.04 | Perfilería"/>
    <s v="PER-IPE240"/>
    <s v="PERFIL IPE 240 GR 50"/>
    <n v="2"/>
    <n v="6"/>
    <m/>
    <n v="12"/>
    <s v="ENTREGADO A PROD"/>
    <s v="Transportador por: SEBASTIAN GOMEZ MAYORGA. Placa: GQU909. Cédula Conductor: 1095932349. Nombre Conductor: SEBASTIAN GOMEZ MAYORGA. Celular Conductor: 3153949494"/>
    <s v="SEBASTIAN GOMEZ MAYORGA"/>
    <s v="Km 5 Vía Cereté a Ciénaga de Oro, Córdoba  Carrera 3 No. 2-80 Vereda la Zorra, Cienaga de Oro.  Via Cereté -Cienaga de Oro"/>
    <s v="CIÉNAGA DE ORO"/>
    <s v="CRISTANCHO MOGOLLON ALVARO ANDRES"/>
    <s v="NATHALIA PLATA"/>
    <d v="2025-06-28T09:35:13"/>
    <x v="2"/>
    <n v="0"/>
  </r>
  <r>
    <s v="DS-25060187"/>
    <d v="2025-06-28T00:00:00"/>
    <x v="2835"/>
    <d v="2025-06-27T00:00:00"/>
    <d v="2025-06-27T15:16:41"/>
    <s v="OP:2025-00330.007"/>
    <s v="MARCO DE SOPORTE SOBRE TOLVA DE PELETIZADO [MARCO ESTRUCTURAL PARA DAR SOPORTE A LOS EQUIPOS DE ENGRASE DE LA LINEA #3 DE PELETIZADO]"/>
    <s v="ALIMENTOS FINCA S.A.S. [Ciénaga de Oro - Cerete]"/>
    <s v="Perfiles IPE"/>
    <s v="1.4.05.04 | Perfilería"/>
    <s v="PER-IPE220"/>
    <s v="PERFIL IPE 220 GR 50"/>
    <n v="2"/>
    <n v="6"/>
    <m/>
    <n v="12"/>
    <s v="ENTREGADO A PROD"/>
    <s v="Transportador por: SEBASTIAN GOMEZ MAYORGA. Placa: GQU909. Cédula Conductor: 1095932349. Nombre Conductor: SEBASTIAN GOMEZ MAYORGA. Celular Conductor: 3153949494"/>
    <s v="SEBASTIAN GOMEZ MAYORGA"/>
    <s v="Km 5 Vía Cereté a Ciénaga de Oro, Córdoba  Carrera 3 No. 2-80 Vereda la Zorra, Cienaga de Oro.  Via Cereté -Cienaga de Oro"/>
    <s v="CIÉNAGA DE ORO"/>
    <s v="CRISTANCHO MOGOLLON ALVARO ANDRES"/>
    <s v="NATHALIA PLATA"/>
    <d v="2025-06-28T09:35:13"/>
    <x v="2"/>
    <n v="0"/>
  </r>
  <r>
    <s v="DS-25070003"/>
    <d v="2025-07-01T00:00:00"/>
    <x v="2836"/>
    <d v="2025-06-30T00:00:00"/>
    <d v="2025-06-30T17:34:48"/>
    <s v="OP:2025-00124.001"/>
    <s v="CUCHILLA DE CORTE PARA EXTRUDER ANDERSON 8"/>
    <s v="COOPERATIVA COLANTA [Itagui]"/>
    <s v="Varios Diversos"/>
    <s v="1.4.05.10 | Varios"/>
    <s v="CUCH-COR-EXT"/>
    <s v="CUCHILLA PARA CORTE EXTRUDER"/>
    <n v="2"/>
    <m/>
    <m/>
    <n v="2"/>
    <s v="ENVIAR POR ENVIA ASEGURAR POR 600.000 SEGUN OC 248209"/>
    <s v="ENVIA GUIA 064107492534-Transportador por: COLVANES SAS [Giron]. Placa: COL123. Cédula Conductor: 800185306. Nombre Conductor: COLVANES SAS [Giron]. Celular Conductor: 6084035"/>
    <s v="COLVANES SAS"/>
    <s v="CR 42 No. 50-277 AUTOPISTA SUR"/>
    <s v="ITAGÜÍ"/>
    <s v="LIZARAZO MORENO EDWIN HORACIO"/>
    <s v="JORGE ROMAN"/>
    <d v="2025-07-01T10:45:15"/>
    <x v="0"/>
    <n v="1"/>
  </r>
  <r>
    <s v="DS-25070004"/>
    <d v="2025-07-01T00:00:00"/>
    <x v="2837"/>
    <d v="2025-06-25T00:00:00"/>
    <d v="2025-06-26T14:58:04"/>
    <s v="OP:2025-00349.001"/>
    <s v="CADENA DE ALETA 81XHH DERIVADA CON PELTA DE 230MM"/>
    <s v="PRODUCTOS ALIMENTICIOS BELLINI S.A.S. [Madrid]"/>
    <s v="Cadenas de Transmisión"/>
    <s v="1.4.05.19 | Transmisión"/>
    <s v="CAD-ACE.81XHH"/>
    <s v="CADENA ACERO 81XHH PASO 2.609&quot; CON ALETA 270"/>
    <n v="25"/>
    <m/>
    <m/>
    <n v="25"/>
    <m/>
    <s v="ENVIA GUIA 064107492683-Transportador por: COLVANES SAS [Giron]. Placa: COL123. Cédula Conductor: 800185306. Nombre Conductor: COLVANES SAS [Giron]. Celular Conductor: 6084035"/>
    <s v="COLVANES SAS"/>
    <s v="CR 1 8 31"/>
    <s v="MADRID"/>
    <s v="LIZARAZO MORENO EDWIN HORACIO"/>
    <s v="JORGE ROMAN"/>
    <d v="2025-07-01T11:10:03"/>
    <x v="4"/>
    <n v="1"/>
  </r>
  <r>
    <s v="DS-25070006"/>
    <d v="2025-07-01T00:00:00"/>
    <x v="2838"/>
    <d v="2025-07-01T00:00:00"/>
    <d v="2025-07-01T14:11:28"/>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SITIO DE MONTAJE PUENTE - COSTADO CHIMITA TRANSPORTA JHONNY CAMACHO"/>
    <s v="Transportador por: UNION TEMPORAL CONEXION CARRIZAL [Bogotá D.C.]. Placa: UNI123. Cédula Conductor: 901772446. Nombre Conductor: UNION TEMPORAL CONEXION CARRIZAL [Bogotá D.C.]. Celular Conductor: 3148810937"/>
    <s v="UNION TEMPORAL CONEXION CARRIZAL"/>
    <s v="AV CL 26 69 63 OF 303"/>
    <s v="BOGOTÁ. D.C."/>
    <s v="USCATEGUI ECHEVERRIA JULIAN HERNANDO"/>
    <s v="JORGE ROMAN"/>
    <d v="2025-07-01T14:53:03"/>
    <x v="0"/>
    <n v="1"/>
  </r>
  <r>
    <s v="DS-25070009"/>
    <d v="2025-07-02T00:00:00"/>
    <x v="2812"/>
    <d v="2025-06-27T00:00:00"/>
    <d v="2025-06-27T08:36:21"/>
    <s v="OP:2025-00357.001"/>
    <s v="BOLA DESENTRAPADORA PARA ZARANDA 112C"/>
    <s v="CONCENTRADOS ESPARTACO S.A. [Giron]"/>
    <s v="Cauchos"/>
    <s v="1.4.05.10 | Varios"/>
    <s v="BOL-DES.1.1/2"/>
    <s v="BOLA DESENTRAPADORA EN CAUCHO Ø 1 1/2&quot; ( 38.10MM ) PARA ZARANDA"/>
    <n v="5"/>
    <m/>
    <m/>
    <n v="5"/>
    <s v="EL CLIENTE RECLAMA EN METALTECO"/>
    <s v="Transportador por: CONCENTRADOS ESPARTACO S.A. [Giron]. Placa: ESP123. Cédula Conductor: 800159629. Nombre Conductor: CONCENTRADOS ESPARTACO S.A. [Giron]. Celular Conductor: 6760006-6310606"/>
    <s v="CONCENTRADOS ESPARTACO S.A."/>
    <s v="ANILLO VIAL 4 VIA FLORIDABLANCA - GIRON"/>
    <s v="GIRÓN"/>
    <s v="LIZARAZO MORENO EDWIN HORACIO"/>
    <s v="JORGE ROMAN"/>
    <d v="2025-07-02T11:44:36"/>
    <x v="0"/>
    <n v="0"/>
  </r>
  <r>
    <s v="DS-25070010"/>
    <d v="2025-07-02T00:00:00"/>
    <x v="2839"/>
    <d v="2025-07-02T00:00:00"/>
    <d v="2025-07-02T12:16:19"/>
    <s v="OP:2025-00373.001"/>
    <s v="BOLAS DESENTRAPADORA PARA ZARANDA 112C"/>
    <s v="CONTEGRAL S.A.S [Neiva]"/>
    <s v="Cauchos"/>
    <s v="1.4.05.10 | Varios"/>
    <s v="BOL-DES.1.1/2"/>
    <s v="BOLA DESENTRAPADORA EN CAUCHO Ø 1 1/2&quot; ( 38.10MM ) PARA ZARANDA"/>
    <n v="200"/>
    <m/>
    <m/>
    <n v="200"/>
    <s v="enviar por envia asegurar por 600.000 SGUN OC 1207201"/>
    <s v="ENVIA GUIA 064107500452-Transportador por: COLVANES SAS [Giron]. Placa: COL123. Cédula Conductor: 800185306. Nombre Conductor: COLVANES SAS [Giron]. Celular Conductor: 6084035"/>
    <s v="COLVANES SAS"/>
    <s v="KM 12 VIA AL SUR RIVERA"/>
    <s v="NEIVA"/>
    <s v="LIZARAZO MORENO EDWIN HORACIO"/>
    <s v="JORGE ROMAN"/>
    <d v="2025-07-02T14:31:09"/>
    <x v="0"/>
    <n v="0"/>
  </r>
  <r>
    <s v="DS-25070011"/>
    <d v="2025-07-02T00:00:00"/>
    <x v="2840"/>
    <d v="2025-07-01T00:00:00"/>
    <d v="2025-07-01T18:26:03"/>
    <s v="OP:2025-00354.001"/>
    <s v="PALETA EL ULTRAPOL PARA CAJON 340 ( 145MMX42MMX3/8)"/>
    <s v="ITALCOL SA [Barranquilla]"/>
    <s v="Stock Varios"/>
    <s v="1.4.55.95 | Varios"/>
    <s v="PAL-145.42M"/>
    <s v="PALETA ULTRAPOL UHMW 3/8 145 MM X 42 MM"/>
    <n v="200"/>
    <m/>
    <m/>
    <n v="200"/>
    <s v="ENVIAR POR TCC ASEGURAR POR 600.000 SEGUN OCN4776- CAJA 1"/>
    <s v="ENVIA GUIA 064107500509-Transportador por: COLVANES SAS [Giron]. Placa: COL123. Cédula Conductor: 800185306. Nombre Conductor: COLVANES SAS [Giron]. Celular Conductor: 6084035"/>
    <s v="COLVANES SAS"/>
    <s v="CR 48  # 3 - 136  PUERTO RIVERPORT"/>
    <s v="BARRANQUILLA"/>
    <s v="LIZARAZO MORENO EDWIN HORACIO"/>
    <s v="JORGE ROMAN"/>
    <d v="2025-07-02T14:38:15"/>
    <x v="1"/>
    <n v="1"/>
  </r>
  <r>
    <s v="DS-25070011"/>
    <d v="2025-07-02T00:00:00"/>
    <x v="2841"/>
    <d v="2025-07-01T00:00:00"/>
    <d v="2025-07-01T18:28:17"/>
    <s v="OP:2025-00354.002"/>
    <s v="PALETA EL ULTRAPOL PARA CAJON 250 ( 100MMX42MMX3/8)"/>
    <s v="ITALCOL SA [Barranquilla]"/>
    <s v="Stock Varios"/>
    <s v="1.4.55.95 | Varios"/>
    <s v="PAL-100.42M"/>
    <s v="PALETA ULTRAPOL UHMW 3/8 100 MM X 42 MM"/>
    <n v="200"/>
    <m/>
    <m/>
    <n v="200"/>
    <s v="SEGUN OC 4746-CAJA 1"/>
    <s v="ENVIA GUIA 064107500509-Transportador por: COLVANES SAS [Giron]. Placa: COL123. Cédula Conductor: 800185306. Nombre Conductor: COLVANES SAS [Giron]. Celular Conductor: 6084035"/>
    <s v="COLVANES SAS"/>
    <s v="CR 48  # 3 - 136  PUERTO RIVERPORT"/>
    <s v="BARRANQUILLA"/>
    <s v="LIZARAZO MORENO EDWIN HORACIO"/>
    <s v="JORGE ROMAN"/>
    <d v="2025-07-02T14:38:15"/>
    <x v="1"/>
    <n v="0"/>
  </r>
  <r>
    <s v="DS-25070014"/>
    <d v="2025-07-03T00:00:00"/>
    <x v="2842"/>
    <d v="2025-07-03T00:00:00"/>
    <d v="2025-07-03T07:14:18"/>
    <s v="OP:2024-00738.007"/>
    <s v="MANO DE OBRA DE TECNICO ESPECIALISTA EN MONTAJE"/>
    <s v="ALIMENTOS FINCA S.A.S. [Itagui]"/>
    <s v="Materiales y Suministros"/>
    <s v="1.4.55.20 | Materiales y Suministros"/>
    <s v="TAJ-AMA.BLO"/>
    <s v="TARJETA AMARILLA DE BLOQUEO Y ETIQUETADO X 10 UND MARCA STEELPRO REF. 501885"/>
    <n v="2"/>
    <m/>
    <m/>
    <n v="2"/>
    <m/>
    <s v="Transportador por: LEONEL RANGEL PACHECO. Placa: TTS736. Cédula Conductor: 13744369. Nombre Conductor: LEONEL RANGEL PACHECO. Celular Conductor: 3162319049"/>
    <s v="LEONEL RANGEL PACHECO"/>
    <s v="CL 36 56 76"/>
    <s v="ITAGÜÍ"/>
    <s v="CRISTANCHO MOGOLLON ALVARO ANDRES"/>
    <s v="SERGIO RODRIGUEZ"/>
    <d v="2025-07-03T16:08:29"/>
    <x v="0"/>
    <n v="1"/>
  </r>
  <r>
    <s v="DS-25070014"/>
    <d v="2025-07-03T00:00:00"/>
    <x v="2842"/>
    <d v="2025-07-03T00:00:00"/>
    <d v="2025-07-03T07:14:18"/>
    <s v="OP:2024-00738.007"/>
    <s v="MANO DE OBRA DE TECNICO ESPECIALISTA EN MONTAJE"/>
    <s v="ALIMENTOS FINCA S.A.S. [Itagui]"/>
    <s v="Materiales y Suministros"/>
    <s v="1.4.55.20 | Materiales y Suministros"/>
    <s v="CAN-BOY.AMA"/>
    <s v="CANDADO SEGURIDAD PARA BLOQUEO INDUSTRIAL DE 38 MM MARCA BOYUAN REF. BYBDG12"/>
    <n v="2"/>
    <m/>
    <m/>
    <n v="2"/>
    <m/>
    <s v="Transportador por: LEONEL RANGEL PACHECO. Placa: TTS736. Cédula Conductor: 13744369. Nombre Conductor: LEONEL RANGEL PACHECO. Celular Conductor: 3162319049"/>
    <s v="LEONEL RANGEL PACHECO"/>
    <s v="CL 36 56 76"/>
    <s v="ITAGÜÍ"/>
    <s v="CRISTANCHO MOGOLLON ALVARO ANDRES"/>
    <s v="SERGIO RODRIGUEZ"/>
    <d v="2025-07-03T16:08:29"/>
    <x v="0"/>
    <n v="0"/>
  </r>
  <r>
    <s v="DS-25070015"/>
    <d v="2025-07-03T00:00:00"/>
    <x v="2843"/>
    <d v="2025-07-03T00:00:00"/>
    <d v="2025-07-03T05:28:07"/>
    <s v="OP:2025-00181.009"/>
    <s v="DUCTOS DE CONEXION SILO A RASERA (RESPETANDO EL ESPACIO PARA LOS LAIDIG"/>
    <s v="ALIMENTOS FINCA S.A.S. [Itagui]"/>
    <s v="Tuerca Hexágona Grado"/>
    <s v="1.4.05.08 | Tornillería"/>
    <s v="TUH-5/8-G5"/>
    <s v="TUERCA HEX 5/8 GRADO 5"/>
    <n v="85"/>
    <m/>
    <m/>
    <n v="8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3"/>
    <d v="2025-07-03T00:00:00"/>
    <d v="2025-07-03T05:28:07"/>
    <s v="OP:2025-00181.009"/>
    <s v="DUCTOS DE CONEXION SILO A RASERA (RESPETANDO EL ESPACIO PARA LOS LAIDIG"/>
    <s v="ALIMENTOS FINCA S.A.S. [Itagui]"/>
    <s v="Tuerca de Seguridad"/>
    <s v="1.4.05.08 | Tornillería"/>
    <s v="TUE-M12.C88"/>
    <s v="TUERCA DE SEGURIDAD M12 - PASO 1.75 MM - GRADO CLASE 8.8"/>
    <n v="85"/>
    <m/>
    <m/>
    <n v="8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3"/>
    <d v="2025-07-03T00:00:00"/>
    <d v="2025-07-03T05:28:07"/>
    <s v="OP:2025-00181.009"/>
    <s v="DUCTOS DE CONEXION SILO A RASERA (RESPETANDO EL ESPACIO PARA LOS LAIDIG"/>
    <s v="ALIMENTOS FINCA S.A.S. [Itagui]"/>
    <s v="Tornillo M"/>
    <s v="1.4.05.08 | Tornillería"/>
    <s v="THE-M12.30X1.75.GR5"/>
    <s v="TORNILLO HEX M12 X 30MM - PASO 1.75MM - GRADO 5"/>
    <n v="85"/>
    <m/>
    <m/>
    <n v="8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3"/>
    <d v="2025-07-03T00:00:00"/>
    <d v="2025-07-03T05:28:07"/>
    <s v="OP:2025-00181.009"/>
    <s v="DUCTOS DE CONEXION SILO A RASERA (RESPETANDO EL ESPACIO PARA LOS LAIDIG"/>
    <s v="ALIMENTOS FINCA S.A.S. [Itagui]"/>
    <s v="Tornillo Grado"/>
    <s v="1.4.05.08 | Tornillería"/>
    <s v="THE-5/8X11/2-G5"/>
    <s v="TORNILLO HEX 5/8 X 1 1/2 - GRADO 5"/>
    <n v="85"/>
    <m/>
    <m/>
    <n v="8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4"/>
    <d v="2025-07-03T00:00:00"/>
    <d v="2025-07-03T05:45:11"/>
    <s v="OP:2024-00736.048"/>
    <s v="DUCTO DE CONEXION LAIDING - RASERA Y SIN FIN - INCLUYE: 1 TRANSICION(ES)"/>
    <s v="ALIMENTOS FINCA S.A.S. [Itagui]"/>
    <s v="Tuerca Hexágona Grado"/>
    <s v="1.4.05.08 | Tornillería"/>
    <s v="TUH-3/8-G5"/>
    <s v="TUERCA HEX 3/8 GRADO 5"/>
    <n v="120"/>
    <m/>
    <m/>
    <n v="12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4"/>
    <d v="2025-07-03T00:00:00"/>
    <d v="2025-07-03T05:45:11"/>
    <s v="OP:2024-00736.048"/>
    <s v="DUCTO DE CONEXION LAIDING - RASERA Y SIN FIN - INCLUYE: 1 TRANSICION(ES)"/>
    <s v="ALIMENTOS FINCA S.A.S. [Itagui]"/>
    <s v="Tuerca Hexágona Grado"/>
    <s v="1.4.05.08 | Tornillería"/>
    <s v="TUH-1/2-GRADO5"/>
    <s v="TUERCA HEX 1/2 GRADO 5"/>
    <n v="115"/>
    <m/>
    <m/>
    <n v="11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4"/>
    <d v="2025-07-03T00:00:00"/>
    <d v="2025-07-03T05:45:11"/>
    <s v="OP:2024-00736.048"/>
    <s v="DUCTO DE CONEXION LAIDING - RASERA Y SIN FIN - INCLUYE: 1 TRANSICION(ES)"/>
    <s v="ALIMENTOS FINCA S.A.S. [Itagui]"/>
    <s v="Tornillo Grado"/>
    <s v="1.4.05.08 | Tornillería"/>
    <s v="THE-3/8X1-G5"/>
    <s v="TORNILLO HEX 3/8 X 1 - GRADO 5"/>
    <n v="120"/>
    <m/>
    <m/>
    <n v="12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4"/>
    <d v="2025-07-03T00:00:00"/>
    <d v="2025-07-03T05:45:11"/>
    <s v="OP:2024-00736.048"/>
    <s v="DUCTO DE CONEXION LAIDING - RASERA Y SIN FIN - INCLUYE: 1 TRANSICION(ES)"/>
    <s v="ALIMENTOS FINCA S.A.S. [Itagui]"/>
    <s v="Tornillo Grado"/>
    <s v="1.4.05.08 | Tornillería"/>
    <s v="THE-1/2X1 1/4G5"/>
    <s v="TORNILLO HEX 1/2 X 1 1/4 - GRADO 5"/>
    <n v="115"/>
    <m/>
    <m/>
    <n v="11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5"/>
    <d v="2025-07-03T00:00:00"/>
    <d v="2025-07-03T06:05:24"/>
    <s v="OP:2024-00736.050"/>
    <s v="DUCTO DE CONEXION SIN FIN A TRANSPORTADOR CENTRAL DE EVACUACION - INCLUYE: 0.5 MTS DE TUBERÍA, 1 TRANSICION(ES)"/>
    <s v="ALIMENTOS FINCA S.A.S. [Itagui]"/>
    <s v="Tuerca Hexágona Zincada"/>
    <s v="1.4.05.08 | Tornillería"/>
    <s v="TUH-3/8"/>
    <s v="TUERCA HEX 3/8 ZINCADA"/>
    <n v="25"/>
    <m/>
    <m/>
    <n v="2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5"/>
    <d v="2025-07-03T00:00:00"/>
    <d v="2025-07-03T06:05:24"/>
    <s v="OP:2024-00736.050"/>
    <s v="DUCTO DE CONEXION SIN FIN A TRANSPORTADOR CENTRAL DE EVACUACION - INCLUYE: 0.5 MTS DE TUBERÍA, 1 TRANSICION(ES)"/>
    <s v="ALIMENTOS FINCA S.A.S. [Itagui]"/>
    <s v="Tuerca Hexágona Zincada"/>
    <s v="1.4.05.08 | Tornillería"/>
    <s v="TUH-3/8"/>
    <s v="TUERCA HEX 3/8 ZINCADA"/>
    <n v="12"/>
    <m/>
    <m/>
    <n v="12"/>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5"/>
    <d v="2025-07-03T00:00:00"/>
    <d v="2025-07-03T06:05:24"/>
    <s v="OP:2024-00736.050"/>
    <s v="DUCTO DE CONEXION SIN FIN A TRANSPORTADOR CENTRAL DE EVACUACION - INCLUYE: 0.5 MTS DE TUBERÍA, 1 TRANSICION(ES)"/>
    <s v="ALIMENTOS FINCA S.A.S. [Itagui]"/>
    <s v="Tuerca Hexágona Zincada"/>
    <s v="1.4.05.08 | Tornillería"/>
    <s v="TUH-3/8"/>
    <s v="TUERCA HEX 3/8 ZINCADA"/>
    <n v="13"/>
    <m/>
    <m/>
    <n v="13"/>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5"/>
    <d v="2025-07-03T00:00:00"/>
    <d v="2025-07-03T06:05:24"/>
    <s v="OP:2024-00736.050"/>
    <s v="DUCTO DE CONEXION SIN FIN A TRANSPORTADOR CENTRAL DE EVACUACION - INCLUYE: 0.5 MTS DE TUBERÍA, 1 TRANSICION(ES)"/>
    <s v="ALIMENTOS FINCA S.A.S. [Itagui]"/>
    <s v="Tornillo Hexágono"/>
    <s v="1.4.05.08 | Tornillería"/>
    <s v="THE-3/8X3/4"/>
    <s v="TORNILLO HEX 3/8 X 3/4 ZINCADO"/>
    <n v="25"/>
    <m/>
    <m/>
    <n v="2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5"/>
    <d v="2025-07-03T00:00:00"/>
    <d v="2025-07-03T06:05:24"/>
    <s v="OP:2024-00736.050"/>
    <s v="DUCTO DE CONEXION SIN FIN A TRANSPORTADOR CENTRAL DE EVACUACION - INCLUYE: 0.5 MTS DE TUBERÍA, 1 TRANSICION(ES)"/>
    <s v="ALIMENTOS FINCA S.A.S. [Itagui]"/>
    <s v="Tornillo Hexágono"/>
    <s v="1.4.05.08 | Tornillería"/>
    <s v="THE-3/8X3/4"/>
    <s v="TORNILLO HEX 3/8 X 3/4 ZINCADO"/>
    <n v="12"/>
    <m/>
    <m/>
    <n v="12"/>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5"/>
    <d v="2025-07-03T00:00:00"/>
    <d v="2025-07-03T06:05:24"/>
    <s v="OP:2024-00736.050"/>
    <s v="DUCTO DE CONEXION SIN FIN A TRANSPORTADOR CENTRAL DE EVACUACION - INCLUYE: 0.5 MTS DE TUBERÍA, 1 TRANSICION(ES)"/>
    <s v="ALIMENTOS FINCA S.A.S. [Itagui]"/>
    <s v="Tornillo Hexágono"/>
    <s v="1.4.05.08 | Tornillería"/>
    <s v="THE-3/8X3/4"/>
    <s v="TORNILLO HEX 3/8 X 3/4 ZINCADO"/>
    <n v="13"/>
    <m/>
    <m/>
    <n v="13"/>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6"/>
    <d v="2025-07-03T00:00:00"/>
    <d v="2025-07-03T06:14:13"/>
    <s v="OP:2024-00736.047"/>
    <s v="COMPUERTA NEUMATICA 500 X 500"/>
    <s v="ALIMENTOS FINCA S.A.S. [Itagui]"/>
    <s v="Tuerca Hexágona Grado"/>
    <s v="1.4.05.08 | Tornillería"/>
    <s v="TUH-5/8-G5"/>
    <s v="TUERCA HEX 5/8 GRADO 5"/>
    <n v="20"/>
    <m/>
    <m/>
    <n v="2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6"/>
    <d v="2025-07-03T00:00:00"/>
    <d v="2025-07-03T06:14:13"/>
    <s v="OP:2024-00736.047"/>
    <s v="COMPUERTA NEUMATICA 500 X 500"/>
    <s v="ALIMENTOS FINCA S.A.S. [Itagui]"/>
    <s v="Tuerca Hexágona Zincada"/>
    <s v="1.4.05.08 | Tornillería"/>
    <s v="TUH-3/8"/>
    <s v="TUERCA HEX 3/8 ZINCADA"/>
    <n v="18"/>
    <m/>
    <m/>
    <n v="18"/>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6"/>
    <d v="2025-07-03T00:00:00"/>
    <d v="2025-07-03T06:14:13"/>
    <s v="OP:2024-00736.047"/>
    <s v="COMPUERTA NEUMATICA 500 X 500"/>
    <s v="ALIMENTOS FINCA S.A.S. [Itagui]"/>
    <s v="Tuerca Hexágona Zincada"/>
    <s v="1.4.05.08 | Tornillería"/>
    <s v="TUH-3/8"/>
    <s v="TUERCA HEX 3/8 ZINCADA"/>
    <n v="55"/>
    <m/>
    <m/>
    <n v="5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6"/>
    <d v="2025-07-03T00:00:00"/>
    <d v="2025-07-03T06:14:13"/>
    <s v="OP:2024-00736.047"/>
    <s v="COMPUERTA NEUMATICA 500 X 500"/>
    <s v="ALIMENTOS FINCA S.A.S. [Itagui]"/>
    <s v="Tornillo Grado"/>
    <s v="1.4.05.08 | Tornillería"/>
    <s v="THE-5/8X1-1/4G5"/>
    <s v="TORNILLO HEX 5/8 X 1 1/4 - GRADO 5"/>
    <n v="20"/>
    <m/>
    <m/>
    <n v="2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6"/>
    <d v="2025-07-03T00:00:00"/>
    <d v="2025-07-03T06:14:13"/>
    <s v="OP:2024-00736.047"/>
    <s v="COMPUERTA NEUMATICA 500 X 500"/>
    <s v="ALIMENTOS FINCA S.A.S. [Itagui]"/>
    <s v="Tornillo Hexágono"/>
    <s v="1.4.05.08 | Tornillería"/>
    <s v="THE-3/8X1"/>
    <s v="TORNILLO HEX 3/8 X 1 ZINCADO"/>
    <n v="55"/>
    <m/>
    <m/>
    <n v="5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6"/>
    <d v="2025-07-03T00:00:00"/>
    <d v="2025-07-03T06:14:13"/>
    <s v="OP:2024-00736.047"/>
    <s v="COMPUERTA NEUMATICA 500 X 500"/>
    <s v="ALIMENTOS FINCA S.A.S. [Itagui]"/>
    <s v="Tornillo Hexágono"/>
    <s v="1.4.05.08 | Tornillería"/>
    <s v="THE-3/8X1"/>
    <s v="TORNILLO HEX 3/8 X 1 ZINCADO"/>
    <n v="18"/>
    <m/>
    <m/>
    <n v="18"/>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6"/>
    <d v="2025-07-03T00:00:00"/>
    <d v="2025-07-03T06:14:13"/>
    <s v="OP:2024-00736.047"/>
    <s v="COMPUERTA NEUMATICA 500 X 500"/>
    <s v="ALIMENTOS FINCA S.A.S. [Itagui]"/>
    <s v="Sensores"/>
    <s v="1.4.05.16 | Eléctricos y Electrónicos"/>
    <s v="SEN-IND-18X8-20"/>
    <s v="SENSOR INDUCTIVO Ø 18 MM X 8 MM ALCANCE 2 HILOS 100 - 240 VAC NORMALMENTE ABIERTO AUTONICS Ref: PR18-8AO"/>
    <n v="8"/>
    <m/>
    <m/>
    <n v="8"/>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1"/>
  </r>
  <r>
    <s v="DS-25070015"/>
    <d v="2025-07-03T00:00:00"/>
    <x v="2846"/>
    <d v="2025-07-03T00:00:00"/>
    <d v="2025-07-03T06:14:13"/>
    <s v="OP:2024-00736.047"/>
    <s v="COMPUERTA NEUMATICA 500 X 500"/>
    <s v="ALIMENTOS FINCA S.A.S. [Itagui]"/>
    <s v="Racores"/>
    <s v="1.4.05.17 | Neumático"/>
    <s v="RAC-REC-1/2-10"/>
    <s v="RACOR RECTO Ø 1/2&quot; NPT X Ø 10 MM O.D"/>
    <n v="12"/>
    <m/>
    <m/>
    <n v="12"/>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46"/>
    <d v="2025-07-03T00:00:00"/>
    <d v="2025-07-03T06:14:13"/>
    <s v="OP:2024-00736.047"/>
    <s v="COMPUERTA NEUMATICA 500 X 500"/>
    <s v="ALIMENTOS FINCA S.A.S. [Itagui]"/>
    <s v="Racores"/>
    <s v="1.4.05.17 | Neumático"/>
    <s v="RAC-COD-1/2X10"/>
    <s v="RACOR CODO Ø 1/2&quot; NPT X Ø 10 MM O.D"/>
    <n v="8"/>
    <m/>
    <m/>
    <n v="8"/>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46"/>
    <d v="2025-07-03T00:00:00"/>
    <d v="2025-07-03T06:14:13"/>
    <s v="OP:2024-00736.047"/>
    <s v="COMPUERTA NEUMATICA 500 X 500"/>
    <s v="ALIMENTOS FINCA S.A.S. [Itagui]"/>
    <s v="Mangueras Neumáticas"/>
    <s v="1.4.05.17 | Neumático"/>
    <s v="MAN-NEU-10MM"/>
    <s v="MANGUERA NEUMATICA Ø 10 MM OD"/>
    <n v="12"/>
    <m/>
    <m/>
    <n v="12"/>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46"/>
    <d v="2025-07-03T00:00:00"/>
    <d v="2025-07-03T06:14:13"/>
    <s v="OP:2024-00736.047"/>
    <s v="COMPUERTA NEUMATICA 500 X 500"/>
    <s v="ALIMENTOS FINCA S.A.S. [Itagui]"/>
    <s v="Horquillas Neumáticos"/>
    <s v="1.4.05.17 | Neumático"/>
    <s v="HOR-PAS-100MM"/>
    <s v="HORQUILLA PASADOR PARA CILINDRO Ø 100 MM"/>
    <n v="4"/>
    <m/>
    <m/>
    <n v="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46"/>
    <d v="2025-07-03T00:00:00"/>
    <d v="2025-07-03T06:14:13"/>
    <s v="OP:2024-00736.047"/>
    <s v="COMPUERTA NEUMATICA 500 X 500"/>
    <s v="ALIMENTOS FINCA S.A.S. [Itagui]"/>
    <s v="Flanches"/>
    <s v="1.4.05.17 | Neumático"/>
    <s v="FLA-FRO-100MM"/>
    <s v="FLANCHE FRONTAL PARA CILINDRO Ø 100 MM"/>
    <n v="4"/>
    <m/>
    <m/>
    <n v="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46"/>
    <d v="2025-07-03T00:00:00"/>
    <d v="2025-07-03T06:14:13"/>
    <s v="OP:2024-00736.047"/>
    <s v="COMPUERTA NEUMATICA 500 X 500"/>
    <s v="ALIMENTOS FINCA S.A.S. [Itagui]"/>
    <s v="Electro-Valvulas"/>
    <s v="1.4.05.17 | Neumático"/>
    <s v="ELE-5/2-1/2-110"/>
    <s v="ELECTROVALVULA 5/2 VIAS X 1/2&quot; NPT A 110V MONOESTABLE"/>
    <n v="4"/>
    <m/>
    <m/>
    <n v="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46"/>
    <d v="2025-07-03T00:00:00"/>
    <d v="2025-07-03T06:14:13"/>
    <s v="OP:2024-00736.047"/>
    <s v="COMPUERTA NEUMATICA 500 X 500"/>
    <s v="ALIMENTOS FINCA S.A.S. [Itagui]"/>
    <s v="Control de Flujo"/>
    <s v="1.4.05.17 | Neumático"/>
    <s v="CON-FLU-1/2NPT"/>
    <s v="CONTROL DE FLUJO Ø 1/2 NPT CON SILENCIADOR"/>
    <n v="8"/>
    <m/>
    <m/>
    <n v="8"/>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46"/>
    <d v="2025-07-03T00:00:00"/>
    <d v="2025-07-03T06:14:13"/>
    <s v="OP:2024-00736.047"/>
    <s v="COMPUERTA NEUMATICA 500 X 500"/>
    <s v="ALIMENTOS FINCA S.A.S. [Itagui]"/>
    <s v="Cilindros"/>
    <s v="1.4.05.17 | Neumático"/>
    <s v="CIL-NEU.100.570"/>
    <s v="CILINDRO NEUMATICO Ø 100 MM X Ø 570 MM"/>
    <n v="4"/>
    <m/>
    <m/>
    <n v="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47"/>
    <d v="2025-07-03T00:00:00"/>
    <d v="2025-07-03T06:50:51"/>
    <s v="OP:2024-00736.030"/>
    <s v="DUCTO DE CONEXION TRCD (ITEM 301) - TRCD 019 - INCLUYE: 11 MTS DE TUBERÍA, 2 CODO(S), 1 TRANSICION(ES) Y 1 FRENO(S)"/>
    <s v="ALIMENTOS FINCA S.A.S. [Itagui]"/>
    <s v="Tuerca Hexágona Zincada"/>
    <s v="1.4.05.08 | Tornillería"/>
    <s v="TUH-3/8"/>
    <s v="TUERCA HEX 3/8 ZINCADA"/>
    <n v="130"/>
    <m/>
    <m/>
    <n v="13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1"/>
  </r>
  <r>
    <s v="DS-25070015"/>
    <d v="2025-07-03T00:00:00"/>
    <x v="2847"/>
    <d v="2025-07-03T00:00:00"/>
    <d v="2025-07-03T06:50:51"/>
    <s v="OP:2024-00736.030"/>
    <s v="DUCTO DE CONEXION TRCD (ITEM 301) - TRCD 019 - INCLUYE: 11 MTS DE TUBERÍA, 2 CODO(S), 1 TRANSICION(ES) Y 1 FRENO(S)"/>
    <s v="ALIMENTOS FINCA S.A.S. [Itagui]"/>
    <s v="Tornillo Hexágono"/>
    <s v="1.4.05.08 | Tornillería"/>
    <s v="THE-3/8X1"/>
    <s v="TORNILLO HEX 3/8 X 1 ZINCADO"/>
    <n v="130"/>
    <m/>
    <m/>
    <n v="13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8"/>
    <d v="2025-07-03T00:00:00"/>
    <d v="2025-07-03T07:01:48"/>
    <s v="OP:2024-00736.027"/>
    <s v="DUCTO DE CONEXION TRCD (ITEM 301) - PISCINA NO. 3 - INCLUYE: 18 MTS DE TUBERÍA, 2 CODO(S), 1 TRANSICION(ES) Y 1 FRENO(S)"/>
    <s v="ALIMENTOS FINCA S.A.S. [Itagui]"/>
    <s v="Tuerca Hexágona Zincada"/>
    <s v="1.4.05.08 | Tornillería"/>
    <s v="TUH-3/8"/>
    <s v="TUERCA HEX 3/8 ZINCADA"/>
    <n v="180"/>
    <m/>
    <m/>
    <n v="18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8"/>
    <d v="2025-07-03T00:00:00"/>
    <d v="2025-07-03T07:01:48"/>
    <s v="OP:2024-00736.027"/>
    <s v="DUCTO DE CONEXION TRCD (ITEM 301) - PISCINA NO. 3 - INCLUYE: 18 MTS DE TUBERÍA, 2 CODO(S), 1 TRANSICION(ES) Y 1 FRENO(S)"/>
    <s v="ALIMENTOS FINCA S.A.S. [Itagui]"/>
    <s v="Tornillo Hexágono"/>
    <s v="1.4.05.08 | Tornillería"/>
    <s v="THE-3/8X1"/>
    <s v="TORNILLO HEX 3/8 X 1 ZINCADO"/>
    <n v="180"/>
    <m/>
    <m/>
    <n v="18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9"/>
    <d v="2025-07-03T00:00:00"/>
    <d v="2025-07-03T07:06:11"/>
    <s v="OP:2024-00736.026"/>
    <s v="DUCTO DE CONEXION TRCD (ITEM 301) - PISCINA NO. 2 - INCLUYE: 18 MTS DE TUBERÍA, 2 CODO(S), 1 TRANSICION(ES) Y 1 FRENO(S)"/>
    <s v="ALIMENTOS FINCA S.A.S. [Itagui]"/>
    <s v="Tuerca Hexágona Zincada"/>
    <s v="1.4.05.08 | Tornillería"/>
    <s v="TUH-3/8"/>
    <s v="TUERCA HEX 3/8 ZINCADA"/>
    <n v="167"/>
    <m/>
    <m/>
    <n v="167"/>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49"/>
    <d v="2025-07-03T00:00:00"/>
    <d v="2025-07-03T07:06:11"/>
    <s v="OP:2024-00736.026"/>
    <s v="DUCTO DE CONEXION TRCD (ITEM 301) - PISCINA NO. 2 - INCLUYE: 18 MTS DE TUBERÍA, 2 CODO(S), 1 TRANSICION(ES) Y 1 FRENO(S)"/>
    <s v="ALIMENTOS FINCA S.A.S. [Itagui]"/>
    <s v="Tornillo Hexágono"/>
    <s v="1.4.05.08 | Tornillería"/>
    <s v="THE-3/8X1"/>
    <s v="TORNILLO HEX 3/8 X 1 ZINCADO"/>
    <n v="167"/>
    <m/>
    <m/>
    <n v="167"/>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0"/>
    <d v="2025-07-03T00:00:00"/>
    <d v="2025-07-03T07:10:57"/>
    <s v="OP:2024-00736.025"/>
    <s v="DUCTO DE CONEXION TRCD (ITEM 301) - PISCINA NO. 1 - INCLUYE: 18 MTS DE TUBERÍA, 2 CODO(S), 1 TRANSICION(ES) Y 1 FRENO(S)"/>
    <s v="ALIMENTOS FINCA S.A.S. [Itagui]"/>
    <s v="Tuerca Hexágona Zincada"/>
    <s v="1.4.05.08 | Tornillería"/>
    <s v="TUH-3/8"/>
    <s v="TUERCA HEX 3/8 ZINCADA"/>
    <n v="180"/>
    <m/>
    <m/>
    <n v="18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0"/>
    <d v="2025-07-03T00:00:00"/>
    <d v="2025-07-03T07:10:57"/>
    <s v="OP:2024-00736.025"/>
    <s v="DUCTO DE CONEXION TRCD (ITEM 301) - PISCINA NO. 1 - INCLUYE: 18 MTS DE TUBERÍA, 2 CODO(S), 1 TRANSICION(ES) Y 1 FRENO(S)"/>
    <s v="ALIMENTOS FINCA S.A.S. [Itagui]"/>
    <s v="Tornillo Hexágono"/>
    <s v="1.4.05.08 | Tornillería"/>
    <s v="THE-3/8X1"/>
    <s v="TORNILLO HEX 3/8 X 1 ZINCADO"/>
    <n v="180"/>
    <m/>
    <m/>
    <n v="18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1"/>
    <d v="2025-07-03T00:00:00"/>
    <d v="2025-07-03T08:05:16"/>
    <s v="OP:2024-00736.061"/>
    <s v="SOPORTES DE TRANSPORTADORES SIN FIN 503"/>
    <s v="ALIMENTOS FINCA S.A.S. [Itagui]"/>
    <s v="Anclaje Expansivo"/>
    <s v="1.4.05.08 | Tornillería"/>
    <s v="ANC-EXP-1/2X3"/>
    <s v="ANCLAJE EXPANSIVO 1/2 X 3"/>
    <n v="4"/>
    <m/>
    <m/>
    <n v="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Materiales y Suministros"/>
    <s v="1.4.55.20 | Materiales y Suministros"/>
    <s v="WYP-ALL.X80"/>
    <s v="ESTOPA WYPALL X - 80  ROLLO 80 PAÑOS DE 42 CM X 28 CM"/>
    <n v="4"/>
    <m/>
    <m/>
    <n v="4"/>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Soldadura 7018"/>
    <s v="1.4.05.07 | Soldadura"/>
    <s v="SOL-7018-1/8"/>
    <s v="SOLDADURA 7018 1/8 WEST ARCO WEST ARCO"/>
    <n v="5"/>
    <m/>
    <m/>
    <n v="5"/>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Soldadura 7018"/>
    <s v="1.4.05.07 | Soldadura"/>
    <s v="SOL-7018-1/8"/>
    <s v="SOLDADURA 7018 1/8 WEST ARCO WEST ARCO"/>
    <n v="5"/>
    <m/>
    <m/>
    <n v="5"/>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Soldadura 6010"/>
    <s v="1.4.05.07 | Soldadura"/>
    <s v="SOL-6010-1/8"/>
    <s v="SOLDADURA 6010 1/8 WEST ARCO WEST ARCO"/>
    <n v="20"/>
    <m/>
    <m/>
    <n v="20"/>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Soldadura WEST RODE"/>
    <s v="1.4.05.07 | Soldadura"/>
    <s v="SOL-2212-1/8"/>
    <s v="SOLDADURA WEST RODE 2212 1/8 WEST ARCO WEST ARCO"/>
    <n v="24"/>
    <m/>
    <m/>
    <n v="24"/>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Materiales y Suministros"/>
    <s v="1.4.55.20 | Materiales y Suministros"/>
    <s v="ROD-FEL.5&quot;"/>
    <s v="RODILLO DE FELPA PARA PINTURA 5&quot;"/>
    <n v="2"/>
    <m/>
    <m/>
    <n v="2"/>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Pintura Esmalte"/>
    <s v="1.4.05.05 | Pintura"/>
    <s v="PIN-ESM.ALQ.VERDM"/>
    <s v="PINTURA ESMALTE ALQUIDICO INDUSTRIAL ENAMEL SR - VERDE MAQUINA SW Ref: RAL 6019"/>
    <n v="10"/>
    <m/>
    <m/>
    <n v="10"/>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Pintura Esmalte"/>
    <s v="1.4.05.05 | Pintura"/>
    <s v="PIN-ESM.ALQ.AMAR"/>
    <s v="PINTURA ESMALTE ALQUIDICO INDUSTRIAL ENAMEL SR - AMARILLO SW Ref: RAL 1003"/>
    <n v="10"/>
    <m/>
    <m/>
    <n v="10"/>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Pintura Anticorrosiva"/>
    <s v="1.4.05.05 | Pintura"/>
    <s v="PIN-ANT.PRI"/>
    <s v="ANTICORROSIVO ALQUIDICO BIFUNCIONAL - COLOR GRIS SW Ref: RAL 7037 AGATE GREY"/>
    <n v="6"/>
    <m/>
    <m/>
    <n v="6"/>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Materiales y Suministros"/>
    <s v="1.4.55.20 | Materiales y Suministros"/>
    <s v="PAP-PER."/>
    <s v="PAPEL PERIODICO"/>
    <n v="6"/>
    <m/>
    <m/>
    <n v="6"/>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Materiales y Suministros"/>
    <s v="1.4.55.20 | Materiales y Suministros"/>
    <s v="MAS-POL.P1500"/>
    <s v="MASILLA POLIESTER P1500  - CON ENDURECEDOR Ref: 010826"/>
    <n v="1"/>
    <m/>
    <m/>
    <n v="1"/>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Materiales y Suministros"/>
    <s v="1.4.55.20 | Materiales y Suministros"/>
    <s v="LIJ-TRA.#80"/>
    <s v="LIJA DE TRAPO # 80 - MULTI-FLEX 12&quot; ABRACOL Ref: CLAVE 1828"/>
    <n v="3"/>
    <m/>
    <m/>
    <n v="3"/>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Materiales y Suministros"/>
    <s v="1.4.55.20 | Materiales y Suministros"/>
    <s v="LIJ-TRA.#36"/>
    <s v="LIJA DE TRAPO # 36 - ABRACOL"/>
    <n v="1"/>
    <m/>
    <m/>
    <n v="1"/>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Grata"/>
    <s v="1.4.55.20 | Materiales y Suministros"/>
    <s v="GRA-PLA-41/2X"/>
    <s v="GRATA PLANA ENTORCHADA 4 1/2&quot; X 5/8&quot; X 1/2&quot;"/>
    <n v="2"/>
    <m/>
    <m/>
    <n v="2"/>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Disco Varios"/>
    <s v="1.4.55.20 | Materiales y Suministros"/>
    <s v="DIS-FLA.4.1/2X7/8.GR.INT"/>
    <s v="DISCO FLAP 4 1/2&quot; X 7/8&quot; GRANO 60 BOSH"/>
    <n v="10"/>
    <m/>
    <m/>
    <n v="10"/>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Disco de Corte"/>
    <s v="1.4.55.20 | Materiales y Suministros"/>
    <s v="DISCO-CORTE-4 1"/>
    <s v="DISCO CORTE 4 1/2&quot; X 1/16&quot; X 7/8&quot; A46T TIPO 1 Ref: CLAVE 422"/>
    <n v="30"/>
    <m/>
    <m/>
    <n v="30"/>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Disco de Corte"/>
    <s v="1.4.55.20 | Materiales y Suministros"/>
    <s v="DISCO-CORTE-1/1"/>
    <s v="DISCO CORTE 7&quot; X 1/16&quot; X 7/8&quot; A46T TIPO 42 ABRACOL Ref: CLAVE 443"/>
    <n v="20"/>
    <m/>
    <m/>
    <n v="20"/>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Disco de Corte"/>
    <s v="1.4.55.20 | Materiales y Suministros"/>
    <s v="DISCO-CORTE-1/1"/>
    <s v="DISCO CORTE 7&quot; X 1/16&quot; X 7/8&quot; A46T TIPO 42 ABRACOL Ref: CLAVE 443"/>
    <n v="10"/>
    <m/>
    <m/>
    <n v="10"/>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Disco Varios"/>
    <s v="1.4.55.20 | Materiales y Suministros"/>
    <s v="DISCO-3M-6-80"/>
    <s v="DISCO 3M 6&quot; ASPIRACION LIMPIA GRANO 80 3M"/>
    <n v="100"/>
    <m/>
    <m/>
    <n v="100"/>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Disco Varios"/>
    <s v="1.4.55.20 | Materiales y Suministros"/>
    <s v="DISCO-3M-6-180"/>
    <s v="DISCO 3M 6&quot; ASPIRACION LIMPIA GRANO 180 3M"/>
    <n v="50"/>
    <m/>
    <m/>
    <n v="50"/>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Materiales y Suministros"/>
    <s v="1.4.55.20 | Materiales y Suministros"/>
    <s v="CIN-ENM.18X40"/>
    <s v="CINTA DE ENMASCARAR FERRETERA 3/4 (18 MM) X 40 METROS MARCA CELLUX"/>
    <n v="20"/>
    <m/>
    <m/>
    <n v="20"/>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Elementos de Protección"/>
    <s v="1.4.55.12 | Materiales y Suministros para MO"/>
    <s v="CAR-SOL."/>
    <s v="CARETA PARA SOLDAR (PARA MONTAJES)"/>
    <n v="2"/>
    <m/>
    <m/>
    <n v="2"/>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2"/>
    <d v="2025-07-03T00:00:00"/>
    <d v="2025-07-03T15:21:13"/>
    <s v="OP:2024-00738.007"/>
    <s v="MANO DE OBRA DE TECNICO ESPECIALISTA EN MONTAJE"/>
    <s v="ALIMENTOS FINCA S.A.S. [Itagui]"/>
    <s v="Materiales y Suministros"/>
    <s v="1.4.55.20 | Materiales y Suministros"/>
    <s v="BRO-CHA.2&quot;"/>
    <s v="BROCHA 2&quot; - MARCA LA MONA"/>
    <n v="4"/>
    <m/>
    <m/>
    <n v="4"/>
    <s v="ESTIBA"/>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3"/>
    <d v="2025-07-03T00:00:00"/>
    <d v="2025-07-03T09:29:38"/>
    <s v="OP:2024-00736.035"/>
    <s v="COMPUERTA NEUMATICA 700 X 340 - TRCD 204 (LONGITUDINAL)"/>
    <s v="ALIMENTOS FINCA S.A.S. [Itagui]"/>
    <s v="Tuerca Hexágona Grado"/>
    <s v="1.4.05.08 | Tornillería"/>
    <s v="TUH-5/16-G5"/>
    <s v="TUERCA HEX 5/16 GRADO 5"/>
    <n v="20"/>
    <m/>
    <m/>
    <n v="2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3"/>
    <d v="2025-07-03T00:00:00"/>
    <d v="2025-07-03T09:29:38"/>
    <s v="OP:2024-00736.035"/>
    <s v="COMPUERTA NEUMATICA 700 X 340 - TRCD 204 (LONGITUDINAL)"/>
    <s v="ALIMENTOS FINCA S.A.S. [Itagui]"/>
    <s v="Tuerca Hexágona Zincada"/>
    <s v="1.4.05.08 | Tornillería"/>
    <s v="TUH-3/8"/>
    <s v="TUERCA HEX 3/8 ZINCADA"/>
    <n v="20"/>
    <m/>
    <m/>
    <n v="2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3"/>
    <d v="2025-07-03T00:00:00"/>
    <d v="2025-07-03T09:29:38"/>
    <s v="OP:2024-00736.035"/>
    <s v="COMPUERTA NEUMATICA 700 X 340 - TRCD 204 (LONGITUDINAL)"/>
    <s v="ALIMENTOS FINCA S.A.S. [Itagui]"/>
    <s v="Tornillo Grado"/>
    <s v="1.4.05.08 | Tornillería"/>
    <s v="THE-5/16X11/4-5"/>
    <s v="TORNILLO HEX 5/16 X 1 1/4 - GRADO 5"/>
    <n v="20"/>
    <m/>
    <m/>
    <n v="2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3"/>
    <d v="2025-07-03T00:00:00"/>
    <d v="2025-07-03T09:29:38"/>
    <s v="OP:2024-00736.035"/>
    <s v="COMPUERTA NEUMATICA 700 X 340 - TRCD 204 (LONGITUDINAL)"/>
    <s v="ALIMENTOS FINCA S.A.S. [Itagui]"/>
    <s v="Tornillo Hexágono"/>
    <s v="1.4.05.08 | Tornillería"/>
    <s v="THE-3/8X1"/>
    <s v="TORNILLO HEX 3/8 X 1 ZINCADO"/>
    <n v="20"/>
    <m/>
    <m/>
    <n v="2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3"/>
    <d v="2025-07-03T00:00:00"/>
    <d v="2025-07-03T09:29:38"/>
    <s v="OP:2024-00736.035"/>
    <s v="COMPUERTA NEUMATICA 700 X 340 - TRCD 204 (LONGITUDINAL)"/>
    <s v="ALIMENTOS FINCA S.A.S. [Itagui]"/>
    <s v="Sensores"/>
    <s v="1.4.05.16 | Eléctricos y Electrónicos"/>
    <s v="SEN-IND-18X8-20"/>
    <s v="SENSOR INDUCTIVO Ø 18 MM X 8 MM ALCANCE 2 HILOS 100 - 240 VAC NORMALMENTE ABIERTO AUTONICS Ref: PR18-8AO"/>
    <n v="8"/>
    <m/>
    <m/>
    <n v="8"/>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1"/>
  </r>
  <r>
    <s v="DS-25070015"/>
    <d v="2025-07-03T00:00:00"/>
    <x v="2853"/>
    <d v="2025-07-03T00:00:00"/>
    <d v="2025-07-03T09:29:38"/>
    <s v="OP:2024-00736.035"/>
    <s v="COMPUERTA NEUMATICA 700 X 340 - TRCD 204 (LONGITUDINAL)"/>
    <s v="ALIMENTOS FINCA S.A.S. [Itagui]"/>
    <s v="Racores"/>
    <s v="1.4.05.17 | Neumático"/>
    <s v="RAC-REC-3/8X10M"/>
    <s v="RACOR RECTO Ø 3/8&quot; NPT X Ø 10 MM O.D"/>
    <n v="12"/>
    <m/>
    <m/>
    <n v="12"/>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3"/>
    <d v="2025-07-03T00:00:00"/>
    <d v="2025-07-03T09:29:38"/>
    <s v="OP:2024-00736.035"/>
    <s v="COMPUERTA NEUMATICA 700 X 340 - TRCD 204 (LONGITUDINAL)"/>
    <s v="ALIMENTOS FINCA S.A.S. [Itagui]"/>
    <s v="Racores"/>
    <s v="1.4.05.17 | Neumático"/>
    <s v="RAC-COD-1/4X10"/>
    <s v="RACOR CODO Ø 1/4&quot; NPT X Ø 10 MM O.D"/>
    <n v="8"/>
    <m/>
    <m/>
    <n v="8"/>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3"/>
    <d v="2025-07-03T00:00:00"/>
    <d v="2025-07-03T09:29:38"/>
    <s v="OP:2024-00736.035"/>
    <s v="COMPUERTA NEUMATICA 700 X 340 - TRCD 204 (LONGITUDINAL)"/>
    <s v="ALIMENTOS FINCA S.A.S. [Itagui]"/>
    <s v="Mangueras Neumáticas"/>
    <s v="1.4.05.17 | Neumático"/>
    <s v="MAN-NEU-10MM"/>
    <s v="MANGUERA NEUMATICA Ø 10 MM OD"/>
    <n v="12"/>
    <m/>
    <m/>
    <n v="12"/>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3"/>
    <d v="2025-07-03T00:00:00"/>
    <d v="2025-07-03T09:29:38"/>
    <s v="OP:2024-00736.035"/>
    <s v="COMPUERTA NEUMATICA 700 X 340 - TRCD 204 (LONGITUDINAL)"/>
    <s v="ALIMENTOS FINCA S.A.S. [Itagui]"/>
    <s v="Horquillas Neumáticos"/>
    <s v="1.4.05.17 | Neumático"/>
    <s v="HOR-PAS-50MM"/>
    <s v="HORQUILLA PASADOR PARA CILINDRO Ø 50 MM"/>
    <n v="4"/>
    <m/>
    <m/>
    <n v="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3"/>
    <d v="2025-07-03T00:00:00"/>
    <d v="2025-07-03T09:29:38"/>
    <s v="OP:2024-00736.035"/>
    <s v="COMPUERTA NEUMATICA 700 X 340 - TRCD 204 (LONGITUDINAL)"/>
    <s v="ALIMENTOS FINCA S.A.S. [Itagui]"/>
    <s v="Flanches"/>
    <s v="1.4.05.17 | Neumático"/>
    <s v="FLA-FRO-50MM"/>
    <s v="FLANCHE FRONTAL PARA CILINDRO Ø 50 MM"/>
    <n v="4"/>
    <m/>
    <m/>
    <n v="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3"/>
    <d v="2025-07-03T00:00:00"/>
    <d v="2025-07-03T09:29:38"/>
    <s v="OP:2024-00736.035"/>
    <s v="COMPUERTA NEUMATICA 700 X 340 - TRCD 204 (LONGITUDINAL)"/>
    <s v="ALIMENTOS FINCA S.A.S. [Itagui]"/>
    <s v="Electro-Valvulas"/>
    <s v="1.4.05.17 | Neumático"/>
    <s v="ELE-5/2-3/8-NPT"/>
    <s v="ELECTROVALVULA 5/2 VIAS X 3/8&quot; NPT A 110V MONOESTABLE"/>
    <n v="4"/>
    <m/>
    <m/>
    <n v="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3"/>
    <d v="2025-07-03T00:00:00"/>
    <d v="2025-07-03T09:29:38"/>
    <s v="OP:2024-00736.035"/>
    <s v="COMPUERTA NEUMATICA 700 X 340 - TRCD 204 (LONGITUDINAL)"/>
    <s v="ALIMENTOS FINCA S.A.S. [Itagui]"/>
    <s v="Control de Flujo"/>
    <s v="1.4.05.17 | Neumático"/>
    <s v="CON-FLU-1/4"/>
    <s v="CONTROL DE FLUJO Ø 1/4&quot; CON SILENCIADOR"/>
    <n v="8"/>
    <m/>
    <m/>
    <n v="8"/>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3"/>
    <d v="2025-07-03T00:00:00"/>
    <d v="2025-07-03T09:29:38"/>
    <s v="OP:2024-00736.035"/>
    <s v="COMPUERTA NEUMATICA 700 X 340 - TRCD 204 (LONGITUDINAL)"/>
    <s v="ALIMENTOS FINCA S.A.S. [Itagui]"/>
    <s v="Cilindros"/>
    <s v="1.4.05.17 | Neumático"/>
    <s v="CIL-NEU.50X750"/>
    <s v="CILINDRO NEUMATICO Ø 50 MM X Ø 750 MM"/>
    <n v="4"/>
    <m/>
    <m/>
    <n v="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3"/>
    <d v="2025-07-03T00:00:00"/>
    <d v="2025-07-03T09:29:38"/>
    <s v="OP:2024-00736.035"/>
    <s v="COMPUERTA NEUMATICA 700 X 340 - TRCD 204 (LONGITUDINAL)"/>
    <s v="ALIMENTOS FINCA S.A.S. [Itagui]"/>
    <s v="Arandela Presión"/>
    <s v="1.4.05.08 | Tornillería"/>
    <s v="APR-5/16"/>
    <s v="ARANDELA PRESION 5/16 ZINCADA"/>
    <n v="20"/>
    <m/>
    <m/>
    <n v="2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1"/>
  </r>
  <r>
    <s v="DS-25070015"/>
    <d v="2025-07-03T00:00:00"/>
    <x v="2853"/>
    <d v="2025-07-03T00:00:00"/>
    <d v="2025-07-03T09:29:38"/>
    <s v="OP:2024-00736.035"/>
    <s v="COMPUERTA NEUMATICA 700 X 340 - TRCD 204 (LONGITUDINAL)"/>
    <s v="ALIMENTOS FINCA S.A.S. [Itagui]"/>
    <s v="Arandela Presión"/>
    <s v="1.4.05.08 | Tornillería"/>
    <s v="APR-3/8"/>
    <s v="ARANDELA PRESION 3/8 ZINCADA"/>
    <n v="20"/>
    <m/>
    <m/>
    <n v="20"/>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4"/>
    <d v="2025-07-03T00:00:00"/>
    <d v="2025-07-03T09:36:46"/>
    <s v="OP:2024-00736.024"/>
    <s v="COMPUERTA NEUMATICA 700 X 340 - TRCD EXISTENTE (LONGITUDINAL)"/>
    <s v="ALIMENTOS FINCA S.A.S. [Itagui]"/>
    <s v="Tuerca Hexágona Grado"/>
    <s v="1.4.05.08 | Tornillería"/>
    <s v="TUH-5/16-G5"/>
    <s v="TUERCA HEX 5/16 GRADO 5"/>
    <n v="15"/>
    <m/>
    <m/>
    <n v="1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4"/>
    <d v="2025-07-03T00:00:00"/>
    <d v="2025-07-03T09:36:46"/>
    <s v="OP:2024-00736.024"/>
    <s v="COMPUERTA NEUMATICA 700 X 340 - TRCD EXISTENTE (LONGITUDINAL)"/>
    <s v="ALIMENTOS FINCA S.A.S. [Itagui]"/>
    <s v="Tuerca Hexágona Grado"/>
    <s v="1.4.05.08 | Tornillería"/>
    <s v="TUH-3/8-G5"/>
    <s v="TUERCA HEX 3/8 GRADO 5"/>
    <n v="26"/>
    <m/>
    <m/>
    <n v="26"/>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4"/>
    <d v="2025-07-03T00:00:00"/>
    <d v="2025-07-03T09:36:46"/>
    <s v="OP:2024-00736.024"/>
    <s v="COMPUERTA NEUMATICA 700 X 340 - TRCD EXISTENTE (LONGITUDINAL)"/>
    <s v="ALIMENTOS FINCA S.A.S. [Itagui]"/>
    <s v="Tuerca Hexágona Grado"/>
    <s v="1.4.05.08 | Tornillería"/>
    <s v="TUH-3/8-G5"/>
    <s v="TUERCA HEX 3/8 GRADO 5"/>
    <n v="24"/>
    <m/>
    <m/>
    <n v="2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4"/>
    <d v="2025-07-03T00:00:00"/>
    <d v="2025-07-03T09:36:46"/>
    <s v="OP:2024-00736.024"/>
    <s v="COMPUERTA NEUMATICA 700 X 340 - TRCD EXISTENTE (LONGITUDINAL)"/>
    <s v="ALIMENTOS FINCA S.A.S. [Itagui]"/>
    <s v="Tornillo Grado"/>
    <s v="1.4.05.08 | Tornillería"/>
    <s v="THE-5/16X11/4-5"/>
    <s v="TORNILLO HEX 5/16 X 1 1/4 - GRADO 5"/>
    <n v="15"/>
    <m/>
    <m/>
    <n v="1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4"/>
    <d v="2025-07-03T00:00:00"/>
    <d v="2025-07-03T09:36:46"/>
    <s v="OP:2024-00736.024"/>
    <s v="COMPUERTA NEUMATICA 700 X 340 - TRCD EXISTENTE (LONGITUDINAL)"/>
    <s v="ALIMENTOS FINCA S.A.S. [Itagui]"/>
    <s v="Tornillo Grado"/>
    <s v="1.4.05.08 | Tornillería"/>
    <s v="THE-3/8X1-G5"/>
    <s v="TORNILLO HEX 3/8 X 1 - GRADO 5"/>
    <n v="26"/>
    <m/>
    <m/>
    <n v="26"/>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4"/>
    <d v="2025-07-03T00:00:00"/>
    <d v="2025-07-03T09:36:46"/>
    <s v="OP:2024-00736.024"/>
    <s v="COMPUERTA NEUMATICA 700 X 340 - TRCD EXISTENTE (LONGITUDINAL)"/>
    <s v="ALIMENTOS FINCA S.A.S. [Itagui]"/>
    <s v="Tornillo Grado"/>
    <s v="1.4.05.08 | Tornillería"/>
    <s v="THE-3/8X1-G5"/>
    <s v="TORNILLO HEX 3/8 X 1 - GRADO 5"/>
    <n v="24"/>
    <m/>
    <m/>
    <n v="2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4"/>
    <d v="2025-07-03T00:00:00"/>
    <d v="2025-07-03T09:36:46"/>
    <s v="OP:2024-00736.024"/>
    <s v="COMPUERTA NEUMATICA 700 X 340 - TRCD EXISTENTE (LONGITUDINAL)"/>
    <s v="ALIMENTOS FINCA S.A.S. [Itagui]"/>
    <s v="Sensores"/>
    <s v="1.4.05.16 | Eléctricos y Electrónicos"/>
    <s v="SEN-IND-18X8-20"/>
    <s v="SENSOR INDUCTIVO Ø 18 MM X 8 MM ALCANCE 2 HILOS 100 - 240 VAC NORMALMENTE ABIERTO AUTONICS Ref: PR18-8AO"/>
    <n v="6"/>
    <m/>
    <m/>
    <n v="6"/>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1"/>
  </r>
  <r>
    <s v="DS-25070015"/>
    <d v="2025-07-03T00:00:00"/>
    <x v="2854"/>
    <d v="2025-07-03T00:00:00"/>
    <d v="2025-07-03T09:36:46"/>
    <s v="OP:2024-00736.024"/>
    <s v="COMPUERTA NEUMATICA 700 X 340 - TRCD EXISTENTE (LONGITUDINAL)"/>
    <s v="ALIMENTOS FINCA S.A.S. [Itagui]"/>
    <s v="Sensores"/>
    <s v="1.4.05.16 | Eléctricos y Electrónicos"/>
    <s v="SEN-IND-18X8-20"/>
    <s v="SENSOR INDUCTIVO Ø 18 MM X 8 MM ALCANCE 2 HILOS 100 - 240 VAC NORMALMENTE ABIERTO AUTONICS Ref: PR18-8AO"/>
    <n v="6"/>
    <m/>
    <m/>
    <n v="6"/>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Racores"/>
    <s v="1.4.05.17 | Neumático"/>
    <s v="RAC-REC-3/8X10M"/>
    <s v="RACOR RECTO Ø 3/8&quot; NPT X Ø 10 MM O.D"/>
    <n v="9"/>
    <m/>
    <m/>
    <n v="9"/>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Racores"/>
    <s v="1.4.05.17 | Neumático"/>
    <s v="RAC-REC-3/8X10M"/>
    <s v="RACOR RECTO Ø 3/8&quot; NPT X Ø 10 MM O.D"/>
    <n v="9"/>
    <m/>
    <m/>
    <n v="9"/>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Racores"/>
    <s v="1.4.05.17 | Neumático"/>
    <s v="RAC-REC-1/4-10"/>
    <s v="RACOR RECTO Ø 1/4&quot; NPT X Ø 10 MM O.D"/>
    <n v="6"/>
    <m/>
    <m/>
    <n v="6"/>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Racores"/>
    <s v="1.4.05.17 | Neumático"/>
    <s v="RAC-COD-1/4X10"/>
    <s v="RACOR CODO Ø 1/4&quot; NPT X Ø 10 MM O.D"/>
    <n v="6"/>
    <m/>
    <m/>
    <n v="6"/>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Mangueras Neumáticas"/>
    <s v="1.4.05.17 | Neumático"/>
    <s v="MAN-NEU-10MM"/>
    <s v="MANGUERA NEUMATICA Ø 10 MM OD"/>
    <n v="18"/>
    <m/>
    <m/>
    <n v="18"/>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Horquillas Neumáticos"/>
    <s v="1.4.05.17 | Neumático"/>
    <s v="HOR-PAS-50MM"/>
    <s v="HORQUILLA PASADOR PARA CILINDRO Ø 50 MM"/>
    <n v="3"/>
    <m/>
    <m/>
    <n v="3"/>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Flanches"/>
    <s v="1.4.05.17 | Neumático"/>
    <s v="FLA-FRO-50MM"/>
    <s v="FLANCHE FRONTAL PARA CILINDRO Ø 50 MM"/>
    <n v="3"/>
    <m/>
    <m/>
    <n v="3"/>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Flanches"/>
    <s v="1.4.05.17 | Neumático"/>
    <s v="FLA-FRO-50MM"/>
    <s v="FLANCHE FRONTAL PARA CILINDRO Ø 50 MM"/>
    <n v="3"/>
    <m/>
    <m/>
    <n v="3"/>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Electro-Valvulas"/>
    <s v="1.4.05.17 | Neumático"/>
    <s v="ELE-5/2-3/8-NPT"/>
    <s v="ELECTROVALVULA 5/2 VIAS X 3/8&quot; NPT A 110V MONOESTABLE"/>
    <n v="3"/>
    <m/>
    <m/>
    <n v="3"/>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Electro-Valvulas"/>
    <s v="1.4.05.17 | Neumático"/>
    <s v="ELE-5/2-3/8-NPT"/>
    <s v="ELECTROVALVULA 5/2 VIAS X 3/8&quot; NPT A 110V MONOESTABLE"/>
    <n v="3"/>
    <m/>
    <m/>
    <n v="3"/>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Control de Flujo"/>
    <s v="1.4.05.17 | Neumático"/>
    <s v="CON-FLU-1/4"/>
    <s v="CONTROL DE FLUJO Ø 1/4&quot; CON SILENCIADOR"/>
    <n v="6"/>
    <m/>
    <m/>
    <n v="6"/>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Control de Flujo"/>
    <s v="1.4.05.17 | Neumático"/>
    <s v="CON-FLU-1/4"/>
    <s v="CONTROL DE FLUJO Ø 1/4&quot; CON SILENCIADOR"/>
    <n v="2"/>
    <m/>
    <m/>
    <n v="2"/>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Cilindros"/>
    <s v="1.4.05.17 | Neumático"/>
    <s v="CIL-NEU.50X750"/>
    <s v="CILINDRO NEUMATICO Ø 50 MM X Ø 750 MM"/>
    <n v="3"/>
    <m/>
    <m/>
    <n v="3"/>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Cilindros"/>
    <s v="1.4.05.17 | Neumático"/>
    <s v="CIL-NEU.50X700"/>
    <s v="CILINDRO NEUMATICO Ø 50 MM X Ø 700 MM"/>
    <n v="3"/>
    <m/>
    <m/>
    <n v="3"/>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4"/>
    <d v="2025-07-03T00:00:00"/>
    <d v="2025-07-03T09:36:46"/>
    <s v="OP:2024-00736.024"/>
    <s v="COMPUERTA NEUMATICA 700 X 340 - TRCD EXISTENTE (LONGITUDINAL)"/>
    <s v="ALIMENTOS FINCA S.A.S. [Itagui]"/>
    <s v="Arandela Presión"/>
    <s v="1.4.05.08 | Tornillería"/>
    <s v="APR-5/16"/>
    <s v="ARANDELA PRESION 5/16 ZINCADA"/>
    <n v="15"/>
    <m/>
    <m/>
    <n v="1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1"/>
  </r>
  <r>
    <s v="DS-25070015"/>
    <d v="2025-07-03T00:00:00"/>
    <x v="2854"/>
    <d v="2025-07-03T00:00:00"/>
    <d v="2025-07-03T09:36:46"/>
    <s v="OP:2024-00736.024"/>
    <s v="COMPUERTA NEUMATICA 700 X 340 - TRCD EXISTENTE (LONGITUDINAL)"/>
    <s v="ALIMENTOS FINCA S.A.S. [Itagui]"/>
    <s v="Arandela Presión"/>
    <s v="1.4.05.08 | Tornillería"/>
    <s v="APR-5/16"/>
    <s v="ARANDELA PRESION 5/16 ZINCADA"/>
    <n v="15"/>
    <m/>
    <m/>
    <n v="15"/>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4"/>
    <d v="2025-07-03T00:00:00"/>
    <d v="2025-07-03T09:36:46"/>
    <s v="OP:2024-00736.024"/>
    <s v="COMPUERTA NEUMATICA 700 X 340 - TRCD EXISTENTE (LONGITUDINAL)"/>
    <s v="ALIMENTOS FINCA S.A.S. [Itagui]"/>
    <s v="Arandela Presión"/>
    <s v="1.4.05.08 | Tornillería"/>
    <s v="APR-3/8"/>
    <s v="ARANDELA PRESION 3/8 ZINCADA"/>
    <n v="26"/>
    <m/>
    <m/>
    <n v="26"/>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4"/>
    <d v="2025-07-03T00:00:00"/>
    <d v="2025-07-03T09:36:46"/>
    <s v="OP:2024-00736.024"/>
    <s v="COMPUERTA NEUMATICA 700 X 340 - TRCD EXISTENTE (LONGITUDINAL)"/>
    <s v="ALIMENTOS FINCA S.A.S. [Itagui]"/>
    <s v="Arandela Presión"/>
    <s v="1.4.05.08 | Tornillería"/>
    <s v="APR-3/8"/>
    <s v="ARANDELA PRESION 3/8 ZINCADA"/>
    <n v="24"/>
    <m/>
    <m/>
    <n v="24"/>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0"/>
    <n v="0"/>
  </r>
  <r>
    <s v="DS-25070015"/>
    <d v="2025-07-03T00:00:00"/>
    <x v="2855"/>
    <d v="2025-07-03T00:00:00"/>
    <d v="2025-07-03T09:40:54"/>
    <s v="OP:2024-00736.043"/>
    <s v="COMPUERTA NEUMATICA 340 X 700 (TRANSVERSAL)"/>
    <s v="ALIMENTOS FINCA S.A.S. [Itagui]"/>
    <s v="Horquillas Neumáticos"/>
    <s v="1.4.05.17 | Neumático"/>
    <s v="HOR-PAS-40MM"/>
    <s v="HORQUILLA PASADOR PARA CILINDRO Ø 40 MM"/>
    <n v="1"/>
    <m/>
    <m/>
    <n v="1"/>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1"/>
  </r>
  <r>
    <s v="DS-25070015"/>
    <d v="2025-07-03T00:00:00"/>
    <x v="2856"/>
    <d v="2025-07-03T00:00:00"/>
    <d v="2025-07-03T09:42:40"/>
    <s v="OP:2024-00736.024"/>
    <s v="COMPUERTA NEUMATICA 700 X 340 - TRCD EXISTENTE (LONGITUDINAL)"/>
    <s v="ALIMENTOS FINCA S.A.S. [Itagui]"/>
    <s v="Horquillas Neumáticos"/>
    <s v="1.4.05.17 | Neumático"/>
    <s v="HOR-PAS-50MM"/>
    <s v="HORQUILLA PASADOR PARA CILINDRO Ø 50 MM"/>
    <n v="3"/>
    <m/>
    <m/>
    <n v="3"/>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15"/>
    <d v="2025-07-03T00:00:00"/>
    <x v="2857"/>
    <d v="2025-07-03T00:00:00"/>
    <d v="2025-07-03T09:46:26"/>
    <s v="OP:2024-00736.038"/>
    <s v="COMPUERTA NEUMATICA 700 X 340 (LONGITUDINAL)"/>
    <s v="ALIMENTOS FINCA S.A.S. [Itagui]"/>
    <s v="Electro-Valvulas"/>
    <s v="1.4.05.17 | Neumático"/>
    <s v="ELE-5/2-3/8-NPT"/>
    <s v="ELECTROVALVULA 5/2 VIAS X 3/8&quot; NPT A 110V MONOESTABLE"/>
    <n v="1"/>
    <m/>
    <m/>
    <n v="1"/>
    <s v="HUACAL"/>
    <s v="Transportador por: LEONEL RANGEL PACHECO. Placa: TTS736. Cédula Conductor: 13744369. Nombre Conductor: LEONEL RANGEL PACHECO. Celular Conductor: 3162319049"/>
    <s v="LEONEL RANGEL PACHECO"/>
    <s v="CL 36 56 76"/>
    <s v="ITAGÜÍ"/>
    <s v="CRISTANCHO MOGOLLON ALVARO ANDRES"/>
    <s v="NATHALIA PLATA"/>
    <d v="2025-07-04T14:35:03"/>
    <x v="1"/>
    <n v="0"/>
  </r>
  <r>
    <s v="DS-25070022"/>
    <d v="2025-07-05T00:00:00"/>
    <x v="2858"/>
    <d v="2025-07-05T00:00:00"/>
    <d v="2025-07-04T18:17:47"/>
    <s v="OP:2025-00049.012"/>
    <s v="VENTILADOR CENTRIFUGO, 75 HP,18000 CFM,16&quot; VNCT 18000 16"/>
    <s v="CONTEGRAL S.A.S [Envigado]"/>
    <s v="Ventiladores Centrifugos"/>
    <s v="1.4.05.21 | Ventiladores"/>
    <s v="VEN-D45.75H"/>
    <s v="VENTILADOR CENTRIFUGO DH45 - 75 HP -1430 RPM - 18000 CFM – 16&quot; CA - SIN MOTOR"/>
    <n v="1"/>
    <m/>
    <m/>
    <n v="1"/>
    <s v="ENTREGADO A PROD"/>
    <s v="Transportador por: WILSON ALVAREZ HERNANDEZ. Placa: TTW103. Cédula Conductor: 91290827. Nombre Conductor: WILSON ALVAREZ HERNANDEZ. Celular Conductor: 3112891239"/>
    <s v="WILSON ALVAREZ HERNANDEZ"/>
    <s v="CRA 49 # 29 SUR-16"/>
    <s v="ENVIGADO"/>
    <s v="CACERES PAREDES SERGIO AUGUSTO"/>
    <s v="NATHALIA PLATA"/>
    <d v="2025-07-05T09:59:23"/>
    <x v="4"/>
    <n v="1"/>
  </r>
  <r>
    <s v="DS-25070023"/>
    <d v="2025-07-05T00:00:00"/>
    <x v="2859"/>
    <d v="2025-07-05T00:00:00"/>
    <d v="2025-07-04T21:05:41"/>
    <s v="OP:2025-00329.051"/>
    <s v="DUCTO DE CONEXION NUEVO TRCD - TRCD RECORTADO"/>
    <s v="ALIMENTOS FINCA S.A.S. [Ciénaga de Oro - Cerete]"/>
    <s v="Tuerca Hexágona Zincada"/>
    <s v="1.4.05.08 | Tornillería"/>
    <s v="TUH-3/8"/>
    <s v="TUERCA HEX 3/8 ZINCADA"/>
    <n v="60"/>
    <m/>
    <m/>
    <n v="60"/>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05T10:19:25"/>
    <x v="0"/>
    <n v="1"/>
  </r>
  <r>
    <s v="DS-25070023"/>
    <d v="2025-07-05T00:00:00"/>
    <x v="2859"/>
    <d v="2025-07-05T00:00:00"/>
    <d v="2025-07-04T21:05:41"/>
    <s v="OP:2025-00329.051"/>
    <s v="DUCTO DE CONEXION NUEVO TRCD - TRCD RECORTADO"/>
    <s v="ALIMENTOS FINCA S.A.S. [Ciénaga de Oro - Cerete]"/>
    <s v="Tornillo Hexágono"/>
    <s v="1.4.05.08 | Tornillería"/>
    <s v="THE-3/8X1"/>
    <s v="TORNILLO HEX 3/8 X 1 ZINCADO"/>
    <n v="60"/>
    <m/>
    <m/>
    <n v="60"/>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05T10:19:25"/>
    <x v="0"/>
    <n v="0"/>
  </r>
  <r>
    <s v="DS-25070023"/>
    <d v="2025-07-05T00:00:00"/>
    <x v="2860"/>
    <d v="2025-07-05T00:00:00"/>
    <d v="2025-07-04T21:19:43"/>
    <s v="OP:2025-00329.050"/>
    <s v="TRANSPORTADOR DE CADENA TRCD 4035, 295 M3/H, 6 M, 5,4 HP TRCD 4035"/>
    <s v="ALIMENTOS FINCA S.A.S. [Ciénaga de Oro - Cerete]"/>
    <s v="Tuerca Hexágona Zincada"/>
    <s v="1.4.05.08 | Tornillería"/>
    <s v="TUH-3/8"/>
    <s v="TUERCA HEX 3/8 ZINCADA"/>
    <n v="59"/>
    <m/>
    <m/>
    <n v="59"/>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05T10:19:25"/>
    <x v="0"/>
    <n v="0"/>
  </r>
  <r>
    <s v="DS-25070023"/>
    <d v="2025-07-05T00:00:00"/>
    <x v="2860"/>
    <d v="2025-07-05T00:00:00"/>
    <d v="2025-07-04T21:19:43"/>
    <s v="OP:2025-00329.050"/>
    <s v="TRANSPORTADOR DE CADENA TRCD 4035, 295 M3/H, 6 M, 5,4 HP TRCD 4035"/>
    <s v="ALIMENTOS FINCA S.A.S. [Ciénaga de Oro - Cerete]"/>
    <s v="Tornillo Hexágono"/>
    <s v="1.4.05.08 | Tornillería"/>
    <s v="THE-3/8X3/4"/>
    <s v="TORNILLO HEX 3/8 X 3/4 ZINCADO"/>
    <n v="40"/>
    <m/>
    <m/>
    <n v="40"/>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05T10:19:25"/>
    <x v="0"/>
    <n v="0"/>
  </r>
  <r>
    <s v="DS-25070023"/>
    <d v="2025-07-05T00:00:00"/>
    <x v="2860"/>
    <d v="2025-07-05T00:00:00"/>
    <d v="2025-07-04T21:19:43"/>
    <s v="OP:2025-00329.050"/>
    <s v="TRANSPORTADOR DE CADENA TRCD 4035, 295 M3/H, 6 M, 5,4 HP TRCD 4035"/>
    <s v="ALIMENTOS FINCA S.A.S. [Ciénaga de Oro - Cerete]"/>
    <s v="Tornillo Hexágono"/>
    <s v="1.4.05.08 | Tornillería"/>
    <s v="THE-3/8X1"/>
    <s v="TORNILLO HEX 3/8 X 1 ZINCADO"/>
    <n v="15"/>
    <m/>
    <m/>
    <n v="15"/>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05T10:19:25"/>
    <x v="0"/>
    <n v="0"/>
  </r>
  <r>
    <s v="DS-25070024"/>
    <d v="2025-07-05T00:00:00"/>
    <x v="2813"/>
    <d v="2025-06-27T00:00:00"/>
    <d v="2025-06-27T08:19:33"/>
    <s v="OP:2025-00329.001"/>
    <s v="BATERIA DE 4 TOLVAS PARA CARGUE DE LA PELETIZADORA 4050 0405"/>
    <s v="ALIMENTOS FINCA S.A.S. [Ciénaga de Oro - Cerete]"/>
    <s v="Tuerca Hexágona Grado"/>
    <s v="1.4.05.08 | Tornillería"/>
    <s v="TUH-3/8-G5"/>
    <s v="TUERCA HEX 3/8 GRADO 5"/>
    <n v="600"/>
    <m/>
    <m/>
    <n v="600"/>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EDES VACA PEDRO LUIS"/>
    <s v="NATHALIA PLATA"/>
    <d v="2025-07-05T10:22:07"/>
    <x v="0"/>
    <n v="0"/>
  </r>
  <r>
    <s v="DS-25070024"/>
    <d v="2025-07-05T00:00:00"/>
    <x v="2813"/>
    <d v="2025-06-27T00:00:00"/>
    <d v="2025-06-27T08:19:33"/>
    <s v="OP:2025-00329.001"/>
    <s v="BATERIA DE 4 TOLVAS PARA CARGUE DE LA PELETIZADORA 4050 0405"/>
    <s v="ALIMENTOS FINCA S.A.S. [Ciénaga de Oro - Cerete]"/>
    <s v="Tuerca Hexágona Grado"/>
    <s v="1.4.05.08 | Tornillería"/>
    <s v="TUH-3/8-G5"/>
    <s v="TUERCA HEX 3/8 GRADO 5"/>
    <n v="2"/>
    <m/>
    <m/>
    <n v="2"/>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EDES VACA PEDRO LUIS"/>
    <s v="NATHALIA PLATA"/>
    <d v="2025-07-05T10:22:07"/>
    <x v="0"/>
    <n v="0"/>
  </r>
  <r>
    <s v="DS-25070024"/>
    <d v="2025-07-05T00:00:00"/>
    <x v="2813"/>
    <d v="2025-06-27T00:00:00"/>
    <d v="2025-06-27T08:19:33"/>
    <s v="OP:2025-00329.001"/>
    <s v="BATERIA DE 4 TOLVAS PARA CARGUE DE LA PELETIZADORA 4050 0405"/>
    <s v="ALIMENTOS FINCA S.A.S. [Ciénaga de Oro - Cerete]"/>
    <s v="Tornillo Grado"/>
    <s v="1.4.05.08 | Tornillería"/>
    <s v="THE-3/8X1-G5"/>
    <s v="TORNILLO HEX 3/8 X 1 - GRADO 5"/>
    <n v="600"/>
    <m/>
    <m/>
    <n v="600"/>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EDES VACA PEDRO LUIS"/>
    <s v="NATHALIA PLATA"/>
    <d v="2025-07-05T10:22:07"/>
    <x v="0"/>
    <n v="0"/>
  </r>
  <r>
    <s v="DS-25070024"/>
    <d v="2025-07-05T00:00:00"/>
    <x v="2813"/>
    <d v="2025-06-27T00:00:00"/>
    <d v="2025-06-27T08:19:33"/>
    <s v="OP:2025-00329.001"/>
    <s v="BATERIA DE 4 TOLVAS PARA CARGUE DE LA PELETIZADORA 4050 0405"/>
    <s v="ALIMENTOS FINCA S.A.S. [Ciénaga de Oro - Cerete]"/>
    <s v="Empaques"/>
    <s v="1.4.05.10 | Varios"/>
    <s v="EMP-CAU-SIL-3/8"/>
    <s v="EMPAQUE DE CAUCHO Ø 3/8 PARA SILO/TOPE"/>
    <n v="736"/>
    <m/>
    <m/>
    <n v="736"/>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EDES VACA PEDRO LUIS"/>
    <s v="NATHALIA PLATA"/>
    <d v="2025-07-05T10:22:07"/>
    <x v="0"/>
    <n v="0"/>
  </r>
  <r>
    <s v="DS-25070024"/>
    <d v="2025-07-05T00:00:00"/>
    <x v="2813"/>
    <d v="2025-06-27T00:00:00"/>
    <d v="2025-06-27T08:19:33"/>
    <s v="OP:2025-00329.001"/>
    <s v="BATERIA DE 4 TOLVAS PARA CARGUE DE LA PELETIZADORA 4050 0405"/>
    <s v="ALIMENTOS FINCA S.A.S. [Ciénaga de Oro - Cerete]"/>
    <s v="Empaques"/>
    <s v="1.4.05.10 | Varios"/>
    <s v="EMP-CAU-SIL-3/8"/>
    <s v="EMPAQUE DE CAUCHO Ø 3/8 PARA SILO/TOPE"/>
    <n v="600"/>
    <m/>
    <m/>
    <n v="600"/>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EDES VACA PEDRO LUIS"/>
    <s v="NATHALIA PLATA"/>
    <d v="2025-07-05T10:22:07"/>
    <x v="0"/>
    <n v="0"/>
  </r>
  <r>
    <s v="DS-25070024"/>
    <d v="2025-07-05T00:00:00"/>
    <x v="2861"/>
    <d v="2025-07-04T00:00:00"/>
    <d v="2025-07-05T05:41:33"/>
    <s v="OP:2025-00329.003"/>
    <s v="ESTRUCTURA DE SOPORTE PARA LAS TOLVAS SOBRE LA PELETIZADORA"/>
    <s v="ALIMENTOS FINCA S.A.S. [Ciénaga de Oro - Cerete]"/>
    <s v="Pintura Diversos"/>
    <s v="1.4.05.05 | Pintura"/>
    <s v="PIN-THINNER"/>
    <s v="THINER"/>
    <n v="5"/>
    <m/>
    <m/>
    <n v="5"/>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EDES VACA PEDRO LUIS"/>
    <s v="NATHALIA PLATA"/>
    <d v="2025-07-05T10:22:07"/>
    <x v="0"/>
    <n v="0"/>
  </r>
  <r>
    <s v="DS-25070024"/>
    <d v="2025-07-05T00:00:00"/>
    <x v="2861"/>
    <d v="2025-07-04T00:00:00"/>
    <d v="2025-07-05T05:41:33"/>
    <s v="OP:2025-00329.003"/>
    <s v="ESTRUCTURA DE SOPORTE PARA LAS TOLVAS SOBRE LA PELETIZADORA"/>
    <s v="ALIMENTOS FINCA S.A.S. [Ciénaga de Oro - Cerete]"/>
    <s v="Pintura Esmalte"/>
    <s v="1.4.05.05 | Pintura"/>
    <s v="PIN-ESM.ALQ.VERDM"/>
    <s v="PINTURA ESMALTE ALQUIDICO INDUSTRIAL ENAMEL SR - VERDE MAQUINA SW Ref: RAL 6019"/>
    <n v="5"/>
    <m/>
    <m/>
    <n v="5"/>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EDES VACA PEDRO LUIS"/>
    <s v="NATHALIA PLATA"/>
    <d v="2025-07-05T10:22:07"/>
    <x v="0"/>
    <n v="0"/>
  </r>
  <r>
    <s v="DS-25070024"/>
    <d v="2025-07-05T00:00:00"/>
    <x v="2861"/>
    <d v="2025-07-04T00:00:00"/>
    <d v="2025-07-05T05:41:33"/>
    <s v="OP:2025-00329.003"/>
    <s v="ESTRUCTURA DE SOPORTE PARA LAS TOLVAS SOBRE LA PELETIZADORA"/>
    <s v="ALIMENTOS FINCA S.A.S. [Ciénaga de Oro - Cerete]"/>
    <s v="Pintura Anticorrosiva"/>
    <s v="1.4.05.05 | Pintura"/>
    <s v="ANT-PPG.GRI"/>
    <s v="ANTICORROSIVO ALQUIDICO SIGMARINE 28 GRIS"/>
    <n v="20"/>
    <m/>
    <m/>
    <n v="20"/>
    <s v="HUACAL"/>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EDES VACA PEDRO LUIS"/>
    <s v="NATHALIA PLATA"/>
    <d v="2025-07-05T10:22:07"/>
    <x v="0"/>
    <n v="0"/>
  </r>
  <r>
    <s v="DS-25070026"/>
    <d v="2025-07-07T00:00:00"/>
    <x v="2862"/>
    <d v="2025-06-26T00:00:00"/>
    <d v="2025-06-26T14:36:10"/>
    <s v="OP:2025-00202.027"/>
    <s v="DUCTO DE CONEXION CAJAS DE CAMBIO P0134; P0135 A CAJA DE CAMBIO P0136"/>
    <s v="ITALCOL SA [Girón]"/>
    <s v="Tuerca Hexágona Zincada"/>
    <s v="1.4.05.08 | Tornillería"/>
    <s v="TUH-3/8"/>
    <s v="TUERCA HEX 3/8 ZINCADA"/>
    <n v="25"/>
    <m/>
    <m/>
    <n v="25"/>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GONZALEZ JAIMES JHONATAN FABIAN"/>
    <s v="NATHALIA PLATA"/>
    <d v="2025-07-07T10:34:32"/>
    <x v="0"/>
    <n v="0"/>
  </r>
  <r>
    <s v="DS-25070026"/>
    <d v="2025-07-07T00:00:00"/>
    <x v="2862"/>
    <d v="2025-06-26T00:00:00"/>
    <d v="2025-06-26T14:36:10"/>
    <s v="OP:2025-00202.027"/>
    <s v="DUCTO DE CONEXION CAJAS DE CAMBIO P0134; P0135 A CAJA DE CAMBIO P0136"/>
    <s v="ITALCOL SA [Girón]"/>
    <s v="Tornillo Hexágono"/>
    <s v="1.4.05.08 | Tornillería"/>
    <s v="THE-3/8X1 1/4"/>
    <s v="TORNILLO HEX 3/8 X 1 1/4 ZINCADO"/>
    <n v="25"/>
    <m/>
    <m/>
    <n v="25"/>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GONZALEZ JAIMES JHONATAN FABIAN"/>
    <s v="NATHALIA PLATA"/>
    <d v="2025-07-07T10:34:32"/>
    <x v="0"/>
    <n v="0"/>
  </r>
  <r>
    <s v="DS-25070026"/>
    <d v="2025-07-07T00:00:00"/>
    <x v="2863"/>
    <d v="2025-07-07T00:00:00"/>
    <d v="2025-07-05T07:47:04"/>
    <s v="OP:2025-00202.046"/>
    <s v="ESCALERA DE PELDAÑOS DEL NIVEL +34.1 Mts al NIVEL +37.5 Mts - PLATAFORMA DE ELEVADOR"/>
    <s v="ITALCOL SA [Girón]"/>
    <s v="Tuerca Hexágona Zincada"/>
    <s v="1.4.05.08 | Tornillería"/>
    <s v="TUH-1/2"/>
    <s v="TUERCA HEX 1/2 ZINCADA"/>
    <n v="6"/>
    <m/>
    <m/>
    <n v="6"/>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GONZALEZ JAIMES JHONATAN FABIAN"/>
    <s v="NATHALIA PLATA"/>
    <d v="2025-07-07T10:34:32"/>
    <x v="0"/>
    <n v="0"/>
  </r>
  <r>
    <s v="DS-25070026"/>
    <d v="2025-07-07T00:00:00"/>
    <x v="2863"/>
    <d v="2025-07-07T00:00:00"/>
    <d v="2025-07-05T07:47:04"/>
    <s v="OP:2025-00202.046"/>
    <s v="ESCALERA DE PELDAÑOS DEL NIVEL +34.1 Mts al NIVEL +37.5 Mts - PLATAFORMA DE ELEVADOR"/>
    <s v="ITALCOL SA [Girón]"/>
    <s v="Tornillo Hexágono"/>
    <s v="1.4.05.08 | Tornillería"/>
    <s v="THE-1/2X1 1/4"/>
    <s v="TORNILLO HEX 1/2 X 1 1/4 ZINCADO"/>
    <n v="6"/>
    <m/>
    <m/>
    <n v="6"/>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GONZALEZ JAIMES JHONATAN FABIAN"/>
    <s v="NATHALIA PLATA"/>
    <d v="2025-07-07T10:34:32"/>
    <x v="0"/>
    <n v="0"/>
  </r>
  <r>
    <s v="DS-25070026"/>
    <d v="2025-07-07T00:00:00"/>
    <x v="2864"/>
    <d v="2025-07-07T00:00:00"/>
    <d v="2025-07-05T07:54:12"/>
    <s v="OP:2025-00202.028"/>
    <s v="DUCTO DE CONEXION CAJA DE CAMBIOS P0136- CAJA DE CAMBIOS P0137"/>
    <s v="ITALCOL SA [Girón]"/>
    <s v="Tornillo Hexágono"/>
    <s v="1.4.05.08 | Tornillería"/>
    <s v="THE-3/8X1 1/4"/>
    <s v="TORNILLO HEX 3/8 X 1 1/4 ZINCADO"/>
    <n v="80"/>
    <m/>
    <m/>
    <n v="80"/>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GONZALEZ JAIMES JHONATAN FABIAN"/>
    <s v="NATHALIA PLATA"/>
    <d v="2025-07-07T10:34:32"/>
    <x v="0"/>
    <n v="0"/>
  </r>
  <r>
    <s v="DS-25070027"/>
    <d v="2025-07-07T00:00:00"/>
    <x v="2865"/>
    <d v="2025-07-07T00:00:00"/>
    <d v="2025-07-05T07:29:03"/>
    <s v="OP:2025-00202.017"/>
    <s v="DUCTO DE CONEXIÓN DESDE MULTI-CICLON A SINFÍN DE FINOS"/>
    <s v="ITALCOL SA [Girón]"/>
    <s v="Tuerca Hexágona Zincada"/>
    <s v="1.4.05.08 | Tornillería"/>
    <s v="TUH-3/8"/>
    <s v="TUERCA HEX 3/8 ZINCADA"/>
    <n v="60"/>
    <m/>
    <m/>
    <n v="60"/>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PATIÑO SILVA MIGUEL LEONARDO"/>
    <s v="NATHALIA PLATA"/>
    <d v="2025-07-07T10:36:48"/>
    <x v="0"/>
    <n v="0"/>
  </r>
  <r>
    <s v="DS-25070027"/>
    <d v="2025-07-07T00:00:00"/>
    <x v="2865"/>
    <d v="2025-07-07T00:00:00"/>
    <d v="2025-07-05T07:29:03"/>
    <s v="OP:2025-00202.017"/>
    <s v="DUCTO DE CONEXIÓN DESDE MULTI-CICLON A SINFÍN DE FINOS"/>
    <s v="ITALCOL SA [Girón]"/>
    <s v="Tornillo Hexágono"/>
    <s v="1.4.05.08 | Tornillería"/>
    <s v="THE-3/8X1"/>
    <s v="TORNILLO HEX 3/8 X 1 ZINCADO"/>
    <n v="60"/>
    <m/>
    <m/>
    <n v="60"/>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PATIÑO SILVA MIGUEL LEONARDO"/>
    <s v="NATHALIA PLATA"/>
    <d v="2025-07-07T10:36:48"/>
    <x v="0"/>
    <n v="0"/>
  </r>
  <r>
    <s v="DS-25070027"/>
    <d v="2025-07-07T00:00:00"/>
    <x v="2866"/>
    <d v="2025-07-07T00:00:00"/>
    <d v="2025-07-05T07:47:50"/>
    <s v="OP:2025-00202.026"/>
    <s v="DUCTO DE CONEXION ZARANDA P0130 - CAJAS DE CAMBIOS P0134; P0135 Y P0131"/>
    <s v="ITALCOL SA [Girón]"/>
    <s v="Tuerca Hexágona Zincada"/>
    <s v="1.4.05.08 | Tornillería"/>
    <s v="TUH-3/8"/>
    <s v="TUERCA HEX 3/8 ZINCADA"/>
    <n v="40"/>
    <m/>
    <m/>
    <n v="40"/>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PATIÑO SILVA MIGUEL LEONARDO"/>
    <s v="NATHALIA PLATA"/>
    <d v="2025-07-07T10:36:48"/>
    <x v="0"/>
    <n v="0"/>
  </r>
  <r>
    <s v="DS-25070027"/>
    <d v="2025-07-07T00:00:00"/>
    <x v="2866"/>
    <d v="2025-07-07T00:00:00"/>
    <d v="2025-07-05T07:47:50"/>
    <s v="OP:2025-00202.026"/>
    <s v="DUCTO DE CONEXION ZARANDA P0130 - CAJAS DE CAMBIOS P0134; P0135 Y P0131"/>
    <s v="ITALCOL SA [Girón]"/>
    <s v="Tornillo Hexágono"/>
    <s v="1.4.05.08 | Tornillería"/>
    <s v="THE-3/8X1"/>
    <s v="TORNILLO HEX 3/8 X 1 ZINCADO"/>
    <n v="40"/>
    <m/>
    <m/>
    <n v="40"/>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PATIÑO SILVA MIGUEL LEONARDO"/>
    <s v="NATHALIA PLATA"/>
    <d v="2025-07-07T10:36:48"/>
    <x v="0"/>
    <n v="0"/>
  </r>
  <r>
    <s v="DS-25070027"/>
    <d v="2025-07-07T00:00:00"/>
    <x v="2867"/>
    <d v="2025-07-07T00:00:00"/>
    <d v="2025-07-05T07:50:22"/>
    <s v="OP:2025-00202.005"/>
    <s v="ELEMENTOS COMPLEMENTARIOS PARA PINTURA DE TORRE DE PELETIZADO FAMSUN"/>
    <s v="ITALCOL SA [Girón]"/>
    <s v="Pintura Esmalte"/>
    <s v="1.4.05.05 | Pintura"/>
    <s v="PIN-ESM.GRIS.TEL"/>
    <s v="PINTURA ESMALTE ALQUIDICO INDUSTRIAL ENAMEL SR - GRIS TELE 4 REF RAL 7047 Ref: RAL 7047"/>
    <n v="30"/>
    <m/>
    <m/>
    <n v="30"/>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PATIÑO SILVA MIGUEL LEONARDO"/>
    <s v="NATHALIA PLATA"/>
    <d v="2025-07-07T10:36:48"/>
    <x v="0"/>
    <n v="0"/>
  </r>
  <r>
    <s v="DS-25070027"/>
    <d v="2025-07-07T00:00:00"/>
    <x v="2867"/>
    <d v="2025-07-07T00:00:00"/>
    <d v="2025-07-05T07:50:22"/>
    <s v="OP:2025-00202.005"/>
    <s v="ELEMENTOS COMPLEMENTARIOS PARA PINTURA DE TORRE DE PELETIZADO FAMSUN"/>
    <s v="ITALCOL SA [Girón]"/>
    <s v="Pintura Esmalte"/>
    <s v="1.4.05.05 | Pintura"/>
    <s v="PIN-ESM.ALQ.BL"/>
    <s v="PINTURA ESMALTE ALQUIDICO INDUSTRIAL ENAMEL SR - BLANCO REF: RAL 9003 REF: RAL 9003 REF: RAL 9003 REF: RAL 9003 Ref: RAL 9003"/>
    <n v="30"/>
    <m/>
    <m/>
    <n v="30"/>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PATIÑO SILVA MIGUEL LEONARDO"/>
    <s v="NATHALIA PLATA"/>
    <d v="2025-07-07T10:36:48"/>
    <x v="0"/>
    <n v="0"/>
  </r>
  <r>
    <s v="DS-25070027"/>
    <d v="2025-07-07T00:00:00"/>
    <x v="2867"/>
    <d v="2025-07-07T00:00:00"/>
    <d v="2025-07-05T07:50:22"/>
    <s v="OP:2025-00202.005"/>
    <s v="ELEMENTOS COMPLEMENTARIOS PARA PINTURA DE TORRE DE PELETIZADO FAMSUN"/>
    <s v="ITALCOL SA [Girón]"/>
    <s v="Pintura Esmalte"/>
    <s v="1.4.05.05 | Pintura"/>
    <s v="PIN-ESM.ALQ.AMAR"/>
    <s v="PINTURA ESMALTE ALQUIDICO INDUSTRIAL ENAMEL SR - AMARILLO SW Ref: RAL 1003"/>
    <n v="11"/>
    <m/>
    <m/>
    <n v="11"/>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PATIÑO SILVA MIGUEL LEONARDO"/>
    <s v="NATHALIA PLATA"/>
    <d v="2025-07-07T10:36:48"/>
    <x v="0"/>
    <n v="0"/>
  </r>
  <r>
    <s v="DS-25070027"/>
    <d v="2025-07-07T00:00:00"/>
    <x v="2868"/>
    <d v="2025-07-07T00:00:00"/>
    <d v="2025-07-05T10:18:31"/>
    <s v="OP:2025-00195.002"/>
    <s v="CONSUMIBLES DE MONTAJE"/>
    <s v="ITALCOL SA [Girón]"/>
    <s v="Guantes"/>
    <s v="1.4.55.12 | Materiales y Suministros para MO"/>
    <s v="GUA-SOL.NIT.22X18"/>
    <s v="GUANTE SOLVEX EN NITRILO COLOR VERDE - CAL. 22 - 18 &quot; LARGO Ref: 37-185"/>
    <n v="10"/>
    <m/>
    <m/>
    <n v="10"/>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PATIÑO SILVA MIGUEL LEONARDO"/>
    <s v="NATHALIA PLATA"/>
    <d v="2025-07-07T10:36:48"/>
    <x v="0"/>
    <n v="0"/>
  </r>
  <r>
    <s v="DS-25070027"/>
    <d v="2025-07-07T00:00:00"/>
    <x v="2868"/>
    <d v="2025-07-07T00:00:00"/>
    <d v="2025-07-05T10:18:31"/>
    <s v="OP:2025-00195.002"/>
    <s v="CONSUMIBLES DE MONTAJE"/>
    <s v="ITALCOL SA [Girón]"/>
    <s v="Grata"/>
    <s v="1.4.55.20 | Materiales y Suministros"/>
    <s v="GRA-PLA-41/2X"/>
    <s v="GRATA PLANA ENTORCHADA 4 1/2&quot; X 5/8&quot; X 1/2&quot;"/>
    <n v="6"/>
    <m/>
    <m/>
    <n v="6"/>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PATIÑO SILVA MIGUEL LEONARDO"/>
    <s v="NATHALIA PLATA"/>
    <d v="2025-07-07T10:36:48"/>
    <x v="0"/>
    <n v="0"/>
  </r>
  <r>
    <s v="DS-25070027"/>
    <d v="2025-07-07T00:00:00"/>
    <x v="2868"/>
    <d v="2025-07-07T00:00:00"/>
    <d v="2025-07-05T10:18:31"/>
    <s v="OP:2025-00195.002"/>
    <s v="CONSUMIBLES DE MONTAJE"/>
    <s v="ITALCOL SA [Girón]"/>
    <s v="Disco de Corte"/>
    <s v="1.4.55.20 | Materiales y Suministros"/>
    <s v="DISCO-CORTE-4 1"/>
    <s v="DISCO CORTE 4 1/2&quot; X 1/16&quot; X 7/8&quot; A46T TIPO 1 Ref: CLAVE 422"/>
    <n v="60"/>
    <m/>
    <m/>
    <n v="60"/>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PATIÑO SILVA MIGUEL LEONARDO"/>
    <s v="NATHALIA PLATA"/>
    <d v="2025-07-07T10:36:48"/>
    <x v="0"/>
    <n v="0"/>
  </r>
  <r>
    <s v="DS-25070027"/>
    <d v="2025-07-07T00:00:00"/>
    <x v="2868"/>
    <d v="2025-07-07T00:00:00"/>
    <d v="2025-07-05T10:18:31"/>
    <s v="OP:2025-00195.002"/>
    <s v="CONSUMIBLES DE MONTAJE"/>
    <s v="ITALCOL SA [Girón]"/>
    <s v="Disco de Corte"/>
    <s v="1.4.55.20 | Materiales y Suministros"/>
    <s v="DISCO-CORTE-1/1"/>
    <s v="DISCO CORTE 7&quot; X 1/16&quot; X 7/8&quot; A46T TIPO 42 ABRACOL Ref: CLAVE 443"/>
    <n v="100"/>
    <m/>
    <m/>
    <n v="100"/>
    <s v="ESTIBA"/>
    <s v="Transportador por: TRANSPORTES TERRESTRES DE CARGA LTDA [BUCARAMANGA]. Placa: GQV941. Cédula Conductor: 1098706563. Nombre Conductor: CARLOS ANDRES LISCANO SANTOS. Celular Conductor: 3137524027"/>
    <s v="TRANSPORTES TERRESTRES DE CARGA LTDA"/>
    <s v="VDA AGUALINDA HACIENDA LOS VADOS LOS PATIOS"/>
    <s v="CÚCUTA"/>
    <s v="PATIÑO SILVA MIGUEL LEONARDO"/>
    <s v="NATHALIA PLATA"/>
    <d v="2025-07-07T10:36:48"/>
    <x v="0"/>
    <n v="0"/>
  </r>
  <r>
    <s v="DS-25070028"/>
    <d v="2025-07-07T00:00:00"/>
    <x v="2869"/>
    <d v="2025-07-06T00:00:00"/>
    <d v="2025-07-06T18:14:26"/>
    <s v="OP:2025-00381.001"/>
    <s v="MANGA DESCARGUE ZARANDA 142"/>
    <s v="ALIMENTOS FINCA S.A.S. [Itagui]"/>
    <s v="Varios Diversos"/>
    <s v="1.4.05.10 | Varios"/>
    <s v="MAN-TEL.200X30"/>
    <s v="MANGA EN TELA DE ALTA TENACIDAD CON DOBLE ANILLO DE REFUERZO Ø 200 MM LARGO 30 CM"/>
    <n v="7"/>
    <m/>
    <m/>
    <n v="7"/>
    <s v="segun oc 1203652"/>
    <s v="ENVIA GUIA 064107513888-Transportador por: COLVANES SAS [Giron]. Placa: COL123. Cédula Conductor: 800185306. Nombre Conductor: COLVANES SAS [Giron]. Celular Conductor: 6084035"/>
    <s v="COLVANES SAS"/>
    <s v="CL 36 56 76"/>
    <s v="ITAGÜÍ"/>
    <s v="LIZARAZO MORENO EDWIN HORACIO"/>
    <s v="JORGE ROMAN"/>
    <d v="2025-07-07T11:32:20"/>
    <x v="0"/>
    <n v="0"/>
  </r>
  <r>
    <s v="DS-25070031"/>
    <d v="2025-07-07T00:00:00"/>
    <x v="2870"/>
    <d v="2025-07-07T00:00:00"/>
    <d v="2025-07-07T11:37:51"/>
    <s v="OP:2023-00438.009"/>
    <s v="MONTAJE SECCION DESCARGUE SHM - NESTOR"/>
    <s v="PUERTO BAHIA COLOMBIA DE URABA S.A [Antioquia]"/>
    <s v="Herramienta Desechable"/>
    <s v="1.4.55.15 | Herramienta Desechable"/>
    <s v="LIM-ROT.SF-5.1/4"/>
    <s v="LIMA ROTATIVA TUNGSTENO SF-5 1/4&quot; A X 1/2&quot; LONG (FRESA)"/>
    <n v="2"/>
    <m/>
    <m/>
    <n v="2"/>
    <s v="PH-25070077"/>
    <s v="ENVIA GUIA 064107516544-Transportador por: COLVANES SAS [Giron]. Placa: COL123. Cédula Conductor: 800185306. Nombre Conductor: COLVANES SAS [Giron]. Celular Conductor: 6084035"/>
    <s v="COLVANES SAS"/>
    <s v="VEREDA EL CANAL CORR NUEVA COLONIA, TURBO, ANTIOQUIA"/>
    <s v="TURBO"/>
    <s v="MEJIA CORTES NESTOR DARIO"/>
    <s v="SERGIO RODRIGUEZ"/>
    <d v="2025-07-07T16:36:45"/>
    <x v="0"/>
    <n v="0"/>
  </r>
  <r>
    <s v="DS-25070032"/>
    <d v="2025-07-07T00:00:00"/>
    <x v="2871"/>
    <d v="2025-07-07T00:00:00"/>
    <d v="2025-07-07T11:34:10"/>
    <s v="OP:2024-00693.003"/>
    <s v="LIMPIEZA Y PINTURA DE PLATAFORMA DE SERVICIO ENSACADORA DOBLE PSES 2000"/>
    <s v="ITALCOL SA [Girón]"/>
    <s v="Varilla Toda Rosca"/>
    <s v="1.4.05.08 | Tornillería"/>
    <s v="VTR-193.3/4"/>
    <s v="VARILLA TODOROSCA A193 GRADO B7 Ø 3/4&quot;"/>
    <n v="8"/>
    <m/>
    <m/>
    <n v="8"/>
    <s v="ENTREGADO A PROD"/>
    <s v="Transportador por: TRANSPORTES TERRESTRES DE CARGA LTDA [BUCARAMANGA]. Placa: GQV941. Cédula Conductor: 1098706563. Nombre Conductor: CARLOS ANDRES LISCANO SANTOS. Celular Conductor: 3142324059"/>
    <s v="TRANSPORTES TERRESTRES DE CARGA LTDA"/>
    <s v="KM 6 VIA GIRON"/>
    <s v="GIRÓN"/>
    <s v="NIÑO DUARTE ARNULFO JAVIER"/>
    <s v="NATHALIA PLATA"/>
    <d v="2025-07-14T09:06:35"/>
    <x v="0"/>
    <n v="0"/>
  </r>
  <r>
    <s v="DS-25070032"/>
    <d v="2025-07-07T00:00:00"/>
    <x v="2871"/>
    <d v="2025-07-07T00:00:00"/>
    <d v="2025-07-07T11:34:10"/>
    <s v="OP:2024-00693.003"/>
    <s v="LIMPIEZA Y PINTURA DE PLATAFORMA DE SERVICIO ENSACADORA DOBLE PSES 2000"/>
    <s v="ITALCOL SA [Girón]"/>
    <s v="Materiales y Suministros"/>
    <s v="1.4.55.20 | Materiales y Suministros"/>
    <s v="SIL-ANC-FIX4"/>
    <s v="SILICONA EPOXICA SIKADUR ANCHOR FIX-4 600CC DOS COMPONENTES SIKA REF: 305074 SIKA Ref: 305074"/>
    <n v="1"/>
    <m/>
    <m/>
    <n v="1"/>
    <s v="ESTIBA"/>
    <s v="Transportador por: TRANSPORTES TERRESTRES DE CARGA LTDA [BUCARAMANGA]. Placa: GQV941. Cédula Conductor: 1098706563. Nombre Conductor: CARLOS ANDRES LISCANO SANTOS. Celular Conductor: 3142324059"/>
    <s v="TRANSPORTES TERRESTRES DE CARGA LTDA"/>
    <s v="KM 6 VIA GIRON"/>
    <s v="GIRÓN"/>
    <s v="NIÑO DUARTE ARNULFO JAVIER"/>
    <s v="NATHALIA PLATA"/>
    <d v="2025-07-14T09:06:35"/>
    <x v="0"/>
    <n v="0"/>
  </r>
  <r>
    <s v="DS-25070037"/>
    <d v="2025-07-08T00:00:00"/>
    <x v="2872"/>
    <d v="2025-07-08T00:00:00"/>
    <d v="2025-07-08T07:47:06"/>
    <s v="OP:2025-00388.001"/>
    <s v="MANGAS PARA FILTRO DE MANGAS ZONA DE RECIBO"/>
    <s v="ITALCOL SA [Villavicencio]"/>
    <s v="Varios Diversos"/>
    <s v="1.4.05.10 | Varios"/>
    <s v="MAN-FIL-150X240"/>
    <s v="MANGA EN LONA Ø 150 MM X 2400 MM DE LARGO"/>
    <n v="36"/>
    <m/>
    <m/>
    <n v="36"/>
    <s v="SEGUN OC OCN1921"/>
    <s v="ENVIA GUIA 064107518267-Transportador por: COLVANES SAS [Giron]. Placa: COL123. Cédula Conductor: 800185306. Nombre Conductor: COLVANES SAS [Giron]. Celular Conductor: 6084035"/>
    <s v="COLVANES SAS"/>
    <s v="KM 10 VIA VILLAVICENCIO - ACACIAS , VEREDA LA UNIÓN"/>
    <s v="VILLAVICENCIO"/>
    <s v="LIZARAZO MORENO EDWIN HORACIO"/>
    <s v="JORGE ROMAN"/>
    <d v="2025-07-08T10:43:53"/>
    <x v="0"/>
    <n v="0"/>
  </r>
  <r>
    <s v="DS-25070038"/>
    <d v="2025-07-09T00:00:00"/>
    <x v="2873"/>
    <d v="2025-07-09T00:00:00"/>
    <d v="2025-07-09T07:32:36"/>
    <s v="OP:2024-00232.002"/>
    <s v="MONTAJE  DE ESTRUCTURA METÁLICA EN ACERO ESTRUCTURAL  A-709 / A500 GRADO C"/>
    <s v="UNION TEMPORAL CONEXION CARRIZAL [Bogotá D.C.]"/>
    <s v="Soldadura Diversos"/>
    <s v="1.4.05.07 | Soldadura"/>
    <s v="SOL-WIZ.1/8"/>
    <s v="SOLDADURA WIZ 818 C3 X 3.2MM X 350 (1/8&quot;)"/>
    <n v="20"/>
    <m/>
    <m/>
    <n v="20"/>
    <s v="SITIO DE MONTAJE DEL PUENTE - COSTADO CHIMITA - RECOGE JAIME CRUZ"/>
    <s v="Transportador por: UNION TEMPORAL CONEXION CARRIZAL [Bogotá D.C.]. Placa: UNI123. Cédula Conductor: 901772446. Nombre Conductor: JAIME CRUZ. Celular Conductor: 1"/>
    <s v="UNION TEMPORAL CONEXION CARRIZAL"/>
    <s v="AV CL 26 69 63 OF 303"/>
    <s v="BOGOTÁ. D.C."/>
    <s v="USCATEGUI ECHEVERRIA JULIAN HERNANDO"/>
    <s v="JORGE ROMAN"/>
    <d v="2025-07-09T09:09:24"/>
    <x v="0"/>
    <n v="0"/>
  </r>
  <r>
    <s v="DS-25070042"/>
    <d v="2025-07-09T00:00:00"/>
    <x v="2874"/>
    <d v="2025-07-09T00:00:00"/>
    <d v="2025-07-07T16:21:23"/>
    <s v="OP:2025-00213.019"/>
    <s v="ALIMENTADOR PELETIZADORA AP12. PARA LINEA EXISTENTE. SE UTILIZARÁ EL MOTOREDUCTOR EXISTENTE Y EL IMAN."/>
    <s v="ALIMENTOS FINCA S.A.S. [Buga]"/>
    <s v="Tuerca Hexágona Zincada"/>
    <s v="1.4.05.08 | Tornillería"/>
    <s v="TUH-3/8"/>
    <s v="TUERCA HEX 3/8 ZINCADA"/>
    <n v="32"/>
    <m/>
    <m/>
    <n v="32"/>
    <s v="HUACAL"/>
    <s v="Transportador por: LUIS ARTURO VALERO ANAYA. Placa: XXB385. Cédula Conductor: 91352325. Nombre Conductor: LUIS ARTURO VALERO ANAYA. Celular Conductor: 3164541741"/>
    <s v="LUIS ARTURO VALERO ANAYA"/>
    <s v="CRA 18 15 113"/>
    <s v="GUADALAJARA DE BUGA"/>
    <s v="PINTO PINZON LUIS ARNULFO"/>
    <s v="NATHALIA PLATA"/>
    <d v="2025-07-09T15:52:35"/>
    <x v="0"/>
    <n v="0"/>
  </r>
  <r>
    <s v="DS-25070042"/>
    <d v="2025-07-09T00:00:00"/>
    <x v="2874"/>
    <d v="2025-07-09T00:00:00"/>
    <d v="2025-07-07T16:21:23"/>
    <s v="OP:2025-00213.019"/>
    <s v="ALIMENTADOR PELETIZADORA AP12. PARA LINEA EXISTENTE. SE UTILIZARÁ EL MOTOREDUCTOR EXISTENTE Y EL IMAN."/>
    <s v="ALIMENTOS FINCA S.A.S. [Buga]"/>
    <s v="Tornillo Hexágono"/>
    <s v="1.4.05.08 | Tornillería"/>
    <s v="THE-3/8X1"/>
    <s v="TORNILLO HEX 3/8 X 1 ZINCADO"/>
    <n v="27"/>
    <m/>
    <m/>
    <n v="27"/>
    <s v="HUACAL"/>
    <s v="Transportador por: LUIS ARTURO VALERO ANAYA. Placa: XXB385. Cédula Conductor: 91352325. Nombre Conductor: LUIS ARTURO VALERO ANAYA. Celular Conductor: 3164541741"/>
    <s v="LUIS ARTURO VALERO ANAYA"/>
    <s v="CRA 18 15 113"/>
    <s v="GUADALAJARA DE BUGA"/>
    <s v="PINTO PINZON LUIS ARNULFO"/>
    <s v="NATHALIA PLATA"/>
    <d v="2025-07-09T15:52:35"/>
    <x v="0"/>
    <n v="0"/>
  </r>
  <r>
    <s v="DS-25070042"/>
    <d v="2025-07-09T00:00:00"/>
    <x v="2874"/>
    <d v="2025-07-09T00:00:00"/>
    <d v="2025-07-07T16:21:23"/>
    <s v="OP:2025-00213.019"/>
    <s v="ALIMENTADOR PELETIZADORA AP12. PARA LINEA EXISTENTE. SE UTILIZARÁ EL MOTOREDUCTOR EXISTENTE Y EL IMAN."/>
    <s v="ALIMENTOS FINCA S.A.S. [Buga]"/>
    <s v="Tornillo Hexágono"/>
    <s v="1.4.05.08 | Tornillería"/>
    <s v="THE-3/8X1"/>
    <s v="TORNILLO HEX 3/8 X 1 ZINCADO"/>
    <n v="5"/>
    <m/>
    <m/>
    <n v="5"/>
    <s v="HUACAL"/>
    <s v="Transportador por: LUIS ARTURO VALERO ANAYA. Placa: XXB385. Cédula Conductor: 91352325. Nombre Conductor: LUIS ARTURO VALERO ANAYA. Celular Conductor: 3164541741"/>
    <s v="LUIS ARTURO VALERO ANAYA"/>
    <s v="CRA 18 15 113"/>
    <s v="GUADALAJARA DE BUGA"/>
    <s v="PINTO PINZON LUIS ARNULFO"/>
    <s v="NATHALIA PLATA"/>
    <d v="2025-07-09T15:52:35"/>
    <x v="0"/>
    <n v="0"/>
  </r>
  <r>
    <s v="DS-25070043"/>
    <d v="2025-07-09T00:00:00"/>
    <x v="2875"/>
    <d v="2025-07-09T00:00:00"/>
    <d v="2025-07-09T08:03:59"/>
    <s v="OP:2025-00308.006"/>
    <s v="SINFIN DOSIFICADOR Ø6&quot;, L 2.7 m SFDS Ø 6&quot; (Transporte de finos Linea Actual)"/>
    <s v="ALIMENTOS FINCA S.A.S. [Buga]"/>
    <s v="Tuerca Hexágona Galvanizada"/>
    <s v="1.4.05.08 | Tornillería"/>
    <s v="TUE-HEX.3/8"/>
    <s v="TUERCA HEX 3/8 UNC GRADO 5 GALVANIZADA EN CALIENTE"/>
    <n v="20"/>
    <m/>
    <m/>
    <n v="20"/>
    <s v="SINFIN Ø6IN X 2700MM / HUACAL"/>
    <s v="Transportador por: LUIS ARTURO VALERO ANAYA. Placa: XXB385. Cédula Conductor: 91352325. Nombre Conductor: LUIS ARTURO VALERO ANAYA. Celular Conductor: 3164541741"/>
    <s v="LUIS ARTURO VALERO ANAYA"/>
    <s v="CRA 18 15 113"/>
    <s v="GUADALAJARA DE BUGA"/>
    <s v="PARRA MEZA DANIEL STIVENN"/>
    <s v="NATHALIA PLATA"/>
    <d v="2025-07-09T15:58:13"/>
    <x v="0"/>
    <n v="0"/>
  </r>
  <r>
    <s v="DS-25070043"/>
    <d v="2025-07-09T00:00:00"/>
    <x v="2875"/>
    <d v="2025-07-09T00:00:00"/>
    <d v="2025-07-09T08:03:59"/>
    <s v="OP:2025-00308.006"/>
    <s v="SINFIN DOSIFICADOR Ø6&quot;, L 2.7 m SFDS Ø 6&quot; (Transporte de finos Linea Actual)"/>
    <s v="ALIMENTOS FINCA S.A.S. [Buga]"/>
    <s v="Tornillo Grado"/>
    <s v="1.4.05.08 | Tornillería"/>
    <s v="RHE-3/8.1GC"/>
    <s v="TORNILLO HEX 3/8 X 1 UNC GRADO 5 GALVANIZADO EN CALIENTE"/>
    <n v="16"/>
    <m/>
    <m/>
    <n v="16"/>
    <s v="SINFIN Ø6IN X 2700MM / HUACAL"/>
    <s v="Transportador por: LUIS ARTURO VALERO ANAYA. Placa: XXB385. Cédula Conductor: 91352325. Nombre Conductor: LUIS ARTURO VALERO ANAYA. Celular Conductor: 3164541741"/>
    <s v="LUIS ARTURO VALERO ANAYA"/>
    <s v="CRA 18 15 113"/>
    <s v="GUADALAJARA DE BUGA"/>
    <s v="PARRA MEZA DANIEL STIVENN"/>
    <s v="NATHALIA PLATA"/>
    <d v="2025-07-09T15:58:13"/>
    <x v="0"/>
    <n v="0"/>
  </r>
  <r>
    <s v="DS-25070045"/>
    <d v="2025-07-09T00:00:00"/>
    <x v="2818"/>
    <d v="2025-06-27T00:00:00"/>
    <d v="2025-06-27T10:19:46"/>
    <s v="OP:2025-00214.006"/>
    <s v="MANO DE OBRA DE TECNICO ESPECIALISTA EN MONTAJE"/>
    <s v="ALIMENTOS FINCA S.A.S. [Buga]"/>
    <s v="Pintura Esmalte"/>
    <s v="1.4.05.05 | Pintura"/>
    <s v="PIN-POL.6019"/>
    <s v="PINTURA ESMALTE POLIURETANO VERDE MAQUINA 6019  (KIT ESMALTE - CATALIZADOR - DISOLVENTE) PINTUCO PINTUCO PINTUCO"/>
    <n v="3"/>
    <m/>
    <m/>
    <n v="3"/>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76"/>
    <d v="2025-07-08T00:00:00"/>
    <d v="2025-07-03T19:16:14"/>
    <s v="OP:2025-00308.009"/>
    <s v="DUCTOS DE CONEXION REPROCESO ELEVADOR 351 A TOLVAS DE PELETIZADO"/>
    <s v="ALIMENTOS FINCA S.A.S. [Buga]"/>
    <s v="Tuerca Hexágona Zincada"/>
    <s v="1.4.05.08 | Tornillería"/>
    <s v="TUH-3/8"/>
    <s v="TUERCA HEX 3/8 ZINCADA"/>
    <n v="92"/>
    <m/>
    <m/>
    <n v="92"/>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76"/>
    <d v="2025-07-08T00:00:00"/>
    <d v="2025-07-03T19:16:14"/>
    <s v="OP:2025-00308.009"/>
    <s v="DUCTOS DE CONEXION REPROCESO ELEVADOR 351 A TOLVAS DE PELETIZADO"/>
    <s v="ALIMENTOS FINCA S.A.S. [Buga]"/>
    <s v="Tornillo Hexágono"/>
    <s v="1.4.05.08 | Tornillería"/>
    <s v="THE-3/8X1"/>
    <s v="TORNILLO HEX 3/8 X 1 ZINCADO"/>
    <n v="92"/>
    <m/>
    <m/>
    <n v="92"/>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77"/>
    <d v="2025-07-08T00:00:00"/>
    <d v="2025-07-03T19:25:33"/>
    <s v="OP:2025-00213.057"/>
    <s v="DUCTO DE CONEXION POSENGRASE - ELEVADOR 452"/>
    <s v="ALIMENTOS FINCA S.A.S. [Buga]"/>
    <s v="Tuerca Hexágona Zincada"/>
    <s v="1.4.05.08 | Tornillería"/>
    <s v="TUH-3/8"/>
    <s v="TUERCA HEX 3/8 ZINCADA"/>
    <n v="390"/>
    <m/>
    <m/>
    <n v="39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77"/>
    <d v="2025-07-08T00:00:00"/>
    <d v="2025-07-03T19:25:33"/>
    <s v="OP:2025-00213.057"/>
    <s v="DUCTO DE CONEXION POSENGRASE - ELEVADOR 452"/>
    <s v="ALIMENTOS FINCA S.A.S. [Buga]"/>
    <s v="Tornillo Hexágono"/>
    <s v="1.4.05.08 | Tornillería"/>
    <s v="THE-3/8X1"/>
    <s v="TORNILLO HEX 3/8 X 1 ZINCADO"/>
    <n v="390"/>
    <m/>
    <m/>
    <n v="39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78"/>
    <d v="2025-07-08T00:00:00"/>
    <d v="2025-07-03T19:31:28"/>
    <s v="OP:2025-00213.039"/>
    <s v="DUCTOS Y ACCESORIOS DE CONEXION ENTRE EQUIPOS DE PELETIZADO."/>
    <s v="ALIMENTOS FINCA S.A.S. [Buga]"/>
    <s v="Tuerca Mariposa"/>
    <s v="1.4.05.08 | Tornillería"/>
    <s v="TUH-MCR-3/8"/>
    <s v="TUERCA MARIPOSA CROMADA 3/8"/>
    <n v="2"/>
    <m/>
    <m/>
    <n v="2"/>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78"/>
    <d v="2025-07-08T00:00:00"/>
    <d v="2025-07-03T19:31:28"/>
    <s v="OP:2025-00213.039"/>
    <s v="DUCTOS Y ACCESORIOS DE CONEXION ENTRE EQUIPOS DE PELETIZADO."/>
    <s v="ALIMENTOS FINCA S.A.S. [Buga]"/>
    <s v="Tuerca Hexágona Inoxidable"/>
    <s v="1.4.05.08 | Tornillería"/>
    <s v="TUH-INOX-3/8|TUH-INO-3/8"/>
    <s v="TUERCA HEX INOX 3/8"/>
    <n v="4"/>
    <m/>
    <m/>
    <n v="4"/>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78"/>
    <d v="2025-07-08T00:00:00"/>
    <d v="2025-07-03T19:31:28"/>
    <s v="OP:2025-00213.039"/>
    <s v="DUCTOS Y ACCESORIOS DE CONEXION ENTRE EQUIPOS DE PELETIZADO."/>
    <s v="ALIMENTOS FINCA S.A.S. [Buga]"/>
    <s v="Tornillo Inox"/>
    <s v="1.4.05.08 | Tornillería"/>
    <s v="TIN-3/8X1"/>
    <s v="TORNILLO HEX INOX 3/8 X 1"/>
    <n v="2"/>
    <m/>
    <m/>
    <n v="2"/>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78"/>
    <d v="2025-07-08T00:00:00"/>
    <d v="2025-07-03T19:31:28"/>
    <s v="OP:2025-00213.039"/>
    <s v="DUCTOS Y ACCESORIOS DE CONEXION ENTRE EQUIPOS DE PELETIZADO."/>
    <s v="ALIMENTOS FINCA S.A.S. [Buga]"/>
    <s v="Tornillo Inox"/>
    <s v="1.4.05.08 | Tornillería"/>
    <s v="TIN-3/8X1"/>
    <s v="TORNILLO HEX INOX 3/8 X 1"/>
    <n v="2"/>
    <m/>
    <m/>
    <n v="2"/>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79"/>
    <d v="2025-07-08T00:00:00"/>
    <d v="2025-07-03T19:38:58"/>
    <s v="OP:2025-00213.039"/>
    <s v="DUCTOS Y ACCESORIOS DE CONEXION ENTRE EQUIPOS DE PELETIZADO."/>
    <s v="ALIMENTOS FINCA S.A.S. [Buga]"/>
    <s v="Tuerca Hexágona Zincada"/>
    <s v="1.4.05.08 | Tornillería"/>
    <s v="TUH-3/8"/>
    <s v="TUERCA HEX 3/8 ZINCADA"/>
    <n v="108"/>
    <m/>
    <m/>
    <n v="108"/>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79"/>
    <d v="2025-07-08T00:00:00"/>
    <d v="2025-07-03T19:38:58"/>
    <s v="OP:2025-00213.039"/>
    <s v="DUCTOS Y ACCESORIOS DE CONEXION ENTRE EQUIPOS DE PELETIZADO."/>
    <s v="ALIMENTOS FINCA S.A.S. [Buga]"/>
    <s v="Tornillo Hexágono"/>
    <s v="1.4.05.08 | Tornillería"/>
    <s v="THE-3/8X1"/>
    <s v="TORNILLO HEX 3/8 X 1 ZINCADO"/>
    <n v="108"/>
    <m/>
    <m/>
    <n v="108"/>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79"/>
    <d v="2025-07-08T00:00:00"/>
    <d v="2025-07-03T19:38:58"/>
    <s v="OP:2025-00213.039"/>
    <s v="DUCTOS Y ACCESORIOS DE CONEXION ENTRE EQUIPOS DE PELETIZADO."/>
    <s v="ALIMENTOS FINCA S.A.S. [Buga]"/>
    <s v="Varios Diversos"/>
    <s v="1.4.05.10 | Varios"/>
    <s v="LON-CAM-20CM"/>
    <s v="LONA CAMIONERA SUPER TRUCK X 20 CMS ANCHO"/>
    <n v="2.6"/>
    <m/>
    <m/>
    <n v="2.6"/>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0"/>
    <d v="2025-07-08T00:00:00"/>
    <d v="2025-07-04T09:16:16"/>
    <s v="OP:2025-00308.008"/>
    <s v="DUCTOS DE CONEXION (FINOS) SINFIN A ALIMENTADOR PELETIZADORA LINEA ACTUAL"/>
    <s v="ALIMENTOS FINCA S.A.S. [Buga]"/>
    <s v="Tuerca Hexágona Zincada"/>
    <s v="1.4.05.08 | Tornillería"/>
    <s v="TUH-3/8"/>
    <s v="TUERCA HEX 3/8 ZINCADA"/>
    <n v="100"/>
    <m/>
    <m/>
    <n v="10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0"/>
    <d v="2025-07-08T00:00:00"/>
    <d v="2025-07-04T09:16:16"/>
    <s v="OP:2025-00308.008"/>
    <s v="DUCTOS DE CONEXION (FINOS) SINFIN A ALIMENTADOR PELETIZADORA LINEA ACTUAL"/>
    <s v="ALIMENTOS FINCA S.A.S. [Buga]"/>
    <s v="Tornillo Hexágono"/>
    <s v="1.4.05.08 | Tornillería"/>
    <s v="THE-3/8X1"/>
    <s v="TORNILLO HEX 3/8 X 1 ZINCADO"/>
    <n v="100"/>
    <m/>
    <m/>
    <n v="10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1"/>
    <d v="2025-07-08T00:00:00"/>
    <d v="2025-07-04T10:47:20"/>
    <s v="OP:2025-00308.007"/>
    <s v="DUCTOS DE CONEXION CAJA MULTIPLE A SINFIN"/>
    <s v="ALIMENTOS FINCA S.A.S. [Buga]"/>
    <s v="Tuerca Hexágona Zincada"/>
    <s v="1.4.05.08 | Tornillería"/>
    <s v="TUH-3/8"/>
    <s v="TUERCA HEX 3/8 ZINCADA"/>
    <n v="84"/>
    <m/>
    <m/>
    <n v="84"/>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1"/>
    <d v="2025-07-08T00:00:00"/>
    <d v="2025-07-04T10:47:20"/>
    <s v="OP:2025-00308.007"/>
    <s v="DUCTOS DE CONEXION CAJA MULTIPLE A SINFIN"/>
    <s v="ALIMENTOS FINCA S.A.S. [Buga]"/>
    <s v="Tornillo Hexágono"/>
    <s v="1.4.05.08 | Tornillería"/>
    <s v="THE-3/8X1"/>
    <s v="TORNILLO HEX 3/8 X 1 ZINCADO"/>
    <n v="84"/>
    <m/>
    <m/>
    <n v="84"/>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2"/>
    <d v="2025-07-09T00:00:00"/>
    <d v="2025-07-07T17:39:48"/>
    <s v="OP:2025-00214.007"/>
    <s v="MANO DE OBRA DE TECNICO ESPECIALISTA EN MONTAJE"/>
    <s v="ALIMENTOS FINCA S.A.S. [Buga]"/>
    <s v="Pintura Anticorrosiva"/>
    <s v="1.4.05.05 | Pintura"/>
    <s v="SIK-PFZ.CMA"/>
    <s v="SIKACOR PRIMER FZ COMPONENTE A (A:B=1:1) SIKA Ref: 437087"/>
    <n v="1"/>
    <m/>
    <m/>
    <n v="1"/>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2"/>
    <d v="2025-07-09T00:00:00"/>
    <d v="2025-07-07T17:39:48"/>
    <s v="OP:2025-00214.007"/>
    <s v="MANO DE OBRA DE TECNICO ESPECIALISTA EN MONTAJE"/>
    <s v="ALIMENTOS FINCA S.A.S. [Buga]"/>
    <s v="Pintura Esmalte"/>
    <s v="1.4.05.05 | Pintura"/>
    <s v="PIN-POL.1003"/>
    <s v="PINTURA ESMALTE POLIURETANO AMARILLO RAL 1003  (KIT - ESMALTE (1) - CATALIZADOR (1/4) - DISOLVENTE (1/2) )"/>
    <n v="0.25"/>
    <m/>
    <m/>
    <n v="0.25"/>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2"/>
    <d v="2025-07-09T00:00:00"/>
    <d v="2025-07-07T17:39:48"/>
    <s v="OP:2025-00214.007"/>
    <s v="MANO DE OBRA DE TECNICO ESPECIALISTA EN MONTAJE"/>
    <s v="ALIMENTOS FINCA S.A.S. [Buga]"/>
    <s v="Materiales y Suministros"/>
    <s v="1.4.55.20 | Materiales y Suministros"/>
    <s v="MAS-POL.P1500"/>
    <s v="MASILLA POLIESTER P1500  - CON ENDURECEDOR Ref: 010826"/>
    <n v="1"/>
    <m/>
    <m/>
    <n v="1"/>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2"/>
    <d v="2025-07-09T00:00:00"/>
    <d v="2025-07-07T17:39:48"/>
    <s v="OP:2025-00214.007"/>
    <s v="MANO DE OBRA DE TECNICO ESPECIALISTA EN MONTAJE"/>
    <s v="ALIMENTOS FINCA S.A.S. [Buga]"/>
    <s v="Pintura Epoxica"/>
    <s v="1.4.05.05 | Pintura"/>
    <s v="ESM-EPO.ALU"/>
    <s v="ESMALTE EPOXICO ALUMINIO - COMPONENTE A -  (A:B=1:1) REF. T091926-34 SIKA SIKA"/>
    <n v="1"/>
    <m/>
    <m/>
    <n v="1"/>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2"/>
    <d v="2025-07-09T00:00:00"/>
    <d v="2025-07-07T17:39:48"/>
    <s v="OP:2025-00214.007"/>
    <s v="MANO DE OBRA DE TECNICO ESPECIALISTA EN MONTAJE"/>
    <s v="ALIMENTOS FINCA S.A.S. [Buga]"/>
    <s v="Disco Varios"/>
    <s v="1.4.55.20 | Materiales y Suministros"/>
    <s v="DISCO-3M-6-80"/>
    <s v="DISCO 3M 6&quot; ASPIRACION LIMPIA GRANO 80 3M"/>
    <n v="100"/>
    <m/>
    <m/>
    <n v="10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2"/>
    <d v="2025-07-09T00:00:00"/>
    <d v="2025-07-07T17:39:48"/>
    <s v="OP:2025-00214.007"/>
    <s v="MANO DE OBRA DE TECNICO ESPECIALISTA EN MONTAJE"/>
    <s v="ALIMENTOS FINCA S.A.S. [Buga]"/>
    <s v="Catalizadores"/>
    <s v="1.4.05.05 | Pintura"/>
    <s v="CAT-SIK.PFZ"/>
    <s v="CATALIZADOR SIKACOR PRIMER FZ COMPONENTE B ( A:B=1:1) SIKA Ref: 437083"/>
    <n v="1"/>
    <m/>
    <m/>
    <n v="1"/>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2"/>
    <d v="2025-07-09T00:00:00"/>
    <d v="2025-07-07T17:39:48"/>
    <s v="OP:2025-00214.007"/>
    <s v="MANO DE OBRA DE TECNICO ESPECIALISTA EN MONTAJE"/>
    <s v="ALIMENTOS FINCA S.A.S. [Buga]"/>
    <s v="Catalizadores"/>
    <s v="1.4.05.05 | Pintura"/>
    <s v="CAT-S33.092026-80"/>
    <s v="CATALIZADOR DE SERIE 33 - COMPONENTE B (A:B=1:1) SIKA REF: 092026-80 SIKA Ref: 092026-80"/>
    <n v="1"/>
    <m/>
    <m/>
    <n v="1"/>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3"/>
    <d v="2025-07-09T00:00:00"/>
    <d v="2025-07-06T10:06:48"/>
    <s v="OP:2025-00213.039"/>
    <s v="DUCTOS Y ACCESORIOS DE CONEXION ENTRE EQUIPOS DE PELETIZADO."/>
    <s v="ALIMENTOS FINCA S.A.S. [Buga]"/>
    <s v="Tuerca Hexágona Zincada"/>
    <s v="1.4.05.08 | Tornillería"/>
    <s v="TUH-3/8"/>
    <s v="TUERCA HEX 3/8 ZINCADA"/>
    <n v="92"/>
    <m/>
    <m/>
    <n v="92"/>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3"/>
    <d v="2025-07-09T00:00:00"/>
    <d v="2025-07-06T10:06:48"/>
    <s v="OP:2025-00213.039"/>
    <s v="DUCTOS Y ACCESORIOS DE CONEXION ENTRE EQUIPOS DE PELETIZADO."/>
    <s v="ALIMENTOS FINCA S.A.S. [Buga]"/>
    <s v="Tornillo Hexágono"/>
    <s v="1.4.05.08 | Tornillería"/>
    <s v="THE-3/8X1"/>
    <s v="TORNILLO HEX 3/8 X 1 ZINCADO"/>
    <n v="92"/>
    <m/>
    <m/>
    <n v="92"/>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4"/>
    <d v="2025-07-09T00:00:00"/>
    <d v="2025-07-07T11:11:43"/>
    <s v="OP:2025-00214.002"/>
    <s v="MANO DE OBRA DE TECNICO ESPECIALISTA EN MONTAJE"/>
    <s v="ALIMENTOS FINCA S.A.S. [Buga]"/>
    <s v="Soldadura 7018"/>
    <s v="1.4.05.07 | Soldadura"/>
    <s v="SOL-7018-1/8"/>
    <s v="SOLDADURA 7018 1/8 WEST ARCO WEST ARCO"/>
    <n v="10"/>
    <m/>
    <m/>
    <n v="1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4"/>
    <d v="2025-07-09T00:00:00"/>
    <d v="2025-07-07T11:11:43"/>
    <s v="OP:2025-00214.002"/>
    <s v="MANO DE OBRA DE TECNICO ESPECIALISTA EN MONTAJE"/>
    <s v="ALIMENTOS FINCA S.A.S. [Buga]"/>
    <s v="Soldadura 6010"/>
    <s v="1.4.05.07 | Soldadura"/>
    <s v="SOL-6010-1/8"/>
    <s v="SOLDADURA 6010 1/8 WEST ARCO WEST ARCO"/>
    <n v="15"/>
    <m/>
    <m/>
    <n v="15"/>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4"/>
    <d v="2025-07-09T00:00:00"/>
    <d v="2025-07-07T11:11:43"/>
    <s v="OP:2025-00214.002"/>
    <s v="MANO DE OBRA DE TECNICO ESPECIALISTA EN MONTAJE"/>
    <s v="ALIMENTOS FINCA S.A.S. [Buga]"/>
    <s v="Disco de Corte"/>
    <s v="1.4.55.20 | Materiales y Suministros"/>
    <s v="DISCO-CORTE-4 1"/>
    <s v="DISCO CORTE 4 1/2&quot; X 1/16&quot; X 7/8&quot; A46T TIPO 1 Ref: CLAVE 422"/>
    <n v="30"/>
    <m/>
    <m/>
    <n v="3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4"/>
    <d v="2025-07-09T00:00:00"/>
    <d v="2025-07-07T11:11:43"/>
    <s v="OP:2025-00214.002"/>
    <s v="MANO DE OBRA DE TECNICO ESPECIALISTA EN MONTAJE"/>
    <s v="ALIMENTOS FINCA S.A.S. [Buga]"/>
    <s v="Disco de Corte"/>
    <s v="1.4.55.20 | Materiales y Suministros"/>
    <s v="DISCO-CORTE-1/1"/>
    <s v="DISCO CORTE 7&quot; X 1/16&quot; X 7/8&quot; A46T TIPO 42 ABRACOL Ref: CLAVE 443"/>
    <n v="20"/>
    <m/>
    <m/>
    <n v="2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4"/>
    <d v="2025-07-09T00:00:00"/>
    <d v="2025-07-07T11:11:43"/>
    <s v="OP:2025-00214.002"/>
    <s v="MANO DE OBRA DE TECNICO ESPECIALISTA EN MONTAJE"/>
    <s v="ALIMENTOS FINCA S.A.S. [Buga]"/>
    <s v="Materiales y Suministros"/>
    <s v="1.4.55.20 | Materiales y Suministros"/>
    <s v="CIN-ENM.18X40"/>
    <s v="CINTA DE ENMASCARAR FERRETERA 3/4 (18 MM) X 40 METROS MARCA CELLUX"/>
    <n v="10"/>
    <m/>
    <m/>
    <n v="1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4"/>
    <d v="2025-07-09T00:00:00"/>
    <d v="2025-07-07T11:11:43"/>
    <s v="OP:2025-00214.002"/>
    <s v="MANO DE OBRA DE TECNICO ESPECIALISTA EN MONTAJE"/>
    <s v="ALIMENTOS FINCA S.A.S. [Buga]"/>
    <s v="Elementos de Protección"/>
    <s v="1.4.55.12 | Materiales y Suministros para MO"/>
    <s v="CAS-DIE.BLA"/>
    <s v="CASCO DIELECTRICO CON RACHET - COLOR BLANCO ARM Ref: A1300RC"/>
    <n v="1"/>
    <m/>
    <m/>
    <n v="1"/>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4"/>
    <d v="2025-07-09T00:00:00"/>
    <d v="2025-07-07T11:11:43"/>
    <s v="OP:2025-00214.002"/>
    <s v="MANO DE OBRA DE TECNICO ESPECIALISTA EN MONTAJE"/>
    <s v="ALIMENTOS FINCA S.A.S. [Buga]"/>
    <s v="Broca"/>
    <s v="1.4.55.15 | Herramienta Desechable"/>
    <s v="BRO-HSS.3/16"/>
    <s v="BROCA CILINDRICA Ø 3/16&quot;"/>
    <n v="3"/>
    <m/>
    <m/>
    <n v="3"/>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4"/>
    <d v="2025-07-09T00:00:00"/>
    <d v="2025-07-07T11:11:43"/>
    <s v="OP:2025-00214.002"/>
    <s v="MANO DE OBRA DE TECNICO ESPECIALISTA EN MONTAJE"/>
    <s v="ALIMENTOS FINCA S.A.S. [Buga]"/>
    <s v="Broca"/>
    <s v="1.4.55.15 | Herramienta Desechable"/>
    <s v="BRO-HSS.13/32"/>
    <s v="BROCA CILINDRICA Ø 13/32&quot;"/>
    <n v="3"/>
    <m/>
    <m/>
    <n v="3"/>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5"/>
    <d v="2025-07-09T00:00:00"/>
    <d v="2025-07-07T11:13:02"/>
    <s v="OP:2025-00214.008"/>
    <s v="MANO DE OBRA DE TECNICO ESPECIALISTA EN MONTAJE"/>
    <s v="ALIMENTOS FINCA S.A.S. [Buga]"/>
    <s v="Soldadura 7018"/>
    <s v="1.4.05.07 | Soldadura"/>
    <s v="SOL-7018-1/8"/>
    <s v="SOLDADURA 7018 1/8 WEST ARCO WEST ARCO"/>
    <n v="10"/>
    <m/>
    <m/>
    <n v="1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5"/>
    <d v="2025-07-09T00:00:00"/>
    <d v="2025-07-07T11:13:02"/>
    <s v="OP:2025-00214.008"/>
    <s v="MANO DE OBRA DE TECNICO ESPECIALISTA EN MONTAJE"/>
    <s v="ALIMENTOS FINCA S.A.S. [Buga]"/>
    <s v="Soldadura 6010"/>
    <s v="1.4.05.07 | Soldadura"/>
    <s v="SOL-6010-1/8"/>
    <s v="SOLDADURA 6010 1/8 WEST ARCO WEST ARCO"/>
    <n v="15"/>
    <m/>
    <m/>
    <n v="15"/>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5"/>
    <d v="2025-07-09T00:00:00"/>
    <d v="2025-07-07T11:13:02"/>
    <s v="OP:2025-00214.008"/>
    <s v="MANO DE OBRA DE TECNICO ESPECIALISTA EN MONTAJE"/>
    <s v="ALIMENTOS FINCA S.A.S. [Buga]"/>
    <s v="Disco de Corte"/>
    <s v="1.4.55.20 | Materiales y Suministros"/>
    <s v="DISCO-CORTE-4 1"/>
    <s v="DISCO CORTE 4 1/2&quot; X 1/16&quot; X 7/8&quot; A46T TIPO 1 Ref: CLAVE 422"/>
    <n v="30"/>
    <m/>
    <m/>
    <n v="3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5"/>
    <d v="2025-07-09T00:00:00"/>
    <d v="2025-07-07T11:13:02"/>
    <s v="OP:2025-00214.008"/>
    <s v="MANO DE OBRA DE TECNICO ESPECIALISTA EN MONTAJE"/>
    <s v="ALIMENTOS FINCA S.A.S. [Buga]"/>
    <s v="Disco de Corte"/>
    <s v="1.4.55.20 | Materiales y Suministros"/>
    <s v="DISCO-CORTE-1/1"/>
    <s v="DISCO CORTE 7&quot; X 1/16&quot; X 7/8&quot; A46T TIPO 42 ABRACOL Ref: CLAVE 443"/>
    <n v="20"/>
    <m/>
    <m/>
    <n v="2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5"/>
    <d v="2025-07-09T00:00:00"/>
    <d v="2025-07-07T11:13:02"/>
    <s v="OP:2025-00214.008"/>
    <s v="MANO DE OBRA DE TECNICO ESPECIALISTA EN MONTAJE"/>
    <s v="ALIMENTOS FINCA S.A.S. [Buga]"/>
    <s v="Materiales y Suministros"/>
    <s v="1.4.55.20 | Materiales y Suministros"/>
    <s v="CIN-ENM.18X40"/>
    <s v="CINTA DE ENMASCARAR FERRETERA 3/4 (18 MM) X 40 METROS MARCA CELLUX"/>
    <n v="10"/>
    <m/>
    <m/>
    <n v="1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5"/>
    <d v="2025-07-09T00:00:00"/>
    <d v="2025-07-07T11:13:02"/>
    <s v="OP:2025-00214.008"/>
    <s v="MANO DE OBRA DE TECNICO ESPECIALISTA EN MONTAJE"/>
    <s v="ALIMENTOS FINCA S.A.S. [Buga]"/>
    <s v="Broca"/>
    <s v="1.4.55.15 | Herramienta Desechable"/>
    <s v="BRO-HSS.3/16"/>
    <s v="BROCA CILINDRICA Ø 3/16&quot;"/>
    <n v="2"/>
    <m/>
    <m/>
    <n v="2"/>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5"/>
    <d v="2025-07-09T00:00:00"/>
    <d v="2025-07-07T11:13:02"/>
    <s v="OP:2025-00214.008"/>
    <s v="MANO DE OBRA DE TECNICO ESPECIALISTA EN MONTAJE"/>
    <s v="ALIMENTOS FINCA S.A.S. [Buga]"/>
    <s v="Broca"/>
    <s v="1.4.55.15 | Herramienta Desechable"/>
    <s v="BRO-HSS.13/32"/>
    <s v="BROCA CILINDRICA Ø 13/32&quot;"/>
    <n v="2"/>
    <m/>
    <m/>
    <n v="2"/>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6"/>
    <d v="2025-07-09T00:00:00"/>
    <d v="2025-07-07T13:06:23"/>
    <s v="OP:2025-00214.006"/>
    <s v="MANO DE OBRA DE TECNICO ESPECIALISTA EN MONTAJE"/>
    <s v="ALIMENTOS FINCA S.A.S. [Buga]"/>
    <s v="Tuerca Hexágona Zincada"/>
    <s v="1.4.05.08 | Tornillería"/>
    <s v="TUH-3/8"/>
    <s v="TUERCA HEX 3/8 ZINCADA"/>
    <n v="160"/>
    <m/>
    <m/>
    <n v="16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6"/>
    <d v="2025-07-09T00:00:00"/>
    <d v="2025-07-07T13:06:23"/>
    <s v="OP:2025-00214.006"/>
    <s v="MANO DE OBRA DE TECNICO ESPECIALISTA EN MONTAJE"/>
    <s v="ALIMENTOS FINCA S.A.S. [Buga]"/>
    <s v="Tornillo Hexágono"/>
    <s v="1.4.05.08 | Tornillería"/>
    <s v="THE-3/8X1"/>
    <s v="TORNILLO HEX 3/8 X 1 ZINCADO"/>
    <n v="160"/>
    <m/>
    <m/>
    <n v="16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7"/>
    <d v="2025-07-09T00:00:00"/>
    <d v="2025-07-09T06:49:21"/>
    <s v="OP:2025-00213.039"/>
    <s v="DUCTOS Y ACCESORIOS DE CONEXION ENTRE EQUIPOS DE PELETIZADO."/>
    <s v="ALIMENTOS FINCA S.A.S. [Buga]"/>
    <s v="Soldadura WEST RODE"/>
    <s v="1.4.05.07 | Soldadura"/>
    <s v="SOL-2212-1/8"/>
    <s v="SOLDADURA WEST RODE 2212 1/8 WEST ARCO WEST ARCO"/>
    <n v="20"/>
    <m/>
    <m/>
    <n v="2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8"/>
    <d v="2025-07-09T00:00:00"/>
    <d v="2025-07-09T06:50:45"/>
    <s v="OP:2025-00214.006"/>
    <s v="MANO DE OBRA DE TECNICO ESPECIALISTA EN MONTAJE"/>
    <s v="ALIMENTOS FINCA S.A.S. [Buga]"/>
    <s v="Varios Diversos"/>
    <s v="1.4.05.10 | Varios"/>
    <s v="VIS-3MM.REC"/>
    <s v="VISOR EN ACRILICO RECTANGULAR 3 MM (20CM X 10CM)"/>
    <n v="2"/>
    <m/>
    <m/>
    <n v="2"/>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8"/>
    <d v="2025-07-09T00:00:00"/>
    <d v="2025-07-09T06:50:45"/>
    <s v="OP:2025-00214.006"/>
    <s v="MANO DE OBRA DE TECNICO ESPECIALISTA EN MONTAJE"/>
    <s v="ALIMENTOS FINCA S.A.S. [Buga]"/>
    <s v="Varios Diversos"/>
    <s v="1.4.05.10 | Varios"/>
    <s v="CIN-ESP-PVC-24X"/>
    <s v="CINTA ESPUMA EN PVC 24 MM X 5 MM"/>
    <n v="30"/>
    <m/>
    <m/>
    <n v="30"/>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9"/>
    <d v="2025-07-09T00:00:00"/>
    <d v="2025-07-09T11:45:04"/>
    <s v="OP:2025-00214.006"/>
    <s v="MANO DE OBRA DE TECNICO ESPECIALISTA EN MONTAJE"/>
    <s v="ALIMENTOS FINCA S.A.S. [Buga]"/>
    <s v="Elementos de Protección"/>
    <s v="1.4.55.12 | Materiales y Suministros para MO"/>
    <s v="VID-INT.CAR.EXT"/>
    <s v="VIDRIO INTERNO PARA CARETA INTELIGENTE EXTREME REF. 436185"/>
    <n v="5"/>
    <m/>
    <m/>
    <n v="5"/>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5"/>
    <d v="2025-07-09T00:00:00"/>
    <x v="2889"/>
    <d v="2025-07-09T00:00:00"/>
    <d v="2025-07-09T11:45:04"/>
    <s v="OP:2025-00214.006"/>
    <s v="MANO DE OBRA DE TECNICO ESPECIALISTA EN MONTAJE"/>
    <s v="ALIMENTOS FINCA S.A.S. [Buga]"/>
    <s v="Elementos de Protección"/>
    <s v="1.4.55.12 | Materiales y Suministros para MO"/>
    <s v="VID-EXT.CAR.EXT"/>
    <s v="VIDRIO EXTERNO PARA CARETA INTELIGENTE EXTREME REF. 436184"/>
    <n v="5"/>
    <m/>
    <m/>
    <n v="5"/>
    <s v="HUACAL"/>
    <s v="Transportador por: LUIS ARTURO VALERO ANAYA. Placa: XXB385. Cédula Conductor: 91352325. Nombre Conductor: LUIS ARTURO VALERO ANAYA. Celular Conductor: 3164541741"/>
    <s v="LUIS ARTURO VALERO ANAYA"/>
    <s v="CRA 18 15 113"/>
    <s v="GUADALAJARA DE BUGA"/>
    <s v="VALBUENA PEREZ ELKIN YESID"/>
    <s v="NATHALIA PLATA"/>
    <d v="2025-07-09T16:08:35"/>
    <x v="0"/>
    <n v="0"/>
  </r>
  <r>
    <s v="DS-25070046"/>
    <d v="2025-07-09T00:00:00"/>
    <x v="2886"/>
    <d v="2025-07-09T00:00:00"/>
    <d v="2025-07-07T13:06:23"/>
    <s v="OP:2025-00214.006"/>
    <s v="MANO DE OBRA DE TECNICO ESPECIALISTA EN MONTAJE"/>
    <s v="ALIMENTOS FINCA S.A.S. [Buga]"/>
    <s v="Herramienta Desechable"/>
    <s v="1.4.55.15 | Herramienta Desechable"/>
    <s v="FLE-8MX.25MM"/>
    <s v="FLEXOMETRO 8 MTS X 25 MM STANLEY Ref: 30-626"/>
    <n v="1"/>
    <m/>
    <m/>
    <n v="1"/>
    <s v="PH-25070108"/>
    <s v="Transportador por: LUIS ARTURO VALERO ANAYA. Placa: XXB385. Cédula Conductor: 91352325. Nombre Conductor: LUIS ARTURO VALERO ANAYA. Celular Conductor: 3164541741"/>
    <s v="LUIS ARTURO VALERO ANAYA"/>
    <s v="CRA 18 15 113"/>
    <s v="GUADALAJARA DE BUGA"/>
    <s v="VALBUENA PEREZ ELKIN YESID"/>
    <s v="SERGIO RODRIGUEZ"/>
    <d v="2025-07-09T16:15:50"/>
    <x v="0"/>
    <n v="0"/>
  </r>
  <r>
    <s v="DS-25070046"/>
    <d v="2025-07-09T00:00:00"/>
    <x v="2886"/>
    <d v="2025-07-09T00:00:00"/>
    <d v="2025-07-07T13:06:23"/>
    <s v="OP:2025-00214.006"/>
    <s v="MANO DE OBRA DE TECNICO ESPECIALISTA EN MONTAJE"/>
    <s v="ALIMENTOS FINCA S.A.S. [Buga]"/>
    <s v="Herramienta Desechable"/>
    <s v="1.4.55.15 | Herramienta Desechable"/>
    <s v="FLE-5MX.19"/>
    <s v="FLEXOMETRO 5 MTS X 19 MM STANLEY Ref: 30-615"/>
    <n v="1"/>
    <m/>
    <m/>
    <n v="1"/>
    <s v="PH-25070108"/>
    <s v="Transportador por: LUIS ARTURO VALERO ANAYA. Placa: XXB385. Cédula Conductor: 91352325. Nombre Conductor: LUIS ARTURO VALERO ANAYA. Celular Conductor: 3164541741"/>
    <s v="LUIS ARTURO VALERO ANAYA"/>
    <s v="CRA 18 15 113"/>
    <s v="GUADALAJARA DE BUGA"/>
    <s v="VALBUENA PEREZ ELKIN YESID"/>
    <s v="SERGIO RODRIGUEZ"/>
    <d v="2025-07-09T16:15:50"/>
    <x v="0"/>
    <n v="0"/>
  </r>
  <r>
    <s v="DS-25070046"/>
    <d v="2025-07-09T00:00:00"/>
    <x v="2886"/>
    <d v="2025-07-09T00:00:00"/>
    <d v="2025-07-07T13:06:23"/>
    <s v="OP:2025-00214.006"/>
    <s v="MANO DE OBRA DE TECNICO ESPECIALISTA EN MONTAJE"/>
    <s v="ALIMENTOS FINCA S.A.S. [Buga]"/>
    <s v="Elementos de Protección Contracaídas"/>
    <s v="1.4.55.12 | Materiales y Suministros para MO"/>
    <s v="DES-LIN.13MM"/>
    <s v="DESCENDEDOR ID PARA LINEA DE VIDA Ø 13 MM - MARCA PETZL"/>
    <n v="1"/>
    <m/>
    <m/>
    <n v="1"/>
    <s v="PH-25070108"/>
    <s v="Transportador por: LUIS ARTURO VALERO ANAYA. Placa: XXB385. Cédula Conductor: 91352325. Nombre Conductor: LUIS ARTURO VALERO ANAYA. Celular Conductor: 3164541741"/>
    <s v="LUIS ARTURO VALERO ANAYA"/>
    <s v="CRA 18 15 113"/>
    <s v="GUADALAJARA DE BUGA"/>
    <s v="VALBUENA PEREZ ELKIN YESID"/>
    <s v="SERGIO RODRIGUEZ"/>
    <d v="2025-07-09T16:15:50"/>
    <x v="0"/>
    <n v="0"/>
  </r>
  <r>
    <s v="DS-25070049"/>
    <d v="2025-07-10T00:00:00"/>
    <x v="2890"/>
    <d v="2025-07-12T00:00:00"/>
    <d v="2025-07-09T14:59:40"/>
    <s v="OP:2025-00392.002"/>
    <s v="INSUMOS Y CONSUMIBLES"/>
    <s v="AGROPECUARIA ALIAR SA [Floridablanca]"/>
    <s v="Materiales y Suministros"/>
    <s v="1.4.55.20 | Materiales y Suministros"/>
    <s v="WYP-ALL.X80"/>
    <s v="ESTOPA WYPALL X - 80  ROLLO 80 PAÑOS DE 42 CM X 28 CM"/>
    <n v="2"/>
    <m/>
    <m/>
    <n v="2"/>
    <s v="ESTIBA"/>
    <s v="Transportador por: TRANSPORTES TERRESTRES DE CARGA LTDA [BUCARAMANGA]. Placa: GQW463. Cédula Conductor: 1095940604. Nombre Conductor: GERMAN ALEXANDER BELTRAN NIÑO. Celular Conductor: 3123183822"/>
    <s v="TRANSPORTES TERRESTRES DE CARGA LTDA"/>
    <s v="Km 88 Via Pto Lopez / Pto Gaitan Finca La Fazenda Puente Arimena - Departamento Meta"/>
    <s v="FLORIDABLANCA"/>
    <s v="LIZARAZO MORENO EDWIN HORACIO"/>
    <s v="NATHALIA PLATA"/>
    <d v="2025-07-10T14:47:46"/>
    <x v="0"/>
    <n v="0"/>
  </r>
  <r>
    <s v="DS-25070049"/>
    <d v="2025-07-10T00:00:00"/>
    <x v="2890"/>
    <d v="2025-07-12T00:00:00"/>
    <d v="2025-07-09T14:59:40"/>
    <s v="OP:2025-00392.002"/>
    <s v="INSUMOS Y CONSUMIBLES"/>
    <s v="AGROPECUARIA ALIAR SA [Floridablanca]"/>
    <s v="Elementos de Protección"/>
    <s v="1.4.55.12 | Materiales y Suministros para MO"/>
    <s v="MAS-DES.KN5"/>
    <s v="MASCARILLA DESECHABLE N95 - 5 CAPAS"/>
    <n v="12"/>
    <m/>
    <m/>
    <n v="12"/>
    <s v="ESTIBA"/>
    <s v="Transportador por: TRANSPORTES TERRESTRES DE CARGA LTDA [BUCARAMANGA]. Placa: GQW463. Cédula Conductor: 1095940604. Nombre Conductor: GERMAN ALEXANDER BELTRAN NIÑO. Celular Conductor: 3123183822"/>
    <s v="TRANSPORTES TERRESTRES DE CARGA LTDA"/>
    <s v="Km 88 Via Pto Lopez / Pto Gaitan Finca La Fazenda Puente Arimena - Departamento Meta"/>
    <s v="FLORIDABLANCA"/>
    <s v="LIZARAZO MORENO EDWIN HORACIO"/>
    <s v="NATHALIA PLATA"/>
    <d v="2025-07-10T14:47:46"/>
    <x v="0"/>
    <n v="0"/>
  </r>
  <r>
    <s v="DS-25070049"/>
    <d v="2025-07-10T00:00:00"/>
    <x v="2890"/>
    <d v="2025-07-12T00:00:00"/>
    <d v="2025-07-09T14:59:40"/>
    <s v="OP:2025-00392.002"/>
    <s v="INSUMOS Y CONSUMIBLES"/>
    <s v="AGROPECUARIA ALIAR SA [Floridablanca]"/>
    <s v="Materiales y Suministros"/>
    <s v="1.4.55.20 | Materiales y Suministros"/>
    <s v="LUB-ANT.8ONZ"/>
    <s v="LUBRICANTE PENETRANTE AFLOJADOR DE TUERCAS Y TORNILLOS ANTIOXIDANTE X 8 ONZAS REF: REST PI Ref: REST PI"/>
    <n v="3"/>
    <m/>
    <m/>
    <n v="3"/>
    <s v="ESTIBA"/>
    <s v="Transportador por: TRANSPORTES TERRESTRES DE CARGA LTDA [BUCARAMANGA]. Placa: GQW463. Cédula Conductor: 1095940604. Nombre Conductor: GERMAN ALEXANDER BELTRAN NIÑO. Celular Conductor: 3123183822"/>
    <s v="TRANSPORTES TERRESTRES DE CARGA LTDA"/>
    <s v="Km 88 Via Pto Lopez / Pto Gaitan Finca La Fazenda Puente Arimena - Departamento Meta"/>
    <s v="FLORIDABLANCA"/>
    <s v="LIZARAZO MORENO EDWIN HORACIO"/>
    <s v="NATHALIA PLATA"/>
    <d v="2025-07-10T14:47:46"/>
    <x v="0"/>
    <n v="0"/>
  </r>
  <r>
    <s v="DS-25070049"/>
    <d v="2025-07-10T00:00:00"/>
    <x v="2890"/>
    <d v="2025-07-12T00:00:00"/>
    <d v="2025-07-09T14:59:40"/>
    <s v="OP:2025-00392.002"/>
    <s v="INSUMOS Y CONSUMIBLES"/>
    <s v="AGROPECUARIA ALIAR SA [Floridablanca]"/>
    <s v="Guantes"/>
    <s v="1.4.55.12 | Materiales y Suministros para MO"/>
    <s v="GUA-POL.G40.9"/>
    <s v="GUANTE G40 POLIURETANO MANTENIMIENTO # 9"/>
    <n v="12"/>
    <m/>
    <m/>
    <n v="12"/>
    <s v="ESTIBA"/>
    <s v="Transportador por: TRANSPORTES TERRESTRES DE CARGA LTDA [BUCARAMANGA]. Placa: GQW463. Cédula Conductor: 1095940604. Nombre Conductor: GERMAN ALEXANDER BELTRAN NIÑO. Celular Conductor: 3123183822"/>
    <s v="TRANSPORTES TERRESTRES DE CARGA LTDA"/>
    <s v="Km 88 Via Pto Lopez / Pto Gaitan Finca La Fazenda Puente Arimena - Departamento Meta"/>
    <s v="FLORIDABLANCA"/>
    <s v="LIZARAZO MORENO EDWIN HORACIO"/>
    <s v="NATHALIA PLATA"/>
    <d v="2025-07-10T14:47:46"/>
    <x v="0"/>
    <n v="0"/>
  </r>
  <r>
    <s v="DS-25070051"/>
    <d v="2025-07-10T00:00:00"/>
    <x v="2891"/>
    <d v="2025-07-10T00:00:00"/>
    <d v="2025-07-10T13:33:59"/>
    <s v="OP:2024-00766.095"/>
    <s v="ELEVADOR MONOCANGILON 100 KG ELMC 100K"/>
    <s v="AVICOLA NACIONAL S.A. - AVINAL S.A. [El Carmen de Viboral]"/>
    <s v="Sensores"/>
    <s v="1.4.05.16 | Eléctricos y Electrónicos"/>
    <s v="SEN-IND-18X8-20"/>
    <s v="SENSOR INDUCTIVO Ø 18 MM X 8 MM ALCANCE 2 HILOS 100 - 240 VAC NORMALMENTE ABIERTO AUTONICS Ref: PR18-8AO"/>
    <n v="6"/>
    <m/>
    <m/>
    <n v="6"/>
    <s v="SE DEJA EN EL ESCRITORIO DEL ING"/>
    <s v="Transportador por: DURAN HERNANDEZ FABIAN RUMMENIGE. Placa: AVI123. Cédula Conductor: 1098702667. Nombre Conductor: FABIAN DURAN. Celular Conductor: 1111111111111"/>
    <s v="DURAN HERNANDEZ FABIAN RUMMENIGE"/>
    <s v="VDA LAS GARZONAS PD VDA 60 145 146 147 VIA RIONEGRO AL CARMEN VIBORALKM3 FCA GRANJA LAS AVES"/>
    <s v="EL CARMEN DE VIBORAL"/>
    <s v="DURAN HERNANDEZ FABIAN RUMMENIGE"/>
    <s v="NATHALIA PLATA"/>
    <d v="2025-07-10T13:49:34"/>
    <x v="1"/>
    <n v="1"/>
  </r>
  <r>
    <s v="DS-25070052"/>
    <d v="2025-07-10T00:00:00"/>
    <x v="2892"/>
    <d v="2025-07-10T00:00:00"/>
    <d v="2025-07-09T09:14:44"/>
    <s v="OP:2025-00128.004"/>
    <s v="OP:2023-0538-095 TRANSPORTADOR SINFIN, TRSF Ø 6&quot;"/>
    <s v="BBVA COLOMBIA / BANCO BILBAO VIZCAYA ARGENTARIA COLOMBIA S.A. [Bogotá D.C]"/>
    <s v="Motorreductores"/>
    <s v="1.4.05.03 | Motores y Motorreductores"/>
    <s v="MOT-RED.4HP"/>
    <s v="MOTORREDUCTOR 4 HP 139 RPM FA47/G DRN00L4 F.S 2.2 SEW"/>
    <n v="1"/>
    <m/>
    <m/>
    <n v="1"/>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5"/>
    <e v="#N/A"/>
  </r>
  <r>
    <s v="DS-25070052"/>
    <d v="2025-07-10T00:00:00"/>
    <x v="2893"/>
    <d v="2025-07-10T00:00:00"/>
    <d v="2025-07-09T09:35:06"/>
    <s v="OP:2025-00128.005"/>
    <s v="OP:2023-0687.016 DUCTOS Y ACCESORIOS"/>
    <s v="BBVA COLOMBIA / BANCO BILBAO VIZCAYA ARGENTARIA COLOMBIA S.A. [Bogotá D.C]"/>
    <s v="Varios Diversos"/>
    <s v="1.4.05.10 | Varios"/>
    <s v="VIS-LAM.ACRX150"/>
    <s v="VISOR EN LAMINA ACRILICO Ø 150 MM"/>
    <n v="1"/>
    <m/>
    <m/>
    <n v="1"/>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e v="#N/A"/>
  </r>
  <r>
    <s v="DS-25070052"/>
    <d v="2025-07-10T00:00:00"/>
    <x v="2893"/>
    <d v="2025-07-10T00:00:00"/>
    <d v="2025-07-09T09:35:06"/>
    <s v="OP:2025-00128.005"/>
    <s v="OP:2023-0687.016 DUCTOS Y ACCESORIOS"/>
    <s v="BBVA COLOMBIA / BANCO BILBAO VIZCAYA ARGENTARIA COLOMBIA S.A. [Bogotá D.C]"/>
    <s v="Tuerca Hexágona Zincada"/>
    <s v="1.4.05.08 | Tornillería"/>
    <s v="TUH-1/4"/>
    <s v="TUERCA HEX 1/4 ZINCADA"/>
    <n v="25"/>
    <m/>
    <m/>
    <n v="2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3"/>
    <d v="2025-07-10T00:00:00"/>
    <d v="2025-07-09T09:35:06"/>
    <s v="OP:2025-00128.005"/>
    <s v="OP:2023-0687.016 DUCTOS Y ACCESORIOS"/>
    <s v="BBVA COLOMBIA / BANCO BILBAO VIZCAYA ARGENTARIA COLOMBIA S.A. [Bogotá D.C]"/>
    <s v="Tornillo Hexágono"/>
    <s v="1.4.05.08 | Tornillería"/>
    <s v="THE-1/4X3/4"/>
    <s v="TORNILLO HEX 1/4 X 3/4 ZINCADO"/>
    <n v="25"/>
    <m/>
    <m/>
    <n v="2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3"/>
    <d v="2025-07-10T00:00:00"/>
    <d v="2025-07-09T09:35:06"/>
    <s v="OP:2025-00128.005"/>
    <s v="OP:2023-0687.016 DUCTOS Y ACCESORIOS"/>
    <s v="BBVA COLOMBIA / BANCO BILBAO VIZCAYA ARGENTARIA COLOMBIA S.A. [Bogotá D.C]"/>
    <s v="Tuerca Hexágona Galvanizada"/>
    <s v="1.4.05.08 | Tornillería"/>
    <s v="THE-1/2.563"/>
    <s v="TUERCA HEX Ø 1/2&quot; GALVANIZADO A563"/>
    <n v="195"/>
    <m/>
    <m/>
    <n v="195"/>
    <m/>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3"/>
    <d v="2025-07-10T00:00:00"/>
    <d v="2025-07-09T09:35:06"/>
    <s v="OP:2025-00128.005"/>
    <s v="OP:2023-0687.016 DUCTOS Y ACCESORIOS"/>
    <s v="BBVA COLOMBIA / BANCO BILBAO VIZCAYA ARGENTARIA COLOMBIA S.A. [Bogotá D.C]"/>
    <s v="Tornillo Hexágono"/>
    <s v="1.4.05.08 | Tornillería"/>
    <s v="THE-1/2.1.3/4.A325"/>
    <s v="TORNILLO HEX 1/2 X 1 3/4 - GALVANIZADO REF. A325 TIPO 1"/>
    <n v="45"/>
    <m/>
    <m/>
    <n v="4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3"/>
    <d v="2025-07-10T00:00:00"/>
    <d v="2025-07-09T09:35:06"/>
    <s v="OP:2025-00128.005"/>
    <s v="OP:2023-0687.016 DUCTOS Y ACCESORIOS"/>
    <s v="BBVA COLOMBIA / BANCO BILBAO VIZCAYA ARGENTARIA COLOMBIA S.A. [Bogotá D.C]"/>
    <s v="Tornillo Hexágono"/>
    <s v="1.4.05.08 | Tornillería"/>
    <s v="THE-1/2.1.1/4.G.A325"/>
    <s v="TORNILLO HEX 1/2 X 1 1/4 - GALVANIZADO REF. A325 TIPO 1"/>
    <n v="45"/>
    <m/>
    <m/>
    <n v="4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3"/>
    <d v="2025-07-10T00:00:00"/>
    <d v="2025-07-09T09:35:06"/>
    <s v="OP:2025-00128.005"/>
    <s v="OP:2023-0687.016 DUCTOS Y ACCESORIOS"/>
    <s v="BBVA COLOMBIA / BANCO BILBAO VIZCAYA ARGENTARIA COLOMBIA S.A. [Bogotá D.C]"/>
    <s v="Tornillo Hexágono"/>
    <s v="1.4.05.08 | Tornillería"/>
    <s v="THE-1/2.1.1/2.G.A325T1"/>
    <s v="TORNILLO HEX 1/2 X 1 1/2 - GALVANIZADO REF. A325 TIPO 1"/>
    <n v="105"/>
    <m/>
    <m/>
    <n v="10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3"/>
    <d v="2025-07-10T00:00:00"/>
    <d v="2025-07-09T09:35:06"/>
    <s v="OP:2025-00128.005"/>
    <s v="OP:2023-0687.016 DUCTOS Y ACCESORIOS"/>
    <s v="BBVA COLOMBIA / BANCO BILBAO VIZCAYA ARGENTARIA COLOMBIA S.A. [Bogotá D.C]"/>
    <s v="Varios Diversos"/>
    <s v="1.4.05.10 | Varios"/>
    <s v="LON-CAM-40CM"/>
    <s v="LONA CAMIONERA SUPER TRUCK X 40 CMS ANCHO"/>
    <n v="3"/>
    <m/>
    <m/>
    <n v="3"/>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3"/>
    <d v="2025-07-10T00:00:00"/>
    <d v="2025-07-09T09:35:06"/>
    <s v="OP:2025-00128.005"/>
    <s v="OP:2023-0687.016 DUCTOS Y ACCESORIOS"/>
    <s v="BBVA COLOMBIA / BANCO BILBAO VIZCAYA ARGENTARIA COLOMBIA S.A. [Bogotá D.C]"/>
    <s v="Arandela Plana"/>
    <s v="1.4.05.08 | Tornillería"/>
    <s v="ARA-PLA.1/2.F4369"/>
    <s v="ARANDELA PLANA Ø 1/2 REF. F4369 T1"/>
    <n v="390"/>
    <m/>
    <m/>
    <n v="390"/>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3"/>
    <d v="2025-07-10T00:00:00"/>
    <d v="2025-07-09T09:35:06"/>
    <s v="OP:2025-00128.005"/>
    <s v="OP:2023-0687.016 DUCTOS Y ACCESORIOS"/>
    <s v="BBVA COLOMBIA / BANCO BILBAO VIZCAYA ARGENTARIA COLOMBIA S.A. [Bogotá D.C]"/>
    <s v="Arandela Plana"/>
    <s v="1.4.05.08 | Tornillería"/>
    <s v="APL-1/4"/>
    <s v="ARANDELA PLANA 1/4 ZINCADA"/>
    <n v="25"/>
    <m/>
    <m/>
    <n v="2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4"/>
    <d v="2025-07-10T00:00:00"/>
    <d v="2025-07-09T14:49:43"/>
    <s v="OP:2025-00128.003"/>
    <s v="PELETIZADORA PLTZ 800 X 280, 2 X 250 HP IE3, NO OP:2023-0065.004 INCLUYE MOTORES, INCLUYE DADO PLTZ 800280"/>
    <s v="BBVA COLOMBIA / BANCO BILBAO VIZCAYA ARGENTARIA COLOMBIA S.A. [Bogotá D.C]"/>
    <s v="Soldadura WEST RODE"/>
    <s v="1.4.05.07 | Soldadura"/>
    <s v="SOL-2212-1/8"/>
    <s v="SOLDADURA WEST RODE 2212 1/8 WEST ARCO WEST ARCO"/>
    <n v="25"/>
    <m/>
    <m/>
    <n v="2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4"/>
    <d v="2025-07-10T00:00:00"/>
    <d v="2025-07-09T14:49:43"/>
    <s v="OP:2025-00128.003"/>
    <s v="PELETIZADORA PLTZ 800 X 280, 2 X 250 HP IE3, NO OP:2023-0065.004 INCLUYE MOTORES, INCLUYE DADO PLTZ 800280"/>
    <s v="BBVA COLOMBIA / BANCO BILBAO VIZCAYA ARGENTARIA COLOMBIA S.A. [Bogotá D.C]"/>
    <s v="Elementos de Protección"/>
    <s v="1.4.55.12 | Materiales y Suministros para MO"/>
    <s v="MAS-DES.KN5"/>
    <s v="MASCARILLA DESECHABLE N95 - 5 CAPAS"/>
    <n v="4"/>
    <m/>
    <m/>
    <n v="4"/>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4"/>
    <d v="2025-07-10T00:00:00"/>
    <d v="2025-07-09T14:49:43"/>
    <s v="OP:2025-00128.003"/>
    <s v="PELETIZADORA PLTZ 800 X 280, 2 X 250 HP IE3, NO OP:2023-0065.004 INCLUYE MOTORES, INCLUYE DADO PLTZ 800280"/>
    <s v="BBVA COLOMBIA / BANCO BILBAO VIZCAYA ARGENTARIA COLOMBIA S.A. [Bogotá D.C]"/>
    <s v="Materiales y Suministros"/>
    <s v="1.4.55.20 | Materiales y Suministros"/>
    <s v="LUB-ANT.8ONZ"/>
    <s v="LUBRICANTE PENETRANTE AFLOJADOR DE TUERCAS Y TORNILLOS ANTIOXIDANTE X 8 ONZAS REF: REST PI Ref: REST PI"/>
    <n v="1"/>
    <m/>
    <m/>
    <n v="1"/>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4"/>
    <d v="2025-07-10T00:00:00"/>
    <d v="2025-07-09T14:49:43"/>
    <s v="OP:2025-00128.003"/>
    <s v="PELETIZADORA PLTZ 800 X 280, 2 X 250 HP IE3, NO OP:2023-0065.004 INCLUYE MOTORES, INCLUYE DADO PLTZ 800280"/>
    <s v="BBVA COLOMBIA / BANCO BILBAO VIZCAYA ARGENTARIA COLOMBIA S.A. [Bogotá D.C]"/>
    <s v="Guantes"/>
    <s v="1.4.55.12 | Materiales y Suministros para MO"/>
    <s v="GUA-VAQ.REF"/>
    <s v="GUANTE TIPO INGENIERO EN VAQUETA CON REFUERZO EN PALMA Y DEDOS - MANOPLA DE 10 CMS"/>
    <n v="2"/>
    <m/>
    <m/>
    <n v="2"/>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4"/>
    <d v="2025-07-10T00:00:00"/>
    <d v="2025-07-09T14:49:43"/>
    <s v="OP:2025-00128.003"/>
    <s v="PELETIZADORA PLTZ 800 X 280, 2 X 250 HP IE3, NO OP:2023-0065.004 INCLUYE MOTORES, INCLUYE DADO PLTZ 800280"/>
    <s v="BBVA COLOMBIA / BANCO BILBAO VIZCAYA ARGENTARIA COLOMBIA S.A. [Bogotá D.C]"/>
    <s v="Guantes"/>
    <s v="1.4.55.12 | Materiales y Suministros para MO"/>
    <s v="GUA-POL.G40.9"/>
    <s v="GUANTE G40 POLIURETANO MANTENIMIENTO # 9"/>
    <n v="3"/>
    <m/>
    <m/>
    <n v="3"/>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4"/>
    <d v="2025-07-10T00:00:00"/>
    <d v="2025-07-09T14:49:43"/>
    <s v="OP:2025-00128.003"/>
    <s v="PELETIZADORA PLTZ 800 X 280, 2 X 250 HP IE3, NO OP:2023-0065.004 INCLUYE MOTORES, INCLUYE DADO PLTZ 800280"/>
    <s v="BBVA COLOMBIA / BANCO BILBAO VIZCAYA ARGENTARIA COLOMBIA S.A. [Bogotá D.C]"/>
    <s v="Disco Varios"/>
    <s v="1.4.55.20 | Materiales y Suministros"/>
    <s v="DIS-FLA.4.1/2X7/8.GR.INT"/>
    <s v="DISCO FLAP 4 1/2&quot; X 7/8&quot; GRANO 60 BOSH"/>
    <n v="3"/>
    <m/>
    <m/>
    <n v="3"/>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4"/>
    <d v="2025-07-10T00:00:00"/>
    <d v="2025-07-09T14:49:43"/>
    <s v="OP:2025-00128.003"/>
    <s v="PELETIZADORA PLTZ 800 X 280, 2 X 250 HP IE3, NO OP:2023-0065.004 INCLUYE MOTORES, INCLUYE DADO PLTZ 800280"/>
    <s v="BBVA COLOMBIA / BANCO BILBAO VIZCAYA ARGENTARIA COLOMBIA S.A. [Bogotá D.C]"/>
    <s v="Disco de Pulir"/>
    <s v="1.4.55.20 | Materiales y Suministros"/>
    <s v="DISCO-PULIR-4"/>
    <s v="DISCO DESBASTE 4 1/2&quot; X 1/4&quot; X 7/8&quot; A24T TIPO 27 REF: CLAVE 904 Ref: CLAVE 904"/>
    <n v="3"/>
    <m/>
    <m/>
    <n v="3"/>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4"/>
    <d v="2025-07-10T00:00:00"/>
    <d v="2025-07-09T14:49:43"/>
    <s v="OP:2025-00128.003"/>
    <s v="PELETIZADORA PLTZ 800 X 280, 2 X 250 HP IE3, NO OP:2023-0065.004 INCLUYE MOTORES, INCLUYE DADO PLTZ 800280"/>
    <s v="BBVA COLOMBIA / BANCO BILBAO VIZCAYA ARGENTARIA COLOMBIA S.A. [Bogotá D.C]"/>
    <s v="Disco de Corte"/>
    <s v="1.4.55.20 | Materiales y Suministros"/>
    <s v="DISCO-CORTE-4 1"/>
    <s v="DISCO CORTE 4 1/2&quot; X 1/16&quot; X 7/8&quot; A46T TIPO 1 Ref: CLAVE 422"/>
    <n v="5"/>
    <m/>
    <m/>
    <n v="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Soldadura 7018"/>
    <s v="1.4.05.07 | Soldadura"/>
    <s v="SOL-7018-1/8"/>
    <s v="SOLDADURA 7018 1/8 WEST ARCO WEST ARCO"/>
    <n v="3"/>
    <m/>
    <m/>
    <n v="3"/>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Soldadura 6010"/>
    <s v="1.4.05.07 | Soldadura"/>
    <s v="SOL-6010-1/8"/>
    <s v="SOLDADURA 6010 1/8 WEST ARCO WEST ARCO"/>
    <n v="5"/>
    <m/>
    <m/>
    <n v="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Materiales y Suministros"/>
    <s v="1.4.55.20 | Materiales y Suministros"/>
    <s v="SIK-FIX.BLA"/>
    <s v="SIKAFLEX - FIX  BLANCO X 370 GRAMOS / 300 ML SIKA Ref: 2560"/>
    <n v="2"/>
    <m/>
    <m/>
    <n v="2"/>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Elementos de Protección"/>
    <s v="1.4.55.12 | Materiales y Suministros para MO"/>
    <s v="MAS-DES.KN5"/>
    <s v="MASCARILLA DESECHABLE N95 - 5 CAPAS"/>
    <n v="8"/>
    <m/>
    <m/>
    <n v="8"/>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Elementos de Protección"/>
    <s v="1.4.55.12 | Materiales y Suministros para MO"/>
    <s v="MAN-SOL.CARNAZA"/>
    <s v="MANGA PARA SOLDADOR EN CARNAZA"/>
    <n v="1"/>
    <m/>
    <m/>
    <n v="1"/>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Guantes"/>
    <s v="1.4.55.12 | Materiales y Suministros para MO"/>
    <s v="GUA-VAQ.REF"/>
    <s v="GUANTE TIPO INGENIERO EN VAQUETA CON REFUERZO EN PALMA Y DEDOS - MANOPLA DE 10 CMS"/>
    <n v="4"/>
    <m/>
    <m/>
    <n v="4"/>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Guantes"/>
    <s v="1.4.55.12 | Materiales y Suministros para MO"/>
    <s v="GUA-SOL.LAR.CAR."/>
    <s v="GUANTE SOLDADOR 16&quot; EN CARNAZA KODIAK MARCA ZUBI-OLA"/>
    <n v="1"/>
    <m/>
    <m/>
    <n v="1"/>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Guantes"/>
    <s v="1.4.55.12 | Materiales y Suministros para MO"/>
    <s v="GUA-POL.G40.9"/>
    <s v="GUANTE G40 POLIURETANO MANTENIMIENTO # 9"/>
    <n v="4"/>
    <m/>
    <m/>
    <n v="4"/>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Disco de Pulir"/>
    <s v="1.4.55.20 | Materiales y Suministros"/>
    <s v="DISCO-PULIR-4"/>
    <s v="DISCO DESBASTE 4 1/2&quot; X 1/4&quot; X 7/8&quot; A24T TIPO 27 REF: CLAVE 904 Ref: CLAVE 904"/>
    <n v="5"/>
    <m/>
    <m/>
    <n v="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Disco de Pulir"/>
    <s v="1.4.55.20 | Materiales y Suministros"/>
    <s v="DISCO-PULIR-1/4"/>
    <s v="DISCO DESBASTE 7&quot; X 1/4&quot; X 7/8&quot; A24T TIPO 27 Ref: CLAVE 906"/>
    <n v="5"/>
    <m/>
    <m/>
    <n v="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Disco de Corte"/>
    <s v="1.4.55.20 | Materiales y Suministros"/>
    <s v="DISCO-CORTE-4 1"/>
    <s v="DISCO CORTE 4 1/2&quot; X 1/16&quot; X 7/8&quot; A46T TIPO 1 Ref: CLAVE 422"/>
    <n v="10"/>
    <m/>
    <m/>
    <n v="10"/>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Disco de Corte"/>
    <s v="1.4.55.20 | Materiales y Suministros"/>
    <s v="DISCO-CORTE-1/1"/>
    <s v="DISCO CORTE 7&quot; X 1/16&quot; X 7/8&quot; A46T TIPO 42 ABRACOL Ref: CLAVE 443"/>
    <n v="5"/>
    <m/>
    <m/>
    <n v="5"/>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Elementos de Protección"/>
    <s v="1.4.55.12 | Materiales y Suministros para MO"/>
    <s v="DEL-SOL.CAR.60X90"/>
    <s v="DELANTAL PARA SOLDADOR EN CARNAZA 60 CMS X 90 CMS"/>
    <n v="1"/>
    <m/>
    <m/>
    <n v="1"/>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Materiales y Suministros"/>
    <s v="1.4.55.20 | Materiales y Suministros"/>
    <s v="CIN-SEÑ.PELX100MTS"/>
    <s v="CINTA DE SEÑALIZACION PELIGRO X 100 METROS"/>
    <n v="1"/>
    <m/>
    <m/>
    <n v="1"/>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2"/>
    <d v="2025-07-10T00:00:00"/>
    <x v="2895"/>
    <d v="2025-07-09T00:00:00"/>
    <d v="2025-07-09T15:33:04"/>
    <s v="OP:2025-00128.005"/>
    <s v="OP:2023-0687.016 DUCTOS Y ACCESORIOS"/>
    <s v="BBVA COLOMBIA / BANCO BILBAO VIZCAYA ARGENTARIA COLOMBIA S.A. [Bogotá D.C]"/>
    <s v="Materiales y Suministros"/>
    <s v="1.4.55.20 | Materiales y Suministros"/>
    <s v="BRO-CHA.2&quot;"/>
    <s v="BROCHA 2&quot; - MARCA LA MONA"/>
    <n v="2"/>
    <m/>
    <m/>
    <n v="2"/>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07:29"/>
    <x v="0"/>
    <n v="0"/>
  </r>
  <r>
    <s v="DS-25070053"/>
    <d v="2025-07-10T00:00:00"/>
    <x v="2896"/>
    <d v="2025-07-09T00:00:00"/>
    <d v="2025-07-10T09:00:32"/>
    <s v="OP:2025-00128.010"/>
    <s v="OP:2023-065-0008 FILTRO CICLON 30148"/>
    <s v="BBVA COLOMBIA / BANCO BILBAO VIZCAYA ARGENTARIA COLOMBIA S.A. [Bogotá D.C]"/>
    <s v="Varios Diversos"/>
    <s v="1.4.05.10 | Varios"/>
    <s v="MAN-FIL.120X3000"/>
    <s v="MANGA FILTRANTE INDUFELT POROTEX 12 OZ  Ø 120 MM X 3000 MM LONGITUD CON BOCA LISA"/>
    <n v="20"/>
    <m/>
    <m/>
    <n v="20"/>
    <s v="PROD"/>
    <s v="Transportador por: TRANSPORTES TERRESTRES DE CARGA LTDA [BUCARAMANGA]. Placa: GQW463. Cédula Conductor: 1095940604. Nombre Conductor: GERMAN ALEXANDER BELTRAN NIÑO. Celular Conductor: 3123183822"/>
    <s v="TRANSPORTES TERRESTRES DE CARGA LTDA"/>
    <s v="CR 9 72 21 P 7"/>
    <s v="BOGOTÁ. D.C."/>
    <s v="LIZARAZO MORENO EDWIN HORACIO"/>
    <s v="NATHALIA PLATA"/>
    <d v="2025-07-10T16:40:19"/>
    <x v="0"/>
    <n v="0"/>
  </r>
  <r>
    <s v="DS-25070053"/>
    <d v="2025-07-10T00:00:00"/>
    <x v="2896"/>
    <d v="2025-07-09T00:00:00"/>
    <d v="2025-07-10T09:00:32"/>
    <s v="OP:2025-00128.010"/>
    <s v="OP:2023-065-0008 FILTRO CICLON 30148"/>
    <s v="BBVA COLOMBIA / BANCO BILBAO VIZCAYA ARGENTARIA COLOMBIA S.A. [Bogotá D.C]"/>
    <s v="Abrazaderas"/>
    <s v="1.4.05.10 | Varios"/>
    <s v="ABR-103.127"/>
    <s v="ABRAZADERA METALICA INOX 103-127 REF T72"/>
    <n v="20"/>
    <m/>
    <m/>
    <n v="20"/>
    <s v="ESTIBA"/>
    <s v="Transportador por: TRANSPORTES TERRESTRES DE CARGA LTDA [BUCARAMANGA]. Placa: GQW463. Cédula Conductor: 1095940604. Nombre Conductor: GERMAN ALEXANDER BELTRAN NIÑO. Celular Conductor: 3123183822"/>
    <s v="TRANSPORTES TERRESTRES DE CARGA LTDA"/>
    <s v="CR 9 72 21 P 7"/>
    <s v="BOGOTÁ. D.C."/>
    <s v="LIZARAZO MORENO EDWIN HORACIO"/>
    <s v="NATHALIA PLATA"/>
    <d v="2025-07-10T16:40:19"/>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Elementos de Protección"/>
    <s v="1.4.55.12 | Materiales y Suministros para MO"/>
    <s v="VID-NEG.11"/>
    <s v="VIDRIO NEGRO # 11 DE 108 MM X 50 MM"/>
    <n v="6"/>
    <m/>
    <m/>
    <n v="6"/>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Elementos de Protección"/>
    <s v="1.4.55.12 | Materiales y Suministros para MO"/>
    <s v="VID-CLA.108"/>
    <s v="VIDRIO CLARO DE 108 MM X 50 MM"/>
    <n v="10"/>
    <m/>
    <m/>
    <n v="10"/>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Elementos de Protección"/>
    <s v="1.4.55.12 | Materiales y Suministros para MO"/>
    <s v="TRA-PRO.TYV."/>
    <s v="TRAJE DE PROTECCION TYVEK CLASIC REF. CHF5 MARCA DUPONT"/>
    <n v="8"/>
    <m/>
    <m/>
    <n v="8"/>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Soldadura 7018"/>
    <s v="1.4.05.07 | Soldadura"/>
    <s v="SOL-7018-1/8"/>
    <s v="SOLDADURA 7018 1/8 WEST ARCO WEST ARCO"/>
    <n v="20"/>
    <m/>
    <m/>
    <n v="20"/>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Soldadura 6010"/>
    <s v="1.4.05.07 | Soldadura"/>
    <s v="SOL-6010-1/8"/>
    <s v="SOLDADURA 6010 1/8 WEST ARCO WEST ARCO"/>
    <n v="10"/>
    <m/>
    <m/>
    <n v="10"/>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Elementos de Protección"/>
    <s v="1.4.55.12 | Materiales y Suministros para MO"/>
    <s v="MAS-DES.KN5"/>
    <s v="MASCARILLA DESECHABLE N95 - 5 CAPAS"/>
    <n v="12"/>
    <m/>
    <m/>
    <n v="12"/>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Guantes"/>
    <s v="1.4.55.12 | Materiales y Suministros para MO"/>
    <s v="GUA-VAQ.REF"/>
    <s v="GUANTE TIPO INGENIERO EN VAQUETA CON REFUERZO EN PALMA Y DEDOS - MANOPLA DE 10 CMS"/>
    <n v="4"/>
    <m/>
    <m/>
    <n v="4"/>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Guantes"/>
    <s v="1.4.55.12 | Materiales y Suministros para MO"/>
    <s v="GUA-POL.G40.9"/>
    <s v="GUANTE G40 POLIURETANO MANTENIMIENTO # 9"/>
    <n v="8"/>
    <m/>
    <m/>
    <n v="8"/>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Grata"/>
    <s v="1.4.55.20 | Materiales y Suministros"/>
    <s v="GRA-PLA-41/2X"/>
    <s v="GRATA PLANA ENTORCHADA 4 1/2&quot; X 5/8&quot; X 1/2&quot;"/>
    <n v="2"/>
    <m/>
    <m/>
    <n v="2"/>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Elementos de Protección"/>
    <s v="1.4.55.12 | Materiales y Suministros para MO"/>
    <s v="GAF-TRA.SPYFLEX"/>
    <s v="GAFAS ANTIEMPAÑANTES TRANSPARENTES REF. SPYFLEX Ref: 352451600040"/>
    <n v="8"/>
    <m/>
    <m/>
    <n v="8"/>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Elementos de Protección"/>
    <s v="1.4.55.12 | Materiales y Suministros para MO"/>
    <s v="FIL-PAR.2097071843M"/>
    <s v="FILTRO PARA PARTICULAS REF. 2097 07184 MARCA 3M (P100)"/>
    <n v="4"/>
    <m/>
    <m/>
    <n v="4"/>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Herramienta Desechable"/>
    <s v="1.4.55.15 | Herramienta Desechable"/>
    <s v="ESP-CAB.2&quot;"/>
    <s v="ESPATULA EN ACERO 2&quot; CON CABO"/>
    <n v="3"/>
    <m/>
    <m/>
    <n v="3"/>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Disco Varios"/>
    <s v="1.4.55.20 | Materiales y Suministros"/>
    <s v="DIS-FLA.4.1/2X7/8.GR.INT"/>
    <s v="DISCO FLAP 4 1/2&quot; X 7/8&quot; GRANO 60 BOSH"/>
    <n v="10"/>
    <m/>
    <m/>
    <n v="10"/>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Disco de Pulir"/>
    <s v="1.4.55.20 | Materiales y Suministros"/>
    <s v="DISCO-PULIR-4"/>
    <s v="DISCO DESBASTE 4 1/2&quot; X 1/4&quot; X 7/8&quot; A24T TIPO 27 REF: CLAVE 904 Ref: CLAVE 904"/>
    <n v="5"/>
    <m/>
    <m/>
    <n v="5"/>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Disco de Pulir"/>
    <s v="1.4.55.20 | Materiales y Suministros"/>
    <s v="DISCO-PULIR-1/4"/>
    <s v="DISCO DESBASTE 7&quot; X 1/4&quot; X 7/8&quot; A24T TIPO 27 Ref: CLAVE 906"/>
    <n v="5"/>
    <m/>
    <m/>
    <n v="5"/>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Disco de Corte"/>
    <s v="1.4.55.20 | Materiales y Suministros"/>
    <s v="DISCO-CORTE-4 1"/>
    <s v="DISCO CORTE 4 1/2&quot; X 1/16&quot; X 7/8&quot; A46T TIPO 1 Ref: CLAVE 422"/>
    <n v="20"/>
    <m/>
    <m/>
    <n v="20"/>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Disco de Corte"/>
    <s v="1.4.55.20 | Materiales y Suministros"/>
    <s v="DISCO-CORTE-1/1"/>
    <s v="DISCO CORTE 7&quot; X 1/16&quot; X 7/8&quot; A46T TIPO 42 ABRACOL Ref: CLAVE 443"/>
    <n v="10"/>
    <m/>
    <m/>
    <n v="10"/>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Herramienta Desechable"/>
    <s v="1.4.55.15 | Herramienta Desechable"/>
    <s v="CEP-CAX.6X16"/>
    <s v="CEPILLO CON CERDAS DE ACERO 6 HILERAS X 16 CON CABO DE MADERA"/>
    <n v="3"/>
    <m/>
    <m/>
    <n v="3"/>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0"/>
  </r>
  <r>
    <s v="DS-25070054"/>
    <d v="2025-07-10T00:00:00"/>
    <x v="2897"/>
    <d v="2025-07-09T00:00:00"/>
    <d v="2025-07-09T15:17:02"/>
    <s v="OP:2025-00128.009"/>
    <s v="OP:2023-065-017 MEZCLADORA CON DOBLE EJE DE PALETAS MZPD 12.000 LTS. NO INCLUYE UNIDAD MOTRIZ."/>
    <s v="BBVA COLOMBIA / BANCO BILBAO VIZCAYA ARGENTARIA COLOMBIA S.A. [Bogotá D.C]"/>
    <s v="Angulo HR"/>
    <s v="1.4.05.04 | Perfilería"/>
    <s v="ANGH-2X1/4"/>
    <s v="ANGULO HR 2 X 1/4"/>
    <n v="12"/>
    <m/>
    <m/>
    <n v="12"/>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2"/>
    <n v="1"/>
  </r>
  <r>
    <s v="DS-25070054"/>
    <d v="2025-07-10T00:00:00"/>
    <x v="2897"/>
    <d v="2025-07-09T00:00:00"/>
    <d v="2025-07-09T15:17:02"/>
    <s v="OP:2025-00128.009"/>
    <s v="OP:2023-065-017 MEZCLADORA CON DOBLE EJE DE PALETAS MZPD 12.000 LTS. NO INCLUYE UNIDAD MOTRIZ."/>
    <s v="BBVA COLOMBIA / BANCO BILBAO VIZCAYA ARGENTARIA COLOMBIA S.A. [Bogotá D.C]"/>
    <s v="Elementos de Protección"/>
    <s v="1.4.55.12 | Materiales y Suministros para MO"/>
    <s v="ACE-CAR.PULIR"/>
    <s v="ACETATO CARETA DE PULIR BORDE METALICO"/>
    <n v="4"/>
    <m/>
    <m/>
    <n v="4"/>
    <s v="ESTIBA"/>
    <s v="Transportador por: TRANSPORTES TERRESTRES DE CARGA LTDA [BUCARAMANGA]. Placa: GQW463. Cédula Conductor: 1095940604. Nombre Conductor: GERMAN ALEXANDER BELTRAN NIÑO. Celular Conductor: 3123183822"/>
    <s v="TRANSPORTES TERRESTRES DE CARGA LTDA"/>
    <s v="CR 9 72 21 P 7"/>
    <s v="BOGOTÁ. D.C."/>
    <s v="NIÑO DUARTE ARNULFO JAVIER"/>
    <s v="NATHALIA PLATA"/>
    <d v="2025-07-10T16:01:52"/>
    <x v="0"/>
    <n v="1"/>
  </r>
  <r>
    <s v="DS-25070057"/>
    <d v="2025-07-10T00:00:00"/>
    <x v="2898"/>
    <d v="2025-07-10T00:00:00"/>
    <d v="2025-07-10T08:29:32"/>
    <s v="OP:2025-00394.003"/>
    <s v="INSUMOS Y CONSUMIBLES"/>
    <s v="ITALCOL SA [Girón]"/>
    <s v="Materiales y Suministros"/>
    <s v="1.4.55.20 | Materiales y Suministros"/>
    <s v="WYP-ALL.X80"/>
    <s v="ESTOPA WYPALL X - 80  ROLLO 80 PAÑOS DE 42 CM X 28 CM"/>
    <n v="1"/>
    <m/>
    <m/>
    <n v="1"/>
    <m/>
    <s v="Transportador por: QUINTERO RIOS SERGIO MANUEL. Placa: GIU259. Cédula Conductor: 1005451655. Nombre Conductor: SERGIO QUINTERO. Celular Conductor: 3115753293"/>
    <s v="QUINTERO RIOS SERGIO MANUEL"/>
    <s v="KM 6 VIA GIRON"/>
    <s v="GIRÓN"/>
    <s v="LIZARAZO MORENO EDWIN HORACIO"/>
    <s v="SERGIO RODRIGUEZ"/>
    <d v="2025-07-10T15:24:51"/>
    <x v="0"/>
    <n v="0"/>
  </r>
  <r>
    <s v="DS-25070057"/>
    <d v="2025-07-10T00:00:00"/>
    <x v="2898"/>
    <d v="2025-07-10T00:00:00"/>
    <d v="2025-07-10T08:29:32"/>
    <s v="OP:2025-00394.003"/>
    <s v="INSUMOS Y CONSUMIBLES"/>
    <s v="ITALCOL SA [Girón]"/>
    <s v="Elementos de Protección"/>
    <s v="1.4.55.12 | Materiales y Suministros para MO"/>
    <s v="MAS-DES.KN5"/>
    <s v="MASCARILLA DESECHABLE N95 - 5 CAPAS"/>
    <n v="12"/>
    <m/>
    <m/>
    <n v="12"/>
    <m/>
    <s v="Transportador por: QUINTERO RIOS SERGIO MANUEL. Placa: GIU259. Cédula Conductor: 1005451655. Nombre Conductor: SERGIO QUINTERO. Celular Conductor: 3115753293"/>
    <s v="QUINTERO RIOS SERGIO MANUEL"/>
    <s v="KM 6 VIA GIRON"/>
    <s v="GIRÓN"/>
    <s v="LIZARAZO MORENO EDWIN HORACIO"/>
    <s v="SERGIO RODRIGUEZ"/>
    <d v="2025-07-10T15:24:51"/>
    <x v="0"/>
    <n v="0"/>
  </r>
  <r>
    <s v="DS-25070057"/>
    <d v="2025-07-10T00:00:00"/>
    <x v="2898"/>
    <d v="2025-07-10T00:00:00"/>
    <d v="2025-07-10T08:29:32"/>
    <s v="OP:2025-00394.003"/>
    <s v="INSUMOS Y CONSUMIBLES"/>
    <s v="ITALCOL SA [Girón]"/>
    <s v="Materiales y Suministros"/>
    <s v="1.4.55.20 | Materiales y Suministros"/>
    <s v="LUB-ANT.8ONZ"/>
    <s v="LUBRICANTE PENETRANTE AFLOJADOR DE TUERCAS Y TORNILLOS ANTIOXIDANTE X 8 ONZAS REF: REST PI Ref: REST PI"/>
    <n v="2"/>
    <m/>
    <m/>
    <n v="2"/>
    <m/>
    <s v="Transportador por: QUINTERO RIOS SERGIO MANUEL. Placa: GIU259. Cédula Conductor: 1005451655. Nombre Conductor: SERGIO QUINTERO. Celular Conductor: 3115753293"/>
    <s v="QUINTERO RIOS SERGIO MANUEL"/>
    <s v="KM 6 VIA GIRON"/>
    <s v="GIRÓN"/>
    <s v="LIZARAZO MORENO EDWIN HORACIO"/>
    <s v="SERGIO RODRIGUEZ"/>
    <d v="2025-07-10T15:24:51"/>
    <x v="0"/>
    <n v="0"/>
  </r>
  <r>
    <s v="DS-25070057"/>
    <d v="2025-07-10T00:00:00"/>
    <x v="2898"/>
    <d v="2025-07-10T00:00:00"/>
    <d v="2025-07-10T08:29:32"/>
    <s v="OP:2025-00394.003"/>
    <s v="INSUMOS Y CONSUMIBLES"/>
    <s v="ITALCOL SA [Girón]"/>
    <s v="Guantes"/>
    <s v="1.4.55.12 | Materiales y Suministros para MO"/>
    <s v="GUA-VAQ.REF"/>
    <s v="GUANTE TIPO INGENIERO EN VAQUETA CON REFUERZO EN PALMA Y DEDOS - MANOPLA DE 10 CMS"/>
    <n v="12"/>
    <m/>
    <m/>
    <n v="12"/>
    <m/>
    <s v="Transportador por: QUINTERO RIOS SERGIO MANUEL. Placa: GIU259. Cédula Conductor: 1005451655. Nombre Conductor: SERGIO QUINTERO. Celular Conductor: 3115753293"/>
    <s v="QUINTERO RIOS SERGIO MANUEL"/>
    <s v="KM 6 VIA GIRON"/>
    <s v="GIRÓN"/>
    <s v="LIZARAZO MORENO EDWIN HORACIO"/>
    <s v="SERGIO RODRIGUEZ"/>
    <d v="2025-07-10T15:24:51"/>
    <x v="0"/>
    <n v="0"/>
  </r>
  <r>
    <s v="DS-25070057"/>
    <d v="2025-07-10T00:00:00"/>
    <x v="2898"/>
    <d v="2025-07-10T00:00:00"/>
    <d v="2025-07-10T08:29:32"/>
    <s v="OP:2025-00394.003"/>
    <s v="INSUMOS Y CONSUMIBLES"/>
    <s v="ITALCOL SA [Girón]"/>
    <s v="Guantes"/>
    <s v="1.4.55.12 | Materiales y Suministros para MO"/>
    <s v="GUA-POL.G40.9"/>
    <s v="GUANTE G40 POLIURETANO MANTENIMIENTO # 9"/>
    <n v="12"/>
    <m/>
    <m/>
    <n v="12"/>
    <m/>
    <s v="Transportador por: QUINTERO RIOS SERGIO MANUEL. Placa: GIU259. Cédula Conductor: 1005451655. Nombre Conductor: SERGIO QUINTERO. Celular Conductor: 3115753293"/>
    <s v="QUINTERO RIOS SERGIO MANUEL"/>
    <s v="KM 6 VIA GIRON"/>
    <s v="GIRÓN"/>
    <s v="LIZARAZO MORENO EDWIN HORACIO"/>
    <s v="SERGIO RODRIGUEZ"/>
    <d v="2025-07-10T15:24:51"/>
    <x v="0"/>
    <n v="0"/>
  </r>
  <r>
    <s v="DS-25070057"/>
    <d v="2025-07-10T00:00:00"/>
    <x v="2898"/>
    <d v="2025-07-10T00:00:00"/>
    <d v="2025-07-10T08:29:32"/>
    <s v="OP:2025-00394.003"/>
    <s v="INSUMOS Y CONSUMIBLES"/>
    <s v="ITALCOL SA [Girón]"/>
    <s v="Elementos de Protección"/>
    <s v="1.4.55.12 | Materiales y Suministros para MO"/>
    <s v="ACE-CAR.PULIR"/>
    <s v="ACETATO CARETA DE PULIR BORDE METALICO"/>
    <n v="1"/>
    <m/>
    <m/>
    <n v="1"/>
    <m/>
    <s v="Transportador por: QUINTERO RIOS SERGIO MANUEL. Placa: GIU259. Cédula Conductor: 1005451655. Nombre Conductor: SERGIO QUINTERO. Celular Conductor: 3115753293"/>
    <s v="QUINTERO RIOS SERGIO MANUEL"/>
    <s v="KM 6 VIA GIRON"/>
    <s v="GIRÓN"/>
    <s v="LIZARAZO MORENO EDWIN HORACIO"/>
    <s v="SERGIO RODRIGUEZ"/>
    <d v="2025-07-10T15:24:51"/>
    <x v="0"/>
    <n v="0"/>
  </r>
  <r>
    <s v="DS-25070059"/>
    <d v="2025-07-10T00:00:00"/>
    <x v="2899"/>
    <d v="2025-07-10T00:00:00"/>
    <d v="2025-07-10T07:38:44"/>
    <s v="OP:2025-00128.005"/>
    <s v="OP:2023-0687.016 DUCTOS Y ACCESORIOS"/>
    <s v="BBVA COLOMBIA / BANCO BILBAO VIZCAYA ARGENTARIA COLOMBIA S.A. [Bogotá D.C]"/>
    <s v="Lamina Alfajor"/>
    <s v="1.4.05.02 | Láminas"/>
    <s v="LAM-ALF-3MM-MT2"/>
    <s v="LAMINA ALFAJOR 3 MM Ref: 7225300000"/>
    <n v="1"/>
    <n v="1"/>
    <n v="2"/>
    <n v="2"/>
    <s v="ENTREGADO A PCC"/>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12:48"/>
    <x v="2"/>
    <n v="1"/>
  </r>
  <r>
    <s v="DS-25070059"/>
    <d v="2025-07-10T00:00:00"/>
    <x v="2899"/>
    <d v="2025-07-10T00:00:00"/>
    <d v="2025-07-10T07:38:44"/>
    <s v="OP:2025-00128.005"/>
    <s v="OP:2023-0687.016 DUCTOS Y ACCESORIOS"/>
    <s v="BBVA COLOMBIA / BANCO BILBAO VIZCAYA ARGENTARIA COLOMBIA S.A. [Bogotá D.C]"/>
    <s v="Elementos de Protección"/>
    <s v="1.4.55.12 | Materiales y Suministros para MO"/>
    <s v="GAF-TRA.SPYFLEX"/>
    <s v="GAFAS ANTIEMPAÑANTES TRANSPARENTES REF. SPYFLEX Ref: 352451600040"/>
    <n v="4"/>
    <m/>
    <m/>
    <n v="4"/>
    <s v="ESTIBA"/>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12:48"/>
    <x v="0"/>
    <n v="1"/>
  </r>
  <r>
    <s v="DS-25070059"/>
    <d v="2025-07-10T00:00:00"/>
    <x v="2899"/>
    <d v="2025-07-10T00:00:00"/>
    <d v="2025-07-10T07:38:44"/>
    <s v="OP:2025-00128.005"/>
    <s v="OP:2023-0687.016 DUCTOS Y ACCESORIOS"/>
    <s v="BBVA COLOMBIA / BANCO BILBAO VIZCAYA ARGENTARIA COLOMBIA S.A. [Bogotá D.C]"/>
    <s v="Perfiles U"/>
    <s v="1.4.05.04 | Perfilería"/>
    <s v="CANU-6"/>
    <s v="CANAL U 6 X 8.2 LIBRAS/PIE"/>
    <n v="1"/>
    <n v="6"/>
    <m/>
    <n v="6"/>
    <s v="ENTREGADO A PCC"/>
    <s v="Transportador por: TRANSPORTES TERRESTRES DE CARGA LTDA [BUCARAMANGA]. Placa: GQW463. Cédula Conductor: 1095940604. Nombre Conductor: GERMAN ALEXANDER BELTRAN NIÑO. Celular Conductor: 3123183822"/>
    <s v="TRANSPORTES TERRESTRES DE CARGA LTDA"/>
    <s v="CR 9 72 21 P 7"/>
    <s v="BOGOTÁ. D.C."/>
    <s v="CRISTANCHO MOGOLLON ALVARO ANDRES"/>
    <s v="NATHALIA PLATA"/>
    <d v="2025-07-10T16:12:48"/>
    <x v="2"/>
    <n v="1"/>
  </r>
  <r>
    <s v="DS-25070065"/>
    <d v="2025-07-11T00:00:00"/>
    <x v="2900"/>
    <d v="2025-07-09T00:00:00"/>
    <d v="2025-07-09T18:04:48"/>
    <s v="OP:2025-00065.025"/>
    <s v="REPARACION DE VIGA DE SOPORTE PARA PLATAFORMA DE CARGUE"/>
    <s v="ITALCOL SA [Girón]"/>
    <s v="Electro-Valvulas"/>
    <s v="1.4.05.17 | Neumático"/>
    <s v="ELE-5/2-3/8-NPT"/>
    <s v="ELECTROVALVULA 5/2 VIAS X 3/8&quot; NPT A 110V MONOESTABLE"/>
    <n v="1"/>
    <m/>
    <m/>
    <n v="1"/>
    <m/>
    <s v="Transportador por: LOPEZ LEAL RICHARD DAVID. Placa: 1. Cédula Conductor: 1096241927. Nombre Conductor: RICHARD LOPEZ. Celular Conductor: 1"/>
    <s v="LOPEZ LEAL RICHARD DAVID"/>
    <s v="KM 6 VIA GIRON"/>
    <s v="GIRÓN"/>
    <s v="BALLESTEROS RUGELES MANUEL FERNANDO"/>
    <s v="NATHALIA PLATA"/>
    <d v="2025-07-11T08:29:57"/>
    <x v="1"/>
    <n v="1"/>
  </r>
  <r>
    <s v="DS-25070065"/>
    <d v="2025-07-11T00:00:00"/>
    <x v="2900"/>
    <d v="2025-07-09T00:00:00"/>
    <d v="2025-07-09T18:04:48"/>
    <s v="OP:2025-00065.025"/>
    <s v="REPARACION DE VIGA DE SOPORTE PARA PLATAFORMA DE CARGUE"/>
    <s v="ITALCOL SA [Girón]"/>
    <s v="Control de Flujo"/>
    <s v="1.4.05.17 | Neumático"/>
    <s v="CON-FLU-1/4"/>
    <s v="CONTROL DE FLUJO Ø 1/4&quot; CON SILENCIADOR"/>
    <n v="2"/>
    <m/>
    <m/>
    <n v="2"/>
    <m/>
    <s v="Transportador por: LOPEZ LEAL RICHARD DAVID. Placa: 1. Cédula Conductor: 1096241927. Nombre Conductor: RICHARD LOPEZ. Celular Conductor: 1"/>
    <s v="LOPEZ LEAL RICHARD DAVID"/>
    <s v="KM 6 VIA GIRON"/>
    <s v="GIRÓN"/>
    <s v="BALLESTEROS RUGELES MANUEL FERNANDO"/>
    <s v="NATHALIA PLATA"/>
    <d v="2025-07-11T08:29:57"/>
    <x v="1"/>
    <n v="0"/>
  </r>
  <r>
    <s v="DS-25070067"/>
    <d v="2025-07-11T00:00:00"/>
    <x v="2901"/>
    <d v="2025-07-04T00:00:00"/>
    <d v="2025-07-04T20:33:11"/>
    <s v="OP:2025-00331.001"/>
    <s v="SUMINISTRO DE CONTENEDOR TIPO OFICINA PARA ALMACEN DE HERRAMIENTAS Y OFICINA DE MONTAJE."/>
    <s v="ALIMENTOS FINCA S.A.S. [Ciénaga de Oro - Cerete]"/>
    <s v="Herramienta Desechable"/>
    <s v="1.4.55.15 | Herramienta Desechable"/>
    <s v="CON-HOR.145"/>
    <s v="CONGELADOR HORIZONTAL HACEB DE 145 LITROS"/>
    <n v="1"/>
    <m/>
    <m/>
    <n v="1"/>
    <s v="PH-25070131"/>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7-11T10:58:27"/>
    <x v="0"/>
    <n v="1"/>
  </r>
  <r>
    <s v="DS-25070068"/>
    <d v="2025-07-11T00:00:00"/>
    <x v="2902"/>
    <d v="2025-07-08T00:00:00"/>
    <d v="2025-07-08T13:49:29"/>
    <s v="OP:2025-00266.001"/>
    <s v="MANGA FILTRANTE DE 120MMX2000MM"/>
    <s v="ALIMENTOS FINCA S.A.S. [Mosquera]"/>
    <s v="Varios Diversos"/>
    <s v="1.4.05.10 | Varios"/>
    <s v="MAN-120.200"/>
    <s v="MANGA FILTRANTE INDUFELT POROTEX 12 OZ  Ø 120 MM X 2000 MM LONGITUD"/>
    <n v="120"/>
    <m/>
    <m/>
    <n v="120"/>
    <s v="ENVIAR EN CAMION EL DIA VIERNES 11 DE JULIO SEGUN OC 1173886"/>
    <s v="Transportador por: TRANSPORTES TERRESTRES DE CARGA LTDA [BUCARAMANGA]. Placa: TBZ908. Cédula Conductor: 1100966067. Nombre Conductor: FABIAN OSWALDO CARRIZALES CHACON. Celular Conductor: 3175129717"/>
    <s v="TRANSPORTES TERRESTRES DE CARGA LTDA"/>
    <s v="KILOMETRO 12 VIA MOSQUERA"/>
    <s v="MOSQUERA"/>
    <s v="LIZARAZO MORENO EDWIN HORACIO"/>
    <s v="NATHALIA PLATA"/>
    <d v="2025-07-11T11:55:44"/>
    <x v="0"/>
    <n v="0"/>
  </r>
  <r>
    <s v="DS-25070068"/>
    <d v="2025-07-11T00:00:00"/>
    <x v="2902"/>
    <d v="2025-07-08T00:00:00"/>
    <d v="2025-07-08T13:49:29"/>
    <s v="OP:2025-00266.001"/>
    <s v="MANGA FILTRANTE DE 120MMX2000MM"/>
    <s v="ALIMENTOS FINCA S.A.S. [Mosquera]"/>
    <s v="Abrazaderas"/>
    <s v="1.4.05.10 | Varios"/>
    <s v="ABR-103.127"/>
    <s v="ABRAZADERA METALICA INOX 103-127 REF T72"/>
    <n v="120"/>
    <m/>
    <m/>
    <n v="120"/>
    <s v="ENVIAR EN CAMION EL DIA VIERNES 11 DE JULIO SEGUN OC 1173886"/>
    <s v="Transportador por: TRANSPORTES TERRESTRES DE CARGA LTDA [BUCARAMANGA]. Placa: TBZ908. Cédula Conductor: 1100966067. Nombre Conductor: FABIAN OSWALDO CARRIZALES CHACON. Celular Conductor: 3175129717"/>
    <s v="TRANSPORTES TERRESTRES DE CARGA LTDA"/>
    <s v="KILOMETRO 12 VIA MOSQUERA"/>
    <s v="MOSQUERA"/>
    <s v="LIZARAZO MORENO EDWIN HORACIO"/>
    <s v="NATHALIA PLATA"/>
    <d v="2025-07-11T11:55:44"/>
    <x v="0"/>
    <n v="0"/>
  </r>
  <r>
    <s v="DS-25070068"/>
    <d v="2025-07-11T00:00:00"/>
    <x v="2903"/>
    <d v="2025-07-08T00:00:00"/>
    <d v="2025-07-08T14:07:54"/>
    <s v="OP:2025-00266.002"/>
    <s v="CANASTILLA PARA FILTRO DE 120X2000MM"/>
    <s v="ALIMENTOS FINCA S.A.S. [Mosquera]"/>
    <s v="Varios Diversos"/>
    <s v="1.4.05.10 | Varios"/>
    <s v="CAN-120.200"/>
    <s v="CANASTILLA PARA MANGA DE Ø 120 MM X 2000 MM DE LONGITUD CON BOCIN DE MONTAJE"/>
    <n v="120"/>
    <m/>
    <m/>
    <n v="120"/>
    <s v="SEGUN OC 1173886"/>
    <s v="Transportador por: TRANSPORTES TERRESTRES DE CARGA LTDA [BUCARAMANGA]. Placa: TBZ908. Cédula Conductor: 1100966067. Nombre Conductor: FABIAN OSWALDO CARRIZALES CHACON. Celular Conductor: 3175129717"/>
    <s v="TRANSPORTES TERRESTRES DE CARGA LTDA"/>
    <s v="KILOMETRO 12 VIA MOSQUERA"/>
    <s v="MOSQUERA"/>
    <s v="LIZARAZO MORENO EDWIN HORACIO"/>
    <s v="NATHALIA PLATA"/>
    <d v="2025-07-11T11:55:44"/>
    <x v="0"/>
    <n v="0"/>
  </r>
  <r>
    <s v="DS-25070070"/>
    <d v="2025-07-12T00:00:00"/>
    <x v="2813"/>
    <d v="2025-06-27T00:00:00"/>
    <d v="2025-06-27T08:19:33"/>
    <s v="OP:2025-00329.001"/>
    <s v="BATERIA DE 4 TOLVAS PARA CARGUE DE LA PELETIZADORA 4050 0405"/>
    <s v="ALIMENTOS FINCA S.A.S. [Ciénaga de Oro - Cerete]"/>
    <s v="Tornillo M"/>
    <s v="1.4.05.08 | Tornillería"/>
    <s v="TOR-M10X35MM"/>
    <s v="TORNILLO HEX M10 X 35MM - PASO 1.5MM - FLANGE"/>
    <n v="600"/>
    <m/>
    <m/>
    <n v="600"/>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EDES VACA PEDRO LUIS"/>
    <s v="JORGE ROMAN"/>
    <d v="2025-07-12T10:15:14"/>
    <x v="0"/>
    <n v="0"/>
  </r>
  <r>
    <s v="DS-25070070"/>
    <d v="2025-07-12T00:00:00"/>
    <x v="2813"/>
    <d v="2025-06-27T00:00:00"/>
    <d v="2025-06-27T08:19:33"/>
    <s v="OP:2025-00329.001"/>
    <s v="BATERIA DE 4 TOLVAS PARA CARGUE DE LA PELETIZADORA 4050 0405"/>
    <s v="ALIMENTOS FINCA S.A.S. [Ciénaga de Oro - Cerete]"/>
    <s v="Tornillo M"/>
    <s v="1.4.05.08 | Tornillería"/>
    <s v="TOR-M10X35MM"/>
    <s v="TORNILLO HEX M10 X 35MM - PASO 1.5MM - FLANGE"/>
    <n v="300"/>
    <m/>
    <m/>
    <n v="300"/>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EDES VACA PEDRO LUIS"/>
    <s v="JORGE ROMAN"/>
    <d v="2025-07-12T10:15:14"/>
    <x v="0"/>
    <n v="0"/>
  </r>
  <r>
    <s v="DS-25070070"/>
    <d v="2025-07-12T00:00:00"/>
    <x v="2904"/>
    <d v="2025-07-11T00:00:00"/>
    <d v="2025-07-11T08:44:42"/>
    <s v="OP:2025-00329.004"/>
    <s v="MAYOR VALOR DE CONO PARA CONEXION A FONFO VIVO( CONOTIPO TOLVA CIRCULAR; AUMENTARA LA CAPACIDAD DE ALMACENAMIENTO)"/>
    <s v="ALIMENTOS FINCA S.A.S. [Ciénaga de Oro - Cerete]"/>
    <s v="Tuerca Hexágona Zincada"/>
    <s v="1.4.05.08 | Tornillería"/>
    <s v="TUH-3/8"/>
    <s v="TUERCA HEX 3/8 ZINCADA"/>
    <n v="396"/>
    <m/>
    <m/>
    <n v="396"/>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EDES VACA PEDRO LUIS"/>
    <s v="JORGE ROMAN"/>
    <d v="2025-07-12T10:15:14"/>
    <x v="0"/>
    <n v="0"/>
  </r>
  <r>
    <s v="DS-25070070"/>
    <d v="2025-07-12T00:00:00"/>
    <x v="2904"/>
    <d v="2025-07-11T00:00:00"/>
    <d v="2025-07-11T08:44:42"/>
    <s v="OP:2025-00329.004"/>
    <s v="MAYOR VALOR DE CONO PARA CONEXION A FONFO VIVO( CONOTIPO TOLVA CIRCULAR; AUMENTARA LA CAPACIDAD DE ALMACENAMIENTO)"/>
    <s v="ALIMENTOS FINCA S.A.S. [Ciénaga de Oro - Cerete]"/>
    <s v="Tornillo Hexágono"/>
    <s v="1.4.05.08 | Tornillería"/>
    <s v="THE-3/8X1"/>
    <s v="TORNILLO HEX 3/8 X 1 ZINCADO"/>
    <n v="396"/>
    <m/>
    <m/>
    <n v="396"/>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EDES VACA PEDRO LUIS"/>
    <s v="JORGE ROMAN"/>
    <d v="2025-07-12T10:15:14"/>
    <x v="0"/>
    <n v="0"/>
  </r>
  <r>
    <s v="DS-25070071"/>
    <d v="2025-07-12T00:00:00"/>
    <x v="2905"/>
    <d v="2025-07-11T00:00:00"/>
    <d v="2025-07-11T09:34:11"/>
    <s v="OP:2025-00329.005"/>
    <s v="FONDO VIVO CON 3 HELICES SINFIN Ø 9&quot; L 2.7 MTS TRSF Ø 9&quot;"/>
    <s v="ALIMENTOS FINCA S.A.S. [Ciénaga de Oro - Cerete]"/>
    <s v="Tuerca Hexágona Galvanizada"/>
    <s v="1.4.05.08 | Tornillería"/>
    <s v="TUE-HEX.3/8"/>
    <s v="TUERCA HEX 3/8 UNC GRADO 5 GALVANIZADA EN CALIENTE"/>
    <n v="450"/>
    <m/>
    <m/>
    <n v="450"/>
    <s v="FONDO VIVOS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5"/>
    <d v="2025-07-11T00:00:00"/>
    <d v="2025-07-11T09:34:11"/>
    <s v="OP:2025-00329.005"/>
    <s v="FONDO VIVO CON 3 HELICES SINFIN Ø 9&quot; L 2.7 MTS TRSF Ø 9&quot;"/>
    <s v="ALIMENTOS FINCA S.A.S. [Ciénaga de Oro - Cerete]"/>
    <s v="Tornillo Grado"/>
    <s v="1.4.05.08 | Tornillería"/>
    <s v="THE-5/8X11/2-G5"/>
    <s v="TORNILLO HEX 5/8 X 1 1/2 - GRADO 5"/>
    <n v="60"/>
    <m/>
    <m/>
    <n v="60"/>
    <s v="FONDO VIVOS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5"/>
    <d v="2025-07-11T00:00:00"/>
    <d v="2025-07-11T09:34:11"/>
    <s v="OP:2025-00329.005"/>
    <s v="FONDO VIVO CON 3 HELICES SINFIN Ø 9&quot; L 2.7 MTS TRSF Ø 9&quot;"/>
    <s v="ALIMENTOS FINCA S.A.S. [Ciénaga de Oro - Cerete]"/>
    <s v="Tornillo Grado"/>
    <s v="1.4.05.08 | Tornillería"/>
    <s v="THE-3/8.114"/>
    <s v="TORNILLO HEX 3/8 X 1 1/4 UNC GRADO 5 GALVANIZADO EN CALIENTE"/>
    <n v="450"/>
    <m/>
    <m/>
    <n v="450"/>
    <s v="FONDO VIVOS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5"/>
    <d v="2025-07-11T00:00:00"/>
    <d v="2025-07-11T09:34:11"/>
    <s v="OP:2025-00329.005"/>
    <s v="FONDO VIVO CON 3 HELICES SINFIN Ø 9&quot; L 2.7 MTS TRSF Ø 9&quot;"/>
    <s v="ALIMENTOS FINCA S.A.S. [Ciénaga de Oro - Cerete]"/>
    <s v="Tornillo Grado"/>
    <s v="1.4.05.08 | Tornillería"/>
    <s v="THE-1/2X1 1/2G5"/>
    <s v="TORNILLO HEX 1/2 X 1 1/2 - GRADO 5"/>
    <n v="38"/>
    <m/>
    <m/>
    <n v="38"/>
    <s v="FONDO VIVOS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6"/>
    <d v="2025-07-11T00:00:00"/>
    <d v="2025-07-11T09:37:09"/>
    <s v="OP:2025-00329.008"/>
    <s v="DUCTO DE CONEXION COMPUERTA A TOLVA BASCULA"/>
    <s v="ALIMENTOS FINCA S.A.S. [Ciénaga de Oro - Cerete]"/>
    <s v="Tuerca Hexágona Zincada"/>
    <s v="1.4.05.08 | Tornillería"/>
    <s v="TUH-3/8"/>
    <s v="TUERCA HEX 3/8 ZINCADA"/>
    <n v="59"/>
    <m/>
    <m/>
    <n v="59"/>
    <s v="CUELLO FLEXIBLE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6"/>
    <d v="2025-07-11T00:00:00"/>
    <d v="2025-07-11T09:37:09"/>
    <s v="OP:2025-00329.008"/>
    <s v="DUCTO DE CONEXION COMPUERTA A TOLVA BASCULA"/>
    <s v="ALIMENTOS FINCA S.A.S. [Ciénaga de Oro - Cerete]"/>
    <s v="Tuerca Hexágona Zincada"/>
    <s v="1.4.05.08 | Tornillería"/>
    <s v="TUH-3/8"/>
    <s v="TUERCA HEX 3/8 ZINCADA"/>
    <n v="79"/>
    <m/>
    <m/>
    <n v="79"/>
    <s v="CUELLO FLEXIBLE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6"/>
    <d v="2025-07-11T00:00:00"/>
    <d v="2025-07-11T09:37:09"/>
    <s v="OP:2025-00329.008"/>
    <s v="DUCTO DE CONEXION COMPUERTA A TOLVA BASCULA"/>
    <s v="ALIMENTOS FINCA S.A.S. [Ciénaga de Oro - Cerete]"/>
    <s v="Tuerca Hexágona Zincada"/>
    <s v="1.4.05.08 | Tornillería"/>
    <s v="TUH-3/8"/>
    <s v="TUERCA HEX 3/8 ZINCADA"/>
    <n v="59"/>
    <m/>
    <m/>
    <n v="59"/>
    <s v="CUELLO FLEXIBLE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6"/>
    <d v="2025-07-11T00:00:00"/>
    <d v="2025-07-11T09:37:09"/>
    <s v="OP:2025-00329.008"/>
    <s v="DUCTO DE CONEXION COMPUERTA A TOLVA BASCULA"/>
    <s v="ALIMENTOS FINCA S.A.S. [Ciénaga de Oro - Cerete]"/>
    <s v="Tornillo Hexágono"/>
    <s v="1.4.05.08 | Tornillería"/>
    <s v="THE-3/8X1 1/4"/>
    <s v="TORNILLO HEX 3/8 X 1 1/4 ZINCADO"/>
    <n v="90"/>
    <m/>
    <m/>
    <n v="90"/>
    <s v="CUELLO FLEXIBLE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6"/>
    <d v="2025-07-11T00:00:00"/>
    <d v="2025-07-11T09:37:09"/>
    <s v="OP:2025-00329.008"/>
    <s v="DUCTO DE CONEXION COMPUERTA A TOLVA BASCULA"/>
    <s v="ALIMENTOS FINCA S.A.S. [Ciénaga de Oro - Cerete]"/>
    <s v="Varios Diversos"/>
    <s v="1.4.05.10 | Varios"/>
    <s v="LON-CAM-20CM"/>
    <s v="LONA CAMIONERA SUPER TRUCK X 20 CMS ANCHO"/>
    <n v="8"/>
    <m/>
    <m/>
    <n v="8"/>
    <s v="CUELLO FLEXIBLE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7"/>
    <d v="2025-07-12T00:00:00"/>
    <d v="2025-07-12T08:12:00"/>
    <s v="OP:2025-00329.010"/>
    <s v="TOLVA BASCULA 1.0 M3 TVBS 1000"/>
    <s v="ALIMENTOS FINCA S.A.S. [Ciénaga de Oro - Cerete]"/>
    <s v="Tuerca Hexágona Zincada"/>
    <s v="1.4.05.08 | Tornillería"/>
    <s v="TUH-3/8"/>
    <s v="TUERCA HEX 3/8 ZINCADA"/>
    <n v="100"/>
    <m/>
    <m/>
    <n v="100"/>
    <s v="TOLVA BASCULA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7"/>
    <d v="2025-07-12T00:00:00"/>
    <d v="2025-07-12T08:12:00"/>
    <s v="OP:2025-00329.010"/>
    <s v="TOLVA BASCULA 1.0 M3 TVBS 1000"/>
    <s v="ALIMENTOS FINCA S.A.S. [Ciénaga de Oro - Cerete]"/>
    <s v="Tuerca Hexágona Galvanizada"/>
    <s v="1.4.05.08 | Tornillería"/>
    <s v="TUE-HEX.3/8"/>
    <s v="TUERCA HEX 3/8 UNC GRADO 5 GALVANIZADA EN CALIENTE"/>
    <n v="150"/>
    <m/>
    <m/>
    <n v="150"/>
    <s v="TOLVA BASCULA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7"/>
    <d v="2025-07-12T00:00:00"/>
    <d v="2025-07-12T08:12:00"/>
    <s v="OP:2025-00329.010"/>
    <s v="TOLVA BASCULA 1.0 M3 TVBS 1000"/>
    <s v="ALIMENTOS FINCA S.A.S. [Ciénaga de Oro - Cerete]"/>
    <s v="Tornillo Hexágono"/>
    <s v="1.4.05.08 | Tornillería"/>
    <s v="THE-3/8X1 1/4"/>
    <s v="TORNILLO HEX 3/8 X 1 1/4 ZINCADO"/>
    <n v="100"/>
    <m/>
    <m/>
    <n v="100"/>
    <s v="TOLVA BASCULA -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1"/>
    <d v="2025-07-12T00:00:00"/>
    <x v="2907"/>
    <d v="2025-07-12T00:00:00"/>
    <d v="2025-07-12T08:12:00"/>
    <s v="OP:2025-00329.010"/>
    <s v="TOLVA BASCULA 1.0 M3 TVBS 1000"/>
    <s v="ALIMENTOS FINCA S.A.S. [Ciénaga de Oro - Cerete]"/>
    <s v="Tornillo Grado"/>
    <s v="1.4.05.08 | Tornillería"/>
    <s v="RHE-3/8.1GC"/>
    <s v="TORNILLO HEX 3/8 X 1 UNC GRADO 5 GALVANIZADO EN CALIENTE"/>
    <n v="150"/>
    <m/>
    <m/>
    <n v="150"/>
    <s v="TOLVA BASCULA -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PARRA MEZA DANIEL STIVENN"/>
    <s v="JORGE ROMAN"/>
    <d v="2025-07-12T10:13:43"/>
    <x v="0"/>
    <n v="0"/>
  </r>
  <r>
    <s v="DS-25070072"/>
    <d v="2025-07-12T00:00:00"/>
    <x v="2908"/>
    <d v="2025-07-12T00:00:00"/>
    <d v="2025-07-12T06:29:27"/>
    <s v="OP:2025-00330.006"/>
    <s v="MONTAJE ITEM 6 - MANO DE OBRA DE TECNICO ESPECIALISTA EN MONTAJE ( 04 OFICIALES - 01 COORDINADOR DE MONTAJE) MOTM 1000 MOTM 1000"/>
    <s v="ALIMENTOS FINCA S.A.S. [Ciénaga de Oro - Cerete]"/>
    <s v="Tuerca Hexágona Zincada"/>
    <s v="1.4.05.08 | Tornillería"/>
    <s v="TUH-3/8"/>
    <s v="TUERCA HEX 3/8 ZINCADA"/>
    <n v="200"/>
    <m/>
    <m/>
    <n v="200"/>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JORGE ROMAN"/>
    <d v="2025-07-12T10:12:21"/>
    <x v="0"/>
    <n v="0"/>
  </r>
  <r>
    <s v="DS-25070072"/>
    <d v="2025-07-12T00:00:00"/>
    <x v="2908"/>
    <d v="2025-07-12T00:00:00"/>
    <d v="2025-07-12T06:29:27"/>
    <s v="OP:2025-00330.006"/>
    <s v="MONTAJE ITEM 6 - MANO DE OBRA DE TECNICO ESPECIALISTA EN MONTAJE ( 04 OFICIALES - 01 COORDINADOR DE MONTAJE) MOTM 1000 MOTM 1000"/>
    <s v="ALIMENTOS FINCA S.A.S. [Ciénaga de Oro - Cerete]"/>
    <s v="Tornillo Hexágono"/>
    <s v="1.4.05.08 | Tornillería"/>
    <s v="THE-3/8X1"/>
    <s v="TORNILLO HEX 3/8 X 1 ZINCADO"/>
    <n v="200"/>
    <m/>
    <m/>
    <n v="200"/>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JORGE ROMAN"/>
    <d v="2025-07-12T10:12:21"/>
    <x v="0"/>
    <n v="0"/>
  </r>
  <r>
    <s v="DS-25070072"/>
    <d v="2025-07-12T00:00:00"/>
    <x v="2909"/>
    <d v="2025-07-12T00:00:00"/>
    <d v="2025-07-12T06:53:34"/>
    <s v="OP:2025-00329.017"/>
    <s v="DUCTO DE CONEXION PELETIZADORA-ENFRIADORA TUBINOX 250"/>
    <s v="ALIMENTOS FINCA S.A.S. [Ciénaga de Oro - Cerete]"/>
    <s v="Tuerca Hexágona Zincada"/>
    <s v="1.4.05.08 | Tornillería"/>
    <s v="TUH-3/8"/>
    <s v="TUERCA HEX 3/8 ZINCADA"/>
    <n v="15"/>
    <m/>
    <m/>
    <n v="15"/>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JORGE ROMAN"/>
    <d v="2025-07-12T10:12:21"/>
    <x v="0"/>
    <n v="0"/>
  </r>
  <r>
    <s v="DS-25070072"/>
    <d v="2025-07-12T00:00:00"/>
    <x v="2909"/>
    <d v="2025-07-12T00:00:00"/>
    <d v="2025-07-12T06:53:34"/>
    <s v="OP:2025-00329.017"/>
    <s v="DUCTO DE CONEXION PELETIZADORA-ENFRIADORA TUBINOX 250"/>
    <s v="ALIMENTOS FINCA S.A.S. [Ciénaga de Oro - Cerete]"/>
    <s v="Tornillo Hexágono"/>
    <s v="1.4.05.08 | Tornillería"/>
    <s v="THE-3/8X1"/>
    <s v="TORNILLO HEX 3/8 X 1 ZINCADO"/>
    <n v="15"/>
    <m/>
    <m/>
    <n v="15"/>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JORGE ROMAN"/>
    <d v="2025-07-12T10:12:21"/>
    <x v="0"/>
    <n v="0"/>
  </r>
  <r>
    <s v="DS-25070072"/>
    <d v="2025-07-12T00:00:00"/>
    <x v="2909"/>
    <d v="2025-07-12T00:00:00"/>
    <d v="2025-07-12T06:53:34"/>
    <s v="OP:2025-00329.017"/>
    <s v="DUCTO DE CONEXION PELETIZADORA-ENFRIADORA TUBINOX 250"/>
    <s v="ALIMENTOS FINCA S.A.S. [Ciénaga de Oro - Cerete]"/>
    <s v="Arandela Presión"/>
    <s v="1.4.05.08 | Tornillería"/>
    <s v="APR-3/8"/>
    <s v="ARANDELA PRESION 3/8 ZINCADA"/>
    <n v="15"/>
    <m/>
    <m/>
    <n v="15"/>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JORGE ROMAN"/>
    <d v="2025-07-12T10:12:21"/>
    <x v="0"/>
    <n v="0"/>
  </r>
  <r>
    <s v="DS-25070072"/>
    <d v="2025-07-12T00:00:00"/>
    <x v="2910"/>
    <d v="2025-07-12T00:00:00"/>
    <d v="2025-07-12T07:06:17"/>
    <s v="OP:2025-00329.014"/>
    <s v="DUCTO DE CONEXION ACONCIONADOR DE VAPOR-PELETIZADORA TUBINOX 250"/>
    <s v="ALIMENTOS FINCA S.A.S. [Ciénaga de Oro - Cerete]"/>
    <s v="Tuerca de Seguridad"/>
    <s v="1.4.05.08 | Tornillería"/>
    <s v="TUE-SEG-1/2"/>
    <s v="TUERCA DE SEGURIDAD 1/2 ZINCADA"/>
    <n v="15"/>
    <m/>
    <m/>
    <n v="15"/>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JORGE ROMAN"/>
    <d v="2025-07-12T10:12:21"/>
    <x v="0"/>
    <n v="0"/>
  </r>
  <r>
    <s v="DS-25070072"/>
    <d v="2025-07-12T00:00:00"/>
    <x v="2910"/>
    <d v="2025-07-12T00:00:00"/>
    <d v="2025-07-12T07:06:17"/>
    <s v="OP:2025-00329.014"/>
    <s v="DUCTO DE CONEXION ACONCIONADOR DE VAPOR-PELETIZADORA TUBINOX 250"/>
    <s v="ALIMENTOS FINCA S.A.S. [Ciénaga de Oro - Cerete]"/>
    <s v="Tornillo Inox"/>
    <s v="1.4.05.08 | Tornillería"/>
    <s v="TIN-1/2X2"/>
    <s v="TORNILLO HEX INOX 1/2 X 2"/>
    <n v="15"/>
    <m/>
    <m/>
    <n v="15"/>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JORGE ROMAN"/>
    <d v="2025-07-12T10:12:21"/>
    <x v="0"/>
    <n v="0"/>
  </r>
  <r>
    <s v="DS-25070072"/>
    <d v="2025-07-12T00:00:00"/>
    <x v="2910"/>
    <d v="2025-07-12T00:00:00"/>
    <d v="2025-07-12T07:06:17"/>
    <s v="OP:2025-00329.014"/>
    <s v="DUCTO DE CONEXION ACONCIONADOR DE VAPOR-PELETIZADORA TUBINOX 250"/>
    <s v="ALIMENTOS FINCA S.A.S. [Ciénaga de Oro - Cerete]"/>
    <s v="Arandela Plana"/>
    <s v="1.4.05.08 | Tornillería"/>
    <s v="APL-INO-1/2"/>
    <s v="ARANDELA PLANA 1/2  INOX"/>
    <n v="15"/>
    <m/>
    <m/>
    <n v="15"/>
    <s v="ESTIBA"/>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JORGE ROMAN"/>
    <d v="2025-07-12T10:12:21"/>
    <x v="0"/>
    <n v="0"/>
  </r>
  <r>
    <s v="DS-25070073"/>
    <d v="2025-07-12T00:00:00"/>
    <x v="2911"/>
    <d v="2025-07-04T00:00:00"/>
    <d v="2025-07-04T16:09:42"/>
    <s v="OP:2024-00587.001"/>
    <s v="FILTRO DE MANGAS FT30 0607"/>
    <s v="ALIMENTOS FINCA S.A.S. [Ciénaga de Oro - Cerete]"/>
    <s v="Varios Diversos"/>
    <s v="1.4.05.10 | Varios"/>
    <s v="CAN-MAN.150X3000"/>
    <s v="CANASTILLA PARA MANGA Ø 150 MM X 3000 MM DE LONGITUD"/>
    <n v="84"/>
    <m/>
    <m/>
    <n v="84"/>
    <s v="CANASTILLAS Y MANGAS - PCC"/>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VARGAS RAMIREZ LUIS CARLOS"/>
    <s v="JORGE ROMAN"/>
    <d v="2025-07-12T10:10:22"/>
    <x v="0"/>
    <n v="0"/>
  </r>
  <r>
    <s v="DS-25070074"/>
    <d v="2025-07-12T00:00:00"/>
    <x v="2908"/>
    <d v="2025-07-12T00:00:00"/>
    <d v="2025-07-12T06:29:27"/>
    <s v="OP:2025-00330.006"/>
    <s v="MONTAJE ITEM 6 - MANO DE OBRA DE TECNICO ESPECIALISTA EN MONTAJE ( 04 OFICIALES - 01 COORDINADOR DE MONTAJE) MOTM 1000 MOTM 1000"/>
    <s v="ALIMENTOS FINCA S.A.S. [Ciénaga de Oro - Cerete]"/>
    <s v="Materiales y Suministros"/>
    <s v="1.4.55.20 | Materiales y Suministros"/>
    <s v="CAN-BOY.AMA"/>
    <s v="CANDADO SEGURIDAD PARA BLOQUEO INDUSTRIAL DE 38 MM MARCA BOYUAN REF. BYBDG12"/>
    <n v="2"/>
    <m/>
    <m/>
    <n v="2"/>
    <s v="PH-25070143"/>
    <s v="Transportador por: JORGE IVAN CACERES CACERES. Placa: SWL766. Cédula Conductor: 79885525. Nombre Conductor: JORGE IVAN CACERES CACERES. Celular Conductor: 3102853412"/>
    <s v="JORGE IVAN CACERES CACERES"/>
    <s v="Km 5 Vía Cereté a Ciénaga de Oro, Córdoba  Carrera 3 No. 2-80 Vereda la Zorra, Cienaga de Oro.  Via Cereté -Cienaga de Oro"/>
    <s v="CIÉNAGA DE ORO"/>
    <s v="CRISTANCHO MOGOLLON ALVARO ANDRES"/>
    <s v="SERGIO RODRIGUEZ"/>
    <d v="2025-07-12T09:42:56"/>
    <x v="0"/>
    <n v="0"/>
  </r>
  <r>
    <s v="DS-25070079"/>
    <d v="2025-07-14T00:00:00"/>
    <x v="2867"/>
    <d v="2025-07-07T00:00:00"/>
    <d v="2025-07-05T07:50:22"/>
    <s v="OP:2025-00202.005"/>
    <s v="ELEMENTOS COMPLEMENTARIOS PARA PINTURA DE TORRE DE PELETIZADO FAMSUN"/>
    <s v="ITALCOL SA [Girón]"/>
    <s v="Pintura Esmalte"/>
    <s v="1.4.05.05 | Pintura"/>
    <s v="PIN-ESM.ALQ.AMAR"/>
    <s v="PINTURA ESMALTE ALQUIDICO INDUSTRIAL ENAMEL SR - AMARILLO SW Ref: RAL 1003"/>
    <n v="13"/>
    <m/>
    <m/>
    <n v="13"/>
    <s v="CAJA 5,6,7,8"/>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2"/>
    <d v="2025-07-14T00:00:00"/>
    <d v="2025-07-12T07:35:34"/>
    <s v="OP:2025-00202.025"/>
    <s v="DUCTO DE CONEXION ZARANDA P0130-A SINFIN DE FINOS P0132"/>
    <s v="ITALCOL SA [Girón]"/>
    <s v="Tuerca Hexágona Zincada"/>
    <s v="1.4.05.08 | Tornillería"/>
    <s v="TUH-3/8"/>
    <s v="TUERCA HEX 3/8 ZINCADA"/>
    <n v="110"/>
    <m/>
    <m/>
    <n v="110"/>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2"/>
    <d v="2025-07-14T00:00:00"/>
    <d v="2025-07-12T07:35:34"/>
    <s v="OP:2025-00202.025"/>
    <s v="DUCTO DE CONEXION ZARANDA P0130-A SINFIN DE FINOS P0132"/>
    <s v="ITALCOL SA [Girón]"/>
    <s v="Tornillo Hexágono"/>
    <s v="1.4.05.08 | Tornillería"/>
    <s v="THE-3/8X1"/>
    <s v="TORNILLO HEX 3/8 X 1 ZINCADO"/>
    <n v="110"/>
    <m/>
    <m/>
    <n v="110"/>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3"/>
    <d v="2025-07-14T00:00:00"/>
    <d v="2025-07-12T07:40:25"/>
    <s v="OP:2025-00202.026"/>
    <s v="DUCTO DE CONEXION ZARANDA P0130 - CAJAS DE CAMBIOS P0134; P0135 Y P0131"/>
    <s v="ITALCOL SA [Girón]"/>
    <s v="Tuerca de Seguridad"/>
    <s v="1.4.05.08 | Tornillería"/>
    <s v="TUE-SEG-3/8"/>
    <s v="TUERCA DE SEGURIDAD 3/8 ZINCADA"/>
    <n v="20"/>
    <m/>
    <m/>
    <n v="20"/>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3"/>
    <d v="2025-07-14T00:00:00"/>
    <d v="2025-07-12T07:40:25"/>
    <s v="OP:2025-00202.026"/>
    <s v="DUCTO DE CONEXION ZARANDA P0130 - CAJAS DE CAMBIOS P0134; P0135 Y P0131"/>
    <s v="ITALCOL SA [Girón]"/>
    <s v="Tornillo Hexágono"/>
    <s v="1.4.05.08 | Tornillería"/>
    <s v="THE-3/8X1 1/2"/>
    <s v="TORNILLO HEX 3/8 X 1 1/2 ZINCADO"/>
    <n v="20"/>
    <m/>
    <m/>
    <n v="20"/>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4"/>
    <d v="2025-07-14T00:00:00"/>
    <d v="2025-07-12T07:45:02"/>
    <s v="OP:2025-00202.029"/>
    <s v="DUCTO DE CONEXION CAJA DE CAMBIOS P0134-PUNTO A (SINFIN DE FINOS)"/>
    <s v="ITALCOL SA [Girón]"/>
    <s v="Tuerca Hexágona Zincada"/>
    <s v="1.4.05.08 | Tornillería"/>
    <s v="TUH-3/8"/>
    <s v="TUERCA HEX 3/8 ZINCADA"/>
    <n v="110"/>
    <m/>
    <m/>
    <n v="110"/>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4"/>
    <d v="2025-07-14T00:00:00"/>
    <d v="2025-07-12T07:45:02"/>
    <s v="OP:2025-00202.029"/>
    <s v="DUCTO DE CONEXION CAJA DE CAMBIOS P0134-PUNTO A (SINFIN DE FINOS)"/>
    <s v="ITALCOL SA [Girón]"/>
    <s v="Tornillo Hexágono"/>
    <s v="1.4.05.08 | Tornillería"/>
    <s v="THE-3/8X1"/>
    <s v="TORNILLO HEX 3/8 X 1 ZINCADO"/>
    <n v="110"/>
    <m/>
    <m/>
    <n v="110"/>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Materiales y Suministros"/>
    <s v="1.4.55.20 | Materiales y Suministros"/>
    <s v="WYP-ALL.X80"/>
    <s v="ESTOPA WYPALL X - 80  ROLLO 80 PAÑOS DE 42 CM X 28 CM"/>
    <n v="8"/>
    <m/>
    <m/>
    <n v="8"/>
    <s v="PAQ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Elementos de Protección"/>
    <s v="1.4.55.12 | Materiales y Suministros para MO"/>
    <s v="TRA-PRO.TYV."/>
    <s v="TRAJE DE PROTECCION TYVEK CLASIC REF. CHF5 MARCA DUPONT"/>
    <n v="25"/>
    <m/>
    <m/>
    <n v="25"/>
    <s v="CAJA 3"/>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Materiales y Suministros"/>
    <s v="1.4.55.20 | Materiales y Suministros"/>
    <s v="SIK-FIX.BLA"/>
    <s v="SIKAFLEX - FIX  BLANCO X 370 GRAMOS / 300 ML SIKA Ref: 2560"/>
    <n v="12"/>
    <m/>
    <m/>
    <n v="12"/>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Materiales y Suministros"/>
    <s v="1.4.55.20 | Materiales y Suministros"/>
    <s v="MAS-POL.P1500"/>
    <s v="MASILLA POLIESTER P1500  - CON ENDURECEDOR Ref: 010826"/>
    <n v="1"/>
    <m/>
    <m/>
    <n v="1"/>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Elementos de Protección"/>
    <s v="1.4.55.12 | Materiales y Suministros para MO"/>
    <s v="MAS-DES.KN5"/>
    <s v="MASCARILLA DESECHABLE N95 - 5 CAPAS"/>
    <n v="150"/>
    <m/>
    <m/>
    <n v="150"/>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Materiales y Suministros"/>
    <s v="1.4.55.20 | Materiales y Suministros"/>
    <s v="LIJ-AGU.80"/>
    <s v="LIJA DE AGUA # 80  - 9&quot; X 11&quot; ABRACOL Ref: CLAVE 1002"/>
    <n v="25"/>
    <m/>
    <m/>
    <n v="25"/>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Materiales y Suministros"/>
    <s v="1.4.55.20 | Materiales y Suministros"/>
    <s v="LIJ-AGU.180"/>
    <s v="LIJA DE AGUA # 180 - 9&quot; X 11&quot; ABRACOL REF: CLAVE 1006 ABRACOL Ref: CLAVE 1006"/>
    <n v="24"/>
    <m/>
    <m/>
    <n v="24"/>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Guantes"/>
    <s v="1.4.55.12 | Materiales y Suministros para MO"/>
    <s v="GUA-POL.G40.9"/>
    <s v="GUANTE G40 POLIURETANO MANTENIMIENTO # 9"/>
    <n v="60"/>
    <m/>
    <m/>
    <n v="60"/>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Elementos de Protección"/>
    <s v="1.4.55.12 | Materiales y Suministros para MO"/>
    <s v="GAF-TRA.SPYFLEX"/>
    <s v="GAFAS ANTIEMPAÑANTES TRANSPARENTES REF. SPYFLEX Ref: 352451600040"/>
    <n v="50"/>
    <m/>
    <m/>
    <n v="50"/>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Materiales y Suministros"/>
    <s v="1.4.55.20 | Materiales y Suministros"/>
    <s v="ESP-PLA.4&quot;"/>
    <s v="ESPATULA PLASTICA 4&quot; SIN CABO"/>
    <n v="2"/>
    <m/>
    <m/>
    <n v="2"/>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Disco Varios"/>
    <s v="1.4.55.20 | Materiales y Suministros"/>
    <s v="DISCO-3M-6-80"/>
    <s v="DISCO 3M 6&quot; ASPIRACION LIMPIA GRANO 80 3M"/>
    <n v="100"/>
    <m/>
    <m/>
    <n v="100"/>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Disco Varios"/>
    <s v="1.4.55.20 | Materiales y Suministros"/>
    <s v="DISCO-3M-6-180"/>
    <s v="DISCO 3M 6&quot; ASPIRACION LIMPIA GRANO 180 3M"/>
    <n v="100"/>
    <m/>
    <m/>
    <n v="100"/>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Elementos de Protección"/>
    <s v="1.4.55.12 | Materiales y Suministros para MO"/>
    <s v="DEL-SOL.CAR.60X90"/>
    <s v="DELANTAL PARA SOLDADOR EN CARNAZA 60 CMS X 90 CMS"/>
    <n v="12"/>
    <m/>
    <m/>
    <n v="12"/>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5"/>
    <d v="2025-07-14T00:00:00"/>
    <d v="2025-07-12T08:11:19"/>
    <s v="OP:2025-00195.002"/>
    <s v="CONSUMIBLES DE MONTAJE"/>
    <s v="ITALCOL SA [Girón]"/>
    <s v="Materiales y Suministros"/>
    <s v="1.4.55.20 | Materiales y Suministros"/>
    <s v="CIN-AIS.3/4X10"/>
    <s v="CINTA AISLANTE 3/4&quot; ( 19 MM ) X 18 METROS"/>
    <n v="2"/>
    <m/>
    <m/>
    <n v="2"/>
    <s v="CAJA 4"/>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6"/>
    <d v="2025-07-14T00:00:00"/>
    <d v="2025-07-12T08:28:13"/>
    <s v="OP:2025-00315.004"/>
    <s v="FABRICACIÓN Y MONTAJE DE ALARGUE DE TANQUE DE POST-ENGRASE DIAMETRO 1010MM X 1000MM DE ALTURA CON BRIDAS"/>
    <s v="VGR-ITALCOL DEL NORTE SAS [Los Patios]"/>
    <s v="Tuerca Hexágona Zincada"/>
    <s v="1.4.05.08 | Tornillería"/>
    <s v="TUH-3/8"/>
    <s v="TUERCA HEX 3/8 ZINCADA"/>
    <n v="15"/>
    <m/>
    <m/>
    <n v="15"/>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6"/>
    <d v="2025-07-14T00:00:00"/>
    <d v="2025-07-12T08:28:13"/>
    <s v="OP:2025-00315.004"/>
    <s v="FABRICACIÓN Y MONTAJE DE ALARGUE DE TANQUE DE POST-ENGRASE DIAMETRO 1010MM X 1000MM DE ALTURA CON BRIDAS"/>
    <s v="VGR-ITALCOL DEL NORTE SAS [Los Patios]"/>
    <s v="Tornillo Hexágono"/>
    <s v="1.4.05.08 | Tornillería"/>
    <s v="THE-3/8X1"/>
    <s v="TORNILLO HEX 3/8 X 1 ZINCADO"/>
    <n v="15"/>
    <m/>
    <m/>
    <n v="15"/>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6"/>
    <d v="2025-07-14T00:00:00"/>
    <d v="2025-07-12T08:28:13"/>
    <s v="OP:2025-00315.004"/>
    <s v="FABRICACIÓN Y MONTAJE DE ALARGUE DE TANQUE DE POST-ENGRASE DIAMETRO 1010MM X 1000MM DE ALTURA CON BRIDAS"/>
    <s v="VGR-ITALCOL DEL NORTE SAS [Los Patios]"/>
    <s v="Arandela Plana"/>
    <s v="1.4.05.08 | Tornillería"/>
    <s v="APL-3/8"/>
    <s v="ARANDELA PLANA 3/8 ZINCADA"/>
    <n v="15"/>
    <m/>
    <m/>
    <n v="15"/>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7"/>
    <d v="2025-07-14T00:00:00"/>
    <d v="2025-07-12T10:45:33"/>
    <s v="OP:2025-00195.002"/>
    <s v="CONSUMIBLES DE MONTAJE"/>
    <s v="ITALCOL SA [Girón]"/>
    <s v="Materiales y Suministros"/>
    <s v="1.4.55.20 | Materiales y Suministros"/>
    <s v="AGU-FLU.2PI"/>
    <s v="AGUJA DE FLUIDO 2.0 PARA PISTOLA R-410G PRO Ref: R20320#10"/>
    <n v="1"/>
    <m/>
    <m/>
    <n v="1"/>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8"/>
    <d v="2025-07-14T00:00:00"/>
    <d v="2025-07-14T09:49:01"/>
    <s v="OP:2025-00202.025"/>
    <s v="DUCTO DE CONEXION ZARANDA P0130-A SINFIN DE FINOS P0132"/>
    <s v="ITALCOL SA [Girón]"/>
    <s v="Varios Diversos"/>
    <s v="1.4.05.10 | Varios"/>
    <s v="VIS-LAM.ACRX150"/>
    <s v="VISOR EN LAMINA ACRILICO Ø 150 MM"/>
    <n v="1"/>
    <m/>
    <m/>
    <n v="1"/>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79"/>
    <d v="2025-07-14T00:00:00"/>
    <x v="2918"/>
    <d v="2025-07-14T00:00:00"/>
    <d v="2025-07-14T09:49:01"/>
    <s v="OP:2025-00202.025"/>
    <s v="DUCTO DE CONEXION ZARANDA P0130-A SINFIN DE FINOS P0132"/>
    <s v="ITALCOL SA [Girón]"/>
    <s v="Tornillo Hexágono"/>
    <s v="1.4.05.08 | Tornillería"/>
    <s v="THE-1/4X3/4"/>
    <s v="TORNILLO HEX 1/4 X 3/4 ZINCADO"/>
    <n v="6"/>
    <m/>
    <m/>
    <n v="6"/>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PATIÑO SILVA MIGUEL LEONARDO"/>
    <s v="NATHALIA PLATA"/>
    <d v="2025-07-14T14:24:00"/>
    <x v="0"/>
    <n v="0"/>
  </r>
  <r>
    <s v="DS-25070080"/>
    <d v="2025-07-14T00:00:00"/>
    <x v="2919"/>
    <d v="2025-07-11T00:00:00"/>
    <d v="2025-07-07T10:47:20"/>
    <s v="OP:2025-00202.008"/>
    <s v="COMPUERTA NEUMATICA 400 X 700 CN40 0700"/>
    <s v="ITALCOL SA [Girón]"/>
    <s v="Sensores"/>
    <s v="1.4.05.16 | Eléctricos y Electrónicos"/>
    <s v="SEN-IND-18X8MM"/>
    <s v="SENSOR INDUCTIVO Ø 18 MM X 8 MM ALCANCE 3 HILOS 12 - 24 VDC AUTONICS AUTONICS Ref: PR18-8DP"/>
    <n v="2"/>
    <m/>
    <m/>
    <n v="2"/>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1"/>
    <n v="1"/>
  </r>
  <r>
    <s v="DS-25070080"/>
    <d v="2025-07-14T00:00:00"/>
    <x v="2919"/>
    <d v="2025-07-11T00:00:00"/>
    <d v="2025-07-07T10:47:20"/>
    <s v="OP:2025-00202.008"/>
    <s v="COMPUERTA NEUMATICA 400 X 700 CN40 0700"/>
    <s v="ITALCOL SA [Girón]"/>
    <s v="Racores"/>
    <s v="1.4.05.17 | Neumático"/>
    <s v="RAC-ROS.ENL"/>
    <s v="RACOR CODO Ø 1/4 X Ø 8 MM O.D P/N: 153049 FESTO Ref: QSL-1/4-8"/>
    <n v="2"/>
    <m/>
    <m/>
    <n v="2"/>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1"/>
    <n v="0"/>
  </r>
  <r>
    <s v="DS-25070080"/>
    <d v="2025-07-14T00:00:00"/>
    <x v="2919"/>
    <d v="2025-07-11T00:00:00"/>
    <d v="2025-07-07T10:47:20"/>
    <s v="OP:2025-00202.008"/>
    <s v="COMPUERTA NEUMATICA 400 X 700 CN40 0700"/>
    <s v="ITALCOL SA [Girón]"/>
    <s v="Racores"/>
    <s v="1.4.05.17 | Neumático"/>
    <s v="RAC-REC.1/4."/>
    <s v="RACOR RECTO Ø 1/4&quot; NPT X Ø 8 MM O.D P/N: 153005 FESTO Ref: QS-1/4-8"/>
    <n v="3"/>
    <m/>
    <m/>
    <n v="3"/>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1"/>
    <n v="0"/>
  </r>
  <r>
    <s v="DS-25070080"/>
    <d v="2025-07-14T00:00:00"/>
    <x v="2919"/>
    <d v="2025-07-11T00:00:00"/>
    <d v="2025-07-07T10:47:20"/>
    <s v="OP:2025-00202.008"/>
    <s v="COMPUERTA NEUMATICA 400 X 700 CN40 0700"/>
    <s v="ITALCOL SA [Girón]"/>
    <s v="Mangueras Neumáticas"/>
    <s v="1.4.05.17 | Neumático"/>
    <s v="MAN-NEU-8MM"/>
    <s v="MANGUERA NEUMATICA Ø 8 MM OD"/>
    <n v="3"/>
    <m/>
    <m/>
    <n v="3"/>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1"/>
    <n v="0"/>
  </r>
  <r>
    <s v="DS-25070080"/>
    <d v="2025-07-14T00:00:00"/>
    <x v="2919"/>
    <d v="2025-07-11T00:00:00"/>
    <d v="2025-07-07T10:47:20"/>
    <s v="OP:2025-00202.008"/>
    <s v="COMPUERTA NEUMATICA 400 X 700 CN40 0700"/>
    <s v="ITALCOL SA [Girón]"/>
    <s v="Horquillas Neumáticos"/>
    <s v="1.4.05.17 | Neumático"/>
    <s v="HOR-PAS.50FT"/>
    <s v="HORQUILLA PASADOR PARA CILINDRO Ø 50 MM P/N 6146 FESTO Ref: SG-M16X1,5"/>
    <n v="1"/>
    <m/>
    <m/>
    <n v="1"/>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1"/>
    <n v="0"/>
  </r>
  <r>
    <s v="DS-25070080"/>
    <d v="2025-07-14T00:00:00"/>
    <x v="2919"/>
    <d v="2025-07-11T00:00:00"/>
    <d v="2025-07-07T10:47:20"/>
    <s v="OP:2025-00202.008"/>
    <s v="COMPUERTA NEUMATICA 400 X 700 CN40 0700"/>
    <s v="ITALCOL SA [Girón]"/>
    <s v="Flanches"/>
    <s v="1.4.05.17 | Neumático"/>
    <s v="FLA-FRO-50MM"/>
    <s v="FLANCHE FRONTAL PARA CILINDRO Ø 50 MM"/>
    <n v="1"/>
    <m/>
    <m/>
    <n v="1"/>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1"/>
    <n v="0"/>
  </r>
  <r>
    <s v="DS-25070080"/>
    <d v="2025-07-14T00:00:00"/>
    <x v="2919"/>
    <d v="2025-07-11T00:00:00"/>
    <d v="2025-07-07T10:47:20"/>
    <s v="OP:2025-00202.008"/>
    <s v="COMPUERTA NEUMATICA 400 X 700 CN40 0700"/>
    <s v="ITALCOL SA [Girón]"/>
    <s v="Electro-Valvulas"/>
    <s v="1.4.05.17 | Neumático"/>
    <s v="ELE-5/2.1/4FES"/>
    <s v="ELECTROVALVULA 5/2 VIAS MONOESTABLE 1/4&quot; (NO INCLUYE BOBINA Y CONECTOR) P/N 575501 FESTO Ref: VUVS-L25-M52-AD-G14-F8"/>
    <n v="1"/>
    <m/>
    <m/>
    <n v="1"/>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1"/>
    <n v="0"/>
  </r>
  <r>
    <s v="DS-25070080"/>
    <d v="2025-07-14T00:00:00"/>
    <x v="2919"/>
    <d v="2025-07-11T00:00:00"/>
    <d v="2025-07-07T10:47:20"/>
    <s v="OP:2025-00202.008"/>
    <s v="COMPUERTA NEUMATICA 400 X 700 CN40 0700"/>
    <s v="ITALCOL SA [Girón]"/>
    <s v="Control de Flujo"/>
    <s v="1.4.05.17 | Neumático"/>
    <s v="CON-FLU.1/4.FES"/>
    <s v="CONTROL DE FLUJO Ø 1/4&quot; CON SILENCIADOR P/N 10352 FESTO Ref: GRE-1/4"/>
    <n v="2"/>
    <m/>
    <m/>
    <n v="2"/>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1"/>
    <n v="0"/>
  </r>
  <r>
    <s v="DS-25070080"/>
    <d v="2025-07-14T00:00:00"/>
    <x v="2919"/>
    <d v="2025-07-11T00:00:00"/>
    <d v="2025-07-07T10:47:20"/>
    <s v="OP:2025-00202.008"/>
    <s v="COMPUERTA NEUMATICA 400 X 700 CN40 0700"/>
    <s v="ITALCOL SA [Girón]"/>
    <s v="Neumática Diversos"/>
    <s v="1.4.05.17 | Neumático"/>
    <s v="CON-BOB.MSS"/>
    <s v="CONECTOR PARA ELECTROVALVULA 1/4&quot;-3/8&quot; P/N: 34431 FESTO Ref: MSSD-F"/>
    <n v="1"/>
    <m/>
    <m/>
    <n v="1"/>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1"/>
    <n v="0"/>
  </r>
  <r>
    <s v="DS-25070080"/>
    <d v="2025-07-14T00:00:00"/>
    <x v="2919"/>
    <d v="2025-07-11T00:00:00"/>
    <d v="2025-07-07T10:47:20"/>
    <s v="OP:2025-00202.008"/>
    <s v="COMPUERTA NEUMATICA 400 X 700 CN40 0700"/>
    <s v="ITALCOL SA [Girón]"/>
    <s v="Cilindros"/>
    <s v="1.4.05.17 | Neumático"/>
    <s v="CIL-50X.400"/>
    <s v="CILINDRO NEUMATICO Ø 50 MM X 400 MM P/N: 1366958 FESTO REF: DSBC-50-400-PPVA-N3"/>
    <n v="1"/>
    <m/>
    <m/>
    <n v="1"/>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5"/>
    <e v="#N/A"/>
  </r>
  <r>
    <s v="DS-25070080"/>
    <d v="2025-07-14T00:00:00"/>
    <x v="2919"/>
    <d v="2025-07-11T00:00:00"/>
    <d v="2025-07-07T10:47:20"/>
    <s v="OP:2025-00202.008"/>
    <s v="COMPUERTA NEUMATICA 400 X 700 CN40 0700"/>
    <s v="ITALCOL SA [Girón]"/>
    <s v="Neumática Diversos"/>
    <s v="1.4.05.17 | Neumático"/>
    <s v="BOB-1/4.3/8FES"/>
    <s v="BOBINA MAGNETICA 24 VDC PARA ELECTROVALVULA 1/4&quot;-3/8&quot; MARCA FESTO P/N: 8030802 Ref: VACF-B-B2-1"/>
    <n v="1"/>
    <m/>
    <m/>
    <n v="1"/>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1"/>
    <e v="#N/A"/>
  </r>
  <r>
    <s v="DS-25070080"/>
    <d v="2025-07-14T00:00:00"/>
    <x v="2920"/>
    <d v="2025-07-11T00:00:00"/>
    <d v="2025-07-07T10:57:23"/>
    <s v="OP:2025-00202.009"/>
    <s v="DUCTO DE CONEXION NUEVA COMPUERTA DE TRANSPORTADOR  DE CADENA DE HARINAS A TRCD P0101"/>
    <s v="ITALCOL SA [Girón]"/>
    <s v="Tuerca Hexágona Zincada"/>
    <s v="1.4.05.08 | Tornillería"/>
    <s v="TUH-3/8"/>
    <s v="TUERCA HEX 3/8 ZINCADA"/>
    <n v="50"/>
    <m/>
    <m/>
    <n v="50"/>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0"/>
    <n v="1"/>
  </r>
  <r>
    <s v="DS-25070080"/>
    <d v="2025-07-14T00:00:00"/>
    <x v="2920"/>
    <d v="2025-07-11T00:00:00"/>
    <d v="2025-07-07T10:57:23"/>
    <s v="OP:2025-00202.009"/>
    <s v="DUCTO DE CONEXION NUEVA COMPUERTA DE TRANSPORTADOR  DE CADENA DE HARINAS A TRCD P0101"/>
    <s v="ITALCOL SA [Girón]"/>
    <s v="Tornillo Hexágono"/>
    <s v="1.4.05.08 | Tornillería"/>
    <s v="THE-3/8X1 1/4"/>
    <s v="TORNILLO HEX 3/8 X 1 1/4 ZINCADO"/>
    <n v="50"/>
    <m/>
    <m/>
    <n v="50"/>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0"/>
    <n v="0"/>
  </r>
  <r>
    <s v="DS-25070080"/>
    <d v="2025-07-14T00:00:00"/>
    <x v="2921"/>
    <d v="2025-07-11T00:00:00"/>
    <d v="2025-07-07T11:28:03"/>
    <s v="OP:2025-00202.022"/>
    <s v="DUCTO DE CONEXIÓN DESDE ELEVADOR P0129 – ZARANDA P0130"/>
    <s v="ITALCOL SA [Girón]"/>
    <s v="Tuerca Hexágona Zincada"/>
    <s v="1.4.05.08 | Tornillería"/>
    <s v="TUH-3/8"/>
    <s v="TUERCA HEX 3/8 ZINCADA"/>
    <n v="40"/>
    <m/>
    <m/>
    <n v="40"/>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0"/>
    <n v="0"/>
  </r>
  <r>
    <s v="DS-25070080"/>
    <d v="2025-07-14T00:00:00"/>
    <x v="2921"/>
    <d v="2025-07-11T00:00:00"/>
    <d v="2025-07-07T11:28:03"/>
    <s v="OP:2025-00202.022"/>
    <s v="DUCTO DE CONEXIÓN DESDE ELEVADOR P0129 – ZARANDA P0130"/>
    <s v="ITALCOL SA [Girón]"/>
    <s v="Tuerca de Seguridad"/>
    <s v="1.4.05.08 | Tornillería"/>
    <s v="TUE-SEG-3/8"/>
    <s v="TUERCA DE SEGURIDAD 3/8 ZINCADA"/>
    <n v="6"/>
    <m/>
    <m/>
    <n v="6"/>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0"/>
    <n v="0"/>
  </r>
  <r>
    <s v="DS-25070080"/>
    <d v="2025-07-14T00:00:00"/>
    <x v="2921"/>
    <d v="2025-07-11T00:00:00"/>
    <d v="2025-07-07T11:28:03"/>
    <s v="OP:2025-00202.022"/>
    <s v="DUCTO DE CONEXIÓN DESDE ELEVADOR P0129 – ZARANDA P0130"/>
    <s v="ITALCOL SA [Girón]"/>
    <s v="Tornillo Hexágono"/>
    <s v="1.4.05.08 | Tornillería"/>
    <s v="THE-3/8X1 1/2"/>
    <s v="TORNILLO HEX 3/8 X 1 1/2 ZINCADO"/>
    <n v="6"/>
    <m/>
    <m/>
    <n v="6"/>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0"/>
    <n v="0"/>
  </r>
  <r>
    <s v="DS-25070080"/>
    <d v="2025-07-14T00:00:00"/>
    <x v="2921"/>
    <d v="2025-07-11T00:00:00"/>
    <d v="2025-07-07T11:28:03"/>
    <s v="OP:2025-00202.022"/>
    <s v="DUCTO DE CONEXIÓN DESDE ELEVADOR P0129 – ZARANDA P0130"/>
    <s v="ITALCOL SA [Girón]"/>
    <s v="Tornillo Hexágono"/>
    <s v="1.4.05.08 | Tornillería"/>
    <s v="THE-3/8X1"/>
    <s v="TORNILLO HEX 3/8 X 1 ZINCADO"/>
    <n v="40"/>
    <m/>
    <m/>
    <n v="40"/>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0"/>
    <n v="0"/>
  </r>
  <r>
    <s v="DS-25070080"/>
    <d v="2025-07-14T00:00:00"/>
    <x v="2921"/>
    <d v="2025-07-11T00:00:00"/>
    <d v="2025-07-07T11:28:03"/>
    <s v="OP:2025-00202.022"/>
    <s v="DUCTO DE CONEXIÓN DESDE ELEVADOR P0129 – ZARANDA P0130"/>
    <s v="ITALCOL SA [Girón]"/>
    <s v="Varios Diversos"/>
    <s v="1.4.05.10 | Varios"/>
    <s v="LON-CAM-25CM"/>
    <s v="LONA CAMIONERA SUPER TRUCK X 25 CMS ANCHO"/>
    <n v="1.7"/>
    <m/>
    <m/>
    <n v="1.7"/>
    <s v="CAJA 2"/>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0"/>
    <n v="0"/>
  </r>
  <r>
    <s v="DS-25070080"/>
    <d v="2025-07-14T00:00:00"/>
    <x v="2922"/>
    <d v="2025-07-14T00:00:00"/>
    <d v="2025-07-12T08:40:54"/>
    <s v="OP:2025-00315.007"/>
    <s v="PATIN PARA TRANSPORTADOR DE CADENA CARGUE DE TOLVAS DE EMPAQUE"/>
    <s v="VGR-ITALCOL DEL NORTE SAS [Los Patios]"/>
    <s v="Tuerca Hexágona Zincada"/>
    <s v="1.4.05.08 | Tornillería"/>
    <s v="TUH-3/8"/>
    <s v="TUERCA HEX 3/8 ZINCADA"/>
    <n v="25"/>
    <m/>
    <m/>
    <n v="25"/>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0"/>
    <n v="0"/>
  </r>
  <r>
    <s v="DS-25070080"/>
    <d v="2025-07-14T00:00:00"/>
    <x v="2922"/>
    <d v="2025-07-14T00:00:00"/>
    <d v="2025-07-12T08:40:54"/>
    <s v="OP:2025-00315.007"/>
    <s v="PATIN PARA TRANSPORTADOR DE CADENA CARGUE DE TOLVAS DE EMPAQUE"/>
    <s v="VGR-ITALCOL DEL NORTE SAS [Los Patios]"/>
    <s v="Tornillo Hexágono"/>
    <s v="1.4.05.08 | Tornillería"/>
    <s v="THE-3/8X3/4"/>
    <s v="TORNILLO HEX 3/8 X 3/4 ZINCADO"/>
    <n v="25"/>
    <m/>
    <m/>
    <n v="25"/>
    <s v="CAJA 1"/>
    <s v="Transportador por: TRANSPORTES TERRESTRES DE CARGA LTDA [BUCARAMANGA]. Placa: GQW249. Cédula Conductor: 1095799396. Nombre Conductor: JAHIR ANDRES ARDILA POSADA. Celular Conductor: 3164041833"/>
    <s v="TRANSPORTES TERRESTRES DE CARGA LTDA"/>
    <s v="VDA AGUALINDA HACIENDA LOS VADOS LOS PATIOS"/>
    <s v="CÚCUTA"/>
    <s v="GONZALEZ JAIMES JHONATAN FABIAN"/>
    <s v="NATHALIA PLATA"/>
    <d v="2025-07-14T14:30:10"/>
    <x v="0"/>
    <n v="0"/>
  </r>
  <r>
    <s v="DS-25070084"/>
    <d v="2025-07-14T00:00:00"/>
    <x v="2923"/>
    <d v="2025-07-11T00:00:00"/>
    <d v="2025-07-08T07:37:16"/>
    <s v="OP:2024-00693.001"/>
    <s v="REPARACION Y PINTURA DE TOLVA DE CARGUE ENSACADORA TVES 1000"/>
    <s v="ITALCOL SA [Girón]"/>
    <s v="Tuerca Hexágona Zincada"/>
    <s v="1.4.05.08 | Tornillería"/>
    <s v="TUH-5/16"/>
    <s v="TUERCA HEX 5/16 ZINCADA"/>
    <n v="2"/>
    <m/>
    <m/>
    <n v="2"/>
    <s v="CAJA 2"/>
    <s v="Transportador por: TRANSPORTES TERRESTRES DE CARGA LTDA. Placa: GQW249. Cédula Conductor: 1095799396. Nombre Conductor: JAHIR ANDRES  ARDILA POSADA. Celular Conductor: 3164041833"/>
    <s v="TRANSPORTES TERRESTRES DE CARGA LTDA"/>
    <s v="KM 6 VIA GIRON"/>
    <s v="GIRÓN"/>
    <s v="NIÑO DUARTE ARNULFO JAVIER"/>
    <s v="NATHALIA PLATA"/>
    <d v="2025-07-14T14:38:48"/>
    <x v="0"/>
    <n v="0"/>
  </r>
  <r>
    <s v="DS-25070084"/>
    <d v="2025-07-14T00:00:00"/>
    <x v="2923"/>
    <d v="2025-07-11T00:00:00"/>
    <d v="2025-07-08T07:37:16"/>
    <s v="OP:2024-00693.001"/>
    <s v="REPARACION Y PINTURA DE TOLVA DE CARGUE ENSACADORA TVES 1000"/>
    <s v="ITALCOL SA [Girón]"/>
    <s v="Tuerca Hexágona Zincada"/>
    <s v="1.4.05.08 | Tornillería"/>
    <s v="TUH-3/8"/>
    <s v="TUERCA HEX 3/8 ZINCADA"/>
    <n v="16"/>
    <m/>
    <m/>
    <n v="16"/>
    <s v="CAJA 2"/>
    <s v="Transportador por: TRANSPORTES TERRESTRES DE CARGA LTDA. Placa: GQW249. Cédula Conductor: 1095799396. Nombre Conductor: JAHIR ANDRES  ARDILA POSADA. Celular Conductor: 3164041833"/>
    <s v="TRANSPORTES TERRESTRES DE CARGA LTDA"/>
    <s v="KM 6 VIA GIRON"/>
    <s v="GIRÓN"/>
    <s v="NIÑO DUARTE ARNULFO JAVIER"/>
    <s v="NATHALIA PLATA"/>
    <d v="2025-07-14T14:38:48"/>
    <x v="0"/>
    <n v="0"/>
  </r>
  <r>
    <s v="DS-25070084"/>
    <d v="2025-07-14T00:00:00"/>
    <x v="2923"/>
    <d v="2025-07-11T00:00:00"/>
    <d v="2025-07-08T07:37:16"/>
    <s v="OP:2024-00693.001"/>
    <s v="REPARACION Y PINTURA DE TOLVA DE CARGUE ENSACADORA TVES 1000"/>
    <s v="ITALCOL SA [Girón]"/>
    <s v="Tornillo Hexágono"/>
    <s v="1.4.05.08 | Tornillería"/>
    <s v="THE-5/16X3/4"/>
    <s v="TORNILLO HEX 5/16 X 3/4 ZINCADO"/>
    <n v="2"/>
    <m/>
    <m/>
    <n v="2"/>
    <s v="CAJA 2"/>
    <s v="Transportador por: TRANSPORTES TERRESTRES DE CARGA LTDA. Placa: GQW249. Cédula Conductor: 1095799396. Nombre Conductor: JAHIR ANDRES  ARDILA POSADA. Celular Conductor: 3164041833"/>
    <s v="TRANSPORTES TERRESTRES DE CARGA LTDA"/>
    <s v="KM 6 VIA GIRON"/>
    <s v="GIRÓN"/>
    <s v="NIÑO DUARTE ARNULFO JAVIER"/>
    <s v="NATHALIA PLATA"/>
    <d v="2025-07-14T14:38:48"/>
    <x v="0"/>
    <n v="0"/>
  </r>
  <r>
    <s v="DS-25070084"/>
    <d v="2025-07-14T00:00:00"/>
    <x v="2923"/>
    <d v="2025-07-11T00:00:00"/>
    <d v="2025-07-08T07:37:16"/>
    <s v="OP:2024-00693.001"/>
    <s v="REPARACION Y PINTURA DE TOLVA DE CARGUE ENSACADORA TVES 1000"/>
    <s v="ITALCOL SA [Girón]"/>
    <s v="Tornillo Hexágono"/>
    <s v="1.4.05.08 | Tornillería"/>
    <s v="THE-3/8X1"/>
    <s v="TORNILLO HEX 3/8 X 1 ZINCADO"/>
    <n v="16"/>
    <m/>
    <m/>
    <n v="16"/>
    <s v="CAJA 2"/>
    <s v="Transportador por: TRANSPORTES TERRESTRES DE CARGA LTDA. Placa: GQW249. Cédula Conductor: 1095799396. Nombre Conductor: JAHIR ANDRES  ARDILA POSADA. Celular Conductor: 3164041833"/>
    <s v="TRANSPORTES TERRESTRES DE CARGA LTDA"/>
    <s v="KM 6 VIA GIRON"/>
    <s v="GIRÓN"/>
    <s v="NIÑO DUARTE ARNULFO JAVIER"/>
    <s v="NATHALIA PLATA"/>
    <d v="2025-07-14T14:38:48"/>
    <x v="0"/>
    <n v="0"/>
  </r>
  <r>
    <s v="DS-25070084"/>
    <d v="2025-07-14T00:00:00"/>
    <x v="2923"/>
    <d v="2025-07-11T00:00:00"/>
    <d v="2025-07-08T07:37:16"/>
    <s v="OP:2024-00693.001"/>
    <s v="REPARACION Y PINTURA DE TOLVA DE CARGUE ENSACADORA TVES 1000"/>
    <s v="ITALCOL SA [Girón]"/>
    <s v="Arandela Plana"/>
    <s v="1.4.05.08 | Tornillería"/>
    <s v="APL-3/8"/>
    <s v="ARANDELA PLANA 3/8 ZINCADA"/>
    <n v="16"/>
    <m/>
    <m/>
    <n v="16"/>
    <s v="CAJA 2"/>
    <s v="Transportador por: TRANSPORTES TERRESTRES DE CARGA LTDA. Placa: GQW249. Cédula Conductor: 1095799396. Nombre Conductor: JAHIR ANDRES  ARDILA POSADA. Celular Conductor: 3164041833"/>
    <s v="TRANSPORTES TERRESTRES DE CARGA LTDA"/>
    <s v="KM 6 VIA GIRON"/>
    <s v="GIRÓN"/>
    <s v="NIÑO DUARTE ARNULFO JAVIER"/>
    <s v="NATHALIA PLATA"/>
    <d v="2025-07-14T14:38:48"/>
    <x v="0"/>
    <n v="0"/>
  </r>
  <r>
    <s v="DS-25070084"/>
    <d v="2025-07-14T00:00:00"/>
    <x v="2924"/>
    <d v="2025-07-11T00:00:00"/>
    <d v="2025-07-08T07:36:59"/>
    <s v="OP:2024-00693.002"/>
    <s v="MANTENIMIENTO GENERAL A BASCULA ENSACADORA ELECTRONICA DUPLEX DE PESO NETO CON BANDA DE ALIMENTACION BSXB 120L.SISTEMA DISEÑO SEGÚN SOLICITUD DE ITALCOL, DOS (02) CELDAS DE PESAJE POR VASO"/>
    <s v="ITALCOL SA [Girón]"/>
    <s v="Tuerca de Seguridad"/>
    <s v="1.4.05.08 | Tornillería"/>
    <s v="TUE-SEG-3/8"/>
    <s v="TUERCA DE SEGURIDAD 3/8 ZINCADA"/>
    <n v="20"/>
    <m/>
    <m/>
    <n v="20"/>
    <s v="CAJA 2"/>
    <s v="Transportador por: TRANSPORTES TERRESTRES DE CARGA LTDA. Placa: GQW249. Cédula Conductor: 1095799396. Nombre Conductor: JAHIR ANDRES  ARDILA POSADA. Celular Conductor: 3164041833"/>
    <s v="TRANSPORTES TERRESTRES DE CARGA LTDA"/>
    <s v="KM 6 VIA GIRON"/>
    <s v="GIRÓN"/>
    <s v="NIÑO DUARTE ARNULFO JAVIER"/>
    <s v="NATHALIA PLATA"/>
    <d v="2025-07-14T14:38:48"/>
    <x v="0"/>
    <n v="0"/>
  </r>
  <r>
    <s v="DS-25070084"/>
    <d v="2025-07-14T00:00:00"/>
    <x v="2924"/>
    <d v="2025-07-11T00:00:00"/>
    <d v="2025-07-08T07:36:59"/>
    <s v="OP:2024-00693.002"/>
    <s v="MANTENIMIENTO GENERAL A BASCULA ENSACADORA ELECTRONICA DUPLEX DE PESO NETO CON BANDA DE ALIMENTACION BSXB 120L.SISTEMA DISEÑO SEGÚN SOLICITUD DE ITALCOL, DOS (02) CELDAS DE PESAJE POR VASO"/>
    <s v="ITALCOL SA [Girón]"/>
    <s v="Tornillo Hexágono"/>
    <s v="1.4.05.08 | Tornillería"/>
    <s v="THE-3/8X1 1/2"/>
    <s v="TORNILLO HEX 3/8 X 1 1/2 ZINCADO"/>
    <n v="20"/>
    <m/>
    <m/>
    <n v="20"/>
    <s v="CAJA 2"/>
    <s v="Transportador por: TRANSPORTES TERRESTRES DE CARGA LTDA. Placa: GQW249. Cédula Conductor: 1095799396. Nombre Conductor: JAHIR ANDRES  ARDILA POSADA. Celular Conductor: 3164041833"/>
    <s v="TRANSPORTES TERRESTRES DE CARGA LTDA"/>
    <s v="KM 6 VIA GIRON"/>
    <s v="GIRÓN"/>
    <s v="NIÑO DUARTE ARNULFO JAVIER"/>
    <s v="NATHALIA PLATA"/>
    <d v="2025-07-14T14:38:48"/>
    <x v="0"/>
    <n v="0"/>
  </r>
  <r>
    <s v="DS-25070084"/>
    <d v="2025-07-14T00:00:00"/>
    <x v="2924"/>
    <d v="2025-07-11T00:00:00"/>
    <d v="2025-07-08T07:36:59"/>
    <s v="OP:2024-00693.002"/>
    <s v="MANTENIMIENTO GENERAL A BASCULA ENSACADORA ELECTRONICA DUPLEX DE PESO NETO CON BANDA DE ALIMENTACION BSXB 120L.SISTEMA DISEÑO SEGÚN SOLICITUD DE ITALCOL, DOS (02) CELDAS DE PESAJE POR VASO"/>
    <s v="ITALCOL SA [Girón]"/>
    <s v="Arandela Plana"/>
    <s v="1.4.05.08 | Tornillería"/>
    <s v="APL-3/8"/>
    <s v="ARANDELA PLANA 3/8 ZINCADA"/>
    <n v="40"/>
    <m/>
    <m/>
    <n v="40"/>
    <s v="CAJA 2"/>
    <s v="Transportador por: TRANSPORTES TERRESTRES DE CARGA LTDA. Placa: GQW249. Cédula Conductor: 1095799396. Nombre Conductor: JAHIR ANDRES  ARDILA POSADA. Celular Conductor: 3164041833"/>
    <s v="TRANSPORTES TERRESTRES DE CARGA LTDA"/>
    <s v="KM 6 VIA GIRON"/>
    <s v="GIRÓN"/>
    <s v="NIÑO DUARTE ARNULFO JAVIER"/>
    <s v="NATHALIA PLATA"/>
    <d v="2025-07-14T14:38:48"/>
    <x v="0"/>
    <n v="0"/>
  </r>
  <r>
    <s v="DS-25070086"/>
    <d v="2025-07-14T00:00:00"/>
    <x v="2925"/>
    <d v="2025-07-10T00:00:00"/>
    <d v="2025-07-10T07:37:03"/>
    <s v="OP:2025-00213.031"/>
    <s v="DUCTOS Y ACCESORIOS DE ENFRIAMIENTO DTEF Ø600."/>
    <s v="ALIMENTOS FINCA S.A.S. [Buga]"/>
    <s v="Tuerca Hexágona Zincada"/>
    <s v="1.4.05.08 | Tornillería"/>
    <s v="TUH-3/8"/>
    <s v="TUERCA HEX 3/8 ZINCADA"/>
    <n v="200"/>
    <m/>
    <m/>
    <n v="200"/>
    <s v="CAJA 1"/>
    <s v="Transportador por: TRANSPORTES TERRESTRES DE CARGA LTDA [BUCARAMANGA]. Placa: TRK842. Cédula Conductor: 91355701. Nombre Conductor: WILLIAM PEREZ DURAN. Celular Conductor: 3127958729"/>
    <s v="TRANSPORTES TERRESTRES DE CARGA LTDA"/>
    <s v="CRA 18 15 113"/>
    <s v="GUADALAJARA DE BUGA"/>
    <s v="PARRA MEZA DANIEL STIVENN"/>
    <s v="NATHALIA PLATA"/>
    <d v="2025-07-14T15:40:51"/>
    <x v="0"/>
    <n v="0"/>
  </r>
  <r>
    <s v="DS-25070086"/>
    <d v="2025-07-14T00:00:00"/>
    <x v="2925"/>
    <d v="2025-07-10T00:00:00"/>
    <d v="2025-07-10T07:37:03"/>
    <s v="OP:2025-00213.031"/>
    <s v="DUCTOS Y ACCESORIOS DE ENFRIAMIENTO DTEF Ø600."/>
    <s v="ALIMENTOS FINCA S.A.S. [Buga]"/>
    <s v="Tornillo Hexágono"/>
    <s v="1.4.05.08 | Tornillería"/>
    <s v="THE-3/8X1"/>
    <s v="TORNILLO HEX 3/8 X 1 ZINCADO"/>
    <n v="200"/>
    <m/>
    <m/>
    <n v="200"/>
    <s v="CAJA 1"/>
    <s v="Transportador por: TRANSPORTES TERRESTRES DE CARGA LTDA [BUCARAMANGA]. Placa: TRK842. Cédula Conductor: 91355701. Nombre Conductor: WILLIAM PEREZ DURAN. Celular Conductor: 3127958729"/>
    <s v="TRANSPORTES TERRESTRES DE CARGA LTDA"/>
    <s v="CRA 18 15 113"/>
    <s v="GUADALAJARA DE BUGA"/>
    <s v="PARRA MEZA DANIEL STIVENN"/>
    <s v="NATHALIA PLATA"/>
    <d v="2025-07-14T15:40:51"/>
    <x v="0"/>
    <n v="0"/>
  </r>
  <r>
    <s v="DS-25070087"/>
    <d v="2025-07-14T00:00:00"/>
    <x v="2926"/>
    <d v="2025-07-14T00:00:00"/>
    <d v="2025-07-14T15:13:35"/>
    <s v="OP:2025-00214.006"/>
    <s v="MANO DE OBRA DE TECNICO ESPECIALISTA EN MONTAJE"/>
    <s v="ALIMENTOS FINCA S.A.S. [Buga]"/>
    <s v="Elementos de Protección"/>
    <s v="1.4.55.12 | Materiales y Suministros para MO"/>
    <s v="MAS-DES.KN5"/>
    <s v="MASCARILLA DESECHABLE N95 - 5 CAPAS"/>
    <n v="50"/>
    <m/>
    <m/>
    <n v="50"/>
    <s v="CAJA 2"/>
    <s v="Transportador por: TRANSPORTES TERRESTRES DE CARGA LTDA [BUCARAMANGA]. Placa: TRK842. Cédula Conductor: 91355701. Nombre Conductor: WILLIAM PEREZ DURAN. Celular Conductor: 3127958729"/>
    <s v="TRANSPORTES TERRESTRES DE CARGA LTDA"/>
    <s v="CRA 18 15 113"/>
    <s v="GUADALAJARA DE BUGA"/>
    <s v="VALBUENA PEREZ ELKIN YESID"/>
    <s v="NATHALIA PLATA"/>
    <d v="2025-07-14T15:43:22"/>
    <x v="0"/>
    <n v="0"/>
  </r>
  <r>
    <s v="DS-25070087"/>
    <d v="2025-07-14T00:00:00"/>
    <x v="2926"/>
    <d v="2025-07-14T00:00:00"/>
    <d v="2025-07-14T15:13:35"/>
    <s v="OP:2025-00214.006"/>
    <s v="MANO DE OBRA DE TECNICO ESPECIALISTA EN MONTAJE"/>
    <s v="ALIMENTOS FINCA S.A.S. [Buga]"/>
    <s v="Guantes"/>
    <s v="1.4.55.12 | Materiales y Suministros para MO"/>
    <s v="GUA-VAQ.REF"/>
    <s v="GUANTE TIPO INGENIERO EN VAQUETA CON REFUERZO EN PALMA Y DEDOS - MANOPLA DE 10 CMS"/>
    <n v="12"/>
    <m/>
    <m/>
    <n v="12"/>
    <s v="CAJA 2"/>
    <s v="Transportador por: TRANSPORTES TERRESTRES DE CARGA LTDA [BUCARAMANGA]. Placa: TRK842. Cédula Conductor: 91355701. Nombre Conductor: WILLIAM PEREZ DURAN. Celular Conductor: 3127958729"/>
    <s v="TRANSPORTES TERRESTRES DE CARGA LTDA"/>
    <s v="CRA 18 15 113"/>
    <s v="GUADALAJARA DE BUGA"/>
    <s v="VALBUENA PEREZ ELKIN YESID"/>
    <s v="NATHALIA PLATA"/>
    <d v="2025-07-14T15:43:22"/>
    <x v="0"/>
    <n v="0"/>
  </r>
  <r>
    <s v="DS-25070087"/>
    <d v="2025-07-14T00:00:00"/>
    <x v="2926"/>
    <d v="2025-07-14T00:00:00"/>
    <d v="2025-07-14T15:13:35"/>
    <s v="OP:2025-00214.006"/>
    <s v="MANO DE OBRA DE TECNICO ESPECIALISTA EN MONTAJE"/>
    <s v="ALIMENTOS FINCA S.A.S. [Buga]"/>
    <s v="Guantes"/>
    <s v="1.4.55.12 | Materiales y Suministros para MO"/>
    <s v="GUA-POL.G40.9"/>
    <s v="GUANTE G40 POLIURETANO MANTENIMIENTO # 9"/>
    <n v="12"/>
    <m/>
    <m/>
    <n v="12"/>
    <s v="CAJA 2"/>
    <s v="Transportador por: TRANSPORTES TERRESTRES DE CARGA LTDA [BUCARAMANGA]. Placa: TRK842. Cédula Conductor: 91355701. Nombre Conductor: WILLIAM PEREZ DURAN. Celular Conductor: 3127958729"/>
    <s v="TRANSPORTES TERRESTRES DE CARGA LTDA"/>
    <s v="CRA 18 15 113"/>
    <s v="GUADALAJARA DE BUGA"/>
    <s v="VALBUENA PEREZ ELKIN YESID"/>
    <s v="NATHALIA PLATA"/>
    <d v="2025-07-14T15:43:22"/>
    <x v="0"/>
    <n v="0"/>
  </r>
  <r>
    <s v="DS-25070087"/>
    <d v="2025-07-14T00:00:00"/>
    <x v="2926"/>
    <d v="2025-07-14T00:00:00"/>
    <d v="2025-07-14T15:13:35"/>
    <s v="OP:2025-00214.006"/>
    <s v="MANO DE OBRA DE TECNICO ESPECIALISTA EN MONTAJE"/>
    <s v="ALIMENTOS FINCA S.A.S. [Buga]"/>
    <s v="Elementos de Protección"/>
    <s v="1.4.55.12 | Materiales y Suministros para MO"/>
    <s v="CAR-ESM.B.MET"/>
    <s v="CARETA ESMERILAR CON BORDE METALICO - STEELPRO"/>
    <n v="5"/>
    <m/>
    <m/>
    <n v="5"/>
    <s v="CAJA 2"/>
    <s v="Transportador por: TRANSPORTES TERRESTRES DE CARGA LTDA [BUCARAMANGA]. Placa: TRK842. Cédula Conductor: 91355701. Nombre Conductor: WILLIAM PEREZ DURAN. Celular Conductor: 3127958729"/>
    <s v="TRANSPORTES TERRESTRES DE CARGA LTDA"/>
    <s v="CRA 18 15 113"/>
    <s v="GUADALAJARA DE BUGA"/>
    <s v="VALBUENA PEREZ ELKIN YESID"/>
    <s v="NATHALIA PLATA"/>
    <d v="2025-07-14T15:43:22"/>
    <x v="0"/>
    <n v="0"/>
  </r>
  <r>
    <s v="DS-25070090"/>
    <d v="2025-07-14T00:00:00"/>
    <x v="2927"/>
    <d v="2025-07-14T00:00:00"/>
    <d v="2025-07-14T14:43:40"/>
    <s v="OP:2025-00405.001"/>
    <s v="UNION CADENA PASO 100"/>
    <s v="AVSA S.A. [Bucaramanga]"/>
    <s v="Cadenas de Transmisión"/>
    <s v="1.4.05.19 | Transmisión"/>
    <s v="UNI-DON-100"/>
    <s v="UNION CADENA PASO 100 - 18"/>
    <n v="10"/>
    <m/>
    <m/>
    <n v="10"/>
    <s v="ENTREGAR EN AVIDESA BGA"/>
    <s v="Transportador por: GOMEZ RUIZ RAFAEL. Placa: PZK51E. Cédula Conductor: 91175906. Nombre Conductor: RAFAEL GOMEZ. Celular Conductor: 3164147565"/>
    <s v="GOMEZ RUIZ RAFAEL"/>
    <s v="Km 3 VIA PALENQUE CAFE MADRID"/>
    <s v="BUCARAMANGA"/>
    <s v="LIZARAZO MORENO EDWIN HORACIO"/>
    <s v="JORGE ROMAN"/>
    <d v="2025-07-14T16:20:41"/>
    <x v="4"/>
    <n v="1"/>
  </r>
  <r>
    <s v="DS-25070092"/>
    <d v="2025-07-14T00:00:00"/>
    <x v="2928"/>
    <d v="2025-07-14T00:00:00"/>
    <d v="2025-07-14T16:34:53"/>
    <s v="OP:2024-00232.001"/>
    <s v="DISEÑO DE PLANOS TALLER FABRICACIÓN DE ESTRUCTURA METÁLICA EN ACERO ESTRUCTURAL A-709/ A500 GRADO C"/>
    <s v="UNION TEMPORAL CONEXION CARRIZAL [Bogotá D.C.]"/>
    <s v="Pintura Diversos"/>
    <s v="1.4.05.05 | Pintura"/>
    <s v="PPG-AJU.210"/>
    <s v="AJUSTADOR 21-06 PPG (DISOLVENTE) Ref: 00113191CO"/>
    <n v="20"/>
    <m/>
    <m/>
    <n v="20"/>
    <s v="SITIO DE MONTAJE PUENTE  - COSTADO CHIMITA TRANSPORTA JHONNY CAMACHO"/>
    <s v="Transportador por: CAMACHO ACUÑA JHONNY STEVEN. Placa: UNI123. Cédula Conductor: 1101759781. Nombre Conductor: JHONNY CAMACHO. Celular Conductor: 1"/>
    <s v="CAMACHO ACUÑA JHONNY STEVEN"/>
    <s v="AV CL 26 69 63 OF 303"/>
    <s v="BOGOTÁ. D.C."/>
    <s v="USCATEGUI ECHEVERRIA JULIAN HERNANDO"/>
    <s v="JORGE ROMAN"/>
    <d v="2025-07-14T16:43:54"/>
    <x v="0"/>
    <n v="1"/>
  </r>
  <r>
    <s v="DS-25070094"/>
    <d v="2025-07-15T00:00:00"/>
    <x v="2929"/>
    <d v="2025-07-15T00:00:00"/>
    <d v="2025-07-15T10:29:38"/>
    <s v="OP:2025-00065.025"/>
    <s v="REPARACION DE VIGA DE SOPORTE PARA PLATAFORMA DE CARGUE"/>
    <s v="ITALCOL SA [Girón]"/>
    <s v="Cilindros"/>
    <s v="1.4.05.17 | Neumático"/>
    <s v="CIL-100.500"/>
    <s v="CILINDRO NEUMATICO Ø 100 MM X 500 MM P/N: 1384815 FESTO Ref: DSBC-100-500-PPVA-N3"/>
    <n v="1"/>
    <m/>
    <m/>
    <n v="1"/>
    <m/>
    <s v="Transportador por: TRANSPORTES TERRESTRES DE CARGA LTDA. Placa: GQW249. Cédula Conductor: 1095799396. Nombre Conductor: JAHIR ANDRES  ARDILA POSADA. Celular Conductor: 3164041833"/>
    <s v="MANUEL BALLESTEROS"/>
    <s v="KM 6 VIA GIRON"/>
    <s v="GIRÓN"/>
    <s v="BALLESTEROS RUGELES MANUEL FERNANDO"/>
    <s v="CESAR MUÑOZ"/>
    <d v="2025-07-15T10:50:25"/>
    <x v="1"/>
    <n v="1"/>
  </r>
  <r>
    <s v="DS-25070097"/>
    <d v="2025-07-15T00:00:00"/>
    <x v="2771"/>
    <d v="2025-06-24T00:00:00"/>
    <d v="2025-06-24T11:00:45"/>
    <s v="OP:2024-00128.006"/>
    <s v="IMPREVISTOS-AURORA"/>
    <s v="CARBONES DEL CERREJON LIMITED [Bogotá D.C.]"/>
    <s v="Elementos de Protección"/>
    <s v="1.4.55.12 | Materiales y Suministros para MO"/>
    <s v="ARA-CAS.AMA"/>
    <s v="ARAÑA PARA CASCO DIELECTRICO"/>
    <n v="9"/>
    <m/>
    <m/>
    <n v="9"/>
    <s v="CAJA 2"/>
    <s v="GUIA COPETRAN-52188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7-24T10:14:42"/>
    <x v="0"/>
    <n v="1"/>
  </r>
  <r>
    <s v="DS-25070097"/>
    <d v="2025-07-15T00:00:00"/>
    <x v="2930"/>
    <d v="2025-07-15T00:00:00"/>
    <d v="2025-07-15T09:04:24"/>
    <s v="OP:2024-00128.006"/>
    <s v="IMPREVISTOS-AURORA"/>
    <s v="CARBONES DEL CERREJON LIMITED [Bogotá D.C.]"/>
    <s v="Elementos de Protección"/>
    <s v="1.4.55.12 | Materiales y Suministros para MO"/>
    <s v="PRO-AUD.501"/>
    <s v="PROTECTOR AUDITIVO TIPO COPA PARA INSERCION A CASCO MARCA RDL REF: CM501"/>
    <n v="9"/>
    <m/>
    <m/>
    <n v="9"/>
    <s v="CAJA 2"/>
    <s v="GUIA COPETRAN-52188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7-24T10:14:42"/>
    <x v="5"/>
    <e v="#N/A"/>
  </r>
  <r>
    <s v="DS-25070097"/>
    <d v="2025-07-15T00:00:00"/>
    <x v="2930"/>
    <d v="2025-07-15T00:00:00"/>
    <d v="2025-07-15T09:04:24"/>
    <s v="OP:2024-00128.006"/>
    <s v="IMPREVISTOS-AURORA"/>
    <s v="CARBONES DEL CERREJON LIMITED [Bogotá D.C.]"/>
    <s v="Consumible Maquinaria y Equipos"/>
    <s v="1.4.55.20 | Materiales y Suministros"/>
    <s v="LUB-SPA.WD4"/>
    <s v="LUBRICANTE EN SPRAY WD 40"/>
    <n v="4"/>
    <m/>
    <m/>
    <n v="4"/>
    <s v="CAJA 2"/>
    <s v="GUIA COPETRAN-52188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7-24T10:14:42"/>
    <x v="0"/>
    <e v="#N/A"/>
  </r>
  <r>
    <s v="DS-25070097"/>
    <d v="2025-07-15T00:00:00"/>
    <x v="2930"/>
    <d v="2025-07-15T00:00:00"/>
    <d v="2025-07-15T09:04:24"/>
    <s v="OP:2024-00128.006"/>
    <s v="IMPREVISTOS-AURORA"/>
    <s v="CARBONES DEL CERREJON LIMITED [Bogotá D.C.]"/>
    <s v="Materiales y Suministros"/>
    <s v="1.4.55.20 | Materiales y Suministros"/>
    <s v="CIN-TEF.19MMX0.2MMX15M"/>
    <s v="CINTA TEFLON INDUSTRIAL 3/4&quot; ( 19 MM ) X 0.2 MM X 15 METROS"/>
    <n v="40"/>
    <m/>
    <m/>
    <n v="40"/>
    <s v="CAJA 2"/>
    <s v="GUIA COPETRAN-52188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7-24T10:14:42"/>
    <x v="0"/>
    <n v="0"/>
  </r>
  <r>
    <s v="DS-25070101"/>
    <d v="2025-07-15T00:00:00"/>
    <x v="2931"/>
    <d v="2025-07-15T00:00:00"/>
    <d v="2025-07-15T13:26:49"/>
    <s v="OP:2024-00738.006"/>
    <s v="MANO DE OBRA DE TECNICO ESPECIALISTA EN MONTAJE"/>
    <s v="ALIMENTOS FINCA S.A.S. [Itagui]"/>
    <s v="Elementos de Protección"/>
    <s v="1.4.55.12 | Materiales y Suministros para MO"/>
    <s v="TRA-PRO.TYV."/>
    <s v="TRAJE DE PROTECCION TYVEK CLASIC REF. CHF5 MARCA DUPONT"/>
    <n v="10"/>
    <m/>
    <m/>
    <n v="10"/>
    <s v="CAJA 1"/>
    <s v="Transportador por: GIOVANY PEREZ SANCHEZ. Placa: STA515. Cédula Conductor: 13537838. Nombre Conductor: GIOVANY PEREZ SANCHEZ. Celular Conductor: 3188031182"/>
    <s v="GIOVANY PEREZ SANCHEZ"/>
    <s v="Cl. 36 #56-76, San Javier, Itagüí, Antioquia"/>
    <s v="ITAGÜÍ"/>
    <s v="CRISTANCHO MOGOLLON ALVARO ANDRES"/>
    <s v="NATHALIA PLATA"/>
    <d v="2025-07-15T15:37:01"/>
    <x v="0"/>
    <n v="0"/>
  </r>
  <r>
    <s v="DS-25070101"/>
    <d v="2025-07-15T00:00:00"/>
    <x v="2931"/>
    <d v="2025-07-15T00:00:00"/>
    <d v="2025-07-15T13:26:49"/>
    <s v="OP:2024-00738.006"/>
    <s v="MANO DE OBRA DE TECNICO ESPECIALISTA EN MONTAJE"/>
    <s v="ALIMENTOS FINCA S.A.S. [Itagui]"/>
    <s v="Materiales y Suministros"/>
    <s v="1.4.55.20 | Materiales y Suministros"/>
    <s v="SIK-FIX.BLA"/>
    <s v="SIKAFLEX - FIX  BLANCO X 370 GRAMOS / 300 ML SIKA Ref: 2560"/>
    <n v="10"/>
    <m/>
    <m/>
    <n v="10"/>
    <s v="CAJA 1"/>
    <s v="Transportador por: GIOVANY PEREZ SANCHEZ. Placa: STA515. Cédula Conductor: 13537838. Nombre Conductor: GIOVANY PEREZ SANCHEZ. Celular Conductor: 3188031182"/>
    <s v="GIOVANY PEREZ SANCHEZ"/>
    <s v="Cl. 36 #56-76, San Javier, Itagüí, Antioquia"/>
    <s v="ITAGÜÍ"/>
    <s v="CRISTANCHO MOGOLLON ALVARO ANDRES"/>
    <s v="NATHALIA PLATA"/>
    <d v="2025-07-15T15:37:01"/>
    <x v="0"/>
    <n v="0"/>
  </r>
  <r>
    <s v="DS-25070101"/>
    <d v="2025-07-15T00:00:00"/>
    <x v="2931"/>
    <d v="2025-07-15T00:00:00"/>
    <d v="2025-07-15T13:26:49"/>
    <s v="OP:2024-00738.006"/>
    <s v="MANO DE OBRA DE TECNICO ESPECIALISTA EN MONTAJE"/>
    <s v="ALIMENTOS FINCA S.A.S. [Itagui]"/>
    <s v="Sensores"/>
    <s v="1.4.05.16 | Eléctricos y Electrónicos"/>
    <s v="SEN-IND-18X8-20"/>
    <s v="SENSOR INDUCTIVO Ø 18 MM X 8 MM ALCANCE 2 HILOS 100 - 240 VAC NORMALMENTE ABIERTO AUTONICS Ref: PR18-8AO"/>
    <n v="1"/>
    <m/>
    <m/>
    <n v="1"/>
    <s v="CAJA 1"/>
    <s v="Transportador por: GIOVANY PEREZ SANCHEZ. Placa: STA515. Cédula Conductor: 13537838. Nombre Conductor: GIOVANY PEREZ SANCHEZ. Celular Conductor: 3188031182"/>
    <s v="GIOVANY PEREZ SANCHEZ"/>
    <s v="Cl. 36 #56-76, San Javier, Itagüí, Antioquia"/>
    <s v="ITAGÜÍ"/>
    <s v="CRISTANCHO MOGOLLON ALVARO ANDRES"/>
    <s v="NATHALIA PLATA"/>
    <d v="2025-07-15T15:37:01"/>
    <x v="1"/>
    <n v="1"/>
  </r>
  <r>
    <s v="DS-25070101"/>
    <d v="2025-07-15T00:00:00"/>
    <x v="2931"/>
    <d v="2025-07-15T00:00:00"/>
    <d v="2025-07-15T13:26:49"/>
    <s v="OP:2024-00738.006"/>
    <s v="MANO DE OBRA DE TECNICO ESPECIALISTA EN MONTAJE"/>
    <s v="ALIMENTOS FINCA S.A.S. [Itagui]"/>
    <s v="Racores"/>
    <s v="1.4.05.17 | Neumático"/>
    <s v="RAC-COD-1/4X10"/>
    <s v="RACOR CODO Ø 1/4&quot; NPT X Ø 10 MM O.D"/>
    <n v="1"/>
    <m/>
    <m/>
    <n v="1"/>
    <s v="CAJA 1"/>
    <s v="Transportador por: GIOVANY PEREZ SANCHEZ. Placa: STA515. Cédula Conductor: 13537838. Nombre Conductor: GIOVANY PEREZ SANCHEZ. Celular Conductor: 3188031182"/>
    <s v="GIOVANY PEREZ SANCHEZ"/>
    <s v="Cl. 36 #56-76, San Javier, Itagüí, Antioquia"/>
    <s v="ITAGÜÍ"/>
    <s v="CRISTANCHO MOGOLLON ALVARO ANDRES"/>
    <s v="NATHALIA PLATA"/>
    <d v="2025-07-15T15:37:01"/>
    <x v="1"/>
    <n v="0"/>
  </r>
  <r>
    <s v="DS-25070101"/>
    <d v="2025-07-15T00:00:00"/>
    <x v="2931"/>
    <d v="2025-07-15T00:00:00"/>
    <d v="2025-07-15T13:26:49"/>
    <s v="OP:2024-00738.006"/>
    <s v="MANO DE OBRA DE TECNICO ESPECIALISTA EN MONTAJE"/>
    <s v="ALIMENTOS FINCA S.A.S. [Itagui]"/>
    <s v="Materiales y Suministros"/>
    <s v="1.4.55.20 | Materiales y Suministros"/>
    <s v="PAP-PER."/>
    <s v="PAPEL PERIODICO"/>
    <n v="6"/>
    <m/>
    <m/>
    <n v="6"/>
    <s v="CAJA 1"/>
    <s v="Transportador por: GIOVANY PEREZ SANCHEZ. Placa: STA515. Cédula Conductor: 13537838. Nombre Conductor: GIOVANY PEREZ SANCHEZ. Celular Conductor: 3188031182"/>
    <s v="GIOVANY PEREZ SANCHEZ"/>
    <s v="Cl. 36 #56-76, San Javier, Itagüí, Antioquia"/>
    <s v="ITAGÜÍ"/>
    <s v="CRISTANCHO MOGOLLON ALVARO ANDRES"/>
    <s v="NATHALIA PLATA"/>
    <d v="2025-07-15T15:37:01"/>
    <x v="0"/>
    <n v="1"/>
  </r>
  <r>
    <s v="DS-25070101"/>
    <d v="2025-07-15T00:00:00"/>
    <x v="2931"/>
    <d v="2025-07-15T00:00:00"/>
    <d v="2025-07-15T13:26:49"/>
    <s v="OP:2024-00738.006"/>
    <s v="MANO DE OBRA DE TECNICO ESPECIALISTA EN MONTAJE"/>
    <s v="ALIMENTOS FINCA S.A.S. [Itagui]"/>
    <s v="Control de Flujo"/>
    <s v="1.4.05.17 | Neumático"/>
    <s v="CON-FLU-1/4"/>
    <s v="CONTROL DE FLUJO Ø 1/4&quot; CON SILENCIADOR"/>
    <n v="4"/>
    <m/>
    <m/>
    <n v="4"/>
    <s v="CAJA 1"/>
    <s v="Transportador por: GIOVANY PEREZ SANCHEZ. Placa: STA515. Cédula Conductor: 13537838. Nombre Conductor: GIOVANY PEREZ SANCHEZ. Celular Conductor: 3188031182"/>
    <s v="GIOVANY PEREZ SANCHEZ"/>
    <s v="Cl. 36 #56-76, San Javier, Itagüí, Antioquia"/>
    <s v="ITAGÜÍ"/>
    <s v="CRISTANCHO MOGOLLON ALVARO ANDRES"/>
    <s v="NATHALIA PLATA"/>
    <d v="2025-07-15T15:37:01"/>
    <x v="1"/>
    <n v="1"/>
  </r>
  <r>
    <s v="DS-25070101"/>
    <d v="2025-07-15T00:00:00"/>
    <x v="2931"/>
    <d v="2025-07-15T00:00:00"/>
    <d v="2025-07-15T13:26:49"/>
    <s v="OP:2024-00738.006"/>
    <s v="MANO DE OBRA DE TECNICO ESPECIALISTA EN MONTAJE"/>
    <s v="ALIMENTOS FINCA S.A.S. [Itagui]"/>
    <s v="Herramienta Desechable"/>
    <s v="1.4.55.15 | Herramienta Desechable"/>
    <s v="CEP-CAX.6X16"/>
    <s v="CEPILLO CON CERDAS DE ACERO 6 HILERAS X 16 CON CABO DE MADERA"/>
    <n v="2"/>
    <m/>
    <m/>
    <n v="2"/>
    <s v="CAJA 1"/>
    <s v="Transportador por: GIOVANY PEREZ SANCHEZ. Placa: STA515. Cédula Conductor: 13537838. Nombre Conductor: GIOVANY PEREZ SANCHEZ. Celular Conductor: 3188031182"/>
    <s v="GIOVANY PEREZ SANCHEZ"/>
    <s v="Cl. 36 #56-76, San Javier, Itagüí, Antioquia"/>
    <s v="ITAGÜÍ"/>
    <s v="CRISTANCHO MOGOLLON ALVARO ANDRES"/>
    <s v="NATHALIA PLATA"/>
    <d v="2025-07-15T15:37:01"/>
    <x v="0"/>
    <n v="1"/>
  </r>
  <r>
    <s v="DS-25070101"/>
    <d v="2025-07-15T00:00:00"/>
    <x v="2931"/>
    <d v="2025-07-15T00:00:00"/>
    <d v="2025-07-15T13:26:49"/>
    <s v="OP:2024-00738.006"/>
    <s v="MANO DE OBRA DE TECNICO ESPECIALISTA EN MONTAJE"/>
    <s v="ALIMENTOS FINCA S.A.S. [Itagui]"/>
    <s v="Materiales y Suministros"/>
    <s v="1.4.55.20 | Materiales y Suministros"/>
    <s v="BRO-CHA.2&quot;"/>
    <s v="BROCHA 2&quot; - MARCA LA MONA"/>
    <n v="4"/>
    <m/>
    <m/>
    <n v="4"/>
    <s v="CAJA 1"/>
    <s v="Transportador por: GIOVANY PEREZ SANCHEZ. Placa: STA515. Cédula Conductor: 13537838. Nombre Conductor: GIOVANY PEREZ SANCHEZ. Celular Conductor: 3188031182"/>
    <s v="GIOVANY PEREZ SANCHEZ"/>
    <s v="Cl. 36 #56-76, San Javier, Itagüí, Antioquia"/>
    <s v="ITAGÜÍ"/>
    <s v="CRISTANCHO MOGOLLON ALVARO ANDRES"/>
    <s v="NATHALIA PLATA"/>
    <d v="2025-07-15T15:37:01"/>
    <x v="0"/>
    <n v="0"/>
  </r>
  <r>
    <s v="DS-25070103"/>
    <d v="2025-07-15T00:00:00"/>
    <x v="2932"/>
    <d v="2025-07-15T00:00:00"/>
    <d v="2025-07-15T15:41:21"/>
    <s v="OP:2024-00738.006"/>
    <s v="MANO DE OBRA DE TECNICO ESPECIALISTA EN MONTAJE"/>
    <s v="ALIMENTOS FINCA S.A.S. [Itagui]"/>
    <s v="Perfiles U"/>
    <s v="1.4.05.04 | Perfilería"/>
    <s v="CANU-4"/>
    <s v="CANAL U 4 X 5.4 LIBRAS/PIE"/>
    <n v="24"/>
    <m/>
    <m/>
    <n v="24"/>
    <s v="PCC"/>
    <s v="Transportador por: GIOVANY PEREZ SANCHEZ. Placa: STA515. Cédula Conductor: 13537838. Nombre Conductor: GIOVANY PEREZ SANCHEZ. Celular Conductor: 3188031182"/>
    <s v="GIOVANY PEREZ SANCHEZ"/>
    <s v="Cl. 36 #56-76, San Javier, Itagüí, Antioquia"/>
    <s v="ITAGÜÍ"/>
    <s v="CRISTANCHO MOGOLLON ALVARO ANDRES"/>
    <s v="NATHALIA PLATA"/>
    <d v="2025-07-15T16:00:42"/>
    <x v="2"/>
    <n v="1"/>
  </r>
  <r>
    <s v="DS-25070103"/>
    <d v="2025-07-15T00:00:00"/>
    <x v="2932"/>
    <d v="2025-07-15T00:00:00"/>
    <d v="2025-07-15T15:41:21"/>
    <s v="OP:2024-00738.006"/>
    <s v="MANO DE OBRA DE TECNICO ESPECIALISTA EN MONTAJE"/>
    <s v="ALIMENTOS FINCA S.A.S. [Itagui]"/>
    <s v="Angulo HR"/>
    <s v="1.4.05.04 | Perfilería"/>
    <s v="ANGH-2X1/4"/>
    <s v="ANGULO HR 2 X 1/4"/>
    <n v="12"/>
    <m/>
    <m/>
    <n v="12"/>
    <s v="PCC"/>
    <s v="Transportador por: GIOVANY PEREZ SANCHEZ. Placa: STA515. Cédula Conductor: 13537838. Nombre Conductor: GIOVANY PEREZ SANCHEZ. Celular Conductor: 3188031182"/>
    <s v="GIOVANY PEREZ SANCHEZ"/>
    <s v="Cl. 36 #56-76, San Javier, Itagüí, Antioquia"/>
    <s v="ITAGÜÍ"/>
    <s v="CRISTANCHO MOGOLLON ALVARO ANDRES"/>
    <s v="NATHALIA PLATA"/>
    <d v="2025-07-15T16:00:42"/>
    <x v="2"/>
    <n v="0"/>
  </r>
  <r>
    <s v="DS-25070106"/>
    <d v="2025-07-15T00:00:00"/>
    <x v="2933"/>
    <d v="2025-07-14T00:00:00"/>
    <d v="2025-07-14T20:17:58"/>
    <s v="OP:2025-00290.018"/>
    <s v="REPROCESO"/>
    <s v="ITALCOL ZONA FRANCA SAS [Cartagena]"/>
    <s v="Tornillo Grado"/>
    <s v="1.4.05.08 | Tornillería"/>
    <s v="THE-1/2X2-G5"/>
    <s v="TORNILLO HEX 1/2 X 2 - GRADO 5"/>
    <n v="40"/>
    <m/>
    <m/>
    <n v="40"/>
    <s v="CAJA 1"/>
    <s v="ENVIA GUIA 064107542299-Transportador por: COLVANES SAS [Giron]. Placa: COL123. Cédula Conductor: 800185306. Nombre Conductor: COLVANES SAS [Giron]. Celular Conductor: 6084035"/>
    <s v="COLVANES SAS"/>
    <s v="KM 9 VIA MAMONAL ZF LA CANDELARIA II BG D 06"/>
    <s v="CARTAGENA DE INDIAS"/>
    <s v="LIZARAZO MORENO EDWIN HORACIO"/>
    <s v="JORGE ROMAN"/>
    <d v="2025-07-15T16:41:55"/>
    <x v="0"/>
    <n v="1"/>
  </r>
  <r>
    <s v="DS-25070106"/>
    <d v="2025-07-15T00:00:00"/>
    <x v="2933"/>
    <d v="2025-07-14T00:00:00"/>
    <d v="2025-07-14T20:17:58"/>
    <s v="OP:2025-00290.018"/>
    <s v="REPROCESO"/>
    <s v="ITALCOL ZONA FRANCA SAS [Cartagena]"/>
    <s v="Tornillo Bristol con cabeza"/>
    <s v="1.4.05.08 | Tornillería"/>
    <s v="TBR-1/4X3"/>
    <s v="TORNILLO BRISTOL CON CABEZA 1/4 X 3"/>
    <n v="48"/>
    <m/>
    <m/>
    <n v="48"/>
    <s v="CAJA 1"/>
    <s v="ENVIA GUIA 064107542299-Transportador por: COLVANES SAS [Giron]. Placa: COL123. Cédula Conductor: 800185306. Nombre Conductor: COLVANES SAS [Giron]. Celular Conductor: 6084035"/>
    <s v="COLVANES SAS"/>
    <s v="KM 9 VIA MAMONAL ZF LA CANDELARIA II BG D 06"/>
    <s v="CARTAGENA DE INDIAS"/>
    <s v="LIZARAZO MORENO EDWIN HORACIO"/>
    <s v="JORGE ROMAN"/>
    <d v="2025-07-15T16:41:55"/>
    <x v="0"/>
    <n v="0"/>
  </r>
  <r>
    <s v="DS-25070106"/>
    <d v="2025-07-15T00:00:00"/>
    <x v="2933"/>
    <d v="2025-07-14T00:00:00"/>
    <d v="2025-07-14T20:17:58"/>
    <s v="OP:2025-00290.018"/>
    <s v="REPROCESO"/>
    <s v="ITALCOL ZONA FRANCA SAS [Cartagena]"/>
    <s v="Mangueras Neumáticas"/>
    <s v="1.4.05.17 | Neumático"/>
    <s v="MAN-NEU-8MM"/>
    <s v="MANGUERA NEUMATICA Ø 8 MM OD"/>
    <n v="10"/>
    <m/>
    <m/>
    <n v="10"/>
    <s v="CAJA 1"/>
    <s v="ENVIA GUIA 064107542299-Transportador por: COLVANES SAS [Giron]. Placa: COL123. Cédula Conductor: 800185306. Nombre Conductor: COLVANES SAS [Giron]. Celular Conductor: 6084035"/>
    <s v="COLVANES SAS"/>
    <s v="KM 9 VIA MAMONAL ZF LA CANDELARIA II BG D 06"/>
    <s v="CARTAGENA DE INDIAS"/>
    <s v="LIZARAZO MORENO EDWIN HORACIO"/>
    <s v="JORGE ROMAN"/>
    <d v="2025-07-15T16:41:55"/>
    <x v="1"/>
    <n v="1"/>
  </r>
  <r>
    <s v="DS-25070106"/>
    <d v="2025-07-15T00:00:00"/>
    <x v="2933"/>
    <d v="2025-07-14T00:00:00"/>
    <d v="2025-07-14T20:17:58"/>
    <s v="OP:2025-00290.018"/>
    <s v="REPROCESO"/>
    <s v="ITALCOL ZONA FRANCA SAS [Cartagena]"/>
    <s v="Empaques"/>
    <s v="1.4.05.10 | Varios"/>
    <s v="EMP-COR-GRA-5/1"/>
    <s v="EMPAQUE CORDON GRAFITO Ø 5/16&quot;"/>
    <n v="2"/>
    <m/>
    <m/>
    <n v="2"/>
    <s v="CAJA 1"/>
    <s v="ENVIA GUIA 064107542299-Transportador por: COLVANES SAS [Giron]. Placa: COL123. Cédula Conductor: 800185306. Nombre Conductor: COLVANES SAS [Giron]. Celular Conductor: 6084035"/>
    <s v="COLVANES SAS"/>
    <s v="KM 9 VIA MAMONAL ZF LA CANDELARIA II BG D 06"/>
    <s v="CARTAGENA DE INDIAS"/>
    <s v="LIZARAZO MORENO EDWIN HORACIO"/>
    <s v="JORGE ROMAN"/>
    <d v="2025-07-15T16:41:55"/>
    <x v="0"/>
    <n v="1"/>
  </r>
  <r>
    <s v="DS-25070106"/>
    <d v="2025-07-15T00:00:00"/>
    <x v="2934"/>
    <d v="2025-07-14T00:00:00"/>
    <d v="2025-07-14T20:21:11"/>
    <s v="OP:2025-00290.003"/>
    <s v="CHUMACERAS PARA ALIMENTADORES DOBLE TORNILO"/>
    <s v="ITALCOL ZONA FRANCA SAS [Cartagena]"/>
    <s v="Chumacera"/>
    <s v="1.4.05.06 | Rodamientos"/>
    <s v="CHU-PAR.35"/>
    <s v="CHUMACERA PARCHE Ø 35 MM - REF. F4B-SCM - MARCA DODGE"/>
    <n v="2"/>
    <m/>
    <m/>
    <n v="2"/>
    <s v="CAJA1"/>
    <s v="ENVIA GUIA 064107542299-Transportador por: COLVANES SAS [Giron]. Placa: COL123. Cédula Conductor: 800185306. Nombre Conductor: COLVANES SAS [Giron]. Celular Conductor: 6084035"/>
    <s v="COLVANES SAS"/>
    <s v="KM 9 VIA MAMONAL ZF LA CANDELARIA II BG D 06"/>
    <s v="CARTAGENA DE INDIAS"/>
    <s v="LIZARAZO MORENO EDWIN HORACIO"/>
    <s v="JORGE ROMAN"/>
    <d v="2025-07-15T16:41:55"/>
    <x v="0"/>
    <n v="0"/>
  </r>
  <r>
    <s v="DS-25070106"/>
    <d v="2025-07-15T00:00:00"/>
    <x v="2934"/>
    <d v="2025-07-14T00:00:00"/>
    <d v="2025-07-14T20:21:11"/>
    <s v="OP:2025-00290.003"/>
    <s v="CHUMACERAS PARA ALIMENTADORES DOBLE TORNILO"/>
    <s v="ITALCOL ZONA FRANCA SAS [Cartagena]"/>
    <s v="Chumacera"/>
    <s v="1.4.05.06 | Rodamientos"/>
    <s v="CHU-PAR.30"/>
    <s v="CHUMACERA PARCHE Ø 30 MM - REF. F4B-SCM - MARCA DODGE"/>
    <n v="2"/>
    <m/>
    <m/>
    <n v="2"/>
    <s v="CAJA 1"/>
    <s v="ENVIA GUIA 064107542299-Transportador por: COLVANES SAS [Giron]. Placa: COL123. Cédula Conductor: 800185306. Nombre Conductor: COLVANES SAS [Giron]. Celular Conductor: 6084035"/>
    <s v="COLVANES SAS"/>
    <s v="KM 9 VIA MAMONAL ZF LA CANDELARIA II BG D 06"/>
    <s v="CARTAGENA DE INDIAS"/>
    <s v="LIZARAZO MORENO EDWIN HORACIO"/>
    <s v="JORGE ROMAN"/>
    <d v="2025-07-15T16:41:55"/>
    <x v="0"/>
    <n v="0"/>
  </r>
  <r>
    <s v="DS-25070106"/>
    <d v="2025-07-15T00:00:00"/>
    <x v="2935"/>
    <d v="2025-07-14T00:00:00"/>
    <d v="2025-07-14T20:24:31"/>
    <s v="OP:2025-00290.011"/>
    <s v="MANGAS DE FILTRACION PARA LA DESCOMPENSACION DEL SISTEMA"/>
    <s v="ITALCOL ZONA FRANCA SAS [Cartagena]"/>
    <s v="Varios Diversos"/>
    <s v="1.4.05.10 | Varios"/>
    <s v="MAN-FIL.120X3000"/>
    <s v="MANGA FILTRANTE INDUFELT POROTEX 12 OZ  Ø 120 MM X 3000 MM LONGITUD CON BOCA LISA"/>
    <n v="6"/>
    <m/>
    <m/>
    <n v="6"/>
    <s v="CAJA 2"/>
    <s v="ENVIA GUIA 064107542299-Transportador por: COLVANES SAS [Giron]. Placa: COL123. Cédula Conductor: 800185306. Nombre Conductor: COLVANES SAS [Giron]. Celular Conductor: 6084035"/>
    <s v="COLVANES SAS"/>
    <s v="KM 9 VIA MAMONAL ZF LA CANDELARIA II BG D 06"/>
    <s v="CARTAGENA DE INDIAS"/>
    <s v="LIZARAZO MORENO EDWIN HORACIO"/>
    <s v="JORGE ROMAN"/>
    <d v="2025-07-15T16:41:55"/>
    <x v="0"/>
    <n v="0"/>
  </r>
  <r>
    <s v="DS-25070106"/>
    <d v="2025-07-15T00:00:00"/>
    <x v="2935"/>
    <d v="2025-07-14T00:00:00"/>
    <d v="2025-07-14T20:24:31"/>
    <s v="OP:2025-00290.011"/>
    <s v="MANGAS DE FILTRACION PARA LA DESCOMPENSACION DEL SISTEMA"/>
    <s v="ITALCOL ZONA FRANCA SAS [Cartagena]"/>
    <s v="Abrazaderas"/>
    <s v="1.4.05.10 | Varios"/>
    <s v="ABR-MET.7PU"/>
    <s v="ABRAZADERA METALICA 7&quot; INOX"/>
    <n v="6"/>
    <m/>
    <m/>
    <n v="6"/>
    <s v="CAJA 1"/>
    <s v="ENVIA GUIA 064107542299-Transportador por: COLVANES SAS [Giron]. Placa: COL123. Cédula Conductor: 800185306. Nombre Conductor: COLVANES SAS [Giron]. Celular Conductor: 6084035"/>
    <s v="COLVANES SAS"/>
    <s v="KM 9 VIA MAMONAL ZF LA CANDELARIA II BG D 06"/>
    <s v="CARTAGENA DE INDIAS"/>
    <s v="LIZARAZO MORENO EDWIN HORACIO"/>
    <s v="JORGE ROMAN"/>
    <d v="2025-07-15T16:41:55"/>
    <x v="5"/>
    <e v="#N/A"/>
  </r>
  <r>
    <s v="DS-25070106"/>
    <d v="2025-07-15T00:00:00"/>
    <x v="2936"/>
    <d v="2025-07-15T00:00:00"/>
    <d v="2025-07-15T15:44:05"/>
    <s v="OP:2025-00290.008"/>
    <s v="SELLOS DE COMPUERTAS DE VASOS DE PESAJE (BANDA)"/>
    <s v="ITALCOL ZONA FRANCA SAS [Cartagena]"/>
    <s v="Empaques"/>
    <s v="1.4.05.10 | Varios"/>
    <s v="EMP-ESP-1X3/4"/>
    <s v="EMPAQUE ESPUMOSO 1&quot; X 3/4&quot; REF. IC - 836"/>
    <n v="7"/>
    <m/>
    <m/>
    <n v="7"/>
    <s v="CAJA 2"/>
    <s v="ENVIA GUIA 064107542299-Transportador por: COLVANES SAS [Giron]. Placa: COL123. Cédula Conductor: 800185306. Nombre Conductor: COLVANES SAS [Giron]. Celular Conductor: 6084035"/>
    <s v="COLVANES SAS"/>
    <s v="KM 9 VIA MAMONAL ZF LA CANDELARIA II BG D 06"/>
    <s v="CARTAGENA DE INDIAS"/>
    <s v="LIZARAZO MORENO EDWIN HORACIO"/>
    <s v="JORGE ROMAN"/>
    <d v="2025-07-15T16:41:55"/>
    <x v="0"/>
    <e v="#N/A"/>
  </r>
  <r>
    <s v="DS-25070106"/>
    <d v="2025-07-15T00:00:00"/>
    <x v="2936"/>
    <d v="2025-07-15T00:00:00"/>
    <d v="2025-07-15T15:44:05"/>
    <s v="OP:2025-00290.008"/>
    <s v="SELLOS DE COMPUERTAS DE VASOS DE PESAJE (BANDA)"/>
    <s v="ITALCOL ZONA FRANCA SAS [Cartagena]"/>
    <s v="Empaques"/>
    <s v="1.4.05.10 | Varios"/>
    <s v="EMP-ESP.1X1/8"/>
    <s v="EMPAQUE ESPUMOSO 1&quot; X 1/8&quot;"/>
    <n v="6"/>
    <m/>
    <m/>
    <n v="6"/>
    <s v="CAJA 1"/>
    <s v="ENVIA GUIA 064107542299-Transportador por: COLVANES SAS [Giron]. Placa: COL123. Cédula Conductor: 800185306. Nombre Conductor: COLVANES SAS [Giron]. Celular Conductor: 6084035"/>
    <s v="COLVANES SAS"/>
    <s v="KM 9 VIA MAMONAL ZF LA CANDELARIA II BG D 06"/>
    <s v="CARTAGENA DE INDIAS"/>
    <s v="LIZARAZO MORENO EDWIN HORACIO"/>
    <s v="JORGE ROMAN"/>
    <d v="2025-07-15T16:41:55"/>
    <x v="0"/>
    <n v="0"/>
  </r>
  <r>
    <s v="DS-25070108"/>
    <d v="2025-07-16T00:00:00"/>
    <x v="2937"/>
    <d v="2025-07-17T00:00:00"/>
    <d v="2025-07-16T00:56:51"/>
    <s v="OP:2024-00515.039"/>
    <s v="SUMINISTRO DE PARTES Y REPUESTOS PARA COMISIONAMIENTO  Y ARRANQE"/>
    <s v="BIOENA SAS [Bogotá D.C.]"/>
    <s v="Tuerca de Seguridad"/>
    <s v="1.4.05.08 | Tornillería"/>
    <s v="TUE-SEG-3/8"/>
    <s v="TUERCA DE SEGURIDAD 3/8 ZINCADA"/>
    <n v="280"/>
    <m/>
    <m/>
    <n v="28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0"/>
  </r>
  <r>
    <s v="DS-25070108"/>
    <d v="2025-07-16T00:00:00"/>
    <x v="2937"/>
    <d v="2025-07-17T00:00:00"/>
    <d v="2025-07-16T00:56:51"/>
    <s v="OP:2024-00515.039"/>
    <s v="SUMINISTRO DE PARTES Y REPUESTOS PARA COMISIONAMIENTO  Y ARRANQE"/>
    <s v="BIOENA SAS [Bogotá D.C.]"/>
    <s v="Tornillo Inox"/>
    <s v="1.4.05.08 | Tornillería"/>
    <s v="THE-516.2MM"/>
    <s v="TORNILLO HEX INOX  5/16 X 2"/>
    <n v="20"/>
    <m/>
    <m/>
    <n v="2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0"/>
  </r>
  <r>
    <s v="DS-25070108"/>
    <d v="2025-07-16T00:00:00"/>
    <x v="2937"/>
    <d v="2025-07-17T00:00:00"/>
    <d v="2025-07-16T00:56:51"/>
    <s v="OP:2024-00515.039"/>
    <s v="SUMINISTRO DE PARTES Y REPUESTOS PARA COMISIONAMIENTO  Y ARRANQE"/>
    <s v="BIOENA SAS [Bogotá D.C.]"/>
    <s v="Tornillo Hexágono"/>
    <s v="1.4.05.08 | Tornillería"/>
    <s v="THE-3/8X1 1/2"/>
    <s v="TORNILLO HEX 3/8 X 1 1/2 ZINCADO"/>
    <n v="280"/>
    <m/>
    <m/>
    <n v="28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0"/>
  </r>
  <r>
    <s v="DS-25070108"/>
    <d v="2025-07-16T00:00:00"/>
    <x v="2937"/>
    <d v="2025-07-17T00:00:00"/>
    <d v="2025-07-16T00:56:51"/>
    <s v="OP:2024-00515.039"/>
    <s v="SUMINISTRO DE PARTES Y REPUESTOS PARA COMISIONAMIENTO  Y ARRANQE"/>
    <s v="BIOENA SAS [Bogotá D.C.]"/>
    <s v="Cadenas de Transmisión"/>
    <s v="1.4.05.19 | Transmisión"/>
    <s v="CAD-ACE.81XHH"/>
    <s v="CADENA ACERO 81XHH PASO 2.609&quot; CON ALETA 270"/>
    <n v="8"/>
    <m/>
    <m/>
    <n v="8"/>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1"/>
  </r>
  <r>
    <s v="DS-25070108"/>
    <d v="2025-07-16T00:00:00"/>
    <x v="2937"/>
    <d v="2025-07-17T00:00:00"/>
    <d v="2025-07-16T00:56:51"/>
    <s v="OP:2024-00515.039"/>
    <s v="SUMINISTRO DE PARTES Y REPUESTOS PARA COMISIONAMIENTO  Y ARRANQE"/>
    <s v="BIOENA SAS [Bogotá D.C.]"/>
    <s v="Cadenas de Transmisión"/>
    <s v="1.4.05.19 | Transmisión"/>
    <s v="CAD-81X.370"/>
    <s v="CADENA ACERO 81XHH PASO 2.609&quot; CON ALETA 370"/>
    <n v="12"/>
    <m/>
    <m/>
    <n v="12"/>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0"/>
  </r>
  <r>
    <s v="DS-25070108"/>
    <d v="2025-07-16T00:00:00"/>
    <x v="2937"/>
    <d v="2025-07-17T00:00:00"/>
    <d v="2025-07-16T00:56:51"/>
    <s v="OP:2024-00515.039"/>
    <s v="SUMINISTRO DE PARTES Y REPUESTOS PARA COMISIONAMIENTO  Y ARRANQE"/>
    <s v="BIOENA SAS [Bogotá D.C.]"/>
    <s v="Arandela Plana"/>
    <s v="1.4.05.08 | Tornillería"/>
    <s v="APL-3/8"/>
    <s v="ARANDELA PLANA 3/8 ZINCADA"/>
    <n v="280"/>
    <m/>
    <m/>
    <n v="28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1"/>
  </r>
  <r>
    <s v="DS-25070108"/>
    <d v="2025-07-16T00:00:00"/>
    <x v="2938"/>
    <d v="2025-07-17T00:00:00"/>
    <d v="2025-07-16T00:58:11"/>
    <s v="OP:2024-00515.097"/>
    <s v="SUMINISTRO DE PARTES Y REPUESTOS PARA COMISIONAMIENTO  Y ARRANQE (SERGIO CACERES)"/>
    <s v="BIOENA SAS [Bogotá D.C.]"/>
    <s v="Tornillos Diversos"/>
    <s v="1.4.05.08 | Tornillería"/>
    <s v="TOR-CAN.5/16"/>
    <s v="TORNILLO PARA CANGILON 5/16 X 1 1/2 CON TUERCA Y ARANDELA GALVANIZADO"/>
    <n v="135"/>
    <m/>
    <m/>
    <n v="135"/>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0"/>
  </r>
  <r>
    <s v="DS-25070108"/>
    <d v="2025-07-16T00:00:00"/>
    <x v="2938"/>
    <d v="2025-07-17T00:00:00"/>
    <d v="2025-07-16T00:58:11"/>
    <s v="OP:2024-00515.097"/>
    <s v="SUMINISTRO DE PARTES Y REPUESTOS PARA COMISIONAMIENTO  Y ARRANQE (SERGIO CACERES)"/>
    <s v="BIOENA SAS [Bogotá D.C.]"/>
    <s v="Tornillo Cangilón"/>
    <s v="1.4.05.08 | Tornillería"/>
    <s v="TOR-CAN.1/4.11/2.TA"/>
    <s v="TORNILLO PARA CANGILON 1/4 X 1 1/2 CON TUERCA Y ARANDELA GALVANIZADO"/>
    <n v="15"/>
    <m/>
    <m/>
    <n v="15"/>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0"/>
  </r>
  <r>
    <s v="DS-25070108"/>
    <d v="2025-07-16T00:00:00"/>
    <x v="2938"/>
    <d v="2025-07-17T00:00:00"/>
    <d v="2025-07-16T00:58:11"/>
    <s v="OP:2024-00515.097"/>
    <s v="SUMINISTRO DE PARTES Y REPUESTOS PARA COMISIONAMIENTO  Y ARRANQE (SERGIO CACERES)"/>
    <s v="BIOENA SAS [Bogotá D.C.]"/>
    <s v="Accesorios Bandas"/>
    <s v="1.4.05.14 | Bandas"/>
    <s v="EMP-MEC.SPLICEAB"/>
    <s v="EMPALME MECANICO MAXI SPLICE AB - 1 CADA 2&quot;"/>
    <n v="15"/>
    <m/>
    <m/>
    <n v="15"/>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1"/>
  </r>
  <r>
    <s v="DS-25070108"/>
    <d v="2025-07-16T00:00:00"/>
    <x v="2938"/>
    <d v="2025-07-17T00:00:00"/>
    <d v="2025-07-16T00:58:11"/>
    <s v="OP:2024-00515.097"/>
    <s v="SUMINISTRO DE PARTES Y REPUESTOS PARA COMISIONAMIENTO  Y ARRANQE (SERGIO CACERES)"/>
    <s v="BIOENA SAS [Bogotá D.C.]"/>
    <s v="Cangilones"/>
    <s v="1.4.05.14 | Bandas"/>
    <s v="CAN-8X5.MAX"/>
    <s v="CANGILON PLASTICO 8 X 5 - HD MAX - NYLON - MAXILIFT"/>
    <n v="11"/>
    <m/>
    <m/>
    <n v="11"/>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0"/>
  </r>
  <r>
    <s v="DS-25070108"/>
    <d v="2025-07-16T00:00:00"/>
    <x v="2938"/>
    <d v="2025-07-17T00:00:00"/>
    <d v="2025-07-16T00:58:11"/>
    <s v="OP:2024-00515.097"/>
    <s v="SUMINISTRO DE PARTES Y REPUESTOS PARA COMISIONAMIENTO  Y ARRANQE (SERGIO CACERES)"/>
    <s v="BIOENA SAS [Bogotá D.C.]"/>
    <s v="Cangilones"/>
    <s v="1.4.05.14 | Bandas"/>
    <s v="CAN-147.MAX"/>
    <s v="CANGILON PLASTICO 14 X 7 HD STAX - FONDO PERFORADO - MAXILIFT"/>
    <n v="15"/>
    <m/>
    <m/>
    <n v="15"/>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0"/>
  </r>
  <r>
    <s v="DS-25070108"/>
    <d v="2025-07-16T00:00:00"/>
    <x v="2938"/>
    <d v="2025-07-17T00:00:00"/>
    <d v="2025-07-16T00:58:11"/>
    <s v="OP:2024-00515.097"/>
    <s v="SUMINISTRO DE PARTES Y REPUESTOS PARA COMISIONAMIENTO  Y ARRANQE (SERGIO CACERES)"/>
    <s v="BIOENA SAS [Bogotá D.C.]"/>
    <s v="Cangilones"/>
    <s v="1.4.05.14 | Bandas"/>
    <s v="CAN-127.MAX"/>
    <s v="CANGILON PLASTICO 12 X 7 HD STAX - FONDO PERFORADO - MAXILIFT"/>
    <n v="15"/>
    <m/>
    <m/>
    <n v="15"/>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0"/>
  </r>
  <r>
    <s v="DS-25070108"/>
    <d v="2025-07-16T00:00:00"/>
    <x v="2939"/>
    <d v="2025-07-17T00:00:00"/>
    <d v="2025-07-16T01:01:45"/>
    <s v="OP:2024-00515.040"/>
    <s v="SUMINISTRO DE PARTES Y REPUESTOS RECOMENDADOS PARA DOS (2) AÑOS DE OPERACIÓN CONTINUA."/>
    <s v="BIOENA SAS [Bogotá D.C.]"/>
    <s v="Sellos"/>
    <s v="1.4.05.06 | Rodamientos"/>
    <s v="SEL-DOB.517"/>
    <s v="SELLO DOBLE LABIO TSN 517L (JUEGO X 4 MITADES) SKF"/>
    <n v="4"/>
    <m/>
    <m/>
    <n v="4"/>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1"/>
  </r>
  <r>
    <s v="DS-25070108"/>
    <d v="2025-07-16T00:00:00"/>
    <x v="2939"/>
    <d v="2025-07-17T00:00:00"/>
    <d v="2025-07-16T01:01:45"/>
    <s v="OP:2024-00515.040"/>
    <s v="SUMINISTRO DE PARTES Y REPUESTOS RECOMENDADOS PARA DOS (2) AÑOS DE OPERACIÓN CONTINUA."/>
    <s v="BIOENA SAS [Bogotá D.C.]"/>
    <s v="Rodamientos"/>
    <s v="1.4.05.06 | Rodamientos"/>
    <s v="ROD-222.17E"/>
    <s v="RODAMIENTO 22217 EK SKF SKF"/>
    <n v="2"/>
    <m/>
    <m/>
    <n v="2"/>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0"/>
  </r>
  <r>
    <s v="DS-25070108"/>
    <d v="2025-07-16T00:00:00"/>
    <x v="2939"/>
    <d v="2025-07-17T00:00:00"/>
    <d v="2025-07-16T01:01:45"/>
    <s v="OP:2024-00515.040"/>
    <s v="SUMINISTRO DE PARTES Y REPUESTOS RECOMENDADOS PARA DOS (2) AÑOS DE OPERACIÓN CONTINUA."/>
    <s v="BIOENA SAS [Bogotá D.C.]"/>
    <s v="Manguito de Fijación"/>
    <s v="1.4.05.06 | Rodamientos"/>
    <s v="MAN-FIJ-HA317SK"/>
    <s v="MANGUITO FIJACION HA 317 - SKF"/>
    <n v="2"/>
    <m/>
    <m/>
    <n v="2"/>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0"/>
  </r>
  <r>
    <s v="DS-25070108"/>
    <d v="2025-07-16T00:00:00"/>
    <x v="2939"/>
    <d v="2025-07-17T00:00:00"/>
    <d v="2025-07-16T01:01:45"/>
    <s v="OP:2024-00515.040"/>
    <s v="SUMINISTRO DE PARTES Y REPUESTOS RECOMENDADOS PARA DOS (2) AÑOS DE OPERACIÓN CONTINUA."/>
    <s v="BIOENA SAS [Bogotá D.C.]"/>
    <s v="Chumacera"/>
    <s v="1.4.05.06 | Rodamientos"/>
    <s v="CHU-PAR.TF2"/>
    <s v="CHUMACERA PARCHE FY Ø 2 1/2&quot; TF SKF"/>
    <n v="2"/>
    <m/>
    <m/>
    <n v="2"/>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0"/>
  </r>
  <r>
    <s v="DS-25070108"/>
    <d v="2025-07-16T00:00:00"/>
    <x v="2939"/>
    <d v="2025-07-17T00:00:00"/>
    <d v="2025-07-16T01:01:45"/>
    <s v="OP:2024-00515.040"/>
    <s v="SUMINISTRO DE PARTES Y REPUESTOS RECOMENDADOS PARA DOS (2) AÑOS DE OPERACIÓN CONTINUA."/>
    <s v="BIOENA SAS [Bogotá D.C.]"/>
    <s v="Carcaza"/>
    <s v="1.4.05.06 | Rodamientos"/>
    <s v="CAR-CHU.517"/>
    <s v="CARCASA CHUMACERA SNL 517 SKF"/>
    <n v="2"/>
    <m/>
    <m/>
    <n v="2"/>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0"/>
  </r>
  <r>
    <s v="DS-25070108"/>
    <d v="2025-07-16T00:00:00"/>
    <x v="2939"/>
    <d v="2025-07-17T00:00:00"/>
    <d v="2025-07-16T01:01:45"/>
    <s v="OP:2024-00515.040"/>
    <s v="SUMINISTRO DE PARTES Y REPUESTOS RECOMENDADOS PARA DOS (2) AÑOS DE OPERACIÓN CONTINUA."/>
    <s v="BIOENA SAS [Bogotá D.C.]"/>
    <s v="Cadenas de Transmisión"/>
    <s v="1.4.05.19 | Transmisión"/>
    <s v="CAD-ACE.81XHH"/>
    <s v="CADENA ACERO 81XHH PASO 2.609&quot; CON ALETA 270"/>
    <n v="20"/>
    <m/>
    <m/>
    <n v="2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1"/>
  </r>
  <r>
    <s v="DS-25070108"/>
    <d v="2025-07-16T00:00:00"/>
    <x v="2939"/>
    <d v="2025-07-17T00:00:00"/>
    <d v="2025-07-16T01:01:45"/>
    <s v="OP:2024-00515.040"/>
    <s v="SUMINISTRO DE PARTES Y REPUESTOS RECOMENDADOS PARA DOS (2) AÑOS DE OPERACIÓN CONTINUA."/>
    <s v="BIOENA SAS [Bogotá D.C.]"/>
    <s v="Cadenas de Transmisión"/>
    <s v="1.4.05.19 | Transmisión"/>
    <s v="CAD-81X.370"/>
    <s v="CADENA ACERO 81XHH PASO 2.609&quot; CON ALETA 370"/>
    <n v="30"/>
    <m/>
    <m/>
    <n v="3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0"/>
  </r>
  <r>
    <s v="DS-25070108"/>
    <d v="2025-07-16T00:00:00"/>
    <x v="2939"/>
    <d v="2025-07-17T00:00:00"/>
    <d v="2025-07-16T01:01:45"/>
    <s v="OP:2024-00515.040"/>
    <s v="SUMINISTRO DE PARTES Y REPUESTOS RECOMENDADOS PARA DOS (2) AÑOS DE OPERACIÓN CONTINUA."/>
    <s v="BIOENA SAS [Bogotá D.C.]"/>
    <s v="Anillos Guía"/>
    <s v="1.4.05.06 | Rodamientos"/>
    <s v="ANI-GUI.125"/>
    <s v="ANILLO GUIA FRB 12.5/150 SKF"/>
    <n v="4"/>
    <m/>
    <m/>
    <n v="4"/>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1"/>
  </r>
  <r>
    <s v="DS-25070108"/>
    <d v="2025-07-16T00:00:00"/>
    <x v="2940"/>
    <d v="2025-07-17T00:00:00"/>
    <d v="2025-07-16T01:03:45"/>
    <s v="OP:2024-00515.099"/>
    <s v="SUMINISTRO DE PARTES Y REPUESTOS RECOMENDADOS PARA DOS (2) AÑOS DE OPERACIÓN CONTINUA. (SERGIO CACERES)"/>
    <s v="BIOENA SAS [Bogotá D.C.]"/>
    <s v="Tornillos Diversos"/>
    <s v="1.4.05.08 | Tornillería"/>
    <s v="TOR-CAN.5/16"/>
    <s v="TORNILLO PARA CANGILON 5/16 X 1 1/2 CON TUERCA Y ARANDELA GALVANIZADO"/>
    <n v="620"/>
    <m/>
    <m/>
    <n v="62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0"/>
  </r>
  <r>
    <s v="DS-25070108"/>
    <d v="2025-07-16T00:00:00"/>
    <x v="2940"/>
    <d v="2025-07-17T00:00:00"/>
    <d v="2025-07-16T01:03:45"/>
    <s v="OP:2024-00515.099"/>
    <s v="SUMINISTRO DE PARTES Y REPUESTOS RECOMENDADOS PARA DOS (2) AÑOS DE OPERACIÓN CONTINUA. (SERGIO CACERES)"/>
    <s v="BIOENA SAS [Bogotá D.C.]"/>
    <s v="Tornillo Cangilón"/>
    <s v="1.4.05.08 | Tornillería"/>
    <s v="TOR-CAN.1/4.11/2.TA"/>
    <s v="TORNILLO PARA CANGILON 1/4 X 1 1/2 CON TUERCA Y ARANDELA GALVANIZADO"/>
    <n v="90"/>
    <m/>
    <m/>
    <n v="9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0"/>
  </r>
  <r>
    <s v="DS-25070108"/>
    <d v="2025-07-16T00:00:00"/>
    <x v="2940"/>
    <d v="2025-07-17T00:00:00"/>
    <d v="2025-07-16T01:03:45"/>
    <s v="OP:2024-00515.099"/>
    <s v="SUMINISTRO DE PARTES Y REPUESTOS RECOMENDADOS PARA DOS (2) AÑOS DE OPERACIÓN CONTINUA. (SERGIO CACERES)"/>
    <s v="BIOENA SAS [Bogotá D.C.]"/>
    <s v="Accesorios Bandas"/>
    <s v="1.4.05.14 | Bandas"/>
    <s v="EMP-MEC.SPLICEAB"/>
    <s v="EMPALME MECANICO MAXI SPLICE AB - 1 CADA 2&quot;"/>
    <n v="25"/>
    <m/>
    <m/>
    <n v="25"/>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1"/>
  </r>
  <r>
    <s v="DS-25070108"/>
    <d v="2025-07-16T00:00:00"/>
    <x v="2940"/>
    <d v="2025-07-17T00:00:00"/>
    <d v="2025-07-16T01:03:45"/>
    <s v="OP:2024-00515.099"/>
    <s v="SUMINISTRO DE PARTES Y REPUESTOS RECOMENDADOS PARA DOS (2) AÑOS DE OPERACIÓN CONTINUA. (SERGIO CACERES)"/>
    <s v="BIOENA SAS [Bogotá D.C.]"/>
    <s v="Cangilones"/>
    <s v="1.4.05.14 | Bandas"/>
    <s v="CAN-8X5.MAX"/>
    <s v="CANGILON PLASTICO 8 X 5 - HD MAX - NYLON - MAXILIFT"/>
    <n v="30"/>
    <m/>
    <m/>
    <n v="3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0"/>
  </r>
  <r>
    <s v="DS-25070108"/>
    <d v="2025-07-16T00:00:00"/>
    <x v="2940"/>
    <d v="2025-07-17T00:00:00"/>
    <d v="2025-07-16T01:03:45"/>
    <s v="OP:2024-00515.099"/>
    <s v="SUMINISTRO DE PARTES Y REPUESTOS RECOMENDADOS PARA DOS (2) AÑOS DE OPERACIÓN CONTINUA. (SERGIO CACERES)"/>
    <s v="BIOENA SAS [Bogotá D.C.]"/>
    <s v="Cangilones"/>
    <s v="1.4.05.14 | Bandas"/>
    <s v="CAN-147.MAX"/>
    <s v="CANGILON PLASTICO 14 X 7 HD STAX - FONDO PERFORADO - MAXILIFT"/>
    <n v="100"/>
    <m/>
    <m/>
    <n v="10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0"/>
  </r>
  <r>
    <s v="DS-25070108"/>
    <d v="2025-07-16T00:00:00"/>
    <x v="2940"/>
    <d v="2025-07-17T00:00:00"/>
    <d v="2025-07-16T01:03:45"/>
    <s v="OP:2024-00515.099"/>
    <s v="SUMINISTRO DE PARTES Y REPUESTOS RECOMENDADOS PARA DOS (2) AÑOS DE OPERACIÓN CONTINUA. (SERGIO CACERES)"/>
    <s v="BIOENA SAS [Bogotá D.C.]"/>
    <s v="Cangilones"/>
    <s v="1.4.05.14 | Bandas"/>
    <s v="CAN-127.MAX"/>
    <s v="CANGILON PLASTICO 12 X 7 HD STAX - FONDO PERFORADO - MAXILIFT"/>
    <n v="30"/>
    <m/>
    <m/>
    <n v="3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4"/>
    <n v="0"/>
  </r>
  <r>
    <s v="DS-25070108"/>
    <d v="2025-07-16T00:00:00"/>
    <x v="2941"/>
    <d v="2025-07-17T00:00:00"/>
    <d v="2025-07-16T01:09:58"/>
    <s v="OP:2024-00515.005"/>
    <s v="ELEVADOR DE CANGILONES GALVANIZADO  ELGV 3047, 32 M, 90 M3/HR, 32 M, 30 HP ELGV 51210"/>
    <s v="BIOENA SAS [Bogotá D.C.]"/>
    <s v="Aceites - Lubricantes y Grasas"/>
    <s v="1.4.55.20 | Materiales y Suministros"/>
    <s v="ACE-OMA.SG220.SI"/>
    <s v="ACEITE OMALA S2 G 220 -"/>
    <n v="2"/>
    <m/>
    <m/>
    <n v="2"/>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CACERES PAREDES SERGIO AUGUSTO"/>
    <s v="NATHALIA PLATA"/>
    <d v="2025-07-16T15:09:21"/>
    <x v="0"/>
    <n v="1"/>
  </r>
  <r>
    <s v="DS-25070109"/>
    <d v="2025-07-16T00:00:00"/>
    <x v="2747"/>
    <d v="2025-06-21T00:00:00"/>
    <d v="2025-06-21T08:44:55"/>
    <s v="OP:2024-00742.017"/>
    <s v="ESTRUCTURA METALICA PARA PARA CUBIERTA ITEM 208"/>
    <s v="BIOENA SAS [Bogotá D.C.]"/>
    <s v="Tornillo Hexágono"/>
    <s v="1.4.05.08 | Tornillería"/>
    <s v="TOR-3/4.2.1/2.A325"/>
    <s v="TORNILLO HEX 3/4 X 2 1/2 - GALVANIZADO REF. A325 TIPO 1"/>
    <n v="44"/>
    <m/>
    <m/>
    <n v="44"/>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2"/>
    <d v="2025-07-16T00:00:00"/>
    <d v="2025-07-16T09:55:48"/>
    <s v="OP:2024-00742.019"/>
    <s v="SUPRESOR DE POLVOS SUPO 300"/>
    <s v="BIOENA SAS [Bogotá D.C.]"/>
    <s v="Tuerca Hexágona Zincada"/>
    <s v="1.4.05.08 | Tornillería"/>
    <s v="TUH-5/16"/>
    <s v="TUERCA HEX 5/16 ZINCADA"/>
    <n v="28"/>
    <m/>
    <m/>
    <n v="28"/>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2"/>
    <d v="2025-07-16T00:00:00"/>
    <d v="2025-07-16T09:55:48"/>
    <s v="OP:2024-00742.019"/>
    <s v="SUPRESOR DE POLVOS SUPO 300"/>
    <s v="BIOENA SAS [Bogotá D.C.]"/>
    <s v="Tuerca Hexágona Galvanizada"/>
    <s v="1.4.05.08 | Tornillería"/>
    <s v="TUE-HEX.3/8"/>
    <s v="TUERCA HEX 3/8 UNC GRADO 5 GALVANIZADA EN CALIENTE"/>
    <n v="104"/>
    <m/>
    <m/>
    <n v="104"/>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2"/>
    <d v="2025-07-16T00:00:00"/>
    <d v="2025-07-16T09:55:48"/>
    <s v="OP:2024-00742.019"/>
    <s v="SUPRESOR DE POLVOS SUPO 300"/>
    <s v="BIOENA SAS [Bogotá D.C.]"/>
    <s v="Tornillo Hexágono"/>
    <s v="1.4.05.08 | Tornillería"/>
    <s v="THE-5/16X1"/>
    <s v="TORNILLO HEX 5/16 X 1 ZINCADO"/>
    <n v="28"/>
    <m/>
    <m/>
    <n v="28"/>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2"/>
    <d v="2025-07-16T00:00:00"/>
    <d v="2025-07-16T09:55:48"/>
    <s v="OP:2024-00742.019"/>
    <s v="SUPRESOR DE POLVOS SUPO 300"/>
    <s v="BIOENA SAS [Bogotá D.C.]"/>
    <s v="Tornillo Grado"/>
    <s v="1.4.05.08 | Tornillería"/>
    <s v="THE-3/8.114"/>
    <s v="TORNILLO HEX 3/8 X 1 1/4 UNC GRADO 5 GALVANIZADO EN CALIENTE"/>
    <n v="104"/>
    <m/>
    <m/>
    <n v="104"/>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2"/>
    <d v="2025-07-16T00:00:00"/>
    <d v="2025-07-16T09:55:48"/>
    <s v="OP:2024-00742.019"/>
    <s v="SUPRESOR DE POLVOS SUPO 300"/>
    <s v="BIOENA SAS [Bogotá D.C.]"/>
    <s v="Arandela Plana"/>
    <s v="1.4.05.08 | Tornillería"/>
    <s v="APL-3/8"/>
    <s v="ARANDELA PLANA 3/8 ZINCADA"/>
    <n v="76"/>
    <m/>
    <m/>
    <n v="76"/>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3"/>
    <d v="2025-07-16T00:00:00"/>
    <d v="2025-07-16T09:57:40"/>
    <s v="OP:2024-00742.011"/>
    <s v="TRANSPORTADOR DE CADENA HEAVY DUTY GALVANIZADO @390 M3/H, 9.4 M, 10 HP EXPLOSION PROOF TRCD 4036."/>
    <s v="BIOENA SAS [Bogotá D.C.]"/>
    <s v="Tuerca Hexágona Galvanizada"/>
    <s v="1.4.05.08 | Tornillería"/>
    <s v="TUE-HEX.3/8"/>
    <s v="TUERCA HEX 3/8 UNC GRADO 5 GALVANIZADA EN CALIENTE"/>
    <n v="314"/>
    <m/>
    <m/>
    <n v="314"/>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3"/>
    <d v="2025-07-16T00:00:00"/>
    <d v="2025-07-16T09:57:40"/>
    <s v="OP:2024-00742.011"/>
    <s v="TRANSPORTADOR DE CADENA HEAVY DUTY GALVANIZADO @390 M3/H, 9.4 M, 10 HP EXPLOSION PROOF TRCD 4036."/>
    <s v="BIOENA SAS [Bogotá D.C.]"/>
    <s v="Tornillo Grado"/>
    <s v="1.4.05.08 | Tornillería"/>
    <s v="THE-3/8.114"/>
    <s v="TORNILLO HEX 3/8 X 1 1/4 UNC GRADO 5 GALVANIZADO EN CALIENTE"/>
    <n v="56"/>
    <m/>
    <m/>
    <n v="56"/>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4"/>
    <d v="2025-07-16T00:00:00"/>
    <d v="2025-07-16T09:55:06"/>
    <s v="OP:2024-00742.010"/>
    <s v="DUCTO DE DESCARGA ELEVADOR"/>
    <s v="BIOENA SAS [Bogotá D.C.]"/>
    <s v="Tuerca Hexágona Zincada"/>
    <s v="1.4.05.08 | Tornillería"/>
    <s v="TUH-3/8"/>
    <s v="TUERCA HEX 3/8 ZINCADA"/>
    <n v="150"/>
    <m/>
    <m/>
    <n v="15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4"/>
    <d v="2025-07-16T00:00:00"/>
    <d v="2025-07-16T09:55:06"/>
    <s v="OP:2024-00742.010"/>
    <s v="DUCTO DE DESCARGA ELEVADOR"/>
    <s v="BIOENA SAS [Bogotá D.C.]"/>
    <s v="Tuerca de Seguridad"/>
    <s v="1.4.05.08 | Tornillería"/>
    <s v="TUE-SEG-3/8"/>
    <s v="TUERCA DE SEGURIDAD 3/8 ZINCADA"/>
    <n v="10"/>
    <m/>
    <m/>
    <n v="1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4"/>
    <d v="2025-07-16T00:00:00"/>
    <d v="2025-07-16T09:55:06"/>
    <s v="OP:2024-00742.010"/>
    <s v="DUCTO DE DESCARGA ELEVADOR"/>
    <s v="BIOENA SAS [Bogotá D.C.]"/>
    <s v="Tornillo Hexágono"/>
    <s v="1.4.05.08 | Tornillería"/>
    <s v="THE-3/8X1"/>
    <s v="TORNILLO HEX 3/8 X 1 ZINCADO"/>
    <n v="150"/>
    <m/>
    <m/>
    <n v="15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4"/>
    <d v="2025-07-16T00:00:00"/>
    <d v="2025-07-16T09:55:06"/>
    <s v="OP:2024-00742.010"/>
    <s v="DUCTO DE DESCARGA ELEVADOR"/>
    <s v="BIOENA SAS [Bogotá D.C.]"/>
    <s v="Tornillo Carriaje"/>
    <s v="1.4.05.08 | Tornillería"/>
    <s v="TCA-3/8X1"/>
    <s v="TORNILLO CARRIAJE 3/8 X 1 ZINCADO"/>
    <n v="10"/>
    <m/>
    <m/>
    <n v="1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5"/>
    <d v="2025-07-16T00:00:00"/>
    <d v="2025-07-16T09:54:22"/>
    <s v="OP:2024-00742.007"/>
    <s v="ELEVADOR DE CANGILONES GALVANIZADO AUTOLIMPIANTE, 240 M3/HR, 17.8 MTS, 20 HP [R] ELGV 3047"/>
    <s v="BIOENA SAS [Bogotá D.C.]"/>
    <s v="Anclaje Expansivo"/>
    <s v="1.4.05.08 | Tornillería"/>
    <s v="ANC-EXP.3/4X3"/>
    <s v="ANCLAJE EXPANSIVO 3/4 X 3"/>
    <n v="8"/>
    <m/>
    <m/>
    <n v="8"/>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6"/>
    <d v="2025-07-16T00:00:00"/>
    <d v="2025-07-16T09:56:29"/>
    <s v="OP:2025-00161.002"/>
    <s v="PORTICO PARA SOPORTE GALVANIZADO DE LA PASARELA  PSSG 1114 PRSPG 1400"/>
    <s v="BIOENA SAS [Bogotá D.C.]"/>
    <s v="Tornillo Hexágono"/>
    <s v="1.4.05.08 | Tornillería"/>
    <s v="TOR-5/8.1.1/2.GAL.A325T1"/>
    <s v="TORNILLO HEX 5/8 X 1 1/2  GALVANIZADO REF. A325 TIPO 1"/>
    <n v="10"/>
    <m/>
    <m/>
    <n v="1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6"/>
    <d v="2025-07-16T00:00:00"/>
    <d v="2025-07-16T09:56:29"/>
    <s v="OP:2025-00161.002"/>
    <s v="PORTICO PARA SOPORTE GALVANIZADO DE LA PASARELA  PSSG 1114 PRSPG 1400"/>
    <s v="BIOENA SAS [Bogotá D.C.]"/>
    <s v="Tuerca Hexágona Galvanizada"/>
    <s v="1.4.05.08 | Tornillería"/>
    <s v="THE-1/2.G.A194"/>
    <s v="TUERCA HEX 1/2 - GALVANIZADA REF,  A194 GRADO 2H 13HPP"/>
    <n v="30"/>
    <m/>
    <m/>
    <n v="3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09"/>
    <d v="2025-07-16T00:00:00"/>
    <x v="2946"/>
    <d v="2025-07-16T00:00:00"/>
    <d v="2025-07-16T09:56:29"/>
    <s v="OP:2025-00161.002"/>
    <s v="PORTICO PARA SOPORTE GALVANIZADO DE LA PASARELA  PSSG 1114 PRSPG 1400"/>
    <s v="BIOENA SAS [Bogotá D.C.]"/>
    <s v="Tornillo Hexágono"/>
    <s v="1.4.05.08 | Tornillería"/>
    <s v="THE-1/2.1.1/2.G.A325T1"/>
    <s v="TORNILLO HEX 1/2 X 1 1/2 - GALVANIZADO REF. A325 TIPO 1"/>
    <n v="30"/>
    <m/>
    <m/>
    <n v="30"/>
    <s v="ESTIBA"/>
    <s v="Transportador por: TRANSPORTES TERRESTRES DE CARGA LTDA [BUCARAMANGA]. Placa: TAV534. Cédula Conductor: 91345763. Nombre Conductor: MARIO JAIMES BECERRA. Celular Conductor: 3045742159"/>
    <s v="TRANSPORTES TERRESTRES DE CARGA LTDA"/>
    <s v="Km 54, 1 Ruta del sol 3 Bosconia-Santa Marta, desviación vía a monterrubio Km 1, (Algarrobo. Magdalena)"/>
    <s v="BOGOTÁ. D.C."/>
    <s v="PARRA MEZA DANIEL STIVENN"/>
    <s v="NATHALIA PLATA"/>
    <d v="2025-07-18T09:53:52"/>
    <x v="0"/>
    <n v="0"/>
  </r>
  <r>
    <s v="DS-25070116"/>
    <d v="2025-07-17T00:00:00"/>
    <x v="2701"/>
    <d v="2025-06-19T00:00:00"/>
    <d v="2025-06-19T08:31:17"/>
    <s v="OP:2024-00820.001"/>
    <s v="MANO DE OBRA DE TECNICO ESPECIALISTA EN MONTAJE"/>
    <s v="OPERADORA AVICOLA COLOMBIA S.A.S [Barbosa]"/>
    <s v="Herramienta Desechable"/>
    <s v="1.4.55.15 | Herramienta Desechable"/>
    <s v="SIL-PLA."/>
    <s v="SILLA PLASTICA SALSA ECO ROJA REF. 7928 RIMAX"/>
    <n v="2"/>
    <m/>
    <m/>
    <n v="2"/>
    <s v="PH-25070214"/>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SERGIO RODRIGUEZ"/>
    <d v="2025-07-17T10:48:50"/>
    <x v="0"/>
    <n v="0"/>
  </r>
  <r>
    <s v="DS-25070116"/>
    <d v="2025-07-17T00:00:00"/>
    <x v="2701"/>
    <d v="2025-06-19T00:00:00"/>
    <d v="2025-06-19T08:31:17"/>
    <s v="OP:2024-00820.001"/>
    <s v="MANO DE OBRA DE TECNICO ESPECIALISTA EN MONTAJE"/>
    <s v="OPERADORA AVICOLA COLOMBIA S.A.S [Barbosa]"/>
    <s v="Herramienta Desechable"/>
    <s v="1.4.55.15 | Herramienta Desechable"/>
    <s v="MES-PLA."/>
    <s v="MESA PLASTICA CARIBE II COLOR ROJA REF. 4556 RIMAX"/>
    <n v="1"/>
    <m/>
    <m/>
    <n v="1"/>
    <s v="PH-25070214"/>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SERGIO RODRIGUEZ"/>
    <d v="2025-07-17T10:48:50"/>
    <x v="0"/>
    <n v="0"/>
  </r>
  <r>
    <s v="DS-25070118"/>
    <d v="2025-07-17T00:00:00"/>
    <x v="2947"/>
    <d v="2025-07-17T00:00:00"/>
    <d v="2025-07-17T12:10:55"/>
    <s v="OP:2023-00675.004"/>
    <s v="DUCTO DE REGULACION Y  CONEXION COMPUERTA MANUAL-TRCD"/>
    <s v="ITALCOL SA [Funza]"/>
    <s v="Tuerca Hexágona Zincada"/>
    <s v="1.4.05.08 | Tornillería"/>
    <s v="TUH-3/8"/>
    <s v="TUERCA HEX 3/8 ZINCADA"/>
    <n v="360"/>
    <m/>
    <m/>
    <n v="360"/>
    <s v="ENTREGAR AL ING PEDRO WILLIAM RINCON"/>
    <s v="Transportador por: TRANSPORTES TERRESTRES DE CARGA LTDA [BUCARAMANGA]. Placa: TAO486. Cédula Conductor: 1049607587. Nombre Conductor: CARLOS EDUARDO CAVANZO PINEDA. Celular Conductor: 3118049107"/>
    <s v="TRANSPORTES TERRESTRES DE CARGA LTDA"/>
    <s v="KM 13 VIA OCCIDENTE MOSQUERA - FUNZA"/>
    <s v="FUNZA"/>
    <s v="VARGAS RAMIREZ LUIS CARLOS"/>
    <s v="NATHALIA PLATA"/>
    <d v="2025-07-17T12:35:51"/>
    <x v="0"/>
    <n v="0"/>
  </r>
  <r>
    <s v="DS-25070118"/>
    <d v="2025-07-17T00:00:00"/>
    <x v="2947"/>
    <d v="2025-07-17T00:00:00"/>
    <d v="2025-07-17T12:10:55"/>
    <s v="OP:2023-00675.004"/>
    <s v="DUCTO DE REGULACION Y  CONEXION COMPUERTA MANUAL-TRCD"/>
    <s v="ITALCOL SA [Funza]"/>
    <s v="Tornillo Hexágono"/>
    <s v="1.4.05.08 | Tornillería"/>
    <s v="THE-3/8X1"/>
    <s v="TORNILLO HEX 3/8 X 1 ZINCADO"/>
    <n v="360"/>
    <m/>
    <m/>
    <n v="360"/>
    <s v="ENTREGAR AL ING PEDRO WILLIAM RINCON"/>
    <s v="Transportador por: TRANSPORTES TERRESTRES DE CARGA LTDA [BUCARAMANGA]. Placa: TAO486. Cédula Conductor: 1049607587. Nombre Conductor: CARLOS EDUARDO CAVANZO PINEDA. Celular Conductor: 3118049107"/>
    <s v="TRANSPORTES TERRESTRES DE CARGA LTDA"/>
    <s v="KM 13 VIA OCCIDENTE MOSQUERA - FUNZA"/>
    <s v="FUNZA"/>
    <s v="VARGAS RAMIREZ LUIS CARLOS"/>
    <s v="NATHALIA PLATA"/>
    <d v="2025-07-17T12:35:51"/>
    <x v="0"/>
    <n v="0"/>
  </r>
  <r>
    <s v="DS-25070119"/>
    <d v="2025-07-17T00:00:00"/>
    <x v="2948"/>
    <d v="2025-07-18T00:00:00"/>
    <d v="2025-07-17T09:55:07"/>
    <s v="OP:2025-00050.002"/>
    <s v="ACONDICIONADOR DE VAPOR DE DOBLE EJE DDC ACVD 0390.Unidad motriz NO incluido."/>
    <s v="CONTEGRAL S.A.S [Santafe de Bogota D. C.]"/>
    <s v="Materiales y Suministros"/>
    <s v="1.4.55.20 | Materiales y Suministros"/>
    <s v="SIL-IND"/>
    <s v="SILICONA ROJA INDUSTRIAL ALTA TEMPERATURA X 70 ML REF.SI 596 LOCTITE LOCTITE"/>
    <n v="4"/>
    <m/>
    <m/>
    <n v="4"/>
    <s v="Entrega a Don Reynaldo, las tapas vuelven a metalteco con empaque instalado."/>
    <s v="Transportador por: NAVAS NARIÑO REYNALDO. Placa: BVG095. Cédula Conductor: 91238062. Nombre Conductor: REYNALDO NAVAS. Celular Conductor: 3158505444"/>
    <s v="NAVAS NARIÑO REYNALDO"/>
    <s v="Km 5 Vía Cereté a Ciénaga de Oro, Córdoba  Carrera 3 No. 2-80 Vereda la Zorra, Cienaga de Oro.  Via Cereté -Cienaga de Oro"/>
    <s v="CIÉNAGA DE ORO"/>
    <s v="GONZALEZ JAIMES JHONATAN FABIAN"/>
    <s v="JORGE ROMAN"/>
    <d v="2025-07-17T13:01:53"/>
    <x v="0"/>
    <n v="0"/>
  </r>
  <r>
    <s v="DS-25070119"/>
    <d v="2025-07-17T00:00:00"/>
    <x v="2948"/>
    <d v="2025-07-18T00:00:00"/>
    <d v="2025-07-17T09:55:07"/>
    <s v="OP:2025-00050.002"/>
    <s v="ACONDICIONADOR DE VAPOR DE DOBLE EJE DDC ACVD 0390.Unidad motriz NO incluido."/>
    <s v="CONTEGRAL S.A.S [Santafe de Bogota D. C.]"/>
    <s v="Varios Diversos"/>
    <s v="1.4.05.10 | Varios"/>
    <s v="EMP-SIL.U24"/>
    <s v="EMPAQUE DE SILICONA &quot;U&quot; 24 MM PARA LAMINA DE 3 MM (SEGÚN PLANO)"/>
    <n v="12"/>
    <m/>
    <m/>
    <n v="12"/>
    <s v="Entrega a Don Reynaldo, las tapas vuelven a metalteco con empaque instalado."/>
    <s v="Transportador por: NAVAS NARIÑO REYNALDO. Placa: BVG095. Cédula Conductor: 91238062. Nombre Conductor: REYNALDO NAVAS. Celular Conductor: 3158505444"/>
    <s v="NAVAS NARIÑO REYNALDO"/>
    <s v="Km 5 Vía Cereté a Ciénaga de Oro, Córdoba  Carrera 3 No. 2-80 Vereda la Zorra, Cienaga de Oro.  Via Cereté -Cienaga de Oro"/>
    <s v="CIÉNAGA DE ORO"/>
    <s v="GONZALEZ JAIMES JHONATAN FABIAN"/>
    <s v="JORGE ROMAN"/>
    <d v="2025-07-17T13:01:53"/>
    <x v="0"/>
    <n v="0"/>
  </r>
  <r>
    <s v="DS-25070122"/>
    <d v="2025-07-17T00:00:00"/>
    <x v="2949"/>
    <d v="2025-07-17T00:00:00"/>
    <d v="2025-07-17T15:04:01"/>
    <s v="OP:2025-00290.015"/>
    <s v="INSUMOS Y CONSUMIBLES"/>
    <s v="ITALCOL ZONA FRANCA SAS [Cartagena]"/>
    <s v="Herramienta Desechable"/>
    <s v="1.4.55.15 | Herramienta Desechable"/>
    <s v="VOL-TAR.1/2"/>
    <s v="VOLVEDOR PARA TARRAJA DE 1/2 SKC"/>
    <n v="1"/>
    <m/>
    <m/>
    <n v="1"/>
    <s v="PH-25070258"/>
    <s v="GUIA COPETRAN-8231712Transportador por: COLVANES SAS [Giron]. Placa: COL123. Cédula Conductor: 800185306. Nombre Conductor: COLVANES SAS [Giron]. Celular Conductor: 6084035"/>
    <s v="COOPERATIVA SANTANDEREANA DE TRANSPORTADORES LIMITADA [BUCARAMANGA]"/>
    <s v="KM 9 VIA MAMONAL ZF LA CANDELARIA II BG D 06"/>
    <s v="CARTAGENA DE INDIAS"/>
    <s v="LIZARAZO MORENO EDWIN HORACIO"/>
    <s v="CESAR MUÑOZ"/>
    <d v="2025-07-24T10:16:12"/>
    <x v="5"/>
    <e v="#N/A"/>
  </r>
  <r>
    <s v="DS-25070122"/>
    <d v="2025-07-17T00:00:00"/>
    <x v="2949"/>
    <d v="2025-07-17T00:00:00"/>
    <d v="2025-07-17T15:04:01"/>
    <s v="OP:2025-00290.015"/>
    <s v="INSUMOS Y CONSUMIBLES"/>
    <s v="ITALCOL ZONA FRANCA SAS [Cartagena]"/>
    <s v="Herramienta Desechable"/>
    <s v="1.4.55.15 | Herramienta Desechable"/>
    <s v="TAR-UNC.1/2"/>
    <s v="TARRAJA 1/2&quot; UNC"/>
    <n v="1"/>
    <m/>
    <m/>
    <n v="1"/>
    <s v="PH-25070258"/>
    <s v="GUIA COPETRAN-8231712Transportador por: COLVANES SAS [Giron]. Placa: COL123. Cédula Conductor: 800185306. Nombre Conductor: COLVANES SAS [Giron]. Celular Conductor: 6084035"/>
    <s v="COOPERATIVA SANTANDEREANA DE TRANSPORTADORES LIMITADA [BUCARAMANGA]"/>
    <s v="KM 9 VIA MAMONAL ZF LA CANDELARIA II BG D 06"/>
    <s v="CARTAGENA DE INDIAS"/>
    <s v="LIZARAZO MORENO EDWIN HORACIO"/>
    <s v="CESAR MUÑOZ"/>
    <d v="2025-07-24T10:16:12"/>
    <x v="5"/>
    <e v="#N/A"/>
  </r>
  <r>
    <s v="DS-25070123"/>
    <d v="2025-07-17T00:00:00"/>
    <x v="2698"/>
    <d v="2025-06-19T00:00:00"/>
    <d v="2025-06-17T11:22:03"/>
    <s v="OP:2024-00820.001"/>
    <s v="MANO DE OBRA DE TECNICO ESPECIALISTA EN MONTAJE"/>
    <s v="OPERADORA AVICOLA COLOMBIA S.A.S [Barbosa]"/>
    <s v="Pintura Diversos"/>
    <s v="1.4.05.05 | Pintura"/>
    <s v="PIN-POL.9006"/>
    <s v="PINTURA ESMALTE POLIURETANO SUMATANE 355 RAL 9006 ALUMINIO COMPONENTE A (A=0.82G:B=0.18G) SW"/>
    <n v="1"/>
    <m/>
    <m/>
    <n v="1"/>
    <s v="CAJA 1"/>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e v="#N/A"/>
  </r>
  <r>
    <s v="DS-25070123"/>
    <d v="2025-07-17T00:00:00"/>
    <x v="2698"/>
    <d v="2025-06-19T00:00:00"/>
    <d v="2025-06-17T11:22:03"/>
    <s v="OP:2024-00820.001"/>
    <s v="MANO DE OBRA DE TECNICO ESPECIALISTA EN MONTAJE"/>
    <s v="OPERADORA AVICOLA COLOMBIA S.A.S [Barbosa]"/>
    <s v="Pintura Anticorrosiva"/>
    <s v="1.4.05.05 | Pintura"/>
    <s v="PIN-ANT.PRI"/>
    <s v="ANTICORROSIVO ALQUIDICO BIFUNCIONAL - COLOR GRIS SW Ref: RAL 7037 AGATE GREY"/>
    <n v="1"/>
    <m/>
    <m/>
    <n v="1"/>
    <s v="CAJA 1"/>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0"/>
    <d v="2025-06-27T00:00:00"/>
    <d v="2025-06-24T09:24:47"/>
    <s v="OP:2024-00820.001"/>
    <s v="MANO DE OBRA DE TECNICO ESPECIALISTA EN MONTAJE"/>
    <s v="OPERADORA AVICOLA COLOMBIA S.A.S [Barbosa]"/>
    <s v="Tuerca Hexágona Zincada"/>
    <s v="1.4.05.08 | Tornillería"/>
    <s v="TUH-3/8"/>
    <s v="TUERCA HEX 3/8 ZINCADA"/>
    <n v="200"/>
    <m/>
    <m/>
    <n v="200"/>
    <s v="CAJA 2"/>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0"/>
    <d v="2025-06-27T00:00:00"/>
    <d v="2025-06-24T09:24:47"/>
    <s v="OP:2024-00820.001"/>
    <s v="MANO DE OBRA DE TECNICO ESPECIALISTA EN MONTAJE"/>
    <s v="OPERADORA AVICOLA COLOMBIA S.A.S [Barbosa]"/>
    <s v="Tornillo Hexágono"/>
    <s v="1.4.05.08 | Tornillería"/>
    <s v="THE-3/8X1"/>
    <s v="TORNILLO HEX 3/8 X 1 ZINCADO"/>
    <n v="200"/>
    <m/>
    <m/>
    <n v="200"/>
    <s v="CAJA 2"/>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0"/>
    <d v="2025-06-27T00:00:00"/>
    <d v="2025-06-24T09:24:47"/>
    <s v="OP:2024-00820.001"/>
    <s v="MANO DE OBRA DE TECNICO ESPECIALISTA EN MONTAJE"/>
    <s v="OPERADORA AVICOLA COLOMBIA S.A.S [Barbosa]"/>
    <s v="Arandela Plana"/>
    <s v="1.4.05.08 | Tornillería"/>
    <s v="APL-1"/>
    <s v="ARANDELA PLANA 1 ZINCADA"/>
    <n v="80"/>
    <m/>
    <m/>
    <n v="80"/>
    <s v="CAJA 2"/>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Elementos de Protección"/>
    <s v="1.4.55.12 | Materiales y Suministros para MO"/>
    <s v="VID-NEG.11"/>
    <s v="VIDRIO NEGRO # 11 DE 108 MM X 50 MM"/>
    <n v="10"/>
    <m/>
    <m/>
    <n v="10"/>
    <s v="CAJA 6"/>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Elementos de Protección"/>
    <s v="1.4.55.12 | Materiales y Suministros para MO"/>
    <s v="VID-CLA.108"/>
    <s v="VIDRIO CLARO DE 108 MM X 50 MM"/>
    <n v="20"/>
    <m/>
    <m/>
    <n v="20"/>
    <s v="CAJA 6"/>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Tuerca Hexágona Zincada"/>
    <s v="1.4.05.08 | Tornillería"/>
    <s v="TUH-3/8"/>
    <s v="TUERCA HEX 3/8 ZINCADA"/>
    <n v="100"/>
    <m/>
    <m/>
    <n v="100"/>
    <s v="CAJA 7"/>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Tornillo Hexágono"/>
    <s v="1.4.05.08 | Tornillería"/>
    <s v="THE-3/8X1"/>
    <s v="TORNILLO HEX 3/8 X 1 ZINCADO"/>
    <n v="100"/>
    <m/>
    <m/>
    <n v="100"/>
    <s v="CAJA 7"/>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Materiales y Suministros"/>
    <s v="1.4.55.20 | Materiales y Suministros"/>
    <s v="PAP-PER."/>
    <s v="PAPEL PERIODICO"/>
    <n v="5"/>
    <m/>
    <m/>
    <n v="5"/>
    <s v="CAJA 7"/>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Materiales y Suministros"/>
    <s v="1.4.55.20 | Materiales y Suministros"/>
    <s v="LAN-ROJ."/>
    <s v="LANILLA ROJA"/>
    <n v="2"/>
    <m/>
    <m/>
    <n v="2"/>
    <s v="CAJA 7"/>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Guantes"/>
    <s v="1.4.55.12 | Materiales y Suministros para MO"/>
    <s v="GUA-VAQ.REF"/>
    <s v="GUANTE TIPO INGENIERO EN VAQUETA CON REFUERZO EN PALMA Y DEDOS - MANOPLA DE 10 CMS"/>
    <n v="40"/>
    <m/>
    <m/>
    <n v="40"/>
    <s v="CAJA 7"/>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Guantes"/>
    <s v="1.4.55.12 | Materiales y Suministros para MO"/>
    <s v="GUA-POL.G40.9"/>
    <s v="GUANTE G40 POLIURETANO MANTENIMIENTO # 9"/>
    <n v="40"/>
    <m/>
    <m/>
    <n v="40"/>
    <s v="CAJA 7"/>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Grata"/>
    <s v="1.4.55.20 | Materiales y Suministros"/>
    <s v="GRA-PLA-41/2X"/>
    <s v="GRATA PLANA ENTORCHADA 4 1/2&quot; X 5/8&quot; X 1/2&quot;"/>
    <n v="3"/>
    <m/>
    <m/>
    <n v="3"/>
    <s v="CAJA 6"/>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Grata"/>
    <s v="1.4.55.20 | Materiales y Suministros"/>
    <s v="GRA-PLA.ENT.6X1/2"/>
    <s v="GRATA PLANA ENTORCHADA 6&quot; X 1/2&quot; X 5/8&quot; - JAZZ"/>
    <n v="1"/>
    <m/>
    <m/>
    <n v="1"/>
    <s v="CAJA 6"/>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Disco de Corte"/>
    <s v="1.4.55.20 | Materiales y Suministros"/>
    <s v="DIS-COR.7.1/16"/>
    <s v="DISCO CORTE 7&quot; X 1/16&quot; X 7/8&quot; A46T TIPO1 REF: CLAVE 423 Ref: CLAVE 423"/>
    <n v="40"/>
    <m/>
    <m/>
    <n v="40"/>
    <s v="CAJA 6"/>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Disco de Corte"/>
    <s v="1.4.55.20 | Materiales y Suministros"/>
    <s v="DISCO-CORTE-4 1"/>
    <s v="DISCO CORTE 4 1/2&quot; X 1/16&quot; X 7/8&quot; A46T TIPO 1 Ref: CLAVE 422"/>
    <n v="60"/>
    <m/>
    <m/>
    <n v="60"/>
    <s v="CAJA 6"/>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Materiales y Suministros"/>
    <s v="1.4.55.20 | Materiales y Suministros"/>
    <s v="CIN-ENM.18X40"/>
    <s v="CINTA DE ENMASCARAR FERRETERA 3/4 (18 MM) X 40 METROS MARCA CELLUX"/>
    <n v="2"/>
    <m/>
    <m/>
    <n v="2"/>
    <s v="CAJA 6"/>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Herramienta Desechable"/>
    <s v="1.4.55.15 | Herramienta Desechable"/>
    <s v="CEP-CAX.6X16"/>
    <s v="CEPILLO CON CERDAS DE ACERO 6 HILERAS X 16 CON CABO DE MADERA"/>
    <n v="2"/>
    <m/>
    <m/>
    <n v="2"/>
    <s v="CAJA 6"/>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Materiales y Suministros"/>
    <s v="1.4.55.20 | Materiales y Suministros"/>
    <s v="BRO-21/.2."/>
    <s v="BROCHA 2 1/2&quot; - MARCA LA MONA"/>
    <n v="5"/>
    <m/>
    <m/>
    <n v="5"/>
    <s v="CAJA 6"/>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1"/>
    <d v="2025-07-07T00:00:00"/>
    <d v="2025-07-02T08:38:54"/>
    <s v="OP:2024-00820.001"/>
    <s v="MANO DE OBRA DE TECNICO ESPECIALISTA EN MONTAJE"/>
    <s v="OPERADORA AVICOLA COLOMBIA S.A.S [Barbosa]"/>
    <s v="Angulo HR"/>
    <s v="1.4.05.04 | Perfilería"/>
    <s v="ANGH-2X1/4"/>
    <s v="ANGULO HR 2 X 1/4"/>
    <n v="18"/>
    <m/>
    <m/>
    <n v="18"/>
    <s v="ENTREGADO A PROD"/>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2"/>
    <n v="1"/>
  </r>
  <r>
    <s v="DS-25070123"/>
    <d v="2025-07-17T00:00:00"/>
    <x v="2952"/>
    <d v="2025-07-17T00:00:00"/>
    <d v="2025-07-15T10:39:55"/>
    <s v="OP:2024-00819.008"/>
    <s v="PASARELA DE SERVICIO GALVANIZADA TRCD"/>
    <s v="OPERADORA AVICOLA COLOMBIA S.A.S [Barbosa]"/>
    <s v="Tuerca Hexágona Zincada"/>
    <s v="1.4.05.08 | Tornillería"/>
    <s v="TUH-1/2"/>
    <s v="TUERCA HEX 1/2 ZINCADA"/>
    <n v="1275"/>
    <m/>
    <m/>
    <n v="1275"/>
    <s v="CAJA 5"/>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1"/>
  </r>
  <r>
    <s v="DS-25070123"/>
    <d v="2025-07-17T00:00:00"/>
    <x v="2952"/>
    <d v="2025-07-17T00:00:00"/>
    <d v="2025-07-15T10:39:55"/>
    <s v="OP:2024-00819.008"/>
    <s v="PASARELA DE SERVICIO GALVANIZADA TRCD"/>
    <s v="OPERADORA AVICOLA COLOMBIA S.A.S [Barbosa]"/>
    <s v="Tornillo Hexágono"/>
    <s v="1.4.05.08 | Tornillería"/>
    <s v="THE-1/2X1"/>
    <s v="TORNILLO HEX 1/2 X 1 ZINCADO"/>
    <n v="1275"/>
    <m/>
    <m/>
    <n v="1275"/>
    <s v="CAJA 3 Y CAJA 4"/>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3"/>
    <d v="2025-07-17T00:00:00"/>
    <d v="2025-07-15T10:45:31"/>
    <s v="OP:2024-00819.002"/>
    <s v="CAJA DE CAMBIO NEUMATICA 2 VIAS ASIMETRICA 250 X 50° CN2A 2550"/>
    <s v="OPERADORA AVICOLA COLOMBIA S.A.S [Barbosa]"/>
    <s v="Sensores"/>
    <s v="1.4.05.16 | Eléctricos y Electrónicos"/>
    <s v="SEN-IND-18X8-20"/>
    <s v="SENSOR INDUCTIVO Ø 18 MM X 8 MM ALCANCE 2 HILOS 100 - 240 VAC NORMALMENTE ABIERTO AUTONICS Ref: PR18-8AO"/>
    <n v="2"/>
    <m/>
    <m/>
    <n v="2"/>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1"/>
  </r>
  <r>
    <s v="DS-25070123"/>
    <d v="2025-07-17T00:00:00"/>
    <x v="2953"/>
    <d v="2025-07-17T00:00:00"/>
    <d v="2025-07-15T10:45:31"/>
    <s v="OP:2024-00819.002"/>
    <s v="CAJA DE CAMBIO NEUMATICA 2 VIAS ASIMETRICA 250 X 50° CN2A 2550"/>
    <s v="OPERADORA AVICOLA COLOMBIA S.A.S [Barbosa]"/>
    <s v="Racores"/>
    <s v="1.4.05.17 | Neumático"/>
    <s v="RAC-REC-1/4X8OD"/>
    <s v="RACOR RECTO Ø 1/4&quot; NPT X Ø 8 MM O.D"/>
    <n v="3"/>
    <m/>
    <m/>
    <n v="3"/>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3"/>
    <d v="2025-07-17T00:00:00"/>
    <d v="2025-07-15T10:45:31"/>
    <s v="OP:2024-00819.002"/>
    <s v="CAJA DE CAMBIO NEUMATICA 2 VIAS ASIMETRICA 250 X 50° CN2A 2550"/>
    <s v="OPERADORA AVICOLA COLOMBIA S.A.S [Barbosa]"/>
    <s v="Racores"/>
    <s v="1.4.05.17 | Neumático"/>
    <s v="RAC-COD-1/4X8MM"/>
    <s v="RACOR CODO Ø 1/4&quot; NPT X Ø 8 MM O.D"/>
    <n v="2"/>
    <m/>
    <m/>
    <n v="2"/>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3"/>
    <d v="2025-07-17T00:00:00"/>
    <d v="2025-07-15T10:45:31"/>
    <s v="OP:2024-00819.002"/>
    <s v="CAJA DE CAMBIO NEUMATICA 2 VIAS ASIMETRICA 250 X 50° CN2A 2550"/>
    <s v="OPERADORA AVICOLA COLOMBIA S.A.S [Barbosa]"/>
    <s v="Pivotes"/>
    <s v="1.4.05.17 | Neumático"/>
    <s v="PIV-POS-40MM"/>
    <s v="PIVOTE POSTERIOR HEMBRA Ø 40 MM"/>
    <n v="1"/>
    <m/>
    <m/>
    <n v="1"/>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3"/>
    <d v="2025-07-17T00:00:00"/>
    <d v="2025-07-15T10:45:31"/>
    <s v="OP:2024-00819.002"/>
    <s v="CAJA DE CAMBIO NEUMATICA 2 VIAS ASIMETRICA 250 X 50° CN2A 2550"/>
    <s v="OPERADORA AVICOLA COLOMBIA S.A.S [Barbosa]"/>
    <s v="Mangueras Neumáticas"/>
    <s v="1.4.05.17 | Neumático"/>
    <s v="MAN-NEU-8MM"/>
    <s v="MANGUERA NEUMATICA Ø 8 MM OD"/>
    <n v="3"/>
    <m/>
    <m/>
    <n v="3"/>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3"/>
    <d v="2025-07-17T00:00:00"/>
    <d v="2025-07-15T10:45:31"/>
    <s v="OP:2024-00819.002"/>
    <s v="CAJA DE CAMBIO NEUMATICA 2 VIAS ASIMETRICA 250 X 50° CN2A 2550"/>
    <s v="OPERADORA AVICOLA COLOMBIA S.A.S [Barbosa]"/>
    <s v="Horquillas Neumáticos"/>
    <s v="1.4.05.17 | Neumático"/>
    <s v="HOR-PAS-40MM"/>
    <s v="HORQUILLA PASADOR PARA CILINDRO Ø 40 MM"/>
    <n v="1"/>
    <m/>
    <m/>
    <n v="1"/>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3"/>
    <d v="2025-07-17T00:00:00"/>
    <d v="2025-07-15T10:45:31"/>
    <s v="OP:2024-00819.002"/>
    <s v="CAJA DE CAMBIO NEUMATICA 2 VIAS ASIMETRICA 250 X 50° CN2A 2550"/>
    <s v="OPERADORA AVICOLA COLOMBIA S.A.S [Barbosa]"/>
    <s v="Electro-Valvulas"/>
    <s v="1.4.05.17 | Neumático"/>
    <s v="ELE-5/2-1/4-110"/>
    <s v="ELECTROVALVULA 5/2 VIAS X 1/4&quot; NPT A 110 V BIESTABLE"/>
    <n v="1"/>
    <m/>
    <m/>
    <n v="1"/>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3"/>
    <d v="2025-07-17T00:00:00"/>
    <d v="2025-07-15T10:45:31"/>
    <s v="OP:2024-00819.002"/>
    <s v="CAJA DE CAMBIO NEUMATICA 2 VIAS ASIMETRICA 250 X 50° CN2A 2550"/>
    <s v="OPERADORA AVICOLA COLOMBIA S.A.S [Barbosa]"/>
    <s v="Control de Flujo"/>
    <s v="1.4.05.17 | Neumático"/>
    <s v="CON-FLU-1/8"/>
    <s v="CONTROL DE FLUJO Ø 1/8&quot; CON SILENCIADOR"/>
    <n v="2"/>
    <m/>
    <m/>
    <n v="2"/>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3"/>
    <d v="2025-07-17T00:00:00"/>
    <d v="2025-07-15T10:45:31"/>
    <s v="OP:2024-00819.002"/>
    <s v="CAJA DE CAMBIO NEUMATICA 2 VIAS ASIMETRICA 250 X 50° CN2A 2550"/>
    <s v="OPERADORA AVICOLA COLOMBIA S.A.S [Barbosa]"/>
    <s v="Cilindros"/>
    <s v="1.4.05.17 | Neumático"/>
    <s v="CIL-40M.100"/>
    <s v="CILINDRO NEUMATICO Ø 40 MM X Ø 100 MM"/>
    <n v="1"/>
    <m/>
    <m/>
    <n v="1"/>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4"/>
    <d v="2025-07-17T00:00:00"/>
    <d v="2025-07-15T11:08:45"/>
    <s v="OP:2024-00819.015"/>
    <s v="DUCTO DE CONEXION CAJA DE CAMBIOS A SILO NUEVO NO. 2 - INCLUYE: 11 MTS DE TUBERÍA, 2 CODO(S), 1 TRANSICION(ES) Y 1 FRENO(S)"/>
    <s v="OPERADORA AVICOLA COLOMBIA S.A.S [Barbosa]"/>
    <s v="Tuerca Hexágona Zincada"/>
    <s v="1.4.05.08 | Tornillería"/>
    <s v="TUH-3/8"/>
    <s v="TUERCA HEX 3/8 ZINCADA"/>
    <n v="200"/>
    <m/>
    <m/>
    <n v="200"/>
    <s v="CAJA 2"/>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1"/>
  </r>
  <r>
    <s v="DS-25070123"/>
    <d v="2025-07-17T00:00:00"/>
    <x v="2954"/>
    <d v="2025-07-17T00:00:00"/>
    <d v="2025-07-15T11:08:45"/>
    <s v="OP:2024-00819.015"/>
    <s v="DUCTO DE CONEXION CAJA DE CAMBIOS A SILO NUEVO NO. 2 - INCLUYE: 11 MTS DE TUBERÍA, 2 CODO(S), 1 TRANSICION(ES) Y 1 FRENO(S)"/>
    <s v="OPERADORA AVICOLA COLOMBIA S.A.S [Barbosa]"/>
    <s v="Tornillo Hexágono"/>
    <s v="1.4.05.08 | Tornillería"/>
    <s v="THE-3/8X1"/>
    <s v="TORNILLO HEX 3/8 X 1 ZINCADO"/>
    <n v="200"/>
    <m/>
    <m/>
    <n v="200"/>
    <s v="CAJA 2"/>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5"/>
    <d v="2025-07-17T00:00:00"/>
    <d v="2025-07-15T11:10:49"/>
    <s v="OP:2024-00819.013"/>
    <s v="COMPUERTA NEUMATICA 700 X 340 - TRCD EXISTENTE (LONGITUDINAL)"/>
    <s v="OPERADORA AVICOLA COLOMBIA S.A.S [Barbosa]"/>
    <s v="Tuerca Hexágona Zincada"/>
    <s v="1.4.05.08 | Tornillería"/>
    <s v="TUH-3/16"/>
    <s v="TUERCA HEX 3/16 ZINCADA"/>
    <n v="4"/>
    <m/>
    <m/>
    <n v="4"/>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5"/>
    <d v="2025-07-17T00:00:00"/>
    <d v="2025-07-15T11:10:49"/>
    <s v="OP:2024-00819.013"/>
    <s v="COMPUERTA NEUMATICA 700 X 340 - TRCD EXISTENTE (LONGITUDINAL)"/>
    <s v="OPERADORA AVICOLA COLOMBIA S.A.S [Barbosa]"/>
    <s v="Tornillo Hexágono"/>
    <s v="1.4.05.08 | Tornillería"/>
    <s v="THE-5/16X1"/>
    <s v="TORNILLO HEX 5/16 X 1 ZINCADO"/>
    <n v="8"/>
    <m/>
    <m/>
    <n v="8"/>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5"/>
    <d v="2025-07-17T00:00:00"/>
    <d v="2025-07-15T11:10:49"/>
    <s v="OP:2024-00819.013"/>
    <s v="COMPUERTA NEUMATICA 700 X 340 - TRCD EXISTENTE (LONGITUDINAL)"/>
    <s v="OPERADORA AVICOLA COLOMBIA S.A.S [Barbosa]"/>
    <s v="Tornillo Garvanzo"/>
    <s v="1.4.05.08 | Tornillería"/>
    <s v="TGAR-3/16X2"/>
    <s v="TORNILLO GARVANZO 3/16 X 2"/>
    <n v="4"/>
    <m/>
    <m/>
    <n v="4"/>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5"/>
    <d v="2025-07-17T00:00:00"/>
    <d v="2025-07-15T11:10:49"/>
    <s v="OP:2024-00819.013"/>
    <s v="COMPUERTA NEUMATICA 700 X 340 - TRCD EXISTENTE (LONGITUDINAL)"/>
    <s v="OPERADORA AVICOLA COLOMBIA S.A.S [Barbosa]"/>
    <s v="Sensores"/>
    <s v="1.4.05.16 | Eléctricos y Electrónicos"/>
    <s v="SEN-IND-18X8-20"/>
    <s v="SENSOR INDUCTIVO Ø 18 MM X 8 MM ALCANCE 2 HILOS 100 - 240 VAC NORMALMENTE ABIERTO AUTONICS Ref: PR18-8AO"/>
    <n v="4"/>
    <m/>
    <m/>
    <n v="4"/>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1"/>
  </r>
  <r>
    <s v="DS-25070123"/>
    <d v="2025-07-17T00:00:00"/>
    <x v="2955"/>
    <d v="2025-07-17T00:00:00"/>
    <d v="2025-07-15T11:10:49"/>
    <s v="OP:2024-00819.013"/>
    <s v="COMPUERTA NEUMATICA 700 X 340 - TRCD EXISTENTE (LONGITUDINAL)"/>
    <s v="OPERADORA AVICOLA COLOMBIA S.A.S [Barbosa]"/>
    <s v="Racores"/>
    <s v="1.4.05.17 | Neumático"/>
    <s v="RAC-REC-3/8X10M"/>
    <s v="RACOR RECTO Ø 3/8&quot; NPT X Ø 10 MM O.D"/>
    <n v="6"/>
    <m/>
    <m/>
    <n v="6"/>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5"/>
    <d v="2025-07-17T00:00:00"/>
    <d v="2025-07-15T11:10:49"/>
    <s v="OP:2024-00819.013"/>
    <s v="COMPUERTA NEUMATICA 700 X 340 - TRCD EXISTENTE (LONGITUDINAL)"/>
    <s v="OPERADORA AVICOLA COLOMBIA S.A.S [Barbosa]"/>
    <s v="Racores"/>
    <s v="1.4.05.17 | Neumático"/>
    <s v="RAC-COD-1/4X10"/>
    <s v="RACOR CODO Ø 1/4&quot; NPT X Ø 10 MM O.D"/>
    <n v="4"/>
    <m/>
    <m/>
    <n v="4"/>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5"/>
    <d v="2025-07-17T00:00:00"/>
    <d v="2025-07-15T11:10:49"/>
    <s v="OP:2024-00819.013"/>
    <s v="COMPUERTA NEUMATICA 700 X 340 - TRCD EXISTENTE (LONGITUDINAL)"/>
    <s v="OPERADORA AVICOLA COLOMBIA S.A.S [Barbosa]"/>
    <s v="Mangueras Neumáticas"/>
    <s v="1.4.05.17 | Neumático"/>
    <s v="MAN-NEU-10MM"/>
    <s v="MANGUERA NEUMATICA Ø 10 MM OD"/>
    <n v="5"/>
    <m/>
    <m/>
    <n v="5"/>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5"/>
    <d v="2025-07-17T00:00:00"/>
    <d v="2025-07-15T11:10:49"/>
    <s v="OP:2024-00819.013"/>
    <s v="COMPUERTA NEUMATICA 700 X 340 - TRCD EXISTENTE (LONGITUDINAL)"/>
    <s v="OPERADORA AVICOLA COLOMBIA S.A.S [Barbosa]"/>
    <s v="Horquillas Neumáticos"/>
    <s v="1.4.05.17 | Neumático"/>
    <s v="HOR-PAS-50MM"/>
    <s v="HORQUILLA PASADOR PARA CILINDRO Ø 50 MM"/>
    <n v="2"/>
    <m/>
    <m/>
    <n v="2"/>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5"/>
    <d v="2025-07-17T00:00:00"/>
    <d v="2025-07-15T11:10:49"/>
    <s v="OP:2024-00819.013"/>
    <s v="COMPUERTA NEUMATICA 700 X 340 - TRCD EXISTENTE (LONGITUDINAL)"/>
    <s v="OPERADORA AVICOLA COLOMBIA S.A.S [Barbosa]"/>
    <s v="Flanches"/>
    <s v="1.4.05.17 | Neumático"/>
    <s v="FLA-FRO-50MM"/>
    <s v="FLANCHE FRONTAL PARA CILINDRO Ø 50 MM"/>
    <n v="2"/>
    <m/>
    <m/>
    <n v="2"/>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5"/>
    <d v="2025-07-17T00:00:00"/>
    <d v="2025-07-15T11:10:49"/>
    <s v="OP:2024-00819.013"/>
    <s v="COMPUERTA NEUMATICA 700 X 340 - TRCD EXISTENTE (LONGITUDINAL)"/>
    <s v="OPERADORA AVICOLA COLOMBIA S.A.S [Barbosa]"/>
    <s v="Electro-Valvulas"/>
    <s v="1.4.05.17 | Neumático"/>
    <s v="ELE-5/2-3/8-NPT"/>
    <s v="ELECTROVALVULA 5/2 VIAS X 3/8&quot; NPT A 110V MONOESTABLE"/>
    <n v="2"/>
    <m/>
    <m/>
    <n v="2"/>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5"/>
    <d v="2025-07-17T00:00:00"/>
    <d v="2025-07-15T11:10:49"/>
    <s v="OP:2024-00819.013"/>
    <s v="COMPUERTA NEUMATICA 700 X 340 - TRCD EXISTENTE (LONGITUDINAL)"/>
    <s v="OPERADORA AVICOLA COLOMBIA S.A.S [Barbosa]"/>
    <s v="Control de Flujo"/>
    <s v="1.4.05.17 | Neumático"/>
    <s v="CON-FLU-1/4"/>
    <s v="CONTROL DE FLUJO Ø 1/4&quot; CON SILENCIADOR"/>
    <n v="4"/>
    <m/>
    <m/>
    <n v="4"/>
    <s v="CAJA 8"/>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5"/>
    <d v="2025-07-17T00:00:00"/>
    <d v="2025-07-15T11:10:49"/>
    <s v="OP:2024-00819.013"/>
    <s v="COMPUERTA NEUMATICA 700 X 340 - TRCD EXISTENTE (LONGITUDINAL)"/>
    <s v="OPERADORA AVICOLA COLOMBIA S.A.S [Barbosa]"/>
    <s v="Cilindros"/>
    <s v="1.4.05.17 | Neumático"/>
    <s v="CIL-NEU.50X700"/>
    <s v="CILINDRO NEUMATICO Ø 50 MM X Ø 700 MM"/>
    <n v="2"/>
    <m/>
    <m/>
    <n v="2"/>
    <s v="ESTIBA HERRAMIENTA"/>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1"/>
    <n v="0"/>
  </r>
  <r>
    <s v="DS-25070123"/>
    <d v="2025-07-17T00:00:00"/>
    <x v="2956"/>
    <d v="2025-07-17T00:00:00"/>
    <d v="2025-07-15T11:30:15"/>
    <s v="OP:2024-00819.017"/>
    <s v="COMPUERTA MANUAL PARA EVACUACIÓN DE SILOS"/>
    <s v="OPERADORA AVICOLA COLOMBIA S.A.S [Barbosa]"/>
    <s v="Tuerca Hexágona Zincada"/>
    <s v="1.4.05.08 | Tornillería"/>
    <s v="TUH-1/2"/>
    <s v="TUERCA HEX 1/2 ZINCADA"/>
    <n v="30"/>
    <m/>
    <m/>
    <n v="30"/>
    <s v="CAJA 2"/>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1"/>
  </r>
  <r>
    <s v="DS-25070123"/>
    <d v="2025-07-17T00:00:00"/>
    <x v="2956"/>
    <d v="2025-07-17T00:00:00"/>
    <d v="2025-07-15T11:30:15"/>
    <s v="OP:2024-00819.017"/>
    <s v="COMPUERTA MANUAL PARA EVACUACIÓN DE SILOS"/>
    <s v="OPERADORA AVICOLA COLOMBIA S.A.S [Barbosa]"/>
    <s v="Tornillo Hexágono"/>
    <s v="1.4.05.08 | Tornillería"/>
    <s v="THE-1/2X1 1/4"/>
    <s v="TORNILLO HEX 1/2 X 1 1/4 ZINCADO"/>
    <n v="30"/>
    <m/>
    <m/>
    <n v="30"/>
    <s v="CAJA 2"/>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7"/>
    <d v="2025-07-17T00:00:00"/>
    <d v="2025-07-15T11:37:17"/>
    <s v="OP:2024-00819.024"/>
    <s v="SOPORTE TRANSPORTADOR DE CADENA SLTC 0305"/>
    <s v="OPERADORA AVICOLA COLOMBIA S.A.S [Barbosa]"/>
    <s v="Tuerca Hexágona Zincada"/>
    <s v="1.4.05.08 | Tornillería"/>
    <s v="TUH-3/8"/>
    <s v="TUERCA HEX 3/8 ZINCADA"/>
    <n v="80"/>
    <m/>
    <m/>
    <n v="80"/>
    <s v="CAJA 1"/>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7"/>
    <d v="2025-07-17T00:00:00"/>
    <d v="2025-07-15T11:37:17"/>
    <s v="OP:2024-00819.024"/>
    <s v="SOPORTE TRANSPORTADOR DE CADENA SLTC 0305"/>
    <s v="OPERADORA AVICOLA COLOMBIA S.A.S [Barbosa]"/>
    <s v="Tornillo Hexágono"/>
    <s v="1.4.05.08 | Tornillería"/>
    <s v="THE-3/8X1"/>
    <s v="TORNILLO HEX 3/8 X 1 ZINCADO"/>
    <n v="80"/>
    <m/>
    <m/>
    <n v="80"/>
    <s v="CAJA 1"/>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8"/>
    <d v="2025-07-15T00:00:00"/>
    <d v="2025-07-15T11:47:28"/>
    <s v="OP:2024-00819.006"/>
    <s v="TRANSPORTADOR DE CADENA TRCD 3426 165 M3/H, 21.8 M, 10 HP TRCD 3426"/>
    <s v="OPERADORA AVICOLA COLOMBIA S.A.S [Barbosa]"/>
    <s v="Tuerca Hexágona Zincada"/>
    <s v="1.4.05.08 | Tornillería"/>
    <s v="TUH-3/8"/>
    <s v="TUERCA HEX 3/8 ZINCADA"/>
    <n v="250"/>
    <m/>
    <m/>
    <n v="250"/>
    <s v="CAJA 1"/>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8"/>
    <d v="2025-07-15T00:00:00"/>
    <d v="2025-07-15T11:47:28"/>
    <s v="OP:2024-00819.006"/>
    <s v="TRANSPORTADOR DE CADENA TRCD 3426 165 M3/H, 21.8 M, 10 HP TRCD 3426"/>
    <s v="OPERADORA AVICOLA COLOMBIA S.A.S [Barbosa]"/>
    <s v="Tornillo Hexágono"/>
    <s v="1.4.05.08 | Tornillería"/>
    <s v="THE-3/8X1"/>
    <s v="TORNILLO HEX 3/8 X 1 ZINCADO"/>
    <n v="250"/>
    <m/>
    <m/>
    <n v="250"/>
    <s v="CAJA 1"/>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9"/>
    <d v="2025-07-17T00:00:00"/>
    <d v="2025-07-15T11:48:50"/>
    <s v="OP:2024-00819.019"/>
    <s v="TRANSPORTADOR DE CADENA TRCD 2526 110 M3/H, 17.1 M, 5 HP TRCD 2526"/>
    <s v="OPERADORA AVICOLA COLOMBIA S.A.S [Barbosa]"/>
    <s v="Tuerca Hexágona Zincada"/>
    <s v="1.4.05.08 | Tornillería"/>
    <s v="TUH-3/8"/>
    <s v="TUERCA HEX 3/8 ZINCADA"/>
    <n v="250"/>
    <m/>
    <m/>
    <n v="250"/>
    <s v="CAJA 1"/>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59"/>
    <d v="2025-07-17T00:00:00"/>
    <d v="2025-07-15T11:48:50"/>
    <s v="OP:2024-00819.019"/>
    <s v="TRANSPORTADOR DE CADENA TRCD 2526 110 M3/H, 17.1 M, 5 HP TRCD 2526"/>
    <s v="OPERADORA AVICOLA COLOMBIA S.A.S [Barbosa]"/>
    <s v="Tornillo Hexágono"/>
    <s v="1.4.05.08 | Tornillería"/>
    <s v="THE-3/8X1"/>
    <s v="TORNILLO HEX 3/8 X 1 ZINCADO"/>
    <n v="250"/>
    <m/>
    <m/>
    <n v="250"/>
    <s v="CAJA 1"/>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60"/>
    <d v="2025-07-17T00:00:00"/>
    <d v="2025-07-15T11:50:39"/>
    <s v="OP:2024-00819.022"/>
    <s v="TRANSPORTADOR DE CADENA TRCD 2526 110 M3/H, 12.4 M, 5 HP TRCD 2526"/>
    <s v="OPERADORA AVICOLA COLOMBIA S.A.S [Barbosa]"/>
    <s v="Tuerca Hexágona Zincada"/>
    <s v="1.4.05.08 | Tornillería"/>
    <s v="TUH-3/8"/>
    <s v="TUERCA HEX 3/8 ZINCADA"/>
    <n v="250"/>
    <m/>
    <m/>
    <n v="250"/>
    <s v="CAJA 1"/>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60"/>
    <d v="2025-07-17T00:00:00"/>
    <d v="2025-07-15T11:50:39"/>
    <s v="OP:2024-00819.022"/>
    <s v="TRANSPORTADOR DE CADENA TRCD 2526 110 M3/H, 12.4 M, 5 HP TRCD 2526"/>
    <s v="OPERADORA AVICOLA COLOMBIA S.A.S [Barbosa]"/>
    <s v="Tornillo Hexágono"/>
    <s v="1.4.05.08 | Tornillería"/>
    <s v="THE-3/8X1"/>
    <s v="TORNILLO HEX 3/8 X 1 ZINCADO"/>
    <n v="250"/>
    <m/>
    <m/>
    <n v="250"/>
    <s v="CAJA 1"/>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61"/>
    <d v="2025-07-17T00:00:00"/>
    <d v="2025-07-15T11:52:54"/>
    <s v="OP:2024-00820.001"/>
    <s v="MANO DE OBRA DE TECNICO ESPECIALISTA EN MONTAJE"/>
    <s v="OPERADORA AVICOLA COLOMBIA S.A.S [Barbosa]"/>
    <s v="Consumible Equipo de Soldadura"/>
    <s v="1.4.55.20 | Materiales y Suministros"/>
    <s v="PIN-POR.ELECT.300AMP"/>
    <s v="PINZA PORTAELECTRODO DE 300 AMPERIOS"/>
    <n v="2"/>
    <m/>
    <m/>
    <n v="2"/>
    <s v="CAJA 1"/>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62"/>
    <d v="2025-07-17T00:00:00"/>
    <d v="2025-07-15T15:34:30"/>
    <s v="OP:2024-00820.002"/>
    <s v="MANO DE OBRA DE TECNICO ESPECIALISTA EN MONTAJE"/>
    <s v="OPERADORA AVICOLA COLOMBIA S.A.S [Barbosa]"/>
    <s v="Tubería Aguas Negras"/>
    <s v="1.4.05.09 | Tubería"/>
    <s v="TUB-AGN.3X2.5"/>
    <s v="TUBO AGUAS NEGRAS Ø 3&quot; X 2.5 MM"/>
    <n v="6"/>
    <m/>
    <m/>
    <n v="6"/>
    <s v="ENTREGADO A PROD"/>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2"/>
    <n v="1"/>
  </r>
  <r>
    <s v="DS-25070123"/>
    <d v="2025-07-17T00:00:00"/>
    <x v="2963"/>
    <d v="2025-07-17T00:00:00"/>
    <d v="2025-07-15T16:23:36"/>
    <s v="OP:2024-00820.001"/>
    <s v="MANO DE OBRA DE TECNICO ESPECIALISTA EN MONTAJE"/>
    <s v="OPERADORA AVICOLA COLOMBIA S.A.S [Barbosa]"/>
    <s v="Elementos de Protección"/>
    <s v="1.4.55.12 | Materiales y Suministros para MO"/>
    <s v="GAF-SPY.GRI"/>
    <s v="GAFAS ANTIEMPAÑANTES SPYFLEX IN OUT REF: 352451600043 REF: 352451600043 Ref: 352451600043"/>
    <n v="5"/>
    <m/>
    <m/>
    <n v="5"/>
    <s v="CAJA 2"/>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1"/>
  </r>
  <r>
    <s v="DS-25070123"/>
    <d v="2025-07-17T00:00:00"/>
    <x v="2964"/>
    <d v="2025-07-17T00:00:00"/>
    <d v="2025-07-16T10:52:21"/>
    <s v="OP:2024-00820.003"/>
    <s v="MANO DE OBRA DE TECNICO ESPECIALISTA EN MONTAJE - SILO BASE HORMIGON"/>
    <s v="OPERADORA AVICOLA COLOMBIA S.A.S [Barbosa]"/>
    <s v="Arandela Plana"/>
    <s v="1.4.05.08 | Tornillería"/>
    <s v="APL-3/8"/>
    <s v="ARANDELA PLANA 3/8 ZINCADA"/>
    <n v="150"/>
    <m/>
    <m/>
    <n v="150"/>
    <s v="CAJA 2"/>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65"/>
    <d v="2025-07-17T00:00:00"/>
    <d v="2025-07-17T08:24:45"/>
    <s v="OP:2024-00820.003"/>
    <s v="MANO DE OBRA DE TECNICO ESPECIALISTA EN MONTAJE - SILO BASE HORMIGON"/>
    <s v="OPERADORA AVICOLA COLOMBIA S.A.S [Barbosa]"/>
    <s v="Tubería Aguas Negras"/>
    <s v="1.4.05.09 | Tubería"/>
    <s v="TUB-AGN.3X2.5"/>
    <s v="TUBO AGUAS NEGRAS Ø 3&quot; X 2.5 MM"/>
    <n v="12"/>
    <m/>
    <m/>
    <n v="12"/>
    <s v="ENTREGADO A PROD"/>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2"/>
    <n v="1"/>
  </r>
  <r>
    <s v="DS-25070123"/>
    <d v="2025-07-17T00:00:00"/>
    <x v="2966"/>
    <d v="2025-07-17T00:00:00"/>
    <d v="2025-07-17T14:32:04"/>
    <s v="OP:2024-00819.008"/>
    <s v="PASARELA DE SERVICIO GALVANIZADA TRCD"/>
    <s v="OPERADORA AVICOLA COLOMBIA S.A.S [Barbosa]"/>
    <s v="Tuerca Hexágona Zincada"/>
    <s v="1.4.05.08 | Tornillería"/>
    <s v="TUH-3/8"/>
    <s v="TUERCA HEX 3/8 ZINCADA"/>
    <n v="50"/>
    <m/>
    <m/>
    <n v="50"/>
    <s v="CAJA 9"/>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1"/>
  </r>
  <r>
    <s v="DS-25070123"/>
    <d v="2025-07-17T00:00:00"/>
    <x v="2966"/>
    <d v="2025-07-17T00:00:00"/>
    <d v="2025-07-17T14:32:04"/>
    <s v="OP:2024-00819.008"/>
    <s v="PASARELA DE SERVICIO GALVANIZADA TRCD"/>
    <s v="OPERADORA AVICOLA COLOMBIA S.A.S [Barbosa]"/>
    <s v="Tuerca de Seguridad"/>
    <s v="1.4.05.08 | Tornillería"/>
    <s v="TUE-SEG-1/4"/>
    <s v="TUERCA DE SEGURIDAD 1/4 ZINCADA"/>
    <n v="200"/>
    <m/>
    <m/>
    <n v="200"/>
    <s v="CAJA 9"/>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66"/>
    <d v="2025-07-17T00:00:00"/>
    <d v="2025-07-17T14:32:04"/>
    <s v="OP:2024-00819.008"/>
    <s v="PASARELA DE SERVICIO GALVANIZADA TRCD"/>
    <s v="OPERADORA AVICOLA COLOMBIA S.A.S [Barbosa]"/>
    <s v="Tornillo Hexágono"/>
    <s v="1.4.05.08 | Tornillería"/>
    <s v="THE-3/8X3/4"/>
    <s v="TORNILLO HEX 3/8 X 3/4 ZINCADO"/>
    <n v="50"/>
    <m/>
    <m/>
    <n v="50"/>
    <s v="CAJA 9"/>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66"/>
    <d v="2025-07-17T00:00:00"/>
    <d v="2025-07-17T14:32:04"/>
    <s v="OP:2024-00819.008"/>
    <s v="PASARELA DE SERVICIO GALVANIZADA TRCD"/>
    <s v="OPERADORA AVICOLA COLOMBIA S.A.S [Barbosa]"/>
    <s v="Tornillo Hexágono"/>
    <s v="1.4.05.08 | Tornillería"/>
    <s v="THE-1/4X3/4"/>
    <s v="TORNILLO HEX 1/4 X 3/4 ZINCADO"/>
    <n v="200"/>
    <m/>
    <m/>
    <n v="200"/>
    <s v="CAJA 9"/>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3"/>
    <d v="2025-07-17T00:00:00"/>
    <x v="2966"/>
    <d v="2025-07-17T00:00:00"/>
    <d v="2025-07-17T14:32:04"/>
    <s v="OP:2024-00819.008"/>
    <s v="PASARELA DE SERVICIO GALVANIZADA TRCD"/>
    <s v="OPERADORA AVICOLA COLOMBIA S.A.S [Barbosa]"/>
    <s v="Tornillo Hexágono"/>
    <s v="1.4.05.08 | Tornillería"/>
    <s v="THE-1/2X1"/>
    <s v="TORNILLO HEX 1/2 X 1 ZINCADO"/>
    <n v="180"/>
    <m/>
    <m/>
    <n v="180"/>
    <s v="CAJA 9"/>
    <s v="Transportador por: YERSSON LEON ARBOLEDA VANEGAS. Placa: TSM109. Cédula Conductor: 13871609. Nombre Conductor: YERSSON LEON ARBOLEDA VANEGAS. Celular Conductor: 3159270046"/>
    <s v="YERSSON LEON ARBOLEDA VANEGAS"/>
    <s v="KM 5 VIA ANTIGUA GIRARDOTA - HATILLO FRENTE A CRYOGAS"/>
    <s v="BARBOSA"/>
    <s v="DURAN ALVAREZ MIGUEL ANDRES"/>
    <s v="NATHALIA PLATA"/>
    <d v="2025-07-17T15:34:34"/>
    <x v="0"/>
    <n v="0"/>
  </r>
  <r>
    <s v="DS-25070125"/>
    <d v="2025-07-17T00:00:00"/>
    <x v="2967"/>
    <d v="2025-07-17T00:00:00"/>
    <d v="2025-07-17T07:48:42"/>
    <s v="OP:2025-00195.002"/>
    <s v="CONSUMIBLES DE MONTAJE"/>
    <s v="ITALCOL SA [Girón]"/>
    <s v="Elementos de Protección"/>
    <s v="1.4.55.12 | Materiales y Suministros para MO"/>
    <s v="CHA-REF.NAR"/>
    <s v="CHALECO REFLECTIVO CITYLUX COLOR NARANJA STEELPRO Ref: 452051440480"/>
    <n v="1"/>
    <m/>
    <m/>
    <n v="1"/>
    <s v="DESPACHAR POR TERMINAL (COOPMOTILON)"/>
    <s v="Transportador por: QUINTERO RIOS SERGIO MANUEL. Placa: BVG095. Cédula Conductor: 1005451655. Nombre Conductor: SERGIO QUINTERO. Celular Conductor: 3158504444"/>
    <s v="QUINTERO RIOS SERGIO MANUEL"/>
    <s v="VDA AGUALINDA HACIENDA LOS VADOS LOS PATIOS"/>
    <s v="CÚCUTA"/>
    <s v="PATIÑO SILVA MIGUEL LEONARDO"/>
    <s v="SERGIO RODRIGUEZ"/>
    <d v="2025-07-17T15:54:22"/>
    <x v="0"/>
    <n v="0"/>
  </r>
  <r>
    <s v="DS-25070127"/>
    <d v="2025-07-17T00:00:00"/>
    <x v="2968"/>
    <d v="2025-07-17T00:00:00"/>
    <d v="2025-07-17T11:26:02"/>
    <s v="OP:2025-00213.062"/>
    <s v="TRANSPORTADOR DE CADENA TRCD 2526 110 M3/H, 12.4 M, 5 HP TRCD 2526"/>
    <s v="ALIMENTOS FINCA S.A.S. [Buga]"/>
    <s v="Remaches"/>
    <s v="1.4.05.08 | Tornillería"/>
    <s v="REM-1/8.1/4"/>
    <s v="REMACHE POP 1/8 X 1/4"/>
    <n v="4"/>
    <m/>
    <m/>
    <n v="4"/>
    <s v="CAJA 1"/>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PINTO PINZON LUIS ARNULFO"/>
    <s v="NATHALIA PLATA"/>
    <d v="2025-07-24T10:24:38"/>
    <x v="0"/>
    <n v="0"/>
  </r>
  <r>
    <s v="DS-25070127"/>
    <d v="2025-07-17T00:00:00"/>
    <x v="2968"/>
    <d v="2025-07-17T00:00:00"/>
    <d v="2025-07-17T11:26:02"/>
    <s v="OP:2025-00213.062"/>
    <s v="TRANSPORTADOR DE CADENA TRCD 2526 110 M3/H, 12.4 M, 5 HP TRCD 2526"/>
    <s v="ALIMENTOS FINCA S.A.S. [Buga]"/>
    <s v="Materiales y Suministros"/>
    <s v="1.4.55.20 | Materiales y Suministros"/>
    <s v="PLA-IDE..EQ"/>
    <s v="PLACA IDENTIFICACION PARA EQUIPOS  EN ACERO INOX CAL 24 - 92 MM X 105 MM MARCADA SEGÚN SUBORDEN"/>
    <n v="1"/>
    <m/>
    <m/>
    <n v="1"/>
    <s v="CAJA 1"/>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PINTO PINZON LUIS ARNULFO"/>
    <s v="NATHALIA PLATA"/>
    <d v="2025-07-24T10:24:38"/>
    <x v="0"/>
    <n v="0"/>
  </r>
  <r>
    <s v="DS-25070127"/>
    <d v="2025-07-17T00:00:00"/>
    <x v="2969"/>
    <d v="2025-07-17T00:00:00"/>
    <d v="2025-07-17T08:49:48"/>
    <s v="OP:2025-00214.006"/>
    <s v="MANO DE OBRA DE TECNICO ESPECIALISTA EN MONTAJE"/>
    <s v="ALIMENTOS FINCA S.A.S. [Buga]"/>
    <s v="Varios Diversos"/>
    <s v="1.4.05.10 | Varios"/>
    <s v="VIS-3MM.REC"/>
    <s v="VISOR EN ACRILICO RECTANGULAR 3 MM (20CM X 10CM)"/>
    <n v="2"/>
    <m/>
    <m/>
    <n v="2"/>
    <s v="CAJA 2"/>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7"/>
    <d v="2025-07-17T00:00:00"/>
    <x v="2969"/>
    <d v="2025-07-17T00:00:00"/>
    <d v="2025-07-17T08:49:48"/>
    <s v="OP:2025-00214.006"/>
    <s v="MANO DE OBRA DE TECNICO ESPECIALISTA EN MONTAJE"/>
    <s v="ALIMENTOS FINCA S.A.S. [Buga]"/>
    <s v="Elementos de Protección"/>
    <s v="1.4.55.12 | Materiales y Suministros para MO"/>
    <s v="TRA-PRO.TYV."/>
    <s v="TRAJE DE PROTECCION TYVEK CLASIC REF. CHF5 MARCA DUPONT"/>
    <n v="15"/>
    <m/>
    <m/>
    <n v="15"/>
    <s v="CAJA 2"/>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7"/>
    <d v="2025-07-17T00:00:00"/>
    <x v="2969"/>
    <d v="2025-07-17T00:00:00"/>
    <d v="2025-07-17T08:49:48"/>
    <s v="OP:2025-00214.006"/>
    <s v="MANO DE OBRA DE TECNICO ESPECIALISTA EN MONTAJE"/>
    <s v="ALIMENTOS FINCA S.A.S. [Buga]"/>
    <s v="Soldadura 6010"/>
    <s v="1.4.05.07 | Soldadura"/>
    <s v="SOL-6010-1/8"/>
    <s v="SOLDADURA 6010 1/8 WEST ARCO WEST ARCO"/>
    <n v="20"/>
    <m/>
    <m/>
    <n v="20"/>
    <s v="CAJA 3"/>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7"/>
    <d v="2025-07-17T00:00:00"/>
    <x v="2969"/>
    <d v="2025-07-17T00:00:00"/>
    <d v="2025-07-17T08:49:48"/>
    <s v="OP:2025-00214.006"/>
    <s v="MANO DE OBRA DE TECNICO ESPECIALISTA EN MONTAJE"/>
    <s v="ALIMENTOS FINCA S.A.S. [Buga]"/>
    <s v="Elementos de Protección"/>
    <s v="1.4.55.12 | Materiales y Suministros para MO"/>
    <s v="GAF-TRA.SPYFLEX"/>
    <s v="GAFAS ANTIEMPAÑANTES TRANSPARENTES REF. SPYFLEX Ref: 352451600040"/>
    <n v="12"/>
    <m/>
    <m/>
    <n v="12"/>
    <s v="CAJA 2"/>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7"/>
    <d v="2025-07-17T00:00:00"/>
    <x v="2969"/>
    <d v="2025-07-17T00:00:00"/>
    <d v="2025-07-17T08:49:48"/>
    <s v="OP:2025-00214.006"/>
    <s v="MANO DE OBRA DE TECNICO ESPECIALISTA EN MONTAJE"/>
    <s v="ALIMENTOS FINCA S.A.S. [Buga]"/>
    <s v="Disco de Corte"/>
    <s v="1.4.55.20 | Materiales y Suministros"/>
    <s v="DISCO-CORTE-41"/>
    <s v="DISCO CORTE 4 1/2&quot; X 1/8&quot; X 7/8&quot; A30T TIPO 42 ABRACOL REF: CLAVE 946 ABRACOL Ref: CLAVE 946"/>
    <n v="40"/>
    <m/>
    <m/>
    <n v="40"/>
    <s v="CAJA 2"/>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7"/>
    <d v="2025-07-17T00:00:00"/>
    <x v="2969"/>
    <d v="2025-07-17T00:00:00"/>
    <d v="2025-07-17T08:49:48"/>
    <s v="OP:2025-00214.006"/>
    <s v="MANO DE OBRA DE TECNICO ESPECIALISTA EN MONTAJE"/>
    <s v="ALIMENTOS FINCA S.A.S. [Buga]"/>
    <s v="Disco de Corte"/>
    <s v="1.4.55.20 | Materiales y Suministros"/>
    <s v="DISCO-CORTE-1/1"/>
    <s v="DISCO CORTE 7&quot; X 1/16&quot; X 7/8&quot; A46T TIPO 42 ABRACOL Ref: CLAVE 443"/>
    <n v="20"/>
    <m/>
    <m/>
    <n v="20"/>
    <s v="CAJA 2"/>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7"/>
    <d v="2025-07-17T00:00:00"/>
    <x v="2970"/>
    <d v="2025-07-17T00:00:00"/>
    <d v="2025-07-17T09:08:00"/>
    <s v="OP:2025-00213.013"/>
    <s v="COMPUERTA NEUMATICA 800 X 800 CN80 0800"/>
    <s v="ALIMENTOS FINCA S.A.S. [Buga]"/>
    <s v="Tuerca Hexágona Grado"/>
    <s v="1.4.05.08 | Tornillería"/>
    <s v="TUH-3/8-G5"/>
    <s v="TUERCA HEX 3/8 GRADO 5"/>
    <n v="180"/>
    <m/>
    <m/>
    <n v="180"/>
    <s v="CAJA 4"/>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PARRA MEZA DANIEL STIVENN"/>
    <s v="NATHALIA PLATA"/>
    <d v="2025-07-24T10:24:38"/>
    <x v="0"/>
    <n v="0"/>
  </r>
  <r>
    <s v="DS-25070127"/>
    <d v="2025-07-17T00:00:00"/>
    <x v="2970"/>
    <d v="2025-07-17T00:00:00"/>
    <d v="2025-07-17T09:08:00"/>
    <s v="OP:2025-00213.013"/>
    <s v="COMPUERTA NEUMATICA 800 X 800 CN80 0800"/>
    <s v="ALIMENTOS FINCA S.A.S. [Buga]"/>
    <s v="Tornillo Grado"/>
    <s v="1.4.05.08 | Tornillería"/>
    <s v="THE-3/8X1 1/2G5"/>
    <s v="TORNILLO HEX 3/8 X 1 1/2 - GRADO 5"/>
    <n v="180"/>
    <m/>
    <m/>
    <n v="180"/>
    <s v="CAJA 4"/>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PARRA MEZA DANIEL STIVENN"/>
    <s v="NATHALIA PLATA"/>
    <d v="2025-07-24T10:24:38"/>
    <x v="0"/>
    <n v="0"/>
  </r>
  <r>
    <s v="DS-25070127"/>
    <d v="2025-07-17T00:00:00"/>
    <x v="2970"/>
    <d v="2025-07-17T00:00:00"/>
    <d v="2025-07-17T09:08:00"/>
    <s v="OP:2025-00213.013"/>
    <s v="COMPUERTA NEUMATICA 800 X 800 CN80 0800"/>
    <s v="ALIMENTOS FINCA S.A.S. [Buga]"/>
    <s v="Control de Flujo"/>
    <s v="1.4.05.17 | Neumático"/>
    <s v="CON-FLU-1/8"/>
    <s v="CONTROL DE FLUJO Ø 1/8&quot; CON SILENCIADOR"/>
    <n v="4"/>
    <m/>
    <m/>
    <n v="4"/>
    <s v="CAJA 4"/>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PARRA MEZA DANIEL STIVENN"/>
    <s v="NATHALIA PLATA"/>
    <d v="2025-07-24T10:24:38"/>
    <x v="1"/>
    <n v="1"/>
  </r>
  <r>
    <s v="DS-25070127"/>
    <d v="2025-07-17T00:00:00"/>
    <x v="2971"/>
    <d v="2025-07-17T00:00:00"/>
    <d v="2025-07-17T09:09:41"/>
    <s v="OP:2025-00213.004"/>
    <s v="COMPUERTA NEUMATICA 800 X 800 CN80 0800"/>
    <s v="ALIMENTOS FINCA S.A.S. [Buga]"/>
    <s v="Racores"/>
    <s v="1.4.05.17 | Neumático"/>
    <s v="RAC-FES.1/4"/>
    <s v="RACOR RECTO Ø 1/4&quot; X Ø 10 MM O.D MARCA FESTO P/N: 153007 REF: QS-1/4-10 Ref: QS-1/4-10"/>
    <n v="6"/>
    <m/>
    <m/>
    <n v="6"/>
    <s v="CAJA 1"/>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PARRA MEZA DANIEL STIVENN"/>
    <s v="NATHALIA PLATA"/>
    <d v="2025-07-24T10:24:38"/>
    <x v="1"/>
    <n v="0"/>
  </r>
  <r>
    <s v="DS-25070127"/>
    <d v="2025-07-17T00:00:00"/>
    <x v="2971"/>
    <d v="2025-07-17T00:00:00"/>
    <d v="2025-07-17T09:09:41"/>
    <s v="OP:2025-00213.004"/>
    <s v="COMPUERTA NEUMATICA 800 X 800 CN80 0800"/>
    <s v="ALIMENTOS FINCA S.A.S. [Buga]"/>
    <s v="Control de Flujo"/>
    <s v="1.4.05.17 | Neumático"/>
    <s v="CON-FLU-1/8"/>
    <s v="CONTROL DE FLUJO Ø 1/8&quot; CON SILENCIADOR"/>
    <n v="4"/>
    <m/>
    <m/>
    <n v="4"/>
    <s v="CAJA 4"/>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PARRA MEZA DANIEL STIVENN"/>
    <s v="NATHALIA PLATA"/>
    <d v="2025-07-24T10:24:38"/>
    <x v="1"/>
    <n v="0"/>
  </r>
  <r>
    <s v="DS-25070127"/>
    <d v="2025-07-17T00:00:00"/>
    <x v="2972"/>
    <d v="2025-07-17T00:00:00"/>
    <d v="2025-07-17T11:52:55"/>
    <s v="OP:2025-00214.006"/>
    <s v="MANO DE OBRA DE TECNICO ESPECIALISTA EN MONTAJE"/>
    <s v="ALIMENTOS FINCA S.A.S. [Buga]"/>
    <s v="Soldadura WEST RODE"/>
    <s v="1.4.05.07 | Soldadura"/>
    <s v="SOL-2212-1/8"/>
    <s v="SOLDADURA WEST RODE 2212 1/8 WEST ARCO WEST ARCO"/>
    <n v="60"/>
    <m/>
    <m/>
    <n v="60"/>
    <s v="CAJA 1"/>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1"/>
  </r>
  <r>
    <s v="DS-25070127"/>
    <d v="2025-07-17T00:00:00"/>
    <x v="2973"/>
    <d v="2025-07-17T00:00:00"/>
    <d v="2025-07-17T11:28:13"/>
    <s v="OP:2025-00213.038"/>
    <s v="ELEVADOR DE CANGILONES 20&quot; X 8&quot; X 5&quot; ELCG 2085, 80 M3/H, 37.5 M, 15.0 HP ELCG 2085"/>
    <s v="ALIMENTOS FINCA S.A.S. [Buga]"/>
    <s v="Remaches"/>
    <s v="1.4.05.08 | Tornillería"/>
    <s v="REM-1/8.1/4"/>
    <s v="REMACHE POP 1/8 X 1/4"/>
    <n v="5"/>
    <m/>
    <m/>
    <n v="5"/>
    <s v="CAJA 1"/>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7"/>
    <d v="2025-07-17T00:00:00"/>
    <x v="2973"/>
    <d v="2025-07-17T00:00:00"/>
    <d v="2025-07-17T11:28:13"/>
    <s v="OP:2025-00213.038"/>
    <s v="ELEVADOR DE CANGILONES 20&quot; X 8&quot; X 5&quot; ELCG 2085, 80 M3/H, 37.5 M, 15.0 HP ELCG 2085"/>
    <s v="ALIMENTOS FINCA S.A.S. [Buga]"/>
    <s v="Materiales y Suministros"/>
    <s v="1.4.55.20 | Materiales y Suministros"/>
    <s v="PLA-IDE..EQ"/>
    <s v="PLACA IDENTIFICACION PARA EQUIPOS  EN ACERO INOX CAL 24 - 92 MM X 105 MM MARCADA SEGÚN SUBORDEN"/>
    <n v="1"/>
    <m/>
    <m/>
    <n v="1"/>
    <s v="CAJA 1"/>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7"/>
    <d v="2025-07-17T00:00:00"/>
    <x v="2974"/>
    <d v="2025-07-17T00:00:00"/>
    <d v="2025-07-17T11:38:10"/>
    <s v="OP:2025-00213.052"/>
    <s v="TRANSPORTADOR DE CADENA TRCD 2526, 110 M3/H, 6.6 M, 3.0 HP.(R) TRCD 2526"/>
    <s v="ALIMENTOS FINCA S.A.S. [Buga]"/>
    <s v="Remaches"/>
    <s v="1.4.05.08 | Tornillería"/>
    <s v="REM-1/8.1/4"/>
    <s v="REMACHE POP 1/8 X 1/4"/>
    <n v="5"/>
    <m/>
    <m/>
    <n v="5"/>
    <s v="CAJA 1"/>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7"/>
    <d v="2025-07-17T00:00:00"/>
    <x v="2974"/>
    <d v="2025-07-17T00:00:00"/>
    <d v="2025-07-17T11:38:10"/>
    <s v="OP:2025-00213.052"/>
    <s v="TRANSPORTADOR DE CADENA TRCD 2526, 110 M3/H, 6.6 M, 3.0 HP.(R) TRCD 2526"/>
    <s v="ALIMENTOS FINCA S.A.S. [Buga]"/>
    <s v="Materiales y Suministros"/>
    <s v="1.4.55.20 | Materiales y Suministros"/>
    <s v="PLA-IDE..EQ"/>
    <s v="PLACA IDENTIFICACION PARA EQUIPOS  EN ACERO INOX CAL 24 - 92 MM X 105 MM MARCADA SEGÚN SUBORDEN"/>
    <n v="1"/>
    <m/>
    <m/>
    <n v="1"/>
    <s v="CAJA 1"/>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7"/>
    <d v="2025-07-17T00:00:00"/>
    <x v="2975"/>
    <d v="2025-07-17T00:00:00"/>
    <d v="2025-07-17T11:42:58"/>
    <s v="OP:2025-00213.059"/>
    <s v="TRANSPORTADOR DE CADENA TRCD 2526, 110 M3/H, 6.6 M, 3.0 HP.(R) TRCD 2526"/>
    <s v="ALIMENTOS FINCA S.A.S. [Buga]"/>
    <s v="Remaches"/>
    <s v="1.4.05.08 | Tornillería"/>
    <s v="REM-1/8.1/4"/>
    <s v="REMACHE POP 1/8 X 1/4"/>
    <n v="5"/>
    <m/>
    <m/>
    <n v="5"/>
    <s v="CAJA 1"/>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7"/>
    <d v="2025-07-17T00:00:00"/>
    <x v="2975"/>
    <d v="2025-07-17T00:00:00"/>
    <d v="2025-07-17T11:42:58"/>
    <s v="OP:2025-00213.059"/>
    <s v="TRANSPORTADOR DE CADENA TRCD 2526, 110 M3/H, 6.6 M, 3.0 HP.(R) TRCD 2526"/>
    <s v="ALIMENTOS FINCA S.A.S. [Buga]"/>
    <s v="Materiales y Suministros"/>
    <s v="1.4.55.20 | Materiales y Suministros"/>
    <s v="PLA-IDE..EQ"/>
    <s v="PLACA IDENTIFICACION PARA EQUIPOS  EN ACERO INOX CAL 24 - 92 MM X 105 MM MARCADA SEGÚN SUBORDEN"/>
    <n v="1"/>
    <m/>
    <m/>
    <n v="1"/>
    <s v="CAJA 1"/>
    <s v="GUIA BOLIVARIANO-3149052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VALBUENA PEREZ ELKIN YESID"/>
    <s v="NATHALIA PLATA"/>
    <d v="2025-07-24T10:24:38"/>
    <x v="0"/>
    <n v="0"/>
  </r>
  <r>
    <s v="DS-25070129"/>
    <d v="2025-07-17T00:00:00"/>
    <x v="2970"/>
    <d v="2025-07-17T00:00:00"/>
    <d v="2025-07-17T09:08:00"/>
    <s v="OP:2025-00213.013"/>
    <s v="COMPUERTA NEUMATICA 800 X 800 CN80 0800"/>
    <s v="ALIMENTOS FINCA S.A.S. [Buga]"/>
    <s v="Sensores"/>
    <s v="1.4.05.16 | Eléctricos y Electrónicos"/>
    <s v="SEN-IND-18X8-20"/>
    <s v="SENSOR INDUCTIVO Ø 18 MM X 8 MM ALCANCE 2 HILOS 100 - 240 VAC NORMALMENTE ABIERTO AUTONICS Ref: PR18-8AO"/>
    <n v="2"/>
    <m/>
    <m/>
    <n v="2"/>
    <s v="CAJA 1"/>
    <s v="GUIA BOLIVARIANO-3149052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PARRA MEZA DANIEL STIVENN"/>
    <s v="CESAR MUÑOZ"/>
    <d v="2025-07-24T10:53:21"/>
    <x v="1"/>
    <n v="1"/>
  </r>
  <r>
    <s v="DS-25070129"/>
    <d v="2025-07-17T00:00:00"/>
    <x v="2971"/>
    <d v="2025-07-17T00:00:00"/>
    <d v="2025-07-17T09:09:41"/>
    <s v="OP:2025-00213.004"/>
    <s v="COMPUERTA NEUMATICA 800 X 800 CN80 0800"/>
    <s v="ALIMENTOS FINCA S.A.S. [Buga]"/>
    <s v="Sensores"/>
    <s v="1.4.05.16 | Eléctricos y Electrónicos"/>
    <s v="SEN-IND-18X8-20"/>
    <s v="SENSOR INDUCTIVO Ø 18 MM X 8 MM ALCANCE 2 HILOS 100 - 240 VAC NORMALMENTE ABIERTO AUTONICS Ref: PR18-8AO"/>
    <n v="2"/>
    <m/>
    <m/>
    <n v="2"/>
    <s v="CAJA 1"/>
    <s v="GUIA BOLIVARIANO-3149052 COOPERATIVA SANTANDEREANA DE TRANSPORTADORES LIMITADA [BUCARAMANGA]. Placa: COP123. Cédula Conductor: 890200928. Nombre Conductor: COOPERATIVA SANTANDEREANA DE TRANSPORTADORES LIMITADA [BUCARAMANGA]. Celular Conductor: 1"/>
    <s v="COOPERATIVA SANTANDEREANA DE TRANSPORTADORES LIMITADA"/>
    <s v="CRA 18 15 113"/>
    <s v="GUADALAJARA DE BUGA"/>
    <s v="PARRA MEZA DANIEL STIVENN"/>
    <s v="CESAR MUÑOZ"/>
    <d v="2025-07-24T10:53:21"/>
    <x v="1"/>
    <n v="0"/>
  </r>
  <r>
    <s v="DS-25070131"/>
    <d v="2025-07-18T00:00:00"/>
    <x v="2976"/>
    <d v="2025-07-17T00:00:00"/>
    <d v="2025-07-18T10:02:25"/>
    <s v="OP:2025-00246.001"/>
    <s v="DADO PARA PELETIZADORA 8028 Ø4.5MM RECORRIDO 70MM CON DESFGOUE LATERALES EN 2 HILERAS"/>
    <s v="AGROPECUARIA ALIAR SA [Floridablanca]"/>
    <s v="Varios Diversos"/>
    <s v="1.4.05.10 | Varios"/>
    <s v="DAD-PLT.8028"/>
    <s v="DADO PLTZ 8028(1610) AMPLIADO Ø EXT. 960 MM Ø INT. 800 MM ANCHO TOTAL. 375MM - Ø AGUJERO 4.5 MM - RECORRIDO 70 MM CON DESFOGUE LATERALES-MARCA HAYNE"/>
    <n v="1"/>
    <m/>
    <m/>
    <n v="1"/>
    <s v="segun oc 4500128630"/>
    <s v="Transportador por: TRANSPORTES TERRESTRES DE CARGA LTDA [BUCARAMANGA]. Placa: WFQ846. Cédula Conductor: 1098357345. Nombre Conductor: DIEGO ARMANDO RUEDA JAIMES. Celular Conductor: 3105683186"/>
    <s v="TRANSPORTES TERRESTRES DE CARGA LTDA"/>
    <s v="Km 88 Via Pto Lopez / Pto Gaitan Finca La Fazenda Puente Arimena - Departamento Meta"/>
    <s v="FLORIDABLANCA"/>
    <s v="LIZARAZO MORENO EDWIN HORACIO"/>
    <s v="NATHALIA PLATA"/>
    <d v="2025-07-18T10:09:00"/>
    <x v="0"/>
    <n v="1"/>
  </r>
  <r>
    <s v="DS-25070132"/>
    <d v="2025-07-18T00:00:00"/>
    <x v="2896"/>
    <d v="2025-07-09T00:00:00"/>
    <d v="2025-07-10T09:00:32"/>
    <s v="OP:2025-00128.010"/>
    <s v="OP:2023-065-0008 FILTRO CICLON 30148"/>
    <s v="BBVA COLOMBIA / BANCO BILBAO VIZCAYA ARGENTARIA COLOMBIA S.A. [Bogotá D.C]"/>
    <s v="Varios Diversos"/>
    <s v="1.4.05.10 | Varios"/>
    <s v="CAN-MAN.120X3000"/>
    <s v="CANASTILLA PARA MANGA DE Ø 120 MM X 3000 MM DE LONGITUD CON BOCIN DE MONTAJE"/>
    <n v="20"/>
    <m/>
    <m/>
    <n v="20"/>
    <s v="enviar en camion para aliar barlovento"/>
    <s v="Transportador por: TRANSPORTES TERRESTRES DE CARGA LTDA [BUCARAMANGA]. Placa: WFQ846. Cédula Conductor: 1098357345. Nombre Conductor: DIEGO ARMANDO RUEDA JAIMES. Celular Conductor: 3105683186"/>
    <s v="TRANSPORTES TERRESTRES DE CARGA LTDA"/>
    <s v="CR 9 72 21 P 7"/>
    <s v="BOGOTÁ. D.C."/>
    <s v="LIZARAZO MORENO EDWIN HORACIO"/>
    <s v="NATHALIA PLATA"/>
    <d v="2025-07-18T10:13:18"/>
    <x v="0"/>
    <n v="0"/>
  </r>
  <r>
    <s v="DS-25070133"/>
    <d v="2025-07-18T00:00:00"/>
    <x v="2977"/>
    <d v="2025-07-16T00:00:00"/>
    <d v="2025-07-16T08:46:50"/>
    <s v="OP:2025-00287.009"/>
    <s v="MANTENIMIENTO, PINTURA Y REFORZAMIENTO ESTRUCTURAL A ESTRUCTURA 5010 MODULO PRODUCTIVO PELETIZADO EMPAQUE [ANALISIS ESTATICO] ESTD 5050"/>
    <s v="ITALCOL SA [Girón]"/>
    <s v="Pintura Anticorrosiva"/>
    <s v="1.4.05.05 | Pintura"/>
    <s v="PIN-ANT.PRI"/>
    <s v="ANTICORROSIVO ALQUIDICO BIFUNCIONAL - COLOR GRIS SW Ref: RAL 7037 AGATE GREY"/>
    <n v="20"/>
    <m/>
    <m/>
    <n v="20"/>
    <s v="Enviar para fabricación externa"/>
    <s v="Transportador por: QUINTERO RIOS SERGIO MANUEL. Placa: BVG095. Cédula Conductor: 1005451655. Nombre Conductor: SERGIO QUINTERO. Celular Conductor: 315850444"/>
    <s v="QUINTERO RIOS SERGIO MANUEL"/>
    <s v="KM 6 VIA GIRON"/>
    <s v="GIRÓN"/>
    <s v="DURAN ALVAREZ MIGUEL ANDRES"/>
    <s v="NATHALIA PLATA"/>
    <d v="2025-07-18T11:28:05"/>
    <x v="0"/>
    <n v="0"/>
  </r>
  <r>
    <s v="DS-25070133"/>
    <d v="2025-07-18T00:00:00"/>
    <x v="2977"/>
    <d v="2025-07-16T00:00:00"/>
    <d v="2025-07-16T08:46:50"/>
    <s v="OP:2025-00287.009"/>
    <s v="MANTENIMIENTO, PINTURA Y REFORZAMIENTO ESTRUCTURAL A ESTRUCTURA 5010 MODULO PRODUCTIVO PELETIZADO EMPAQUE [ANALISIS ESTATICO] ESTD 5050"/>
    <s v="ITALCOL SA [Girón]"/>
    <s v="Materiales y Suministros"/>
    <s v="1.4.55.20 | Materiales y Suministros"/>
    <s v="LIJ-TRA.#80"/>
    <s v="LIJA DE TRAPO # 80 - MULTI-FLEX 12&quot; ABRACOL Ref: CLAVE 1828"/>
    <n v="4"/>
    <m/>
    <m/>
    <n v="4"/>
    <s v="Enviar para fabricación externa"/>
    <s v="Transportador por: QUINTERO RIOS SERGIO MANUEL. Placa: BVG095. Cédula Conductor: 1005451655. Nombre Conductor: SERGIO QUINTERO. Celular Conductor: 315850444"/>
    <s v="QUINTERO RIOS SERGIO MANUEL"/>
    <s v="KM 6 VIA GIRON"/>
    <s v="GIRÓN"/>
    <s v="DURAN ALVAREZ MIGUEL ANDRES"/>
    <s v="NATHALIA PLATA"/>
    <d v="2025-07-18T11:28:05"/>
    <x v="0"/>
    <n v="0"/>
  </r>
  <r>
    <s v="DS-25070133"/>
    <d v="2025-07-18T00:00:00"/>
    <x v="2977"/>
    <d v="2025-07-16T00:00:00"/>
    <d v="2025-07-16T08:46:50"/>
    <s v="OP:2025-00287.009"/>
    <s v="MANTENIMIENTO, PINTURA Y REFORZAMIENTO ESTRUCTURAL A ESTRUCTURA 5010 MODULO PRODUCTIVO PELETIZADO EMPAQUE [ANALISIS ESTATICO] ESTD 5050"/>
    <s v="ITALCOL SA [Girón]"/>
    <s v="Materiales y Suministros"/>
    <s v="1.4.55.20 | Materiales y Suministros"/>
    <s v="LAN-ROJ."/>
    <s v="LANILLA ROJA"/>
    <n v="10"/>
    <m/>
    <m/>
    <n v="10"/>
    <s v="Enviar para fabricación externa"/>
    <s v="Transportador por: QUINTERO RIOS SERGIO MANUEL. Placa: BVG095. Cédula Conductor: 1005451655. Nombre Conductor: SERGIO QUINTERO. Celular Conductor: 315850444"/>
    <s v="QUINTERO RIOS SERGIO MANUEL"/>
    <s v="KM 6 VIA GIRON"/>
    <s v="GIRÓN"/>
    <s v="DURAN ALVAREZ MIGUEL ANDRES"/>
    <s v="NATHALIA PLATA"/>
    <d v="2025-07-18T11:28:05"/>
    <x v="0"/>
    <n v="0"/>
  </r>
  <r>
    <s v="DS-25070134"/>
    <d v="2025-07-18T00:00:00"/>
    <x v="2977"/>
    <d v="2025-07-16T00:00:00"/>
    <d v="2025-07-16T08:46:50"/>
    <s v="OP:2025-00287.009"/>
    <s v="MANTENIMIENTO, PINTURA Y REFORZAMIENTO ESTRUCTURAL A ESTRUCTURA 5010 MODULO PRODUCTIVO PELETIZADO EMPAQUE [ANALISIS ESTATICO] ESTD 5050"/>
    <s v="ITALCOL SA [Girón]"/>
    <s v="Pintura Diversos"/>
    <s v="1.4.05.05 | Pintura"/>
    <s v="PIN-THINNER"/>
    <s v="THINER"/>
    <n v="5"/>
    <m/>
    <m/>
    <n v="5"/>
    <s v="Enviar para fabricación externa"/>
    <s v="Transportador por: QUINTERO RIOS SERGIO MANUEL. Placa: BVG095. Cédula Conductor: 1005451655. Nombre Conductor: SERGIO QUINTERO. Celular Conductor: 315850444"/>
    <s v="QUINTERO RIOS SERGIO MANUEL"/>
    <s v="KM 6 VIA GIRON"/>
    <s v="GIRÓN"/>
    <s v="DURAN ALVAREZ MIGUEL ANDRES"/>
    <s v="NATHALIA PLATA"/>
    <d v="2025-07-18T11:29:36"/>
    <x v="0"/>
    <n v="0"/>
  </r>
  <r>
    <s v="DS-25070134"/>
    <d v="2025-07-18T00:00:00"/>
    <x v="2978"/>
    <d v="2025-07-18T00:00:00"/>
    <d v="2025-07-18T08:28:33"/>
    <s v="OP:2025-00287.009"/>
    <s v="MANTENIMIENTO, PINTURA Y REFORZAMIENTO ESTRUCTURAL A ESTRUCTURA 5010 MODULO PRODUCTIVO PELETIZADO EMPAQUE [ANALISIS ESTATICO] ESTD 5050"/>
    <s v="ITALCOL SA [Girón]"/>
    <s v="Pintura Diversos"/>
    <s v="1.4.05.05 | Pintura"/>
    <s v="PIN-THINNER"/>
    <s v="THINER"/>
    <n v="5"/>
    <m/>
    <m/>
    <n v="5"/>
    <m/>
    <s v="Transportador por: QUINTERO RIOS SERGIO MANUEL. Placa: BVG095. Cédula Conductor: 1005451655. Nombre Conductor: SERGIO QUINTERO. Celular Conductor: 315850444"/>
    <s v="QUINTERO RIOS SERGIO MANUEL"/>
    <s v="KM 6 VIA GIRON"/>
    <s v="GIRÓN"/>
    <s v="DURAN ALVAREZ MIGUEL ANDRES"/>
    <s v="NATHALIA PLATA"/>
    <d v="2025-07-18T11:29:36"/>
    <x v="0"/>
    <n v="0"/>
  </r>
  <r>
    <s v="DS-25070135"/>
    <d v="2025-07-19T00:00:00"/>
    <x v="2979"/>
    <d v="2025-07-18T00:00:00"/>
    <d v="2025-07-18T06:36:16"/>
    <s v="OP:2025-00330.006"/>
    <s v="MONTAJE ITEM 6 - MANO DE OBRA DE TECNICO ESPECIALISTA EN MONTAJE ( 04 OFICIALES - 01 COORDINADOR DE MONTAJE) MOTM 1000 MOTM 1000"/>
    <s v="ALIMENTOS FINCA S.A.S. [Ciénaga de Oro - Cerete]"/>
    <s v="Soldadura 7018"/>
    <s v="1.4.05.07 | Soldadura"/>
    <s v="SOL-7018-1/8"/>
    <s v="SOLDADURA 7018 1/8 WEST ARCO WEST ARCO"/>
    <n v="20"/>
    <m/>
    <m/>
    <n v="20"/>
    <s v="CAJA 7"/>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79"/>
    <d v="2025-07-18T00:00:00"/>
    <d v="2025-07-18T06:36:16"/>
    <s v="OP:2025-00330.006"/>
    <s v="MONTAJE ITEM 6 - MANO DE OBRA DE TECNICO ESPECIALISTA EN MONTAJE ( 04 OFICIALES - 01 COORDINADOR DE MONTAJE) MOTM 1000 MOTM 1000"/>
    <s v="ALIMENTOS FINCA S.A.S. [Ciénaga de Oro - Cerete]"/>
    <s v="Soldadura 6010"/>
    <s v="1.4.05.07 | Soldadura"/>
    <s v="SOL-6010-1/8"/>
    <s v="SOLDADURA 6010 1/8 WEST ARCO WEST ARCO"/>
    <n v="20"/>
    <m/>
    <m/>
    <n v="20"/>
    <s v="CAJA 6"/>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79"/>
    <d v="2025-07-18T00:00:00"/>
    <d v="2025-07-18T06:36:16"/>
    <s v="OP:2025-00330.006"/>
    <s v="MONTAJE ITEM 6 - MANO DE OBRA DE TECNICO ESPECIALISTA EN MONTAJE ( 04 OFICIALES - 01 COORDINADOR DE MONTAJE) MOTM 1000 MOTM 1000"/>
    <s v="ALIMENTOS FINCA S.A.S. [Ciénaga de Oro - Cerete]"/>
    <s v="Elementos de Protección"/>
    <s v="1.4.55.12 | Materiales y Suministros para MO"/>
    <s v="MAN-SOL.CARNAZA"/>
    <s v="MANGA PARA SOLDADOR EN CARNAZA"/>
    <n v="2"/>
    <m/>
    <m/>
    <n v="2"/>
    <s v="CAJA 5"/>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79"/>
    <d v="2025-07-18T00:00:00"/>
    <d v="2025-07-18T06:36:16"/>
    <s v="OP:2025-00330.006"/>
    <s v="MONTAJE ITEM 6 - MANO DE OBRA DE TECNICO ESPECIALISTA EN MONTAJE ( 04 OFICIALES - 01 COORDINADOR DE MONTAJE) MOTM 1000 MOTM 1000"/>
    <s v="ALIMENTOS FINCA S.A.S. [Ciénaga de Oro - Cerete]"/>
    <s v="Guantes"/>
    <s v="1.4.55.12 | Materiales y Suministros para MO"/>
    <s v="GUA-VAQ.REF"/>
    <s v="GUANTE TIPO INGENIERO EN VAQUETA CON REFUERZO EN PALMA Y DEDOS - MANOPLA DE 10 CMS"/>
    <n v="12"/>
    <m/>
    <m/>
    <n v="12"/>
    <s v="CAJA 2"/>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79"/>
    <d v="2025-07-18T00:00:00"/>
    <d v="2025-07-18T06:36:16"/>
    <s v="OP:2025-00330.006"/>
    <s v="MONTAJE ITEM 6 - MANO DE OBRA DE TECNICO ESPECIALISTA EN MONTAJE ( 04 OFICIALES - 01 COORDINADOR DE MONTAJE) MOTM 1000 MOTM 1000"/>
    <s v="ALIMENTOS FINCA S.A.S. [Ciénaga de Oro - Cerete]"/>
    <s v="Disco de Corte"/>
    <s v="1.4.55.20 | Materiales y Suministros"/>
    <s v="DISCO-CORTE-4 1"/>
    <s v="DISCO CORTE 4 1/2&quot; X 1/16&quot; X 7/8&quot; A46T TIPO 1 Ref: CLAVE 422"/>
    <n v="80"/>
    <m/>
    <m/>
    <n v="80"/>
    <s v="CAJA 4"/>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79"/>
    <d v="2025-07-18T00:00:00"/>
    <d v="2025-07-18T06:36:16"/>
    <s v="OP:2025-00330.006"/>
    <s v="MONTAJE ITEM 6 - MANO DE OBRA DE TECNICO ESPECIALISTA EN MONTAJE ( 04 OFICIALES - 01 COORDINADOR DE MONTAJE) MOTM 1000 MOTM 1000"/>
    <s v="ALIMENTOS FINCA S.A.S. [Ciénaga de Oro - Cerete]"/>
    <s v="Disco de Corte"/>
    <s v="1.4.55.20 | Materiales y Suministros"/>
    <s v="DISCO-CORTE-1/1"/>
    <s v="DISCO CORTE 7&quot; X 1/16&quot; X 7/8&quot; A46T TIPO 42 ABRACOL Ref: CLAVE 443"/>
    <n v="80"/>
    <m/>
    <m/>
    <n v="80"/>
    <s v="CAJA 6"/>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79"/>
    <d v="2025-07-18T00:00:00"/>
    <d v="2025-07-18T06:36:16"/>
    <s v="OP:2025-00330.006"/>
    <s v="MONTAJE ITEM 6 - MANO DE OBRA DE TECNICO ESPECIALISTA EN MONTAJE ( 04 OFICIALES - 01 COORDINADOR DE MONTAJE) MOTM 1000 MOTM 1000"/>
    <s v="ALIMENTOS FINCA S.A.S. [Ciénaga de Oro - Cerete]"/>
    <s v="Elementos de Protección"/>
    <s v="1.4.55.12 | Materiales y Suministros para MO"/>
    <s v="DEL-SOL.CAR.60X90"/>
    <s v="DELANTAL PARA SOLDADOR EN CARNAZA 60 CMS X 90 CMS"/>
    <n v="4"/>
    <m/>
    <m/>
    <n v="4"/>
    <s v="CAJA 5"/>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79"/>
    <d v="2025-07-18T00:00:00"/>
    <d v="2025-07-18T06:36:16"/>
    <s v="OP:2025-00330.006"/>
    <s v="MONTAJE ITEM 6 - MANO DE OBRA DE TECNICO ESPECIALISTA EN MONTAJE ( 04 OFICIALES - 01 COORDINADOR DE MONTAJE) MOTM 1000 MOTM 1000"/>
    <s v="ALIMENTOS FINCA S.A.S. [Ciénaga de Oro - Cerete]"/>
    <s v="Materiales y Suministros"/>
    <s v="1.4.55.20 | Materiales y Suministros"/>
    <s v="CIN-SEÑ.PELX100MTS"/>
    <s v="CINTA DE SEÑALIZACION PELIGRO X 100 METROS"/>
    <n v="2"/>
    <m/>
    <m/>
    <n v="2"/>
    <s v="CAJA 4"/>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80"/>
    <d v="2025-07-18T00:00:00"/>
    <d v="2025-07-18T06:40:20"/>
    <s v="OP:2025-00329.016"/>
    <s v="PLATAFORMA DE SERVICIO PARA LA PELETIZADORA PSPT 5080 - Nivel + 6.550 Mts"/>
    <s v="ALIMENTOS FINCA S.A.S. [Ciénaga de Oro - Cerete]"/>
    <s v="Tuerca Hexágona Grado"/>
    <s v="1.4.05.08 | Tornillería"/>
    <s v="TUH-1-G5"/>
    <s v="TUERCA HEX 1 GRADO 5"/>
    <n v="5"/>
    <m/>
    <m/>
    <n v="5"/>
    <s v="CAJA 3"/>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80"/>
    <d v="2025-07-18T00:00:00"/>
    <d v="2025-07-18T06:40:20"/>
    <s v="OP:2025-00329.016"/>
    <s v="PLATAFORMA DE SERVICIO PARA LA PELETIZADORA PSPT 5080 - Nivel + 6.550 Mts"/>
    <s v="ALIMENTOS FINCA S.A.S. [Ciénaga de Oro - Cerete]"/>
    <s v="Tornillo Hexágono"/>
    <s v="1.4.05.08 | Tornillería"/>
    <s v="TOR-HEX.1X6"/>
    <s v="TORNILLO HEX 1 X 6 - GRADO 5"/>
    <n v="5"/>
    <m/>
    <m/>
    <n v="5"/>
    <s v="CAJA 3"/>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80"/>
    <d v="2025-07-18T00:00:00"/>
    <d v="2025-07-18T06:40:20"/>
    <s v="OP:2025-00329.016"/>
    <s v="PLATAFORMA DE SERVICIO PARA LA PELETIZADORA PSPT 5080 - Nivel + 6.550 Mts"/>
    <s v="ALIMENTOS FINCA S.A.S. [Ciénaga de Oro - Cerete]"/>
    <s v="Arandela Plana"/>
    <s v="1.4.05.08 | Tornillería"/>
    <s v="ARA-PLA.1"/>
    <s v="ARANDELA PLANA Ø 1"/>
    <n v="5"/>
    <m/>
    <m/>
    <n v="5"/>
    <s v="CAJA 3"/>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80"/>
    <d v="2025-07-18T00:00:00"/>
    <d v="2025-07-18T06:40:20"/>
    <s v="OP:2025-00329.016"/>
    <s v="PLATAFORMA DE SERVICIO PARA LA PELETIZADORA PSPT 5080 - Nivel + 6.550 Mts"/>
    <s v="ALIMENTOS FINCA S.A.S. [Ciénaga de Oro - Cerete]"/>
    <s v="Arandela Presión"/>
    <s v="1.4.05.08 | Tornillería"/>
    <s v="APR-1"/>
    <s v="ARANDELA PRESION 1 ZINCADA"/>
    <n v="5"/>
    <m/>
    <m/>
    <n v="5"/>
    <s v="CAJA 3"/>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81"/>
    <d v="2025-07-18T00:00:00"/>
    <d v="2025-07-18T07:26:52"/>
    <s v="OP:2025-00329.016"/>
    <s v="PLATAFORMA DE SERVICIO PARA LA PELETIZADORA PSPT 5080 - Nivel + 6.550 Mts"/>
    <s v="ALIMENTOS FINCA S.A.S. [Ciénaga de Oro - Cerete]"/>
    <s v="Goznes"/>
    <s v="1.4.05.08 | Tornillería"/>
    <s v="GOZ-3/4"/>
    <s v="GOZNE 3/4"/>
    <n v="2"/>
    <m/>
    <m/>
    <n v="2"/>
    <s v="CAJA 4"/>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82"/>
    <d v="2025-07-18T00:00:00"/>
    <d v="2025-07-18T07:36:50"/>
    <s v="OP:2025-00330.006"/>
    <s v="MONTAJE ITEM 6 - MANO DE OBRA DE TECNICO ESPECIALISTA EN MONTAJE ( 04 OFICIALES - 01 COORDINADOR DE MONTAJE) MOTM 1000 MOTM 1000"/>
    <s v="ALIMENTOS FINCA S.A.S. [Ciénaga de Oro - Cerete]"/>
    <s v="Elementos de Protección"/>
    <s v="1.4.55.12 | Materiales y Suministros para MO"/>
    <s v="PRO-AUD.TAP.9092."/>
    <s v="PROTECTOR AUDITIVO TIPO TAPON CON ESTUCHE"/>
    <n v="28"/>
    <m/>
    <m/>
    <n v="28"/>
    <s v="CAJA 3"/>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5"/>
    <d v="2025-07-19T00:00:00"/>
    <x v="2982"/>
    <d v="2025-07-18T00:00:00"/>
    <d v="2025-07-18T07:36:50"/>
    <s v="OP:2025-00330.006"/>
    <s v="MONTAJE ITEM 6 - MANO DE OBRA DE TECNICO ESPECIALISTA EN MONTAJE ( 04 OFICIALES - 01 COORDINADOR DE MONTAJE) MOTM 1000 MOTM 1000"/>
    <s v="ALIMENTOS FINCA S.A.S. [Ciénaga de Oro - Cerete]"/>
    <s v="Elementos de Protección"/>
    <s v="1.4.55.12 | Materiales y Suministros para MO"/>
    <s v="GAF-TRA.SPYFLEX"/>
    <s v="GAFAS ANTIEMPAÑANTES TRANSPARENTES REF. SPYFLEX Ref: 352451600040"/>
    <n v="12"/>
    <m/>
    <m/>
    <n v="12"/>
    <s v="CAJA 2"/>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08:08:54"/>
    <x v="0"/>
    <n v="0"/>
  </r>
  <r>
    <s v="DS-25070136"/>
    <d v="2025-07-19T00:00:00"/>
    <x v="2983"/>
    <d v="2025-07-18T00:00:00"/>
    <d v="2025-07-18T08:44:37"/>
    <s v="OP:2025-00050.006"/>
    <s v="ENFRIADORA CONTRAFLUJO ENCF 2428"/>
    <s v="CONTEGRAL S.A.S [Santafe de Bogota D. C.]"/>
    <s v="Sensores"/>
    <s v="1.4.05.16 | Eléctricos y Electrónicos"/>
    <s v="SNB-MRX.200"/>
    <s v="SENSOR PALETA GIRATORIA BMRX - 200 / 115 VAC (SIN PALETA Y SIN ACOPLADOR)"/>
    <n v="2"/>
    <m/>
    <m/>
    <n v="2"/>
    <s v="CAJA 1"/>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NIÑO DUARTE ARNULFO JAVIER"/>
    <s v="JORGE ROMAN"/>
    <d v="2025-07-19T08:07:41"/>
    <x v="1"/>
    <n v="1"/>
  </r>
  <r>
    <s v="DS-25070136"/>
    <d v="2025-07-19T00:00:00"/>
    <x v="2983"/>
    <d v="2025-07-18T00:00:00"/>
    <d v="2025-07-18T08:44:37"/>
    <s v="OP:2025-00050.006"/>
    <s v="ENFRIADORA CONTRAFLUJO ENCF 2428"/>
    <s v="CONTEGRAL S.A.S [Santafe de Bogota D. C.]"/>
    <s v="Neumática Diversos"/>
    <s v="1.4.05.17 | Neumático"/>
    <s v="RAC-3/8.10M"/>
    <s v="RACOR RECTO Ø 3/8&quot; X Ø 10 MM O.D P/N: 153008 FESTO REF: QS-3/8-10 FESTO Ref: QS-3/8-10"/>
    <n v="3"/>
    <m/>
    <m/>
    <n v="3"/>
    <s v="CAJA 1"/>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NIÑO DUARTE ARNULFO JAVIER"/>
    <s v="JORGE ROMAN"/>
    <d v="2025-07-19T08:07:41"/>
    <x v="1"/>
    <n v="0"/>
  </r>
  <r>
    <s v="DS-25070136"/>
    <d v="2025-07-19T00:00:00"/>
    <x v="2983"/>
    <d v="2025-07-18T00:00:00"/>
    <d v="2025-07-18T08:44:37"/>
    <s v="OP:2025-00050.006"/>
    <s v="ENFRIADORA CONTRAFLUJO ENCF 2428"/>
    <s v="CONTEGRAL S.A.S [Santafe de Bogota D. C.]"/>
    <s v="Racores"/>
    <s v="1.4.05.17 | Neumático"/>
    <s v="RAC-1/2.10M"/>
    <s v="RACOR CODO Ø 1/2 X Ø 10 MM O.D P/N: 190661 REF: QSL-1/2-10 FESTO"/>
    <n v="2"/>
    <m/>
    <m/>
    <n v="2"/>
    <s v="CAJA 1"/>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NIÑO DUARTE ARNULFO JAVIER"/>
    <s v="JORGE ROMAN"/>
    <d v="2025-07-19T08:07:41"/>
    <x v="1"/>
    <n v="0"/>
  </r>
  <r>
    <s v="DS-25070136"/>
    <d v="2025-07-19T00:00:00"/>
    <x v="2983"/>
    <d v="2025-07-18T00:00:00"/>
    <d v="2025-07-18T08:44:37"/>
    <s v="OP:2025-00050.006"/>
    <s v="ENFRIADORA CONTRAFLUJO ENCF 2428"/>
    <s v="CONTEGRAL S.A.S [Santafe de Bogota D. C.]"/>
    <s v="Varios Diversos"/>
    <s v="1.4.05.10 | Varios"/>
    <s v="PAL-IN-5-416-01"/>
    <s v="PALETA INOX Ø 5&quot;  REF. 416-0152"/>
    <n v="2"/>
    <m/>
    <m/>
    <n v="2"/>
    <s v="CAJA 1"/>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NIÑO DUARTE ARNULFO JAVIER"/>
    <s v="JORGE ROMAN"/>
    <d v="2025-07-19T08:07:41"/>
    <x v="0"/>
    <n v="1"/>
  </r>
  <r>
    <s v="DS-25070136"/>
    <d v="2025-07-19T00:00:00"/>
    <x v="2983"/>
    <d v="2025-07-18T00:00:00"/>
    <d v="2025-07-18T08:44:37"/>
    <s v="OP:2025-00050.006"/>
    <s v="ENFRIADORA CONTRAFLUJO ENCF 2428"/>
    <s v="CONTEGRAL S.A.S [Santafe de Bogota D. C.]"/>
    <s v="Mangueras Neumáticas"/>
    <s v="1.4.05.17 | Neumático"/>
    <s v="MAN-NEU-10MM"/>
    <s v="MANGUERA NEUMATICA Ø 10 MM OD"/>
    <n v="4"/>
    <m/>
    <m/>
    <n v="4"/>
    <s v="CAJA 1"/>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NIÑO DUARTE ARNULFO JAVIER"/>
    <s v="JORGE ROMAN"/>
    <d v="2025-07-19T08:07:41"/>
    <x v="1"/>
    <n v="1"/>
  </r>
  <r>
    <s v="DS-25070136"/>
    <d v="2025-07-19T00:00:00"/>
    <x v="2983"/>
    <d v="2025-07-18T00:00:00"/>
    <d v="2025-07-18T08:44:37"/>
    <s v="OP:2025-00050.006"/>
    <s v="ENFRIADORA CONTRAFLUJO ENCF 2428"/>
    <s v="CONTEGRAL S.A.S [Santafe de Bogota D. C.]"/>
    <s v="Electro-Valvulas"/>
    <s v="1.4.05.17 | Neumático"/>
    <s v="ELE-5/2.FES"/>
    <s v="ELECTROVALVULA 5/2 VIAS MONOESTABLE 3/8&quot; (NO INCLUYE BOBINA Y CONECTOR) P/N: 575594 FESTO Ref: VUVS-L30-M52-AD-G38-F8"/>
    <n v="1"/>
    <m/>
    <m/>
    <n v="1"/>
    <s v="CAJA 1"/>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NIÑO DUARTE ARNULFO JAVIER"/>
    <s v="JORGE ROMAN"/>
    <d v="2025-07-19T08:07:41"/>
    <x v="1"/>
    <n v="0"/>
  </r>
  <r>
    <s v="DS-25070136"/>
    <d v="2025-07-19T00:00:00"/>
    <x v="2983"/>
    <d v="2025-07-18T00:00:00"/>
    <d v="2025-07-18T08:44:37"/>
    <s v="OP:2025-00050.006"/>
    <s v="ENFRIADORA CONTRAFLUJO ENCF 2428"/>
    <s v="CONTEGRAL S.A.S [Santafe de Bogota D. C.]"/>
    <s v="Control de Flujo"/>
    <s v="1.4.05.17 | Neumático"/>
    <s v="CRO-3/8.FES"/>
    <s v="CONTROL DE FLUJO Ø 3/8&quot; CON SILENCIADOR P/N: 35310 FESTO Ref: GRE-3/8"/>
    <n v="2"/>
    <m/>
    <m/>
    <n v="2"/>
    <s v="CAJA 1"/>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NIÑO DUARTE ARNULFO JAVIER"/>
    <s v="JORGE ROMAN"/>
    <d v="2025-07-19T08:07:41"/>
    <x v="1"/>
    <n v="0"/>
  </r>
  <r>
    <s v="DS-25070136"/>
    <d v="2025-07-19T00:00:00"/>
    <x v="2983"/>
    <d v="2025-07-18T00:00:00"/>
    <d v="2025-07-18T08:44:37"/>
    <s v="OP:2025-00050.006"/>
    <s v="ENFRIADORA CONTRAFLUJO ENCF 2428"/>
    <s v="CONTEGRAL S.A.S [Santafe de Bogota D. C.]"/>
    <s v="Neumática Diversos"/>
    <s v="1.4.05.17 | Neumático"/>
    <s v="CON-BOB.MSS"/>
    <s v="CONECTOR PARA ELECTROVALVULA 1/4&quot;-3/8&quot; P/N: 34431 FESTO Ref: MSSD-F"/>
    <n v="1"/>
    <m/>
    <m/>
    <n v="1"/>
    <s v="CAJA 1"/>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NIÑO DUARTE ARNULFO JAVIER"/>
    <s v="JORGE ROMAN"/>
    <d v="2025-07-19T08:07:41"/>
    <x v="1"/>
    <n v="0"/>
  </r>
  <r>
    <s v="DS-25070136"/>
    <d v="2025-07-19T00:00:00"/>
    <x v="2983"/>
    <d v="2025-07-18T00:00:00"/>
    <d v="2025-07-18T08:44:37"/>
    <s v="OP:2025-00050.006"/>
    <s v="ENFRIADORA CONTRAFLUJO ENCF 2428"/>
    <s v="CONTEGRAL S.A.S [Santafe de Bogota D. C.]"/>
    <s v="Neumática Diversos"/>
    <s v="1.4.05.17 | Neumático"/>
    <s v="BOB-FES.100"/>
    <s v="BOBINA MAGNETICA 110 VAC PARA ELECTROVALVULA 1/4&quot;-3/8&quot; P/N: 8030806 FESTO Ref: VACF-B-B2-16B"/>
    <n v="1"/>
    <m/>
    <m/>
    <n v="1"/>
    <s v="CAJA 1"/>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NIÑO DUARTE ARNULFO JAVIER"/>
    <s v="JORGE ROMAN"/>
    <d v="2025-07-19T08:07:41"/>
    <x v="1"/>
    <n v="0"/>
  </r>
  <r>
    <s v="DS-25070136"/>
    <d v="2025-07-19T00:00:00"/>
    <x v="2983"/>
    <d v="2025-07-18T00:00:00"/>
    <d v="2025-07-18T08:44:37"/>
    <s v="OP:2025-00050.006"/>
    <s v="ENFRIADORA CONTRAFLUJO ENCF 2428"/>
    <s v="CONTEGRAL S.A.S [Santafe de Bogota D. C.]"/>
    <s v="Electrónicos"/>
    <s v="1.4.05.16 | Eléctricos y Electrónicos"/>
    <s v="ACO-EJE-GRSS"/>
    <s v="ACOPLADOR EJE SOLIDO GRSS-1 SENSOR PALETA BINMASTER Ref: 299-0004"/>
    <n v="2"/>
    <m/>
    <m/>
    <n v="2"/>
    <s v="CAJA 1"/>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NIÑO DUARTE ARNULFO JAVIER"/>
    <s v="JORGE ROMAN"/>
    <d v="2025-07-19T08:07:41"/>
    <x v="1"/>
    <n v="0"/>
  </r>
  <r>
    <s v="DS-25070137"/>
    <d v="2025-07-19T00:00:00"/>
    <x v="2908"/>
    <d v="2025-07-12T00:00:00"/>
    <d v="2025-07-12T06:29:27"/>
    <s v="OP:2025-00330.006"/>
    <s v="MONTAJE ITEM 6 - MANO DE OBRA DE TECNICO ESPECIALISTA EN MONTAJE ( 04 OFICIALES - 01 COORDINADOR DE MONTAJE) MOTM 1000 MOTM 1000"/>
    <s v="ALIMENTOS FINCA S.A.S. [Ciénaga de Oro - Cerete]"/>
    <s v="Materiales y Suministros"/>
    <s v="1.4.55.20 | Materiales y Suministros"/>
    <s v="TAJ-AMA.BLO"/>
    <s v="TARJETA AMARILLA DE BLOQUEO Y ETIQUETADO X 10 UND MARCA STEELPRO REF. 501885"/>
    <n v="2"/>
    <m/>
    <m/>
    <n v="2"/>
    <m/>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10:42:52"/>
    <x v="0"/>
    <n v="1"/>
  </r>
  <r>
    <s v="DS-25070137"/>
    <d v="2025-07-19T00:00:00"/>
    <x v="2908"/>
    <d v="2025-07-12T00:00:00"/>
    <d v="2025-07-12T06:29:27"/>
    <s v="OP:2025-00330.006"/>
    <s v="MONTAJE ITEM 6 - MANO DE OBRA DE TECNICO ESPECIALISTA EN MONTAJE ( 04 OFICIALES - 01 COORDINADOR DE MONTAJE) MOTM 1000 MOTM 1000"/>
    <s v="ALIMENTOS FINCA S.A.S. [Ciénaga de Oro - Cerete]"/>
    <s v="Herramienta Desechable"/>
    <s v="1.4.55.15 | Herramienta Desechable"/>
    <s v="FLE-5MX.19"/>
    <s v="FLEXOMETRO 5 MTS X 19 MM STANLEY Ref: 30-615"/>
    <n v="1"/>
    <m/>
    <m/>
    <n v="1"/>
    <s v="PH-25070239"/>
    <s v="Transportador por: JASMINIO ALBERTO GAMBOA LEGUIZAMON. Placa: TGY878. Cédula Conductor: 13716799. Nombre Conductor: JASMINIO ALBERTO GAMBOA LEGUIZAMON. Celular Conductor: 3148548878"/>
    <s v="JASMINIO ALBERTO GAMBOA LEGUIZAMON"/>
    <s v="Km 5 Vía Cereté a Ciénaga de Oro, Córdoba  Carrera 3 No. 2-80 Vereda la Zorra, Cienaga de Oro.  Via Cereté -Cienaga de Oro"/>
    <s v="CIÉNAGA DE ORO"/>
    <s v="CRISTANCHO MOGOLLON ALVARO ANDRES"/>
    <s v="SERGIO RODRIGUEZ"/>
    <d v="2025-07-19T10:42:52"/>
    <x v="0"/>
    <n v="0"/>
  </r>
  <r>
    <s v="DS-25070139"/>
    <d v="2025-07-19T00:00:00"/>
    <x v="2984"/>
    <d v="2025-07-19T00:00:00"/>
    <d v="2025-07-18T17:04:05"/>
    <s v="OP:2024-00742.021"/>
    <s v="VENTANILLAS ANTIEXPLOSIÓN PARA LOS ELEVADORES."/>
    <s v="BIOENA SAS [Bogotá D.C.]"/>
    <s v="Varios Diversos"/>
    <s v="1.4.05.10 | Varios"/>
    <s v="PAN-ANT.300X500"/>
    <s v="PANEL ANTI EXPLOSIVO VIGILEX VL 300 X 500"/>
    <n v="4"/>
    <m/>
    <m/>
    <n v="4"/>
    <s v="CAJA 4"/>
    <s v="ENVIA GUIA 064107553694-Transportador por: COLVANES SAS [Giron]. Placa: COL123. Cédula Conductor: 800185306. Nombre Conductor: COLVANES SAS [Giron]. Celular Conductor: 6084035"/>
    <s v="COLVANES SAS"/>
    <s v="Km 54, 1 Ruta del sol 3 Bosconia-Santa Marta, desviación vía a monterrubio Km 1, (Algarrobo. Magdalena)"/>
    <s v="BOGOTÁ. D.C."/>
    <s v="PARRA MEZA DANIEL STIVENN"/>
    <s v="JORGE ROMAN"/>
    <d v="2025-07-19T09:45:22"/>
    <x v="0"/>
    <n v="0"/>
  </r>
  <r>
    <s v="DS-25070141"/>
    <d v="2025-07-21T00:00:00"/>
    <x v="2985"/>
    <d v="2025-07-21T00:00:00"/>
    <d v="2025-07-19T09:40:46"/>
    <s v="OP:2024-00128.714"/>
    <s v="IMPREVISTOS METALTECO"/>
    <s v="CARBONES DEL CERREJON LIMITED [Bogotá D.C.]"/>
    <s v="Elementos de Protección"/>
    <s v="1.4.55.12 | Materiales y Suministros para MO"/>
    <s v="MAS-DES.KN5"/>
    <s v="MASCARILLA DESECHABLE N95 - 5 CAPAS"/>
    <n v="150"/>
    <m/>
    <m/>
    <n v="150"/>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5"/>
    <d v="2025-07-21T00:00:00"/>
    <d v="2025-07-19T09:40:46"/>
    <s v="OP:2024-00128.714"/>
    <s v="IMPREVISTOS METALTECO"/>
    <s v="CARBONES DEL CERREJON LIMITED [Bogotá D.C.]"/>
    <s v="Elementos de Protección"/>
    <s v="1.4.55.12 | Materiales y Suministros para MO"/>
    <s v="CAS-DIE.BLA"/>
    <s v="CASCO DIELECTRICO CON RACHET - COLOR BLANCO ARM Ref: A1300RC"/>
    <n v="1"/>
    <m/>
    <m/>
    <n v="1"/>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6"/>
    <d v="2025-07-21T00:00:00"/>
    <d v="2025-07-19T09:45:33"/>
    <s v="OP:2024-00128.006"/>
    <s v="IMPREVISTOS-AURORA"/>
    <s v="CARBONES DEL CERREJON LIMITED [Bogotá D.C.]"/>
    <s v="Elementos de Protección"/>
    <s v="1.4.55.12 | Materiales y Suministros para MO"/>
    <s v="TRA-PRO.TYV."/>
    <s v="TRAJE DE PROTECCION TYVEK CLASIC REF. CHF5 MARCA DUPONT"/>
    <n v="6"/>
    <m/>
    <m/>
    <n v="6"/>
    <s v="CAJA 2"/>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6"/>
    <d v="2025-07-21T00:00:00"/>
    <d v="2025-07-19T09:45:33"/>
    <s v="OP:2024-00128.006"/>
    <s v="IMPREVISTOS-AURORA"/>
    <s v="CARBONES DEL CERREJON LIMITED [Bogotá D.C.]"/>
    <s v="Elementos de Protección"/>
    <s v="1.4.55.12 | Materiales y Suministros para MO"/>
    <s v="RES-750.SILIC3M"/>
    <s v="RESPIRADOR 3M 7502 DE SILICONA SUAVIZADA - TALLA M"/>
    <n v="5"/>
    <m/>
    <m/>
    <n v="5"/>
    <s v="CAJA 2"/>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6"/>
    <d v="2025-07-21T00:00:00"/>
    <d v="2025-07-19T09:45:33"/>
    <s v="OP:2024-00128.006"/>
    <s v="IMPREVISTOS-AURORA"/>
    <s v="CARBONES DEL CERREJON LIMITED [Bogotá D.C.]"/>
    <s v="Elementos de Protección"/>
    <s v="1.4.55.12 | Materiales y Suministros para MO"/>
    <s v="MAS-DES.KN5"/>
    <s v="MASCARILLA DESECHABLE N95 - 5 CAPAS"/>
    <n v="700"/>
    <m/>
    <m/>
    <n v="700"/>
    <s v="CAJA 3"/>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6"/>
    <d v="2025-07-21T00:00:00"/>
    <d v="2025-07-19T09:45:33"/>
    <s v="OP:2024-00128.006"/>
    <s v="IMPREVISTOS-AURORA"/>
    <s v="CARBONES DEL CERREJON LIMITED [Bogotá D.C.]"/>
    <s v="Guantes"/>
    <s v="1.4.55.12 | Materiales y Suministros para MO"/>
    <s v="GUA-VAQ.REF"/>
    <s v="GUANTE TIPO INGENIERO EN VAQUETA CON REFUERZO EN PALMA Y DEDOS - MANOPLA DE 10 CMS"/>
    <n v="10"/>
    <m/>
    <m/>
    <n v="10"/>
    <s v="CAJA 2"/>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6"/>
    <d v="2025-07-21T00:00:00"/>
    <d v="2025-07-19T09:45:33"/>
    <s v="OP:2024-00128.006"/>
    <s v="IMPREVISTOS-AURORA"/>
    <s v="CARBONES DEL CERREJON LIMITED [Bogotá D.C.]"/>
    <s v="Guantes"/>
    <s v="1.4.55.12 | Materiales y Suministros para MO"/>
    <s v="GUA-SOL.NIT.22X18"/>
    <s v="GUANTE SOLVEX EN NITRILO COLOR VERDE - CAL. 22 - 18 &quot; LARGO Ref: 37-185"/>
    <n v="8"/>
    <m/>
    <m/>
    <n v="8"/>
    <s v="CAJA 2"/>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6"/>
    <d v="2025-07-21T00:00:00"/>
    <d v="2025-07-19T09:45:33"/>
    <s v="OP:2024-00128.006"/>
    <s v="IMPREVISTOS-AURORA"/>
    <s v="CARBONES DEL CERREJON LIMITED [Bogotá D.C.]"/>
    <s v="Guantes"/>
    <s v="1.4.55.12 | Materiales y Suministros para MO"/>
    <s v="GUA-POL.G40.9"/>
    <s v="GUANTE G40 POLIURETANO MANTENIMIENTO # 9"/>
    <n v="16"/>
    <m/>
    <m/>
    <n v="16"/>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6"/>
    <d v="2025-07-21T00:00:00"/>
    <d v="2025-07-19T09:45:33"/>
    <s v="OP:2024-00128.006"/>
    <s v="IMPREVISTOS-AURORA"/>
    <s v="CARBONES DEL CERREJON LIMITED [Bogotá D.C.]"/>
    <s v="Guantes"/>
    <s v="1.4.55.12 | Materiales y Suministros para MO"/>
    <s v="GUA-LAR.TIP.ING.LAR"/>
    <s v="GUANTE TIPO INGENIERO EN VAQUETA LARGO"/>
    <n v="40"/>
    <m/>
    <m/>
    <n v="40"/>
    <s v="CAJA 2"/>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6"/>
    <d v="2025-07-21T00:00:00"/>
    <d v="2025-07-19T09:45:33"/>
    <s v="OP:2024-00128.006"/>
    <s v="IMPREVISTOS-AURORA"/>
    <s v="CARBONES DEL CERREJON LIMITED [Bogotá D.C.]"/>
    <s v="Elementos de Protección"/>
    <s v="1.4.55.12 | Materiales y Suministros para MO"/>
    <s v="GAF-TRA.SPYFLEX"/>
    <s v="GAFAS ANTIEMPAÑANTES TRANSPARENTES REF. SPYFLEX Ref: 352451600040"/>
    <n v="12"/>
    <m/>
    <m/>
    <n v="12"/>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6"/>
    <d v="2025-07-21T00:00:00"/>
    <d v="2025-07-19T09:45:33"/>
    <s v="OP:2024-00128.006"/>
    <s v="IMPREVISTOS-AURORA"/>
    <s v="CARBONES DEL CERREJON LIMITED [Bogotá D.C.]"/>
    <s v="Elementos de Protección"/>
    <s v="1.4.55.12 | Materiales y Suministros para MO"/>
    <s v="DEL-SOL.CAR.60X90"/>
    <s v="DELANTAL PARA SOLDADOR EN CARNAZA 60 CMS X 90 CMS"/>
    <n v="1"/>
    <m/>
    <m/>
    <n v="1"/>
    <s v="CAJA 2"/>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6"/>
    <d v="2025-07-21T00:00:00"/>
    <d v="2025-07-19T09:45:33"/>
    <s v="OP:2024-00128.006"/>
    <s v="IMPREVISTOS-AURORA"/>
    <s v="CARBONES DEL CERREJON LIMITED [Bogotá D.C.]"/>
    <s v="Materiales y Suministros"/>
    <s v="1.4.55.20 | Materiales y Suministros"/>
    <s v="CIN-SEÑ.PELX500MTS"/>
    <s v="CINTA DE SEÑALIZACION PELIGRO X 500 METROS"/>
    <n v="2"/>
    <m/>
    <m/>
    <n v="2"/>
    <s v="CAJA 2"/>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6"/>
    <d v="2025-07-21T00:00:00"/>
    <d v="2025-07-19T09:45:33"/>
    <s v="OP:2024-00128.006"/>
    <s v="IMPREVISTOS-AURORA"/>
    <s v="CARBONES DEL CERREJON LIMITED [Bogotá D.C.]"/>
    <s v="Elementos de Protección"/>
    <s v="1.4.55.12 | Materiales y Suministros para MO"/>
    <s v="CAR-ESM.B.MET"/>
    <s v="CARETA ESMERILAR CON BORDE METALICO - STEELPRO"/>
    <n v="1"/>
    <m/>
    <m/>
    <n v="1"/>
    <s v="CAJA 2"/>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7"/>
    <d v="2025-07-21T00:00:00"/>
    <d v="2025-07-19T09:48:54"/>
    <s v="OP:2024-00128.011"/>
    <s v="EPP'S DE PERSONAL DEL PROYECTO-CASA HIDRO"/>
    <s v="CARBONES DEL CERREJON LIMITED [Bogotá D.C.]"/>
    <s v="Elementos de Protección"/>
    <s v="1.4.55.12 | Materiales y Suministros para MO"/>
    <s v="TRA-PRO.TYV."/>
    <s v="TRAJE DE PROTECCION TYVEK CLASIC REF. CHF5 MARCA DUPONT"/>
    <n v="4"/>
    <m/>
    <m/>
    <n v="4"/>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7"/>
    <d v="2025-07-21T00:00:00"/>
    <d v="2025-07-19T09:48:54"/>
    <s v="OP:2024-00128.011"/>
    <s v="EPP'S DE PERSONAL DEL PROYECTO-CASA HIDRO"/>
    <s v="CARBONES DEL CERREJON LIMITED [Bogotá D.C.]"/>
    <s v="Elementos de Protección"/>
    <s v="1.4.55.12 | Materiales y Suministros para MO"/>
    <s v="MAS-DES.KN5"/>
    <s v="MASCARILLA DESECHABLE N95 - 5 CAPAS"/>
    <n v="150"/>
    <m/>
    <m/>
    <n v="150"/>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7"/>
    <d v="2025-07-21T00:00:00"/>
    <d v="2025-07-19T09:48:54"/>
    <s v="OP:2024-00128.011"/>
    <s v="EPP'S DE PERSONAL DEL PROYECTO-CASA HIDRO"/>
    <s v="CARBONES DEL CERREJON LIMITED [Bogotá D.C.]"/>
    <s v="Guantes"/>
    <s v="1.4.55.12 | Materiales y Suministros para MO"/>
    <s v="GUA-VAQ.REF"/>
    <s v="GUANTE TIPO INGENIERO EN VAQUETA CON REFUERZO EN PALMA Y DEDOS - MANOPLA DE 10 CMS"/>
    <n v="10"/>
    <m/>
    <m/>
    <n v="10"/>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7"/>
    <d v="2025-07-21T00:00:00"/>
    <d v="2025-07-19T09:48:54"/>
    <s v="OP:2024-00128.011"/>
    <s v="EPP'S DE PERSONAL DEL PROYECTO-CASA HIDRO"/>
    <s v="CARBONES DEL CERREJON LIMITED [Bogotá D.C.]"/>
    <s v="Guantes"/>
    <s v="1.4.55.12 | Materiales y Suministros para MO"/>
    <s v="GUA-SOL.NIT.22X18"/>
    <s v="GUANTE SOLVEX EN NITRILO COLOR VERDE - CAL. 22 - 18 &quot; LARGO Ref: 37-185"/>
    <n v="8"/>
    <m/>
    <m/>
    <n v="8"/>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7"/>
    <d v="2025-07-21T00:00:00"/>
    <d v="2025-07-19T09:48:54"/>
    <s v="OP:2024-00128.011"/>
    <s v="EPP'S DE PERSONAL DEL PROYECTO-CASA HIDRO"/>
    <s v="CARBONES DEL CERREJON LIMITED [Bogotá D.C.]"/>
    <s v="Guantes"/>
    <s v="1.4.55.12 | Materiales y Suministros para MO"/>
    <s v="GUA-POL.G40.9"/>
    <s v="GUANTE G40 POLIURETANO MANTENIMIENTO # 9"/>
    <n v="8"/>
    <m/>
    <m/>
    <n v="8"/>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7"/>
    <d v="2025-07-21T00:00:00"/>
    <d v="2025-07-19T09:48:54"/>
    <s v="OP:2024-00128.011"/>
    <s v="EPP'S DE PERSONAL DEL PROYECTO-CASA HIDRO"/>
    <s v="CARBONES DEL CERREJON LIMITED [Bogotá D.C.]"/>
    <s v="Guantes"/>
    <s v="1.4.55.12 | Materiales y Suministros para MO"/>
    <s v="GUA-LAR.TIP.ING.LAR"/>
    <s v="GUANTE TIPO INGENIERO EN VAQUETA LARGO"/>
    <n v="12"/>
    <m/>
    <m/>
    <n v="12"/>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7"/>
    <d v="2025-07-21T00:00:00"/>
    <d v="2025-07-19T09:48:54"/>
    <s v="OP:2024-00128.011"/>
    <s v="EPP'S DE PERSONAL DEL PROYECTO-CASA HIDRO"/>
    <s v="CARBONES DEL CERREJON LIMITED [Bogotá D.C.]"/>
    <s v="Elementos de Protección"/>
    <s v="1.4.55.12 | Materiales y Suministros para MO"/>
    <s v="DEL-SOL.CAR.60X90"/>
    <s v="DELANTAL PARA SOLDADOR EN CARNAZA 60 CMS X 90 CMS"/>
    <n v="1"/>
    <m/>
    <m/>
    <n v="1"/>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7"/>
    <d v="2025-07-21T00:00:00"/>
    <d v="2025-07-19T09:48:54"/>
    <s v="OP:2024-00128.011"/>
    <s v="EPP'S DE PERSONAL DEL PROYECTO-CASA HIDRO"/>
    <s v="CARBONES DEL CERREJON LIMITED [Bogotá D.C.]"/>
    <s v="Materiales y Suministros"/>
    <s v="1.4.55.20 | Materiales y Suministros"/>
    <s v="CIN-SEÑ.PELX500MTS"/>
    <s v="CINTA DE SEÑALIZACION PELIGRO X 500 METROS"/>
    <n v="2"/>
    <m/>
    <m/>
    <n v="2"/>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1"/>
    <d v="2025-07-21T00:00:00"/>
    <x v="2987"/>
    <d v="2025-07-21T00:00:00"/>
    <d v="2025-07-19T09:48:54"/>
    <s v="OP:2024-00128.011"/>
    <s v="EPP'S DE PERSONAL DEL PROYECTO-CASA HIDRO"/>
    <s v="CARBONES DEL CERREJON LIMITED [Bogotá D.C.]"/>
    <s v="Elementos de Protección"/>
    <s v="1.4.55.12 | Materiales y Suministros para MO"/>
    <s v="CAR-ESM.B.MET"/>
    <s v="CARETA ESMERILAR CON BORDE METALICO - STEELPRO"/>
    <n v="1"/>
    <m/>
    <m/>
    <n v="1"/>
    <s v="CAJA 1"/>
    <s v="GUIA COPETRAN:8232842 Transportador por: COOPERATIVA SANTANDEREANA DE TRANSPORTADORES LIMITADA [BUCARAMANGA]. Placa: COP123. Cédula Conductor: 890200928. Nombre Conductor: COOPERATIVA SANTANDEREANA DE TRANSPORTADORES LIMITADA [BUCARAMANGA]. Celular Conductor: 111111111111111"/>
    <s v="COOPERATIVA SANTANDEREANA DE TRANSPORTADORES LIMITADA"/>
    <s v="CR 15 91 46 P 7"/>
    <s v="BOGOTÁ. D.C."/>
    <s v="PARADA RAMIREZ SARASH YULEIMA"/>
    <s v="NATHALIA PLATA"/>
    <d v="2025-07-22T11:42:55"/>
    <x v="0"/>
    <n v="0"/>
  </r>
  <r>
    <s v="DS-25070143"/>
    <d v="2025-07-21T00:00:00"/>
    <x v="2988"/>
    <d v="2025-07-21T00:00:00"/>
    <d v="2025-07-21T14:32:30"/>
    <s v="OP:2025-00195.002"/>
    <s v="CONSUMIBLES DE MONTAJE"/>
    <s v="ITALCOL SA [Girón]"/>
    <s v="Soldadura 7018"/>
    <s v="1.4.05.07 | Soldadura"/>
    <s v="SOL-7018-1/8"/>
    <s v="SOLDADURA 7018 1/8 WEST ARCO WEST ARCO"/>
    <n v="40"/>
    <m/>
    <m/>
    <n v="40"/>
    <s v="DESPACHAR POR TERMINAL (COOPMOTILON)"/>
    <s v="GUIA COOPMOTILON: FBUTE-865 Transportador por: NAVAS NARIÑO REYNALDO. Placa: BVG095. Cédula Conductor: 91238062. Nombre Conductor: REYNALDO NAVAS. Celular Conductor: 1111111111111111"/>
    <s v="NAVAS NARIÑO REYNALDO"/>
    <s v="VDA AGUALINDA HACIENDA LOS VADOS LOS PATIOS"/>
    <s v="CÚCUTA"/>
    <s v="PATIÑO SILVA MIGUEL LEONARDO"/>
    <s v="NATHALIA PLATA"/>
    <d v="2025-07-22T11:43:52"/>
    <x v="0"/>
    <n v="0"/>
  </r>
  <r>
    <s v="DS-25070147"/>
    <d v="2025-07-22T00:00:00"/>
    <x v="2937"/>
    <d v="2025-07-17T00:00:00"/>
    <d v="2025-07-16T00:56:51"/>
    <s v="OP:2024-00515.039"/>
    <s v="SUMINISTRO DE PARTES Y REPUESTOS PARA COMISIONAMIENTO  Y ARRANQE"/>
    <s v="BIOENA SAS [Bogotá D.C.]"/>
    <s v="Tuerca de Seguridad"/>
    <s v="1.4.05.08 | Tornillería"/>
    <s v="TUE-SEG.5/16.IN"/>
    <s v="TUERCA DE SEGURIDAD 5/16 INOX"/>
    <n v="20"/>
    <m/>
    <m/>
    <n v="20"/>
    <s v="PARA DESPACHAR EN EL CAMION QUE VA PARA BIOENA    (REPUESTOS COMISIONAMIENTO)"/>
    <s v="ENVIA GUIA 064107562742 Transportador por: COLVANES SAS [Giron]. Placa: COL123. Cédula Conductor: 800185306. Nombre Conductor: COLVANES SAS [Giron]. Celular Conductor: 6084035"/>
    <s v="COLVANES SAS"/>
    <s v="Km 54, 1 Ruta del sol 3 Bosconia-Santa Marta, desviación vía a monterrubio Km 1, (Algarrobo. Magdalena)"/>
    <s v="BOGOTÁ. D.C."/>
    <s v="CACERES PAREDES SERGIO AUGUSTO"/>
    <s v="HAROLD ARDILA"/>
    <d v="2025-07-22T15:09:43"/>
    <x v="0"/>
    <n v="0"/>
  </r>
  <r>
    <s v="DS-25070147"/>
    <d v="2025-07-22T00:00:00"/>
    <x v="2937"/>
    <d v="2025-07-17T00:00:00"/>
    <d v="2025-07-16T00:56:51"/>
    <s v="OP:2024-00515.039"/>
    <s v="SUMINISTRO DE PARTES Y REPUESTOS PARA COMISIONAMIENTO  Y ARRANQE"/>
    <s v="BIOENA SAS [Bogotá D.C.]"/>
    <s v="Arandela Plana"/>
    <s v="1.4.05.08 | Tornillería"/>
    <s v="APL-INO-5/16"/>
    <s v="ARANDELA PLANA 5/16 INOX"/>
    <n v="20"/>
    <m/>
    <m/>
    <n v="20"/>
    <s v="PARA DESPACHAR EN EL CAMION QUE VA PARA BIOENA    (REPUESTOS COMISIONAMIENTO)"/>
    <s v="ENVIA GUIA 064107562742 Transportador por: COLVANES SAS [Giron]. Placa: COL123. Cédula Conductor: 800185306. Nombre Conductor: COLVANES SAS [Giron]. Celular Conductor: 6084035"/>
    <s v="COLVANES SAS"/>
    <s v="Km 54, 1 Ruta del sol 3 Bosconia-Santa Marta, desviación vía a monterrubio Km 1, (Algarrobo. Magdalena)"/>
    <s v="BOGOTÁ. D.C."/>
    <s v="CACERES PAREDES SERGIO AUGUSTO"/>
    <s v="HAROLD ARDILA"/>
    <d v="2025-07-22T15:09:43"/>
    <x v="0"/>
    <n v="0"/>
  </r>
  <r>
    <s v="DS-25070147"/>
    <d v="2025-07-22T00:00:00"/>
    <x v="2939"/>
    <d v="2025-07-17T00:00:00"/>
    <d v="2025-07-16T01:01:45"/>
    <s v="OP:2024-00515.040"/>
    <s v="SUMINISTRO DE PARTES Y REPUESTOS RECOMENDADOS PARA DOS (2) AÑOS DE OPERACIÓN CONTINUA."/>
    <s v="BIOENA SAS [Bogotá D.C.]"/>
    <s v="Tuerca de Seguridad"/>
    <s v="1.4.05.08 | Tornillería"/>
    <s v="TUE-SEG-3/8"/>
    <s v="TUERCA DE SEGURIDAD 3/8 ZINCADA"/>
    <n v="3400"/>
    <m/>
    <m/>
    <n v="3400"/>
    <s v="PARA DESPACHAR EN EL CAMION QUE VA PARA BIOENA    (REPUESTOS A 2 AÑOS)"/>
    <s v="ENVIA GUIA 064107562742 Transportador por: COLVANES SAS [Giron]. Placa: COL123. Cédula Conductor: 800185306. Nombre Conductor: COLVANES SAS [Giron]. Celular Conductor: 6084035"/>
    <s v="COLVANES SAS"/>
    <s v="Km 54, 1 Ruta del sol 3 Bosconia-Santa Marta, desviación vía a monterrubio Km 1, (Algarrobo. Magdalena)"/>
    <s v="BOGOTÁ. D.C."/>
    <s v="CACERES PAREDES SERGIO AUGUSTO"/>
    <s v="HAROLD ARDILA"/>
    <d v="2025-07-22T15:09:43"/>
    <x v="0"/>
    <n v="0"/>
  </r>
  <r>
    <s v="DS-25070147"/>
    <d v="2025-07-22T00:00:00"/>
    <x v="2939"/>
    <d v="2025-07-17T00:00:00"/>
    <d v="2025-07-16T01:01:45"/>
    <s v="OP:2024-00515.040"/>
    <s v="SUMINISTRO DE PARTES Y REPUESTOS RECOMENDADOS PARA DOS (2) AÑOS DE OPERACIÓN CONTINUA."/>
    <s v="BIOENA SAS [Bogotá D.C.]"/>
    <s v="Tuerca de Seguridad"/>
    <s v="1.4.05.08 | Tornillería"/>
    <s v="TUE-SEG.5/16.IN"/>
    <s v="TUERCA DE SEGURIDAD 5/16 INOX"/>
    <n v="140"/>
    <m/>
    <m/>
    <n v="140"/>
    <s v="PARA DESPACHAR EN EL CAMION QUE VA PARA BIOENA    (REPUESTOS A 2 AÑOS)"/>
    <s v="ENVIA GUIA 064107562742 Transportador por: COLVANES SAS [Giron]. Placa: COL123. Cédula Conductor: 800185306. Nombre Conductor: COLVANES SAS [Giron]. Celular Conductor: 6084035"/>
    <s v="COLVANES SAS"/>
    <s v="Km 54, 1 Ruta del sol 3 Bosconia-Santa Marta, desviación vía a monterrubio Km 1, (Algarrobo. Magdalena)"/>
    <s v="BOGOTÁ. D.C."/>
    <s v="CACERES PAREDES SERGIO AUGUSTO"/>
    <s v="HAROLD ARDILA"/>
    <d v="2025-07-22T15:09:43"/>
    <x v="0"/>
    <n v="0"/>
  </r>
  <r>
    <s v="DS-25070147"/>
    <d v="2025-07-22T00:00:00"/>
    <x v="2939"/>
    <d v="2025-07-17T00:00:00"/>
    <d v="2025-07-16T01:01:45"/>
    <s v="OP:2024-00515.040"/>
    <s v="SUMINISTRO DE PARTES Y REPUESTOS RECOMENDADOS PARA DOS (2) AÑOS DE OPERACIÓN CONTINUA."/>
    <s v="BIOENA SAS [Bogotá D.C.]"/>
    <s v="Tornillo Inox"/>
    <s v="1.4.05.08 | Tornillería"/>
    <s v="THE-516.2MM"/>
    <s v="TORNILLO HEX INOX  5/16 X 2"/>
    <n v="140"/>
    <m/>
    <m/>
    <n v="140"/>
    <s v="PARA DESPACHAR EN EL CAMION QUE VA PARA BIOENA    (REPUESTOS A 2 AÑOS)"/>
    <s v="ENVIA GUIA 064107562742 Transportador por: COLVANES SAS [Giron]. Placa: COL123. Cédula Conductor: 800185306. Nombre Conductor: COLVANES SAS [Giron]. Celular Conductor: 6084035"/>
    <s v="COLVANES SAS"/>
    <s v="Km 54, 1 Ruta del sol 3 Bosconia-Santa Marta, desviación vía a monterrubio Km 1, (Algarrobo. Magdalena)"/>
    <s v="BOGOTÁ. D.C."/>
    <s v="CACERES PAREDES SERGIO AUGUSTO"/>
    <s v="HAROLD ARDILA"/>
    <d v="2025-07-22T15:09:43"/>
    <x v="0"/>
    <n v="0"/>
  </r>
  <r>
    <s v="DS-25070147"/>
    <d v="2025-07-22T00:00:00"/>
    <x v="2939"/>
    <d v="2025-07-17T00:00:00"/>
    <d v="2025-07-16T01:01:45"/>
    <s v="OP:2024-00515.040"/>
    <s v="SUMINISTRO DE PARTES Y REPUESTOS RECOMENDADOS PARA DOS (2) AÑOS DE OPERACIÓN CONTINUA."/>
    <s v="BIOENA SAS [Bogotá D.C.]"/>
    <s v="Tornillo Hexágono"/>
    <s v="1.4.05.08 | Tornillería"/>
    <s v="THE-3/8X1 1/2"/>
    <s v="TORNILLO HEX 3/8 X 1 1/2 ZINCADO"/>
    <n v="3400"/>
    <m/>
    <m/>
    <n v="3400"/>
    <s v="PARA DESPACHAR EN EL CAMION QUE VA PARA BIOENA    (REPUESTOS A 2 AÑOS)"/>
    <s v="ENVIA GUIA 064107562742 Transportador por: COLVANES SAS [Giron]. Placa: COL123. Cédula Conductor: 800185306. Nombre Conductor: COLVANES SAS [Giron]. Celular Conductor: 6084035"/>
    <s v="COLVANES SAS"/>
    <s v="Km 54, 1 Ruta del sol 3 Bosconia-Santa Marta, desviación vía a monterrubio Km 1, (Algarrobo. Magdalena)"/>
    <s v="BOGOTÁ. D.C."/>
    <s v="CACERES PAREDES SERGIO AUGUSTO"/>
    <s v="HAROLD ARDILA"/>
    <d v="2025-07-22T15:09:43"/>
    <x v="0"/>
    <n v="0"/>
  </r>
  <r>
    <s v="DS-25070147"/>
    <d v="2025-07-22T00:00:00"/>
    <x v="2939"/>
    <d v="2025-07-17T00:00:00"/>
    <d v="2025-07-16T01:01:45"/>
    <s v="OP:2024-00515.040"/>
    <s v="SUMINISTRO DE PARTES Y REPUESTOS RECOMENDADOS PARA DOS (2) AÑOS DE OPERACIÓN CONTINUA."/>
    <s v="BIOENA SAS [Bogotá D.C.]"/>
    <s v="Arandela Plana"/>
    <s v="1.4.05.08 | Tornillería"/>
    <s v="APL-INO-5/16"/>
    <s v="ARANDELA PLANA 5/16 INOX"/>
    <n v="140"/>
    <m/>
    <m/>
    <n v="140"/>
    <s v="PARA DESPACHAR EN EL CAMION QUE VA PARA BIOENA    (REPUESTOS A 2 AÑOS)"/>
    <s v="ENVIA GUIA 064107562742 Transportador por: COLVANES SAS [Giron]. Placa: COL123. Cédula Conductor: 800185306. Nombre Conductor: COLVANES SAS [Giron]. Celular Conductor: 6084035"/>
    <s v="COLVANES SAS"/>
    <s v="Km 54, 1 Ruta del sol 3 Bosconia-Santa Marta, desviación vía a monterrubio Km 1, (Algarrobo. Magdalena)"/>
    <s v="BOGOTÁ. D.C."/>
    <s v="CACERES PAREDES SERGIO AUGUSTO"/>
    <s v="HAROLD ARDILA"/>
    <d v="2025-07-22T15:09:43"/>
    <x v="0"/>
    <n v="0"/>
  </r>
  <r>
    <s v="DS-25070147"/>
    <d v="2025-07-22T00:00:00"/>
    <x v="2939"/>
    <d v="2025-07-17T00:00:00"/>
    <d v="2025-07-16T01:01:45"/>
    <s v="OP:2024-00515.040"/>
    <s v="SUMINISTRO DE PARTES Y REPUESTOS RECOMENDADOS PARA DOS (2) AÑOS DE OPERACIÓN CONTINUA."/>
    <s v="BIOENA SAS [Bogotá D.C.]"/>
    <s v="Arandela Plana"/>
    <s v="1.4.05.08 | Tornillería"/>
    <s v="APL-3/8"/>
    <s v="ARANDELA PLANA 3/8 ZINCADA"/>
    <n v="3400"/>
    <m/>
    <m/>
    <n v="3400"/>
    <s v="PARA DESPACHAR EN EL CAMION QUE VA PARA BIOENA    (REPUESTOS A 2 AÑOS)"/>
    <s v="ENVIA GUIA 064107562742 Transportador por: COLVANES SAS [Giron]. Placa: COL123. Cédula Conductor: 800185306. Nombre Conductor: COLVANES SAS [Giron]. Celular Conductor: 6084035"/>
    <s v="COLVANES SAS"/>
    <s v="Km 54, 1 Ruta del sol 3 Bosconia-Santa Marta, desviación vía a monterrubio Km 1, (Algarrobo. Magdalena)"/>
    <s v="BOGOTÁ. D.C."/>
    <s v="CACERES PAREDES SERGIO AUGUSTO"/>
    <s v="HAROLD ARDILA"/>
    <d v="2025-07-22T15:09:43"/>
    <x v="0"/>
    <n v="0"/>
  </r>
  <r>
    <s v="DS-25070148"/>
    <d v="2025-07-22T00:00:00"/>
    <x v="2989"/>
    <d v="2025-07-22T00:00:00"/>
    <d v="2025-07-22T16:21:34"/>
    <s v="OP:2025-00128.008"/>
    <s v="OP:2023-0538-075 TRANSPORTADOR DE CADENA TRCD 4026, 240 M3/H, 6.2 M, 4.0 HP TRCD 4026"/>
    <s v="BBVA COLOMBIA / BANCO BILBAO VIZCAYA ARGENTARIA COLOMBIA S.A. [Bogotá D.C]"/>
    <s v="Varios Diversos"/>
    <s v="1.4.05.10 | Varios"/>
    <s v="GAN-CIE. GH225D"/>
    <s v="GANCHO CIERRE RAPIDO GH225D CON BLOQUEO - ZINCADO"/>
    <n v="6"/>
    <m/>
    <m/>
    <n v="6"/>
    <s v="ENTREGAR A OMAR NUÑEZ"/>
    <s v="Transportador por: NUÑEZ VARGAS OMAR SANTIAGO. Placa: BVG095. Cédula Conductor: 1075259098. Nombre Conductor: OMAR NUÑEZ. Celular Conductor: 111111111111111"/>
    <s v="NUÑEZ VARGAS OMAR SANTIAGO"/>
    <s v="CR 9 72 21 P 7"/>
    <s v="BOGOTÁ. D.C."/>
    <s v="CRISTANCHO MOGOLLON ALVARO ANDRES"/>
    <s v="NATHALIA PLATA"/>
    <d v="2025-07-22T16:40:49"/>
    <x v="0"/>
    <n v="0"/>
  </r>
  <r>
    <s v="DS-25070148"/>
    <d v="2025-07-22T00:00:00"/>
    <x v="2990"/>
    <d v="2025-07-22T00:00:00"/>
    <d v="2025-07-22T16:21:17"/>
    <s v="OP:2025-00128.006"/>
    <s v="OP:2023-0538-008 TRANSPORTADOR DE CADENA TRCD 2526, 110 M3/H, 13.3 M, 3.0 HP TRCD 2526"/>
    <s v="BBVA COLOMBIA / BANCO BILBAO VIZCAYA ARGENTARIA COLOMBIA S.A. [Bogotá D.C]"/>
    <s v="Varios Diversos"/>
    <s v="1.4.05.10 | Varios"/>
    <s v="GAN-CIE. GH225D"/>
    <s v="GANCHO CIERRE RAPIDO GH225D CON BLOQUEO - ZINCADO"/>
    <n v="9"/>
    <m/>
    <m/>
    <n v="9"/>
    <m/>
    <s v="Transportador por: NUÑEZ VARGAS OMAR SANTIAGO. Placa: BVG095. Cédula Conductor: 1075259098. Nombre Conductor: OMAR NUÑEZ. Celular Conductor: 111111111111111"/>
    <s v="NUÑEZ VARGAS OMAR SANTIAGO"/>
    <s v="CR 9 72 21 P 7"/>
    <s v="BOGOTÁ. D.C."/>
    <s v="NIÑO DUARTE ARNULFO JAVIER"/>
    <s v="NATHALIA PLATA"/>
    <d v="2025-07-22T16:40:49"/>
    <x v="0"/>
    <n v="0"/>
  </r>
  <r>
    <s v="DS-25070149"/>
    <d v="2025-07-22T00:00:00"/>
    <x v="2991"/>
    <d v="2025-07-22T00:00:00"/>
    <d v="2025-07-22T10:36:28"/>
    <s v="OP:2025-00214.002"/>
    <s v="MANO DE OBRA DE TECNICO ESPECIALISTA EN MONTAJE"/>
    <s v="ALIMENTOS FINCA S.A.S. [Buga]"/>
    <s v="Disco de Corte"/>
    <s v="1.4.55.20 | Materiales y Suministros"/>
    <s v="DISCO-CORTE-4 1"/>
    <s v="DISCO CORTE 4 1/2&quot; X 1/16&quot; X 7/8&quot; A46T TIPO 1 Ref: CLAVE 422"/>
    <n v="40"/>
    <m/>
    <m/>
    <n v="40"/>
    <s v="Enviar desde Terminal de Bucaramanga a Terminal de Guadalajara Buga \\ Recibe: Oscar Sanchez Bermudez  -  C.C.: 1.098'668.521  - Celular: 317 585 4212"/>
    <s v="Transportador por: QUINTERO RIOS SERGIO MANUEL. Placa: BVG095. Cédula Conductor: 1005451655. Nombre Conductor: SERGIO QUINTERO. Celular Conductor: 1111111111111"/>
    <s v="QUINTERO RIOS SERGIO MANUEL"/>
    <s v="CRA 18 15 113"/>
    <s v="GUADALAJARA DE BUGA"/>
    <s v="VALBUENA PEREZ ELKIN YESID"/>
    <s v="NATHALIA PLATA"/>
    <d v="2025-07-22T16:43:33"/>
    <x v="0"/>
    <n v="0"/>
  </r>
  <r>
    <s v="DS-25070149"/>
    <d v="2025-07-22T00:00:00"/>
    <x v="2992"/>
    <d v="2025-07-22T00:00:00"/>
    <d v="2025-07-22T15:52:20"/>
    <s v="OP:2025-00308.014"/>
    <s v="MAYOR VALOR POR CAMBIO DE TAMAÑO DE MOTORREDUCTORES EN FONDO VIVOS"/>
    <s v="ALIMENTOS FINCA S.A.S. [Buga]"/>
    <s v="Tuerca Hexágona Grado"/>
    <s v="1.4.05.08 | Tornillería"/>
    <s v="TUH-3/8-G5"/>
    <s v="TUERCA HEX 3/8 GRADO 5"/>
    <n v="30"/>
    <m/>
    <m/>
    <n v="30"/>
    <s v="ENVIAR DESDE TERMINAL DE BUCARAMANGA A TERMINAL DE GUADALAJARA BUGA // RECIBE: OSCAR SANCHEZ BERMUDEZ - C.C. 1.098'668.521 - CELULAR: 317 585 4212"/>
    <s v="Transportador por: QUINTERO RIOS SERGIO MANUEL. Placa: BVG095. Cédula Conductor: 1005451655. Nombre Conductor: SERGIO QUINTERO. Celular Conductor: 1111111111111"/>
    <s v="QUINTERO RIOS SERGIO MANUEL"/>
    <s v="CRA 18 15 113"/>
    <s v="GUADALAJARA DE BUGA"/>
    <s v="PARRA MEZA DANIEL STIVENN"/>
    <s v="NATHALIA PLATA"/>
    <d v="2025-07-22T16:43:33"/>
    <x v="0"/>
    <n v="0"/>
  </r>
  <r>
    <s v="DS-25070149"/>
    <d v="2025-07-22T00:00:00"/>
    <x v="2992"/>
    <d v="2025-07-22T00:00:00"/>
    <d v="2025-07-22T15:52:20"/>
    <s v="OP:2025-00308.014"/>
    <s v="MAYOR VALOR POR CAMBIO DE TAMAÑO DE MOTORREDUCTORES EN FONDO VIVOS"/>
    <s v="ALIMENTOS FINCA S.A.S. [Buga]"/>
    <s v="Tuerca de Seguridad"/>
    <s v="1.4.05.08 | Tornillería"/>
    <s v="TUE-SEG-5/8"/>
    <s v="TUERCA DE SEGURIDAD 5/8 ZINCADA"/>
    <n v="10"/>
    <m/>
    <m/>
    <n v="10"/>
    <s v="ENVIAR DESDE TERMINAL DE BUCARAMANGA A TERMINAL DE GUADALAJARA BUGA // RECIBE: OSCAR SANCHEZ BERMUDEZ - C.C. 1.098'668.521 - CELULAR: 317 585 4212"/>
    <s v="Transportador por: QUINTERO RIOS SERGIO MANUEL. Placa: BVG095. Cédula Conductor: 1005451655. Nombre Conductor: SERGIO QUINTERO. Celular Conductor: 1111111111111"/>
    <s v="QUINTERO RIOS SERGIO MANUEL"/>
    <s v="CRA 18 15 113"/>
    <s v="GUADALAJARA DE BUGA"/>
    <s v="PARRA MEZA DANIEL STIVENN"/>
    <s v="NATHALIA PLATA"/>
    <d v="2025-07-22T16:43:33"/>
    <x v="0"/>
    <n v="0"/>
  </r>
  <r>
    <s v="DS-25070149"/>
    <d v="2025-07-22T00:00:00"/>
    <x v="2992"/>
    <d v="2025-07-22T00:00:00"/>
    <d v="2025-07-22T15:52:20"/>
    <s v="OP:2025-00308.014"/>
    <s v="MAYOR VALOR POR CAMBIO DE TAMAÑO DE MOTORREDUCTORES EN FONDO VIVOS"/>
    <s v="ALIMENTOS FINCA S.A.S. [Buga]"/>
    <s v="Tornillo Grado"/>
    <s v="1.4.05.08 | Tornillería"/>
    <s v="THE-5/8X11/2-G5"/>
    <s v="TORNILLO HEX 5/8 X 1 1/2 - GRADO 5"/>
    <n v="35"/>
    <m/>
    <m/>
    <n v="35"/>
    <s v="ENVIAR DESDE TERMINAL DE BUCARAMANGA A TERMINAL DE GUADALAJARA BUGA // RECIBE: OSCAR SANCHEZ BERMUDEZ - C.C. 1.098'668.521 - CELULAR: 317 585 4212"/>
    <s v="Transportador por: QUINTERO RIOS SERGIO MANUEL. Placa: BVG095. Cédula Conductor: 1005451655. Nombre Conductor: SERGIO QUINTERO. Celular Conductor: 1111111111111"/>
    <s v="QUINTERO RIOS SERGIO MANUEL"/>
    <s v="CRA 18 15 113"/>
    <s v="GUADALAJARA DE BUGA"/>
    <s v="PARRA MEZA DANIEL STIVENN"/>
    <s v="NATHALIA PLATA"/>
    <d v="2025-07-22T16:43:33"/>
    <x v="0"/>
    <n v="0"/>
  </r>
  <r>
    <s v="DS-25070149"/>
    <d v="2025-07-22T00:00:00"/>
    <x v="2992"/>
    <d v="2025-07-22T00:00:00"/>
    <d v="2025-07-22T15:52:20"/>
    <s v="OP:2025-00308.014"/>
    <s v="MAYOR VALOR POR CAMBIO DE TAMAÑO DE MOTORREDUCTORES EN FONDO VIVOS"/>
    <s v="ALIMENTOS FINCA S.A.S. [Buga]"/>
    <s v="Tornillo Grado"/>
    <s v="1.4.05.08 | Tornillería"/>
    <s v="THE-5/8.4GR.5"/>
    <s v="TORNILLO HEX 5/8 X 4 - GRADO 5"/>
    <n v="10"/>
    <m/>
    <m/>
    <n v="10"/>
    <s v="ENVIAR DESDE TERMINAL DE BUCARAMANGA A TERMINAL DE GUADALAJARA BUGA // RECIBE: OSCAR SANCHEZ BERMUDEZ - C.C. 1.098'668.521 - CELULAR: 317 585 4212"/>
    <s v="Transportador por: QUINTERO RIOS SERGIO MANUEL. Placa: BVG095. Cédula Conductor: 1005451655. Nombre Conductor: SERGIO QUINTERO. Celular Conductor: 1111111111111"/>
    <s v="QUINTERO RIOS SERGIO MANUEL"/>
    <s v="CRA 18 15 113"/>
    <s v="GUADALAJARA DE BUGA"/>
    <s v="PARRA MEZA DANIEL STIVENN"/>
    <s v="NATHALIA PLATA"/>
    <d v="2025-07-22T16:43:33"/>
    <x v="0"/>
    <n v="0"/>
  </r>
  <r>
    <s v="DS-25070149"/>
    <d v="2025-07-22T00:00:00"/>
    <x v="2992"/>
    <d v="2025-07-22T00:00:00"/>
    <d v="2025-07-22T15:52:20"/>
    <s v="OP:2025-00308.014"/>
    <s v="MAYOR VALOR POR CAMBIO DE TAMAÑO DE MOTORREDUCTORES EN FONDO VIVOS"/>
    <s v="ALIMENTOS FINCA S.A.S. [Buga]"/>
    <s v="Tornillo Grado"/>
    <s v="1.4.05.08 | Tornillería"/>
    <s v="THE-3/8X2-G.5"/>
    <s v="TORNILLO HEX 3/8 X 2 - GRADO 5"/>
    <n v="30"/>
    <m/>
    <m/>
    <n v="30"/>
    <s v="ENVIAR DESDE TERMINAL DE BUCARAMANGA A TERMINAL DE GUADALAJARA BUGA // RECIBE: OSCAR SANCHEZ BERMUDEZ - C.C. 1.098'668.521 - CELULAR: 317 585 4212"/>
    <s v="Transportador por: QUINTERO RIOS SERGIO MANUEL. Placa: BVG095. Cédula Conductor: 1005451655. Nombre Conductor: SERGIO QUINTERO. Celular Conductor: 1111111111111"/>
    <s v="QUINTERO RIOS SERGIO MANUEL"/>
    <s v="CRA 18 15 113"/>
    <s v="GUADALAJARA DE BUGA"/>
    <s v="PARRA MEZA DANIEL STIVENN"/>
    <s v="NATHALIA PLATA"/>
    <d v="2025-07-22T16:43:33"/>
    <x v="0"/>
    <n v="0"/>
  </r>
  <r>
    <s v="DS-25070149"/>
    <d v="2025-07-22T00:00:00"/>
    <x v="2992"/>
    <d v="2025-07-22T00:00:00"/>
    <d v="2025-07-22T15:52:20"/>
    <s v="OP:2025-00308.014"/>
    <s v="MAYOR VALOR POR CAMBIO DE TAMAÑO DE MOTORREDUCTORES EN FONDO VIVOS"/>
    <s v="ALIMENTOS FINCA S.A.S. [Buga]"/>
    <s v="Chumacera"/>
    <s v="1.4.05.06 | Rodamientos"/>
    <s v="CHU-PAR.1.3/4.FAG"/>
    <s v="CHUMACERA PARCHE FY Ø 1 3/4&quot; - FAG"/>
    <n v="8"/>
    <m/>
    <m/>
    <n v="8"/>
    <s v="ENVIAR DESDE TERMINAL DE BUCARAMANGA A TERMINAL DE GUADALAJARA BUGA // RECIBE: OSCAR SANCHEZ BERMUDEZ - C.C. 1.098'668.521 - CELULAR: 317 585 4212"/>
    <s v="Transportador por: QUINTERO RIOS SERGIO MANUEL. Placa: BVG095. Cédula Conductor: 1005451655. Nombre Conductor: SERGIO QUINTERO. Celular Conductor: 1111111111111"/>
    <s v="QUINTERO RIOS SERGIO MANUEL"/>
    <s v="CRA 18 15 113"/>
    <s v="GUADALAJARA DE BUGA"/>
    <s v="PARRA MEZA DANIEL STIVENN"/>
    <s v="NATHALIA PLATA"/>
    <d v="2025-07-22T16:43:33"/>
    <x v="0"/>
    <n v="0"/>
  </r>
  <r>
    <s v="DS-25070149"/>
    <d v="2025-07-22T00:00:00"/>
    <x v="2992"/>
    <d v="2025-07-22T00:00:00"/>
    <d v="2025-07-22T15:52:20"/>
    <s v="OP:2025-00308.014"/>
    <s v="MAYOR VALOR POR CAMBIO DE TAMAÑO DE MOTORREDUCTORES EN FONDO VIVOS"/>
    <s v="ALIMENTOS FINCA S.A.S. [Buga]"/>
    <s v="Arandela Plana"/>
    <s v="1.4.05.08 | Tornillería"/>
    <s v="APL-5/8"/>
    <s v="ARANDELA PLANA 5/8 ZINCADA"/>
    <n v="35"/>
    <m/>
    <m/>
    <n v="35"/>
    <s v="ENVIAR DESDE TERMINAL DE BUCARAMANGA A TERMINAL DE GUADALAJARA BUGA // RECIBE: OSCAR SANCHEZ BERMUDEZ - C.C. 1.098'668.521 - CELULAR: 317 585 4212"/>
    <s v="Transportador por: QUINTERO RIOS SERGIO MANUEL. Placa: BVG095. Cédula Conductor: 1005451655. Nombre Conductor: SERGIO QUINTERO. Celular Conductor: 1111111111111"/>
    <s v="QUINTERO RIOS SERGIO MANUEL"/>
    <s v="CRA 18 15 113"/>
    <s v="GUADALAJARA DE BUGA"/>
    <s v="PARRA MEZA DANIEL STIVENN"/>
    <s v="NATHALIA PLATA"/>
    <d v="2025-07-22T16:43:33"/>
    <x v="0"/>
    <n v="0"/>
  </r>
  <r>
    <s v="DS-25070149"/>
    <d v="2025-07-22T00:00:00"/>
    <x v="2992"/>
    <d v="2025-07-22T00:00:00"/>
    <d v="2025-07-22T15:52:20"/>
    <s v="OP:2025-00308.014"/>
    <s v="MAYOR VALOR POR CAMBIO DE TAMAÑO DE MOTORREDUCTORES EN FONDO VIVOS"/>
    <s v="ALIMENTOS FINCA S.A.S. [Buga]"/>
    <s v="Arandela Plana"/>
    <s v="1.4.05.08 | Tornillería"/>
    <s v="APL-5/8"/>
    <s v="ARANDELA PLANA 5/8 ZINCADA"/>
    <n v="20"/>
    <m/>
    <m/>
    <n v="20"/>
    <s v="ENVIAR DESDE TERMINAL DE BUCARAMANGA A TERMINAL DE GUADALAJARA BUGA // RECIBE: OSCAR SANCHEZ BERMUDEZ - C.C. 1.098'668.521 - CELULAR: 317 585 4212"/>
    <s v="Transportador por: QUINTERO RIOS SERGIO MANUEL. Placa: BVG095. Cédula Conductor: 1005451655. Nombre Conductor: SERGIO QUINTERO. Celular Conductor: 1111111111111"/>
    <s v="QUINTERO RIOS SERGIO MANUEL"/>
    <s v="CRA 18 15 113"/>
    <s v="GUADALAJARA DE BUGA"/>
    <s v="PARRA MEZA DANIEL STIVENN"/>
    <s v="NATHALIA PLATA"/>
    <d v="2025-07-22T16:43:33"/>
    <x v="0"/>
    <n v="0"/>
  </r>
  <r>
    <s v="DS-25070153"/>
    <d v="2025-07-23T00:00:00"/>
    <x v="2993"/>
    <d v="2025-07-23T00:00:00"/>
    <d v="2025-07-23T14:34:34"/>
    <s v="OP:2025-00425.001"/>
    <s v="CADENA 81XHH ANCHO 370MM"/>
    <s v="BIOENA SAS [Bogotá D.C.]"/>
    <s v="Cadenas de Transmisión"/>
    <s v="1.4.05.19 | Transmisión"/>
    <s v="CAD-81X.370"/>
    <s v="CADENA ACERO 81XHH PASO 2.609&quot; CON ALETA 370"/>
    <n v="50"/>
    <m/>
    <m/>
    <n v="50"/>
    <s v="EL CLIENTE RECLAMA EN METALTECO"/>
    <s v="Transportador por: FELIX EDUARDO CACERES MANRIQUE. Placa: WOK787. Cédula Conductor: 91259392. Nombre Conductor: FELIX EDUARDO CACERES MANRIQUE. Celular Conductor: 3173037374"/>
    <s v="FELIX EDUARDO CACERES MANRIQUE"/>
    <s v="Km 54, 1 Ruta del sol 3 Bosconia-Santa Marta, desviación vía a monterrubio Km 1, (Algarrobo. Magdalena)"/>
    <s v="BOGOTÁ. D.C."/>
    <s v="LIZARAZO MORENO EDWIN HORACIO"/>
    <s v="NATHALIA PLATA"/>
    <d v="2025-07-23T14:48:03"/>
    <x v="4"/>
    <n v="1"/>
  </r>
  <r>
    <s v="DS-25070156"/>
    <d v="2025-07-24T00:00:00"/>
    <x v="2994"/>
    <d v="2025-07-23T00:00:00"/>
    <d v="2025-07-23T15:01:52"/>
    <s v="OP:2024-00766.095"/>
    <s v="ELEVADOR MONOCANGILON 100 KG ELMC 100K"/>
    <s v="AVICOLA NACIONAL S.A. - AVINAL S.A. [El Carmen de Viboral]"/>
    <s v="Sensores"/>
    <s v="1.4.05.16 | Eléctricos y Electrónicos"/>
    <s v="SEN-IND.30X15"/>
    <s v="SENSOR INDUCTIVO Ø 30 MM X 15 MM ALCANCE 2 HILOS 100 A 240 VAC NORMALMENTE ABIERTO AUTONICS Ref: PR-3015AO"/>
    <n v="2"/>
    <m/>
    <m/>
    <n v="2"/>
    <s v="ENVIAR DE TERMINAL A TERMINAL A LA CIUDAD DE SABANALARGA A NOMBRE DE CARLOS TORRES"/>
    <s v="GUIA COPETRAN-8233580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ATHALIA PLATA"/>
    <d v="2025-07-26T07:41:46"/>
    <x v="1"/>
    <n v="1"/>
  </r>
  <r>
    <s v="DS-25070159"/>
    <d v="2025-07-25T00:00:00"/>
    <x v="2923"/>
    <d v="2025-07-11T00:00:00"/>
    <d v="2025-07-08T07:37:16"/>
    <s v="OP:2024-00693.001"/>
    <s v="REPARACION Y PINTURA DE TOLVA DE CARGUE ENSACADORA TVES 1000"/>
    <s v="ITALCOL SA [Girón]"/>
    <s v="Varios Diversos"/>
    <s v="1.4.05.10 | Varios"/>
    <s v="MAN-FIL.250"/>
    <s v="MANGA FILTRANTE EN LONA Ø250 MM X 300 MM DE LARGO (COSTURA TRIPLE, DOBLADILLO CON PITA PARA ABRAZADERA Y TAPA) - MATERIAL: POLIAMIDA DIAGONAL"/>
    <n v="2"/>
    <m/>
    <m/>
    <n v="2"/>
    <s v="ESTIBA"/>
    <s v="Transportador por: CARGA MASIVA SAS [Itagüi]. Placa: WTI463. Cédula Conductor: 91225186. Nombre Conductor: RAFAEL RUEDA PRADA. Celular Conductor: 3156331213"/>
    <s v="CARGA MASIVA SAS"/>
    <s v="KM 6 VIA GIRON"/>
    <s v="GIRÓN"/>
    <s v="NIÑO DUARTE ARNULFO JAVIER"/>
    <s v="NATHALIA PLATA"/>
    <d v="2025-07-24T14:55:47"/>
    <x v="5"/>
    <e v="#N/A"/>
  </r>
  <r>
    <s v="DS-25070160"/>
    <d v="2025-07-25T00:00:00"/>
    <x v="2915"/>
    <d v="2025-07-14T00:00:00"/>
    <d v="2025-07-12T08:11:19"/>
    <s v="OP:2025-00195.002"/>
    <s v="CONSUMIBLES DE MONTAJE"/>
    <s v="ITALCOL SA [Girón]"/>
    <s v="Guantes"/>
    <s v="1.4.55.12 | Materiales y Suministros para MO"/>
    <s v="GUA-POL.G40.9"/>
    <s v="GUANTE G40 POLIURETANO MANTENIMIENTO # 9"/>
    <n v="20"/>
    <m/>
    <m/>
    <n v="20"/>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e v="#N/A"/>
  </r>
  <r>
    <s v="DS-25070160"/>
    <d v="2025-07-25T00:00:00"/>
    <x v="2995"/>
    <d v="2025-07-23T00:00:00"/>
    <d v="2025-07-22T08:19:16"/>
    <s v="OP:2025-00202.004"/>
    <s v="PASAMANO PARA PERIMETRO DE 5 PLATAFORMAS"/>
    <s v="ITALCOL SA [Girón]"/>
    <s v="Tubería Aguas Negras"/>
    <s v="1.4.05.09 | Tubería"/>
    <s v="TUB-AGN-1"/>
    <s v="TUBO AGUAS NEGRAS Ø 1&quot; - ESPESOR 2 MM"/>
    <n v="60"/>
    <m/>
    <m/>
    <n v="60"/>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2"/>
    <n v="1"/>
  </r>
  <r>
    <s v="DS-25070160"/>
    <d v="2025-07-25T00:00:00"/>
    <x v="2996"/>
    <d v="2025-07-23T00:00:00"/>
    <d v="2025-07-22T08:21:08"/>
    <s v="OP:2025-00202.026"/>
    <s v="DUCTO DE CONEXION ZARANDA P0130 - CAJAS DE CAMBIOS P0134; P0135 Y P0131"/>
    <s v="ITALCOL SA [Girón]"/>
    <s v="Varios Diversos"/>
    <s v="1.4.05.10 | Varios"/>
    <s v="MAN-CON.250X350X30"/>
    <s v="MANGA CONICA EN TELA DE ALTA TENACIDAD DOBLE, CON ANILLO DE REFUERZO Ø 250 MM A Ø 350 MM - ALTURA DE 30 CM"/>
    <n v="2"/>
    <m/>
    <m/>
    <n v="2"/>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1"/>
  </r>
  <r>
    <s v="DS-25070160"/>
    <d v="2025-07-25T00:00:00"/>
    <x v="2996"/>
    <d v="2025-07-23T00:00:00"/>
    <d v="2025-07-22T08:21:08"/>
    <s v="OP:2025-00202.026"/>
    <s v="DUCTO DE CONEXION ZARANDA P0130 - CAJAS DE CAMBIOS P0134; P0135 Y P0131"/>
    <s v="ITALCOL SA [Girón]"/>
    <s v="Varios Diversos"/>
    <s v="1.4.05.10 | Varios"/>
    <s v="MAN-160.250"/>
    <s v="MANGA CONICA EN TELA DE ALTA TENACIDAD DOBLE, CON ANILLO DE REFUERZO Ø 160  MM A Ø 250 MM - ALTURA DE 30 CM"/>
    <n v="2"/>
    <m/>
    <m/>
    <n v="2"/>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5"/>
    <e v="#N/A"/>
  </r>
  <r>
    <s v="DS-25070160"/>
    <d v="2025-07-25T00:00:00"/>
    <x v="2997"/>
    <d v="2025-07-23T00:00:00"/>
    <d v="2025-07-22T08:29:18"/>
    <s v="OP:2025-00315.008"/>
    <s v="FABRICACIÓN Y MONTAJE DE CANAL AGUAS LLUVIAS EN ACERO INOXIDABLE CON SOPORTES, BAJANTES Y EMPALME CON CERRAMIENTO EXISTENTE"/>
    <s v="VGR-ITALCOL DEL NORTE SAS [Los Patios]"/>
    <s v="Tubería Uniones"/>
    <s v="1.4.05.11 | Accesorios Tuberia"/>
    <s v="UNI-PVC.4&quot;"/>
    <s v="UNION EN PVC Ø 4&quot;- AGUAS LLUVIAS"/>
    <n v="20"/>
    <m/>
    <m/>
    <n v="20"/>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e v="#N/A"/>
  </r>
  <r>
    <s v="DS-25070160"/>
    <d v="2025-07-25T00:00:00"/>
    <x v="2997"/>
    <d v="2025-07-23T00:00:00"/>
    <d v="2025-07-22T08:29:18"/>
    <s v="OP:2025-00315.008"/>
    <s v="FABRICACIÓN Y MONTAJE DE CANAL AGUAS LLUVIAS EN ACERO INOXIDABLE CON SOPORTES, BAJANTES Y EMPALME CON CERRAMIENTO EXISTENTE"/>
    <s v="VGR-ITALCOL DEL NORTE SAS [Los Patios]"/>
    <s v="Tubería Aguas Negras"/>
    <s v="1.4.05.09 | Tubería"/>
    <s v="TUB-AGU.LLU.4"/>
    <s v="TUBO EN PVC AGUAS LLUVIAS Ø 4&quot; TIPO PESADO"/>
    <n v="150"/>
    <m/>
    <m/>
    <n v="150"/>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2"/>
    <n v="1"/>
  </r>
  <r>
    <s v="DS-25070160"/>
    <d v="2025-07-25T00:00:00"/>
    <x v="2997"/>
    <d v="2025-07-23T00:00:00"/>
    <d v="2025-07-22T08:29:18"/>
    <s v="OP:2025-00315.008"/>
    <s v="FABRICACIÓN Y MONTAJE DE CANAL AGUAS LLUVIAS EN ACERO INOXIDABLE CON SOPORTES, BAJANTES Y EMPALME CON CERRAMIENTO EXISTENTE"/>
    <s v="VGR-ITALCOL DEL NORTE SAS [Los Patios]"/>
    <s v="Tubería Codos"/>
    <s v="1.4.05.11 | Accesorios Tuberia"/>
    <s v="SEM-COD.004"/>
    <s v="SEMI CODO EN PVC Ø 4&quot; - AGUAS LLUVIAS"/>
    <n v="10"/>
    <m/>
    <m/>
    <n v="10"/>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1"/>
  </r>
  <r>
    <s v="DS-25070160"/>
    <d v="2025-07-25T00:00:00"/>
    <x v="2997"/>
    <d v="2025-07-23T00:00:00"/>
    <d v="2025-07-22T08:29:18"/>
    <s v="OP:2025-00315.008"/>
    <s v="FABRICACIÓN Y MONTAJE DE CANAL AGUAS LLUVIAS EN ACERO INOXIDABLE CON SOPORTES, BAJANTES Y EMPALME CON CERRAMIENTO EXISTENTE"/>
    <s v="VGR-ITALCOL DEL NORTE SAS [Los Patios]"/>
    <s v="Tubería Codos"/>
    <s v="1.4.05.11 | Accesorios Tuberia"/>
    <s v="COD-PVC.4"/>
    <s v="CODO 90° EN PVC Ø 4&quot; - AGUAS LLUVIAS"/>
    <n v="10"/>
    <m/>
    <m/>
    <n v="10"/>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0"/>
    <d v="2025-07-25T00:00:00"/>
    <x v="2998"/>
    <d v="2025-07-24T00:00:00"/>
    <d v="2025-07-23T09:46:06"/>
    <s v="OP:2025-00195.002"/>
    <s v="CONSUMIBLES DE MONTAJE"/>
    <s v="ITALCOL SA [Girón]"/>
    <s v="Materiales y Suministros"/>
    <s v="1.4.55.20 | Materiales y Suministros"/>
    <s v="LIJ-AGU.#150"/>
    <s v="LIJA DE AGUA # 150 - 9&quot; X 11&quot; ABRACOL Ref: CLAVE 1005"/>
    <n v="6"/>
    <m/>
    <m/>
    <n v="6"/>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0"/>
    <d v="2025-07-25T00:00:00"/>
    <x v="2999"/>
    <d v="2025-07-25T00:00:00"/>
    <d v="2025-07-24T08:41:04"/>
    <s v="OP:2025-00202.005"/>
    <s v="ELEMENTOS COMPLEMENTARIOS PARA PINTURA DE TORRE DE PELETIZADO FAMSUN"/>
    <s v="ITALCOL SA [Girón]"/>
    <s v="Elementos de Protección"/>
    <s v="1.4.55.12 | Materiales y Suministros para MO"/>
    <s v="TRA-PRO.TYV."/>
    <s v="TRAJE DE PROTECCION TYVEK CLASIC REF. CHF5 MARCA DUPONT"/>
    <n v="50"/>
    <m/>
    <m/>
    <n v="50"/>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0"/>
    <d v="2025-07-25T00:00:00"/>
    <x v="2999"/>
    <d v="2025-07-25T00:00:00"/>
    <d v="2025-07-24T08:41:04"/>
    <s v="OP:2025-00202.005"/>
    <s v="ELEMENTOS COMPLEMENTARIOS PARA PINTURA DE TORRE DE PELETIZADO FAMSUN"/>
    <s v="ITALCOL SA [Girón]"/>
    <s v="Materiales y Suministros"/>
    <s v="1.4.55.20 | Materiales y Suministros"/>
    <s v="ROD-FEL.5&quot;"/>
    <s v="RODILLO DE FELPA PARA PINTURA 5&quot;"/>
    <n v="8"/>
    <m/>
    <m/>
    <n v="8"/>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0"/>
    <d v="2025-07-25T00:00:00"/>
    <x v="2999"/>
    <d v="2025-07-25T00:00:00"/>
    <d v="2025-07-24T08:41:04"/>
    <s v="OP:2025-00202.005"/>
    <s v="ELEMENTOS COMPLEMENTARIOS PARA PINTURA DE TORRE DE PELETIZADO FAMSUN"/>
    <s v="ITALCOL SA [Girón]"/>
    <s v="Pintura Esmalte"/>
    <s v="1.4.05.05 | Pintura"/>
    <s v="PIN-ESM.GRIS.TEL"/>
    <s v="PINTURA ESMALTE ALQUIDICO INDUSTRIAL ENAMEL SR - GRIS TELE 4 REF RAL 7047 Ref: RAL 7047"/>
    <n v="40"/>
    <m/>
    <m/>
    <n v="40"/>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0"/>
    <d v="2025-07-25T00:00:00"/>
    <x v="2999"/>
    <d v="2025-07-25T00:00:00"/>
    <d v="2025-07-24T08:41:04"/>
    <s v="OP:2025-00202.005"/>
    <s v="ELEMENTOS COMPLEMENTARIOS PARA PINTURA DE TORRE DE PELETIZADO FAMSUN"/>
    <s v="ITALCOL SA [Girón]"/>
    <s v="Pintura Esmalte"/>
    <s v="1.4.05.05 | Pintura"/>
    <s v="PIN-ESM.ALQ.AMAR"/>
    <s v="PINTURA ESMALTE ALQUIDICO INDUSTRIAL ENAMEL SR - AMARILLO SW Ref: RAL 1003"/>
    <n v="10"/>
    <m/>
    <m/>
    <n v="10"/>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0"/>
    <d v="2025-07-25T00:00:00"/>
    <x v="2999"/>
    <d v="2025-07-25T00:00:00"/>
    <d v="2025-07-24T08:41:04"/>
    <s v="OP:2025-00202.005"/>
    <s v="ELEMENTOS COMPLEMENTARIOS PARA PINTURA DE TORRE DE PELETIZADO FAMSUN"/>
    <s v="ITALCOL SA [Girón]"/>
    <s v="Materiales y Suministros"/>
    <s v="1.4.55.20 | Materiales y Suministros"/>
    <s v="MAS-POL.P1500"/>
    <s v="MASILLA POLIESTER P1500  - CON ENDURECEDOR Ref: 010826"/>
    <n v="1"/>
    <m/>
    <m/>
    <n v="1"/>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0"/>
    <d v="2025-07-25T00:00:00"/>
    <x v="2999"/>
    <d v="2025-07-25T00:00:00"/>
    <d v="2025-07-24T08:41:04"/>
    <s v="OP:2025-00202.005"/>
    <s v="ELEMENTOS COMPLEMENTARIOS PARA PINTURA DE TORRE DE PELETIZADO FAMSUN"/>
    <s v="ITALCOL SA [Girón]"/>
    <s v="Elementos de Protección"/>
    <s v="1.4.55.12 | Materiales y Suministros para MO"/>
    <s v="FIL-PAR.2097071843M"/>
    <s v="FILTRO PARA PARTICULAS REF. 2097 07184 MARCA 3M (P100)"/>
    <n v="12"/>
    <m/>
    <m/>
    <n v="12"/>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0"/>
    <d v="2025-07-25T00:00:00"/>
    <x v="2999"/>
    <d v="2025-07-25T00:00:00"/>
    <d v="2025-07-24T08:41:04"/>
    <s v="OP:2025-00202.005"/>
    <s v="ELEMENTOS COMPLEMENTARIOS PARA PINTURA DE TORRE DE PELETIZADO FAMSUN"/>
    <s v="ITALCOL SA [Girón]"/>
    <s v="Herramienta Desechable"/>
    <s v="1.4.55.15 | Herramienta Desechable"/>
    <s v="ESP-CAB.2&quot;"/>
    <s v="ESPATULA EN ACERO 2&quot; CON CABO"/>
    <n v="1"/>
    <m/>
    <m/>
    <n v="1"/>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0"/>
    <d v="2025-07-25T00:00:00"/>
    <x v="2999"/>
    <d v="2025-07-25T00:00:00"/>
    <d v="2025-07-24T08:41:04"/>
    <s v="OP:2025-00202.005"/>
    <s v="ELEMENTOS COMPLEMENTARIOS PARA PINTURA DE TORRE DE PELETIZADO FAMSUN"/>
    <s v="ITALCOL SA [Girón]"/>
    <s v="Disco Varios"/>
    <s v="1.4.55.20 | Materiales y Suministros"/>
    <s v="DISCO-3M-6-80"/>
    <s v="DISCO 3M 6&quot; ASPIRACION LIMPIA GRANO 80 3M"/>
    <n v="100"/>
    <m/>
    <m/>
    <n v="100"/>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0"/>
    <d v="2025-07-25T00:00:00"/>
    <x v="2999"/>
    <d v="2025-07-25T00:00:00"/>
    <d v="2025-07-24T08:41:04"/>
    <s v="OP:2025-00202.005"/>
    <s v="ELEMENTOS COMPLEMENTARIOS PARA PINTURA DE TORRE DE PELETIZADO FAMSUN"/>
    <s v="ITALCOL SA [Girón]"/>
    <s v="Disco Varios"/>
    <s v="1.4.55.20 | Materiales y Suministros"/>
    <s v="DISCO-3M-6-180"/>
    <s v="DISCO 3M 6&quot; ASPIRACION LIMPIA GRANO 180 3M"/>
    <n v="100"/>
    <m/>
    <m/>
    <n v="100"/>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0"/>
    <d v="2025-07-25T00:00:00"/>
    <x v="2999"/>
    <d v="2025-07-25T00:00:00"/>
    <d v="2025-07-24T08:41:04"/>
    <s v="OP:2025-00202.005"/>
    <s v="ELEMENTOS COMPLEMENTARIOS PARA PINTURA DE TORRE DE PELETIZADO FAMSUN"/>
    <s v="ITALCOL SA [Girón]"/>
    <s v="Materiales y Suministros"/>
    <s v="1.4.55.20 | Materiales y Suministros"/>
    <s v="BRO-CHA.2&quot;"/>
    <s v="BROCHA 2&quot; - MARCA LA MONA"/>
    <n v="12"/>
    <m/>
    <m/>
    <n v="12"/>
    <s v="ESTIBA"/>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4T15:01:18"/>
    <x v="0"/>
    <n v="0"/>
  </r>
  <r>
    <s v="DS-25070161"/>
    <d v="2025-07-24T00:00:00"/>
    <x v="3000"/>
    <d v="2025-07-21T00:00:00"/>
    <d v="2025-07-19T09:38:15"/>
    <s v="OP:2024-00128.014"/>
    <s v="CONTENEDOR 20' TIPO OFICINA PARA INTERVENTORIA"/>
    <s v="CARBONES DEL CERREJON LIMITED [Bogotá D.C.]"/>
    <s v="Materiales y Suministros"/>
    <s v="1.4.55.20 | Materiales y Suministros"/>
    <s v="EXT-MUL.20LBS"/>
    <s v="EXTINTOR MULTIPROPOSITO 20 LIBRAS ABC"/>
    <n v="2"/>
    <m/>
    <m/>
    <n v="2"/>
    <s v="DESPACHO EN COPETRAN OFICINA EN ALBANIA LA GUAJIRA"/>
    <s v="GUIA COPETRAN-5235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7-26T08:12:43"/>
    <x v="0"/>
    <n v="0"/>
  </r>
  <r>
    <s v="DS-25070161"/>
    <d v="2025-07-24T00:00:00"/>
    <x v="2985"/>
    <d v="2025-07-21T00:00:00"/>
    <d v="2025-07-19T09:40:46"/>
    <s v="OP:2024-00128.714"/>
    <s v="IMPREVISTOS METALTECO"/>
    <s v="CARBONES DEL CERREJON LIMITED [Bogotá D.C.]"/>
    <s v="Elementos de Protección"/>
    <s v="1.4.55.12 | Materiales y Suministros para MO"/>
    <s v="CAS-DIE.BLA"/>
    <s v="CASCO DIELECTRICO CON RACHET - COLOR BLANCO ARM Ref: A1300RC"/>
    <n v="2"/>
    <m/>
    <m/>
    <n v="2"/>
    <s v="DESPACHO DE COPETRAN EN ALBANIA LA GUAJIRA"/>
    <s v="GUIA COPETRAN-5235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7-26T08:12:43"/>
    <x v="0"/>
    <n v="0"/>
  </r>
  <r>
    <s v="DS-25070161"/>
    <d v="2025-07-24T00:00:00"/>
    <x v="2986"/>
    <d v="2025-07-21T00:00:00"/>
    <d v="2025-07-19T09:45:33"/>
    <s v="OP:2024-00128.006"/>
    <s v="IMPREVISTOS-AURORA"/>
    <s v="CARBONES DEL CERREJON LIMITED [Bogotá D.C.]"/>
    <s v="Elementos de Protección"/>
    <s v="1.4.55.12 | Materiales y Suministros para MO"/>
    <s v="GAF-TRA.SPYFLEX"/>
    <s v="GAFAS ANTIEMPAÑANTES TRANSPARENTES REF. SPYFLEX Ref: 352451600040"/>
    <n v="8"/>
    <m/>
    <m/>
    <n v="8"/>
    <s v="DESPACHO DE COPETRAN EN ALBANIA LA GUAJIRA"/>
    <s v="GUIA COPETRAN-5235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7-26T08:12:43"/>
    <x v="0"/>
    <n v="0"/>
  </r>
  <r>
    <s v="DS-25070161"/>
    <d v="2025-07-24T00:00:00"/>
    <x v="2986"/>
    <d v="2025-07-21T00:00:00"/>
    <d v="2025-07-19T09:45:33"/>
    <s v="OP:2024-00128.006"/>
    <s v="IMPREVISTOS-AURORA"/>
    <s v="CARBONES DEL CERREJON LIMITED [Bogotá D.C.]"/>
    <s v="Materiales y Suministros"/>
    <s v="1.4.55.20 | Materiales y Suministros"/>
    <s v="CIN-SEÑ.PELX500MTS"/>
    <s v="CINTA DE SEÑALIZACION PELIGRO X 500 METROS"/>
    <n v="1"/>
    <m/>
    <m/>
    <n v="1"/>
    <s v="DESPACHO DE COPETRAN EN ALBANIA LA GUAJIRA"/>
    <s v="GUIA COPETRAN-5235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7-26T08:12:43"/>
    <x v="0"/>
    <n v="0"/>
  </r>
  <r>
    <s v="DS-25070161"/>
    <d v="2025-07-24T00:00:00"/>
    <x v="2987"/>
    <d v="2025-07-21T00:00:00"/>
    <d v="2025-07-19T09:48:54"/>
    <s v="OP:2024-00128.011"/>
    <s v="EPP'S DE PERSONAL DEL PROYECTO-CASA HIDRO"/>
    <s v="CARBONES DEL CERREJON LIMITED [Bogotá D.C.]"/>
    <s v="Guantes"/>
    <s v="1.4.55.12 | Materiales y Suministros para MO"/>
    <s v="GUA-LAR.TIP.ING.LAR"/>
    <s v="GUANTE TIPO INGENIERO EN VAQUETA LARGO"/>
    <n v="18"/>
    <m/>
    <m/>
    <n v="18"/>
    <s v="DESPACHO DE COPETRAN ALBANIA LA GUAJIRA"/>
    <s v="GUIA COPETRAN-5235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7-26T08:12:43"/>
    <x v="0"/>
    <n v="0"/>
  </r>
  <r>
    <s v="DS-25070161"/>
    <d v="2025-07-24T00:00:00"/>
    <x v="2987"/>
    <d v="2025-07-21T00:00:00"/>
    <d v="2025-07-19T09:48:54"/>
    <s v="OP:2024-00128.011"/>
    <s v="EPP'S DE PERSONAL DEL PROYECTO-CASA HIDRO"/>
    <s v="CARBONES DEL CERREJON LIMITED [Bogotá D.C.]"/>
    <s v="Elementos de Protección"/>
    <s v="1.4.55.12 | Materiales y Suministros para MO"/>
    <s v="GAF-TRA.SPYFLEX"/>
    <s v="GAFAS ANTIEMPAÑANTES TRANSPARENTES REF. SPYFLEX Ref: 352451600040"/>
    <n v="10"/>
    <m/>
    <m/>
    <n v="10"/>
    <s v="DESPACHO DE COPETRAN ALBANIA LA GUAJIRA"/>
    <s v="GUIA COPETRAN-52357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CR 15 91 46 P 7"/>
    <s v="BOGOTÁ. D.C."/>
    <s v="PARADA RAMIREZ SARASH YULEIMA"/>
    <s v="NATHALIA PLATA"/>
    <d v="2025-07-26T08:12:43"/>
    <x v="0"/>
    <n v="0"/>
  </r>
  <r>
    <s v="DS-25070163"/>
    <d v="2025-07-25T00:00:00"/>
    <x v="3001"/>
    <d v="2025-07-25T00:00:00"/>
    <d v="2025-07-25T07:45:36"/>
    <s v="OP:2025-00432.001"/>
    <s v="DESARMADO Y ARMADO DE HOUSING PLTZ 1210"/>
    <s v="ITALCOL SA [Girón]"/>
    <s v="Elementos de Protección"/>
    <s v="1.4.55.12 | Materiales y Suministros para MO"/>
    <s v="MAS-DES.KN5"/>
    <s v="MASCARILLA DESECHABLE N95 - 5 CAPAS"/>
    <n v="3"/>
    <m/>
    <m/>
    <n v="3"/>
    <s v="PARA RETIRO DE MASAS DE QUEBANTADOR EN ITALCOL P1"/>
    <s v="Transportador por: CARGA MASIVA SAS [Itagüi]. Placa: WTI463. Cédula Conductor: 91225186. Nombre Conductor: RAFAEL RUEDA PRADA. Celular Conductor: 3156331213"/>
    <s v="CARGA MASIVA SAS"/>
    <s v="KM 6 VIA GIRON"/>
    <s v="GIRÓN"/>
    <s v="LIZARAZO MORENO EDWIN HORACIO"/>
    <s v="NATHALIA PLATA"/>
    <d v="2025-07-25T09:15:54"/>
    <x v="0"/>
    <n v="0"/>
  </r>
  <r>
    <s v="DS-25070163"/>
    <d v="2025-07-25T00:00:00"/>
    <x v="3001"/>
    <d v="2025-07-25T00:00:00"/>
    <d v="2025-07-25T07:45:36"/>
    <s v="OP:2025-00432.001"/>
    <s v="DESARMADO Y ARMADO DE HOUSING PLTZ 1210"/>
    <s v="ITALCOL SA [Girón]"/>
    <s v="Guantes"/>
    <s v="1.4.55.12 | Materiales y Suministros para MO"/>
    <s v="GUA-POL.G40.9"/>
    <s v="GUANTE G40 POLIURETANO MANTENIMIENTO # 9"/>
    <n v="3"/>
    <m/>
    <m/>
    <n v="3"/>
    <s v="PARA RETIRO DE MASAS DE QUEBANTADOR EN ITALCOL P1"/>
    <s v="Transportador por: CARGA MASIVA SAS [Itagüi]. Placa: WTI463. Cédula Conductor: 91225186. Nombre Conductor: RAFAEL RUEDA PRADA. Celular Conductor: 3156331213"/>
    <s v="CARGA MASIVA SAS"/>
    <s v="KM 6 VIA GIRON"/>
    <s v="GIRÓN"/>
    <s v="LIZARAZO MORENO EDWIN HORACIO"/>
    <s v="NATHALIA PLATA"/>
    <d v="2025-07-25T09:15:54"/>
    <x v="0"/>
    <n v="0"/>
  </r>
  <r>
    <s v="DS-25070163"/>
    <d v="2025-07-25T00:00:00"/>
    <x v="3001"/>
    <d v="2025-07-25T00:00:00"/>
    <d v="2025-07-25T07:45:36"/>
    <s v="OP:2025-00432.001"/>
    <s v="DESARMADO Y ARMADO DE HOUSING PLTZ 1210"/>
    <s v="ITALCOL SA [Girón]"/>
    <s v="Materiales y Suministros"/>
    <s v="1.4.55.20 | Materiales y Suministros"/>
    <s v="CIN-SEÑ.PELX100MTS"/>
    <s v="CINTA DE SEÑALIZACION PELIGRO X 100 METROS"/>
    <n v="1"/>
    <m/>
    <m/>
    <n v="1"/>
    <s v="PARA RETIRO DE MASAS DE QUEBANTADOR EN ITALCOL P1"/>
    <s v="Transportador por: CARGA MASIVA SAS [Itagüi]. Placa: WTI463. Cédula Conductor: 91225186. Nombre Conductor: RAFAEL RUEDA PRADA. Celular Conductor: 3156331213"/>
    <s v="CARGA MASIVA SAS"/>
    <s v="KM 6 VIA GIRON"/>
    <s v="GIRÓN"/>
    <s v="LIZARAZO MORENO EDWIN HORACIO"/>
    <s v="NATHALIA PLATA"/>
    <d v="2025-07-25T09:15:54"/>
    <x v="0"/>
    <n v="0"/>
  </r>
  <r>
    <s v="DS-25070164"/>
    <d v="2025-07-25T00:00:00"/>
    <x v="3002"/>
    <d v="2025-07-25T00:00:00"/>
    <d v="2025-07-25T08:37:30"/>
    <s v="OP:2025-00195.002"/>
    <s v="CONSUMIBLES DE MONTAJE"/>
    <s v="ITALCOL SA [Girón]"/>
    <s v="Soldadura 7018"/>
    <s v="1.4.05.07 | Soldadura"/>
    <s v="SOL-7018-1/8"/>
    <s v="SOLDADURA 7018 1/8 WEST ARCO WEST ARCO"/>
    <n v="40"/>
    <m/>
    <m/>
    <n v="40"/>
    <s v="CAJA 2-3"/>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5T09:18:38"/>
    <x v="0"/>
    <n v="0"/>
  </r>
  <r>
    <s v="DS-25070164"/>
    <d v="2025-07-25T00:00:00"/>
    <x v="3002"/>
    <d v="2025-07-25T00:00:00"/>
    <d v="2025-07-25T08:37:30"/>
    <s v="OP:2025-00195.002"/>
    <s v="CONSUMIBLES DE MONTAJE"/>
    <s v="ITALCOL SA [Girón]"/>
    <s v="Soldadura 6010"/>
    <s v="1.4.05.07 | Soldadura"/>
    <s v="SOL-6010-1/8"/>
    <s v="SOLDADURA 6010 1/8 WEST ARCO WEST ARCO"/>
    <n v="20"/>
    <m/>
    <m/>
    <n v="20"/>
    <s v="CAJA 1"/>
    <s v="Transportador por: CARGA MASIVA SAS [Itagüi]. Placa: WTI463. Cédula Conductor: 91225186. Nombre Conductor: RAFAEL RUEDA PRADA. Celular Conductor: 3156331213"/>
    <s v="CARGA MASIVA SAS"/>
    <s v="VDA AGUALINDA HACIENDA LOS VADOS LOS PATIOS"/>
    <s v="CÚCUTA"/>
    <s v="PATIÑO SILVA MIGUEL LEONARDO"/>
    <s v="NATHALIA PLATA"/>
    <d v="2025-07-25T09:18:38"/>
    <x v="0"/>
    <n v="0"/>
  </r>
  <r>
    <s v="DS-25070167"/>
    <d v="2025-07-25T00:00:00"/>
    <x v="3003"/>
    <d v="2025-07-25T00:00:00"/>
    <d v="2025-07-25T08:01:54"/>
    <s v="OP:2024-00736.004"/>
    <s v="VENTILADOR CENTRIFUGO AP2610SWSI 7.5 HP 2000CFM@10&quot; VNCT 2000."/>
    <s v="ALIMENTOS FINCA S.A.S. [Itagui]"/>
    <s v="Ventiladores Centrifugos"/>
    <s v="1.4.05.21 | Ventiladores"/>
    <s v="VEN-ACD.H29"/>
    <s v="VENTILADOR CENTRIFUGO ACOPLE DIRECTO DH-29 - 10 HP - 1800 RPM - 3650 CFM - S. P 8&quot; (SIN MOTOR)"/>
    <n v="1"/>
    <m/>
    <m/>
    <n v="1"/>
    <s v="ENTREGADO A PROD"/>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4"/>
    <n v="1"/>
  </r>
  <r>
    <s v="DS-25070167"/>
    <d v="2025-07-25T00:00:00"/>
    <x v="3003"/>
    <d v="2025-07-25T00:00:00"/>
    <d v="2025-07-25T08:01:54"/>
    <s v="OP:2024-00736.004"/>
    <s v="VENTILADOR CENTRIFUGO AP2610SWSI 7.5 HP 2000CFM@10&quot; VNCT 2000."/>
    <s v="ALIMENTOS FINCA S.A.S. [Itagui]"/>
    <s v="Tuerca Hexágona Zincada"/>
    <s v="1.4.05.08 | Tornillería"/>
    <s v="TUH-1/2"/>
    <s v="TUERCA HEX 1/2 ZINCADA"/>
    <n v="10"/>
    <m/>
    <m/>
    <n v="1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1"/>
  </r>
  <r>
    <s v="DS-25070167"/>
    <d v="2025-07-25T00:00:00"/>
    <x v="3003"/>
    <d v="2025-07-25T00:00:00"/>
    <d v="2025-07-25T08:01:54"/>
    <s v="OP:2024-00736.004"/>
    <s v="VENTILADOR CENTRIFUGO AP2610SWSI 7.5 HP 2000CFM@10&quot; VNCT 2000."/>
    <s v="ALIMENTOS FINCA S.A.S. [Itagui]"/>
    <s v="Tuerca Hexágona Zincada"/>
    <s v="1.4.05.08 | Tornillería"/>
    <s v="TUH-1/2"/>
    <s v="TUERCA HEX 1/2 ZINCADA"/>
    <n v="40"/>
    <m/>
    <m/>
    <n v="4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3"/>
    <d v="2025-07-25T00:00:00"/>
    <d v="2025-07-25T08:01:54"/>
    <s v="OP:2024-00736.004"/>
    <s v="VENTILADOR CENTRIFUGO AP2610SWSI 7.5 HP 2000CFM@10&quot; VNCT 2000."/>
    <s v="ALIMENTOS FINCA S.A.S. [Itagui]"/>
    <s v="Tornillo Hexágono"/>
    <s v="1.4.05.08 | Tornillería"/>
    <s v="THE-1/2X3 1/2"/>
    <s v="TORNILLO HEX 1/2 X 3 1/2 ZINCADO"/>
    <n v="10"/>
    <m/>
    <m/>
    <n v="1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3"/>
    <d v="2025-07-25T00:00:00"/>
    <d v="2025-07-25T08:01:54"/>
    <s v="OP:2024-00736.004"/>
    <s v="VENTILADOR CENTRIFUGO AP2610SWSI 7.5 HP 2000CFM@10&quot; VNCT 2000."/>
    <s v="ALIMENTOS FINCA S.A.S. [Itagui]"/>
    <s v="Tornillo Hexágono"/>
    <s v="1.4.05.08 | Tornillería"/>
    <s v="THE-1/2X3"/>
    <s v="TORNILLO HEX 1/2 X 3 ZINCADO"/>
    <n v="10"/>
    <m/>
    <m/>
    <n v="1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3"/>
    <d v="2025-07-25T00:00:00"/>
    <d v="2025-07-25T08:01:54"/>
    <s v="OP:2024-00736.004"/>
    <s v="VENTILADOR CENTRIFUGO AP2610SWSI 7.5 HP 2000CFM@10&quot; VNCT 2000."/>
    <s v="ALIMENTOS FINCA S.A.S. [Itagui]"/>
    <s v="Tornillo Hexágono"/>
    <s v="1.4.05.08 | Tornillería"/>
    <s v="THE-1/2X1"/>
    <s v="TORNILLO HEX 1/2 X 1 ZINCADO"/>
    <n v="40"/>
    <m/>
    <m/>
    <n v="4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3"/>
    <d v="2025-07-25T00:00:00"/>
    <d v="2025-07-25T08:01:54"/>
    <s v="OP:2024-00736.004"/>
    <s v="VENTILADOR CENTRIFUGO AP2610SWSI 7.5 HP 2000CFM@10&quot; VNCT 2000."/>
    <s v="ALIMENTOS FINCA S.A.S. [Itagui]"/>
    <s v="Cauchos"/>
    <s v="1.4.05.10 | Varios"/>
    <s v="CAU-3 1/2X2 1/4"/>
    <s v="CAUCHO AMORTIGUADOR ZARANDA 3 1/2&quot; X 2 1/4&quot;"/>
    <n v="6"/>
    <m/>
    <m/>
    <n v="6"/>
    <s v="CAJA 1"/>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4"/>
    <d v="2025-07-25T00:00:00"/>
    <d v="2025-07-25T08:41:22"/>
    <s v="OP:2024-00736.001"/>
    <s v="MESA DE CARGUE PARA BULTOS"/>
    <s v="ALIMENTOS FINCA S.A.S. [Itagui]"/>
    <s v="Tuerca Hexágona Zincada"/>
    <s v="1.4.05.08 | Tornillería"/>
    <s v="TUH-1/2"/>
    <s v="TUERCA HEX 1/2 ZINCADA"/>
    <n v="20"/>
    <m/>
    <m/>
    <n v="2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4"/>
    <d v="2025-07-25T00:00:00"/>
    <d v="2025-07-25T08:41:22"/>
    <s v="OP:2024-00736.001"/>
    <s v="MESA DE CARGUE PARA BULTOS"/>
    <s v="ALIMENTOS FINCA S.A.S. [Itagui]"/>
    <s v="Tornillo Hexágono"/>
    <s v="1.4.05.08 | Tornillería"/>
    <s v="THE-1/2X1 1/4"/>
    <s v="TORNILLO HEX 1/2 X 1 1/4 ZINCADO"/>
    <n v="20"/>
    <m/>
    <m/>
    <n v="2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4"/>
    <d v="2025-07-25T00:00:00"/>
    <d v="2025-07-25T08:41:22"/>
    <s v="OP:2024-00736.001"/>
    <s v="MESA DE CARGUE PARA BULTOS"/>
    <s v="ALIMENTOS FINCA S.A.S. [Itagui]"/>
    <s v="Tornillo Hexágono"/>
    <s v="1.4.05.08 | Tornillería"/>
    <s v="THE-1/2X1"/>
    <s v="TORNILLO HEX 1/2 X 1 ZINCADO"/>
    <n v="20"/>
    <m/>
    <m/>
    <n v="2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5"/>
    <d v="2025-07-25T00:00:00"/>
    <d v="2025-07-25T08:51:59"/>
    <s v="OP:2024-00736.002"/>
    <s v="TOLVA PARA RECEPCION DE MATERIAS PRIMAS TVRE 1000"/>
    <s v="ALIMENTOS FINCA S.A.S. [Itagui]"/>
    <s v="Tuerca Hexágona Zincada"/>
    <s v="1.4.05.08 | Tornillería"/>
    <s v="TUH-1/2"/>
    <s v="TUERCA HEX 1/2 ZINCADA"/>
    <n v="40"/>
    <m/>
    <m/>
    <n v="4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5"/>
    <d v="2025-07-25T00:00:00"/>
    <d v="2025-07-25T08:51:59"/>
    <s v="OP:2024-00736.002"/>
    <s v="TOLVA PARA RECEPCION DE MATERIAS PRIMAS TVRE 1000"/>
    <s v="ALIMENTOS FINCA S.A.S. [Itagui]"/>
    <s v="Tornillo Hexágono"/>
    <s v="1.4.05.08 | Tornillería"/>
    <s v="THE-1/2X1"/>
    <s v="TORNILLO HEX 1/2 X 1 ZINCADO"/>
    <n v="40"/>
    <m/>
    <m/>
    <n v="4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6"/>
    <d v="2025-07-25T00:00:00"/>
    <d v="2025-07-25T10:09:59"/>
    <s v="OP:2024-00736.003"/>
    <s v="FILTRO DE MANGAS FT18 0202"/>
    <s v="ALIMENTOS FINCA S.A.S. [Itagui]"/>
    <s v="Tuerca Hexágona Zincada"/>
    <s v="1.4.05.08 | Tornillería"/>
    <s v="TUH-3/8"/>
    <s v="TUERCA HEX 3/8 ZINCADA"/>
    <n v="20"/>
    <m/>
    <m/>
    <n v="2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6"/>
    <d v="2025-07-25T00:00:00"/>
    <d v="2025-07-25T10:09:59"/>
    <s v="OP:2024-00736.003"/>
    <s v="FILTRO DE MANGAS FT18 0202"/>
    <s v="ALIMENTOS FINCA S.A.S. [Itagui]"/>
    <s v="Tuerca Hexágona Zincada"/>
    <s v="1.4.05.08 | Tornillería"/>
    <s v="TUH-1/2"/>
    <s v="TUERCA HEX 1/2 ZINCADA"/>
    <n v="20"/>
    <m/>
    <m/>
    <n v="2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6"/>
    <d v="2025-07-25T00:00:00"/>
    <d v="2025-07-25T10:09:59"/>
    <s v="OP:2024-00736.003"/>
    <s v="FILTRO DE MANGAS FT18 0202"/>
    <s v="ALIMENTOS FINCA S.A.S. [Itagui]"/>
    <s v="Tornillo Hexágono"/>
    <s v="1.4.05.08 | Tornillería"/>
    <s v="THE-3/8X1"/>
    <s v="TORNILLO HEX 3/8 X 1 ZINCADO"/>
    <n v="20"/>
    <m/>
    <m/>
    <n v="2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67"/>
    <d v="2025-07-25T00:00:00"/>
    <x v="3006"/>
    <d v="2025-07-25T00:00:00"/>
    <d v="2025-07-25T10:09:59"/>
    <s v="OP:2024-00736.003"/>
    <s v="FILTRO DE MANGAS FT18 0202"/>
    <s v="ALIMENTOS FINCA S.A.S. [Itagui]"/>
    <s v="Tornillo Hexágono"/>
    <s v="1.4.05.08 | Tornillería"/>
    <s v="THE-1/2X1"/>
    <s v="TORNILLO HEX 1/2 X 1 ZINCADO"/>
    <n v="20"/>
    <m/>
    <m/>
    <n v="20"/>
    <s v="CAJA 2"/>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1:16:30"/>
    <x v="0"/>
    <n v="0"/>
  </r>
  <r>
    <s v="DS-25070170"/>
    <d v="2025-07-25T00:00:00"/>
    <x v="3007"/>
    <d v="2025-07-25T00:00:00"/>
    <d v="2025-07-25T11:37:02"/>
    <s v="OP:2024-00736.007"/>
    <s v="DUCTO CONEXION ENTRE SINFIN Y ELEVADOR- INCLUYE: 1 MTS DE TUBERÍA, 1 TRANSICION(ES)"/>
    <s v="ALIMENTOS FINCA S.A.S. [Itagui]"/>
    <s v="Tuerca Hexágona Zincada"/>
    <s v="1.4.05.08 | Tornillería"/>
    <s v="TUH-3/8"/>
    <s v="TUERCA HEX 3/8 ZINCADA"/>
    <n v="30"/>
    <m/>
    <m/>
    <n v="30"/>
    <s v="CAJA 3"/>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5:08:22"/>
    <x v="0"/>
    <n v="0"/>
  </r>
  <r>
    <s v="DS-25070170"/>
    <d v="2025-07-25T00:00:00"/>
    <x v="3007"/>
    <d v="2025-07-25T00:00:00"/>
    <d v="2025-07-25T11:37:02"/>
    <s v="OP:2024-00736.007"/>
    <s v="DUCTO CONEXION ENTRE SINFIN Y ELEVADOR- INCLUYE: 1 MTS DE TUBERÍA, 1 TRANSICION(ES)"/>
    <s v="ALIMENTOS FINCA S.A.S. [Itagui]"/>
    <s v="Tuerca Hexágona Zincada"/>
    <s v="1.4.05.08 | Tornillería"/>
    <s v="TUH-1/2"/>
    <s v="TUERCA HEX 1/2 ZINCADA"/>
    <n v="40"/>
    <m/>
    <m/>
    <n v="40"/>
    <s v="CAJA 3"/>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5:08:22"/>
    <x v="0"/>
    <n v="0"/>
  </r>
  <r>
    <s v="DS-25070170"/>
    <d v="2025-07-25T00:00:00"/>
    <x v="3007"/>
    <d v="2025-07-25T00:00:00"/>
    <d v="2025-07-25T11:37:02"/>
    <s v="OP:2024-00736.007"/>
    <s v="DUCTO CONEXION ENTRE SINFIN Y ELEVADOR- INCLUYE: 1 MTS DE TUBERÍA, 1 TRANSICION(ES)"/>
    <s v="ALIMENTOS FINCA S.A.S. [Itagui]"/>
    <s v="Tornillo Hexágono"/>
    <s v="1.4.05.08 | Tornillería"/>
    <s v="THE-3/8X1"/>
    <s v="TORNILLO HEX 3/8 X 1 ZINCADO"/>
    <n v="30"/>
    <m/>
    <m/>
    <n v="30"/>
    <s v="CAJA 3"/>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5:08:22"/>
    <x v="0"/>
    <n v="0"/>
  </r>
  <r>
    <s v="DS-25070170"/>
    <d v="2025-07-25T00:00:00"/>
    <x v="3007"/>
    <d v="2025-07-25T00:00:00"/>
    <d v="2025-07-25T11:37:02"/>
    <s v="OP:2024-00736.007"/>
    <s v="DUCTO CONEXION ENTRE SINFIN Y ELEVADOR- INCLUYE: 1 MTS DE TUBERÍA, 1 TRANSICION(ES)"/>
    <s v="ALIMENTOS FINCA S.A.S. [Itagui]"/>
    <s v="Tornillo Hexágono"/>
    <s v="1.4.05.08 | Tornillería"/>
    <s v="THE-1/2X1"/>
    <s v="TORNILLO HEX 1/2 X 1 ZINCADO"/>
    <n v="40"/>
    <m/>
    <m/>
    <n v="40"/>
    <s v="CAJA 3"/>
    <s v="Transportador por: RONALD JAVIER RODRIGUEZ PEÑA. Placa: RR906. Cédula Conductor: 1127340749. Nombre Conductor: RONALD JAVIER RODRIGUEZ PEÑA. Celular Conductor: 3138629864"/>
    <s v="RONALD JAVIER RODRIGUEZ PEÑA"/>
    <s v="CL 36 56 76"/>
    <s v="ITAGÜÍ"/>
    <s v="ARENAS SANTOS NICOLAS"/>
    <s v="NATHALIA PLATA"/>
    <d v="2025-07-25T15:08:22"/>
    <x v="0"/>
    <n v="0"/>
  </r>
  <r>
    <s v="DS-25070171"/>
    <d v="2025-07-25T00:00:00"/>
    <x v="3008"/>
    <d v="2025-07-25T00:00:00"/>
    <d v="2025-07-25T13:06:29"/>
    <s v="OP:2024-00738.006"/>
    <s v="MANO DE OBRA DE TECNICO ESPECIALISTA EN MONTAJE"/>
    <s v="ALIMENTOS FINCA S.A.S. [Itagui]"/>
    <s v="Varios Diversos"/>
    <s v="1.4.05.10 | Varios"/>
    <s v="VIS-LAM.ACRX150"/>
    <s v="VISOR EN LAMINA ACRILICO Ø 150 MM"/>
    <n v="2"/>
    <m/>
    <m/>
    <n v="2"/>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08"/>
    <d v="2025-07-25T00:00:00"/>
    <d v="2025-07-25T13:06:29"/>
    <s v="OP:2024-00738.006"/>
    <s v="MANO DE OBRA DE TECNICO ESPECIALISTA EN MONTAJE"/>
    <s v="ALIMENTOS FINCA S.A.S. [Itagui]"/>
    <s v="Varios Diversos"/>
    <s v="1.4.05.10 | Varios"/>
    <s v="VIS-3MM.REC"/>
    <s v="VISOR EN ACRILICO RECTANGULAR 3 MM (20CM X 10CM)"/>
    <n v="2"/>
    <m/>
    <m/>
    <n v="2"/>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08"/>
    <d v="2025-07-25T00:00:00"/>
    <d v="2025-07-25T13:06:29"/>
    <s v="OP:2024-00738.006"/>
    <s v="MANO DE OBRA DE TECNICO ESPECIALISTA EN MONTAJE"/>
    <s v="ALIMENTOS FINCA S.A.S. [Itagui]"/>
    <s v="Tuerca Hexágona Grado"/>
    <s v="1.4.05.08 | Tornillería"/>
    <s v="TUH-5/16-G5"/>
    <s v="TUERCA HEX 5/16 GRADO 5"/>
    <n v="8"/>
    <m/>
    <m/>
    <n v="8"/>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08"/>
    <d v="2025-07-25T00:00:00"/>
    <d v="2025-07-25T13:06:29"/>
    <s v="OP:2024-00738.006"/>
    <s v="MANO DE OBRA DE TECNICO ESPECIALISTA EN MONTAJE"/>
    <s v="ALIMENTOS FINCA S.A.S. [Itagui]"/>
    <s v="Tubería Aguas Negras"/>
    <s v="1.4.05.09 | Tubería"/>
    <s v="TUB-AGN-1 1/4"/>
    <s v="TUBO AGUAS NEGRAS Ø 1 1/4&quot; - ESPESOR 2 MM"/>
    <n v="1"/>
    <n v="3"/>
    <m/>
    <n v="3"/>
    <s v="ENTREGADO A PROD"/>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2"/>
    <n v="1"/>
  </r>
  <r>
    <s v="DS-25070171"/>
    <d v="2025-07-25T00:00:00"/>
    <x v="3008"/>
    <d v="2025-07-25T00:00:00"/>
    <d v="2025-07-25T13:06:29"/>
    <s v="OP:2024-00738.006"/>
    <s v="MANO DE OBRA DE TECNICO ESPECIALISTA EN MONTAJE"/>
    <s v="ALIMENTOS FINCA S.A.S. [Itagui]"/>
    <s v="Tornillo Bristol con cabeza"/>
    <s v="1.4.05.08 | Tornillería"/>
    <s v="TBR-5/16X/2 CC"/>
    <s v="TORNILLO BRISTOL CON CABEZA 5/16 X 2"/>
    <n v="8"/>
    <m/>
    <m/>
    <n v="8"/>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1"/>
  </r>
  <r>
    <s v="DS-25070171"/>
    <d v="2025-07-25T00:00:00"/>
    <x v="3008"/>
    <d v="2025-07-25T00:00:00"/>
    <d v="2025-07-25T13:06:29"/>
    <s v="OP:2024-00738.006"/>
    <s v="MANO DE OBRA DE TECNICO ESPECIALISTA EN MONTAJE"/>
    <s v="ALIMENTOS FINCA S.A.S. [Itagui]"/>
    <s v="Pintura Esmalte"/>
    <s v="1.4.05.05 | Pintura"/>
    <s v="PIN-ESM.ALQ.VERDM"/>
    <s v="PINTURA ESMALTE ALQUIDICO INDUSTRIAL ENAMEL SR - VERDE MAQUINA SW Ref: RAL 6019"/>
    <n v="4"/>
    <m/>
    <m/>
    <n v="4"/>
    <s v="CAJA 5"/>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08"/>
    <d v="2025-07-25T00:00:00"/>
    <d v="2025-07-25T13:06:29"/>
    <s v="OP:2024-00738.006"/>
    <s v="MANO DE OBRA DE TECNICO ESPECIALISTA EN MONTAJE"/>
    <s v="ALIMENTOS FINCA S.A.S. [Itagui]"/>
    <s v="Pintura Esmalte"/>
    <s v="1.4.05.05 | Pintura"/>
    <s v="PIN-ESM.ALQ.AMAR"/>
    <s v="PINTURA ESMALTE ALQUIDICO INDUSTRIAL ENAMEL SR - AMARILLO SW Ref: RAL 1003"/>
    <n v="5"/>
    <m/>
    <m/>
    <n v="5"/>
    <s v="CAJA 3 Y 4"/>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08"/>
    <d v="2025-07-25T00:00:00"/>
    <d v="2025-07-25T13:06:29"/>
    <s v="OP:2024-00738.006"/>
    <s v="MANO DE OBRA DE TECNICO ESPECIALISTA EN MONTAJE"/>
    <s v="ALIMENTOS FINCA S.A.S. [Itagui]"/>
    <s v="Arandela Presión"/>
    <s v="1.4.05.08 | Tornillería"/>
    <s v="APE-516.INX"/>
    <s v="ARANDELA PRESION 5/16 INOX"/>
    <n v="8"/>
    <m/>
    <m/>
    <n v="8"/>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09"/>
    <d v="2025-07-25T00:00:00"/>
    <d v="2025-07-25T11:57:25"/>
    <s v="OP:2024-00736.053"/>
    <s v="COMPUERTA NEUMATICA 340 X 700 CN34 0700"/>
    <s v="ALIMENTOS FINCA S.A.S. [Itagui]"/>
    <s v="Tuerca Hexágona Grado"/>
    <s v="1.4.05.08 | Tornillería"/>
    <s v="TUH-5/16-G5"/>
    <s v="TUERCA HEX 5/16 GRADO 5"/>
    <n v="8"/>
    <m/>
    <m/>
    <n v="8"/>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09"/>
    <d v="2025-07-25T00:00:00"/>
    <d v="2025-07-25T11:57:25"/>
    <s v="OP:2024-00736.053"/>
    <s v="COMPUERTA NEUMATICA 340 X 700 CN34 0700"/>
    <s v="ALIMENTOS FINCA S.A.S. [Itagui]"/>
    <s v="Tuerca Hexágona Grado"/>
    <s v="1.4.05.08 | Tornillería"/>
    <s v="TUH-3/8-G5"/>
    <s v="TUERCA HEX 3/8 GRADO 5"/>
    <n v="8"/>
    <m/>
    <m/>
    <n v="8"/>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09"/>
    <d v="2025-07-25T00:00:00"/>
    <d v="2025-07-25T11:57:25"/>
    <s v="OP:2024-00736.053"/>
    <s v="COMPUERTA NEUMATICA 340 X 700 CN34 0700"/>
    <s v="ALIMENTOS FINCA S.A.S. [Itagui]"/>
    <s v="Tornillo Grado"/>
    <s v="1.4.05.08 | Tornillería"/>
    <s v="THE-5/16X11/4-5"/>
    <s v="TORNILLO HEX 5/16 X 1 1/4 - GRADO 5"/>
    <n v="8"/>
    <m/>
    <m/>
    <n v="8"/>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09"/>
    <d v="2025-07-25T00:00:00"/>
    <d v="2025-07-25T11:57:25"/>
    <s v="OP:2024-00736.053"/>
    <s v="COMPUERTA NEUMATICA 340 X 700 CN34 0700"/>
    <s v="ALIMENTOS FINCA S.A.S. [Itagui]"/>
    <s v="Tornillo Grado"/>
    <s v="1.4.05.08 | Tornillería"/>
    <s v="THE-3/8X1-G5"/>
    <s v="TORNILLO HEX 3/8 X 1 - GRADO 5"/>
    <n v="8"/>
    <m/>
    <m/>
    <n v="8"/>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09"/>
    <d v="2025-07-25T00:00:00"/>
    <d v="2025-07-25T11:57:25"/>
    <s v="OP:2024-00736.053"/>
    <s v="COMPUERTA NEUMATICA 340 X 700 CN34 0700"/>
    <s v="ALIMENTOS FINCA S.A.S. [Itagui]"/>
    <s v="Sensores"/>
    <s v="1.4.05.16 | Eléctricos y Electrónicos"/>
    <s v="SEN-IND-18X8-20"/>
    <s v="SENSOR INDUCTIVO Ø 18 MM X 8 MM ALCANCE 2 HILOS 100 - 240 VAC NORMALMENTE ABIERTO AUTONICS Ref: PR18-8AO"/>
    <n v="4"/>
    <m/>
    <m/>
    <n v="4"/>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1"/>
  </r>
  <r>
    <s v="DS-25070171"/>
    <d v="2025-07-25T00:00:00"/>
    <x v="3009"/>
    <d v="2025-07-25T00:00:00"/>
    <d v="2025-07-25T11:57:25"/>
    <s v="OP:2024-00736.053"/>
    <s v="COMPUERTA NEUMATICA 340 X 700 CN34 0700"/>
    <s v="ALIMENTOS FINCA S.A.S. [Itagui]"/>
    <s v="Racores"/>
    <s v="1.4.05.17 | Neumático"/>
    <s v="RAC-COD-3/8-"/>
    <s v="RACOR CODO Ø 3/8&quot; NPT X Ø 10 MM O.D"/>
    <n v="6"/>
    <m/>
    <m/>
    <n v="6"/>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09"/>
    <d v="2025-07-25T00:00:00"/>
    <d v="2025-07-25T11:57:25"/>
    <s v="OP:2024-00736.053"/>
    <s v="COMPUERTA NEUMATICA 340 X 700 CN34 0700"/>
    <s v="ALIMENTOS FINCA S.A.S. [Itagui]"/>
    <s v="Racores"/>
    <s v="1.4.05.17 | Neumático"/>
    <s v="RAC-COD-1/4X10"/>
    <s v="RACOR CODO Ø 1/4&quot; NPT X Ø 10 MM O.D"/>
    <n v="4"/>
    <m/>
    <m/>
    <n v="4"/>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09"/>
    <d v="2025-07-25T00:00:00"/>
    <d v="2025-07-25T11:57:25"/>
    <s v="OP:2024-00736.053"/>
    <s v="COMPUERTA NEUMATICA 340 X 700 CN34 0700"/>
    <s v="ALIMENTOS FINCA S.A.S. [Itagui]"/>
    <s v="Mangueras Neumáticas"/>
    <s v="1.4.05.17 | Neumático"/>
    <s v="MAN-NEU-10MM"/>
    <s v="MANGUERA NEUMATICA Ø 10 MM OD"/>
    <n v="6"/>
    <m/>
    <m/>
    <n v="6"/>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09"/>
    <d v="2025-07-25T00:00:00"/>
    <d v="2025-07-25T11:57:25"/>
    <s v="OP:2024-00736.053"/>
    <s v="COMPUERTA NEUMATICA 340 X 700 CN34 0700"/>
    <s v="ALIMENTOS FINCA S.A.S. [Itagui]"/>
    <s v="Horquillas Neumáticos"/>
    <s v="1.4.05.17 | Neumático"/>
    <s v="HOR-PAS-50MM"/>
    <s v="HORQUILLA PASADOR PARA CILINDRO Ø 50 MM"/>
    <n v="2"/>
    <m/>
    <m/>
    <n v="2"/>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09"/>
    <d v="2025-07-25T00:00:00"/>
    <d v="2025-07-25T11:57:25"/>
    <s v="OP:2024-00736.053"/>
    <s v="COMPUERTA NEUMATICA 340 X 700 CN34 0700"/>
    <s v="ALIMENTOS FINCA S.A.S. [Itagui]"/>
    <s v="Flanches"/>
    <s v="1.4.05.17 | Neumático"/>
    <s v="FLA-FRO-50MM"/>
    <s v="FLANCHE FRONTAL PARA CILINDRO Ø 50 MM"/>
    <n v="2"/>
    <m/>
    <m/>
    <n v="2"/>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09"/>
    <d v="2025-07-25T00:00:00"/>
    <d v="2025-07-25T11:57:25"/>
    <s v="OP:2024-00736.053"/>
    <s v="COMPUERTA NEUMATICA 340 X 700 CN34 0700"/>
    <s v="ALIMENTOS FINCA S.A.S. [Itagui]"/>
    <s v="Electro-Valvulas"/>
    <s v="1.4.05.17 | Neumático"/>
    <s v="ELE-5/2-3/8-NPT"/>
    <s v="ELECTROVALVULA 5/2 VIAS X 3/8&quot; NPT A 110V MONOESTABLE"/>
    <n v="2"/>
    <m/>
    <m/>
    <n v="2"/>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09"/>
    <d v="2025-07-25T00:00:00"/>
    <d v="2025-07-25T11:57:25"/>
    <s v="OP:2024-00736.053"/>
    <s v="COMPUERTA NEUMATICA 340 X 700 CN34 0700"/>
    <s v="ALIMENTOS FINCA S.A.S. [Itagui]"/>
    <s v="Control de Flujo"/>
    <s v="1.4.05.17 | Neumático"/>
    <s v="CON-FLU-1/4"/>
    <s v="CONTROL DE FLUJO Ø 1/4&quot; CON SILENCIADOR"/>
    <n v="4"/>
    <m/>
    <m/>
    <n v="4"/>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09"/>
    <d v="2025-07-25T00:00:00"/>
    <d v="2025-07-25T11:57:25"/>
    <s v="OP:2024-00736.053"/>
    <s v="COMPUERTA NEUMATICA 340 X 700 CN34 0700"/>
    <s v="ALIMENTOS FINCA S.A.S. [Itagui]"/>
    <s v="Cilindros"/>
    <s v="1.4.05.17 | Neumático"/>
    <s v="CIL-NEU.50X750"/>
    <s v="CILINDRO NEUMATICO Ø 50 MM X Ø 750 MM"/>
    <n v="2"/>
    <m/>
    <m/>
    <n v="2"/>
    <s v="PAQ 1"/>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09"/>
    <d v="2025-07-25T00:00:00"/>
    <d v="2025-07-25T11:57:25"/>
    <s v="OP:2024-00736.053"/>
    <s v="COMPUERTA NEUMATICA 340 X 700 CN34 0700"/>
    <s v="ALIMENTOS FINCA S.A.S. [Itagui]"/>
    <s v="Arandela Presión"/>
    <s v="1.4.05.08 | Tornillería"/>
    <s v="APR-5/16"/>
    <s v="ARANDELA PRESION 5/16 ZINCADA"/>
    <n v="8"/>
    <m/>
    <m/>
    <n v="8"/>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1"/>
  </r>
  <r>
    <s v="DS-25070171"/>
    <d v="2025-07-25T00:00:00"/>
    <x v="3009"/>
    <d v="2025-07-25T00:00:00"/>
    <d v="2025-07-25T11:57:25"/>
    <s v="OP:2024-00736.053"/>
    <s v="COMPUERTA NEUMATICA 340 X 700 CN34 0700"/>
    <s v="ALIMENTOS FINCA S.A.S. [Itagui]"/>
    <s v="Arandela Presión"/>
    <s v="1.4.05.08 | Tornillería"/>
    <s v="APR-3/8"/>
    <s v="ARANDELA PRESION 3/8 ZINCADA"/>
    <n v="8"/>
    <m/>
    <m/>
    <n v="8"/>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10"/>
    <d v="2025-07-25T00:00:00"/>
    <d v="2025-07-25T12:11:13"/>
    <s v="OP:2024-00736.055"/>
    <s v="CAJA DE CAMBIO NEUMATICA 2 VIAS SIMETRICA 250 X 55° CN2S 2555"/>
    <s v="ALIMENTOS FINCA S.A.S. [Itagui]"/>
    <s v="Sensores"/>
    <s v="1.4.05.16 | Eléctricos y Electrónicos"/>
    <s v="SEN-IND-18X8-20"/>
    <s v="SENSOR INDUCTIVO Ø 18 MM X 8 MM ALCANCE 2 HILOS 100 - 240 VAC NORMALMENTE ABIERTO AUTONICS Ref: PR18-8AO"/>
    <n v="2"/>
    <m/>
    <m/>
    <n v="2"/>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1"/>
  </r>
  <r>
    <s v="DS-25070171"/>
    <d v="2025-07-25T00:00:00"/>
    <x v="3010"/>
    <d v="2025-07-25T00:00:00"/>
    <d v="2025-07-25T12:11:13"/>
    <s v="OP:2024-00736.055"/>
    <s v="CAJA DE CAMBIO NEUMATICA 2 VIAS SIMETRICA 250 X 55° CN2S 2555"/>
    <s v="ALIMENTOS FINCA S.A.S. [Itagui]"/>
    <s v="Racores"/>
    <s v="1.4.05.17 | Neumático"/>
    <s v="RAC-REC-1/4X8OD"/>
    <s v="RACOR RECTO Ø 1/4&quot; NPT X Ø 8 MM O.D"/>
    <n v="3"/>
    <m/>
    <m/>
    <n v="3"/>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10"/>
    <d v="2025-07-25T00:00:00"/>
    <d v="2025-07-25T12:11:13"/>
    <s v="OP:2024-00736.055"/>
    <s v="CAJA DE CAMBIO NEUMATICA 2 VIAS SIMETRICA 250 X 55° CN2S 2555"/>
    <s v="ALIMENTOS FINCA S.A.S. [Itagui]"/>
    <s v="Racores"/>
    <s v="1.4.05.17 | Neumático"/>
    <s v="RAC-COD-1/4X8MM"/>
    <s v="RACOR CODO Ø 1/4&quot; NPT X Ø 8 MM O.D"/>
    <n v="2"/>
    <m/>
    <m/>
    <n v="2"/>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10"/>
    <d v="2025-07-25T00:00:00"/>
    <d v="2025-07-25T12:11:13"/>
    <s v="OP:2024-00736.055"/>
    <s v="CAJA DE CAMBIO NEUMATICA 2 VIAS SIMETRICA 250 X 55° CN2S 2555"/>
    <s v="ALIMENTOS FINCA S.A.S. [Itagui]"/>
    <s v="Pivotes"/>
    <s v="1.4.05.17 | Neumático"/>
    <s v="PIV-POS-40MM"/>
    <s v="PIVOTE POSTERIOR HEMBRA Ø 40 MM"/>
    <n v="1"/>
    <m/>
    <m/>
    <n v="1"/>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10"/>
    <d v="2025-07-25T00:00:00"/>
    <d v="2025-07-25T12:11:13"/>
    <s v="OP:2024-00736.055"/>
    <s v="CAJA DE CAMBIO NEUMATICA 2 VIAS SIMETRICA 250 X 55° CN2S 2555"/>
    <s v="ALIMENTOS FINCA S.A.S. [Itagui]"/>
    <s v="Mangueras Neumáticas"/>
    <s v="1.4.05.17 | Neumático"/>
    <s v="MAN-NEU-8MM"/>
    <s v="MANGUERA NEUMATICA Ø 8 MM OD"/>
    <n v="3"/>
    <m/>
    <m/>
    <n v="3"/>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10"/>
    <d v="2025-07-25T00:00:00"/>
    <d v="2025-07-25T12:11:13"/>
    <s v="OP:2024-00736.055"/>
    <s v="CAJA DE CAMBIO NEUMATICA 2 VIAS SIMETRICA 250 X 55° CN2S 2555"/>
    <s v="ALIMENTOS FINCA S.A.S. [Itagui]"/>
    <s v="Horquillas Neumáticos"/>
    <s v="1.4.05.17 | Neumático"/>
    <s v="HOR-PAS-40MM"/>
    <s v="HORQUILLA PASADOR PARA CILINDRO Ø 40 MM"/>
    <n v="1"/>
    <m/>
    <m/>
    <n v="1"/>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10"/>
    <d v="2025-07-25T00:00:00"/>
    <d v="2025-07-25T12:11:13"/>
    <s v="OP:2024-00736.055"/>
    <s v="CAJA DE CAMBIO NEUMATICA 2 VIAS SIMETRICA 250 X 55° CN2S 2555"/>
    <s v="ALIMENTOS FINCA S.A.S. [Itagui]"/>
    <s v="Electro-Valvulas"/>
    <s v="1.4.05.17 | Neumático"/>
    <s v="ELE-5/2-1/4-110"/>
    <s v="ELECTROVALVULA 5/2 VIAS X 1/4&quot; NPT A 110 V BIESTABLE"/>
    <n v="1"/>
    <m/>
    <m/>
    <n v="1"/>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10"/>
    <d v="2025-07-25T00:00:00"/>
    <d v="2025-07-25T12:11:13"/>
    <s v="OP:2024-00736.055"/>
    <s v="CAJA DE CAMBIO NEUMATICA 2 VIAS SIMETRICA 250 X 55° CN2S 2555"/>
    <s v="ALIMENTOS FINCA S.A.S. [Itagui]"/>
    <s v="Control de Flujo"/>
    <s v="1.4.05.17 | Neumático"/>
    <s v="CON-FLU-1/8"/>
    <s v="CONTROL DE FLUJO Ø 1/8&quot; CON SILENCIADOR"/>
    <n v="2"/>
    <m/>
    <m/>
    <n v="2"/>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10"/>
    <d v="2025-07-25T00:00:00"/>
    <d v="2025-07-25T12:11:13"/>
    <s v="OP:2024-00736.055"/>
    <s v="CAJA DE CAMBIO NEUMATICA 2 VIAS SIMETRICA 250 X 55° CN2S 2555"/>
    <s v="ALIMENTOS FINCA S.A.S. [Itagui]"/>
    <s v="Cilindros"/>
    <s v="1.4.05.17 | Neumático"/>
    <s v="CIL-NEU-40X120"/>
    <s v="CILINDRO NEUMATICO Ø 40 MM X Ø 120 MM"/>
    <n v="1"/>
    <m/>
    <m/>
    <n v="1"/>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1"/>
    <n v="0"/>
  </r>
  <r>
    <s v="DS-25070171"/>
    <d v="2025-07-25T00:00:00"/>
    <x v="3011"/>
    <d v="2025-07-25T00:00:00"/>
    <d v="2025-07-25T12:54:12"/>
    <s v="OP:2024-00736.051"/>
    <s v="TRANSPORTADOR DE CADENA AUTOLIMPIANTE TRCD 3426 165 M3/H, 15.6 M, 7.5 HP, INCLUYE 2 SECCIONES EN DOBLE CUERPO Y CADENA PASO 100 BULON 25"/>
    <s v="ALIMENTOS FINCA S.A.S. [Itagui]"/>
    <s v="Tuerca Hexágona Zincada"/>
    <s v="1.4.05.08 | Tornillería"/>
    <s v="TUH-3/8"/>
    <s v="TUERCA HEX 3/8 ZINCADA"/>
    <n v="243"/>
    <m/>
    <m/>
    <n v="243"/>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1"/>
  </r>
  <r>
    <s v="DS-25070171"/>
    <d v="2025-07-25T00:00:00"/>
    <x v="3011"/>
    <d v="2025-07-25T00:00:00"/>
    <d v="2025-07-25T12:54:12"/>
    <s v="OP:2024-00736.051"/>
    <s v="TRANSPORTADOR DE CADENA AUTOLIMPIANTE TRCD 3426 165 M3/H, 15.6 M, 7.5 HP, INCLUYE 2 SECCIONES EN DOBLE CUERPO Y CADENA PASO 100 BULON 25"/>
    <s v="ALIMENTOS FINCA S.A.S. [Itagui]"/>
    <s v="Tuerca Hexágona Zincada"/>
    <s v="1.4.05.08 | Tornillería"/>
    <s v="TUH-3/8"/>
    <s v="TUERCA HEX 3/8 ZINCADA"/>
    <n v="26"/>
    <m/>
    <m/>
    <n v="26"/>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11"/>
    <d v="2025-07-25T00:00:00"/>
    <d v="2025-07-25T12:54:12"/>
    <s v="OP:2024-00736.051"/>
    <s v="TRANSPORTADOR DE CADENA AUTOLIMPIANTE TRCD 3426 165 M3/H, 15.6 M, 7.5 HP, INCLUYE 2 SECCIONES EN DOBLE CUERPO Y CADENA PASO 100 BULON 25"/>
    <s v="ALIMENTOS FINCA S.A.S. [Itagui]"/>
    <s v="Tornillo Hexágono"/>
    <s v="1.4.05.08 | Tornillería"/>
    <s v="THE-3/8X1"/>
    <s v="TORNILLO HEX 3/8 X 1 ZINCADO"/>
    <n v="250"/>
    <m/>
    <m/>
    <n v="250"/>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11"/>
    <d v="2025-07-25T00:00:00"/>
    <d v="2025-07-25T12:54:12"/>
    <s v="OP:2024-00736.051"/>
    <s v="TRANSPORTADOR DE CADENA AUTOLIMPIANTE TRCD 3426 165 M3/H, 15.6 M, 7.5 HP, INCLUYE 2 SECCIONES EN DOBLE CUERPO Y CADENA PASO 100 BULON 25"/>
    <s v="ALIMENTOS FINCA S.A.S. [Itagui]"/>
    <s v="Varios Diversos"/>
    <s v="1.4.05.10 | Varios"/>
    <s v="CIN-ESP-PVC-24X"/>
    <s v="CINTA ESPUMA EN PVC 24 MM X 5 MM"/>
    <n v="3.6"/>
    <m/>
    <m/>
    <n v="3.6"/>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11"/>
    <d v="2025-07-25T00:00:00"/>
    <d v="2025-07-25T12:54:12"/>
    <s v="OP:2024-00736.051"/>
    <s v="TRANSPORTADOR DE CADENA AUTOLIMPIANTE TRCD 3426 165 M3/H, 15.6 M, 7.5 HP, INCLUYE 2 SECCIONES EN DOBLE CUERPO Y CADENA PASO 100 BULON 25"/>
    <s v="ALIMENTOS FINCA S.A.S. [Itagui]"/>
    <s v="Varios Diversos"/>
    <s v="1.4.05.10 | Varios"/>
    <s v="CIN-ESP-PVC-24X"/>
    <s v="CINTA ESPUMA EN PVC 24 MM X 5 MM"/>
    <n v="35"/>
    <m/>
    <m/>
    <n v="35"/>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1"/>
    <d v="2025-07-25T00:00:00"/>
    <x v="3011"/>
    <d v="2025-07-25T00:00:00"/>
    <d v="2025-07-25T12:54:12"/>
    <s v="OP:2024-00736.051"/>
    <s v="TRANSPORTADOR DE CADENA AUTOLIMPIANTE TRCD 3426 165 M3/H, 15.6 M, 7.5 HP, INCLUYE 2 SECCIONES EN DOBLE CUERPO Y CADENA PASO 100 BULON 25"/>
    <s v="ALIMENTOS FINCA S.A.S. [Itagui]"/>
    <s v="Varios Diversos"/>
    <s v="1.4.05.10 | Varios"/>
    <s v="CIN-ESP-PVC-24X"/>
    <s v="CINTA ESPUMA EN PVC 24 MM X 5 MM"/>
    <n v="2.4"/>
    <m/>
    <m/>
    <n v="2.4"/>
    <s v="CAJA 3"/>
    <s v="Transportador por: RONALD JAVIER RODRIGUEZ PEÑA. Placa: RR906. Cédula Conductor: 1127340749. Nombre Conductor: RONALD JAVIER RODRIGUEZ PEÑA. Celular Conductor: 3138629864"/>
    <s v="RONALD JAVIER RODRIGUEZ PEÑA"/>
    <s v="CL 36 56 76"/>
    <s v="ITAGÜÍ"/>
    <s v="CRISTANCHO MOGOLLON ALVARO ANDRES"/>
    <s v="NATHALIA PLATA"/>
    <d v="2025-07-25T15:14:20"/>
    <x v="0"/>
    <n v="0"/>
  </r>
  <r>
    <s v="DS-25070175"/>
    <d v="2025-07-25T00:00:00"/>
    <x v="3012"/>
    <d v="2025-07-25T00:00:00"/>
    <d v="2025-07-25T07:30:26"/>
    <s v="OP:2025-00426.001"/>
    <s v="SUMINISTRO DE GUATA EN POLIESTER 1.6 X 10 METROS"/>
    <s v="ALIMENTOS FINCA S.A.S. [Ciénaga de Oro - Cerete]"/>
    <s v="Materiales y Suministros"/>
    <s v="1.4.55.20 | Materiales y Suministros"/>
    <s v="GUA-PLO.500GRS"/>
    <s v="GUATA DE POLIESTER DE 500 GRAMOS X 1.65 METROS DE ANCHO"/>
    <n v="10"/>
    <m/>
    <m/>
    <n v="10"/>
    <s v="enviar por envia SEGUN OC 1221394"/>
    <s v="ENVIA GUIA 064107573749-Transportador por: COLVANES SAS [Giron]. Placa: COL123. Cédula Conductor: 800185306. Nombre Conductor: COLVANES SAS [Giron]. Celular Conductor: 6084035"/>
    <s v="COLVANES SAS"/>
    <s v="Km 5 Vía Cereté a Ciénaga de Oro, Córdoba  Carrera 3 No. 2-80 Vereda la Zorra, Cienaga de Oro.  Via Cereté -Cienaga de Oro"/>
    <s v="CIÉNAGA DE ORO"/>
    <s v="LIZARAZO MORENO EDWIN HORACIO"/>
    <s v="JORGE ROMAN"/>
    <d v="2025-07-25T16:22:37"/>
    <x v="0"/>
    <n v="0"/>
  </r>
  <r>
    <s v="DS-25070176"/>
    <d v="2025-07-25T00:00:00"/>
    <x v="3013"/>
    <d v="2025-07-25T00:00:00"/>
    <d v="2025-07-25T11:55:26"/>
    <s v="OP:2025-00434.001"/>
    <s v="DESMONTAJE Y MONTAJE DE DADO PARA PELETIZADORA 1210 MUYANG CAMBIO DE ESPARRAGOS"/>
    <s v="ALIMENTOS FINCA S.A.S. [Bucaramanga]"/>
    <s v="Materiales y Suministros"/>
    <s v="1.4.55.20 | Materiales y Suministros"/>
    <s v="LUB-ANT.8ONZ"/>
    <s v="LUBRICANTE PENETRANTE AFLOJADOR DE TUERCAS Y TORNILLOS ANTIOXIDANTE X 8 ONZAS REF: REST PI Ref: REST PI"/>
    <n v="1"/>
    <m/>
    <m/>
    <n v="1"/>
    <s v="ENTREGAR A DANNY CABALLERO PARA MTTO EN FINCA GIRON"/>
    <s v="Transportador por: CABALLERO DANNY ALBEIRO. Placa: BVG095. Cédula Conductor: 91458875. Nombre Conductor: DANNY CABALLERO. Celular Conductor: 1"/>
    <s v="CABALLERO DANNY ALBEIRO"/>
    <s v="KM 3 VIA PALENQUE CAFE MADRID"/>
    <s v="BUCARAMANGA"/>
    <s v="LIZARAZO MORENO EDWIN HORACIO"/>
    <s v="JORGE ROMAN"/>
    <d v="2025-07-25T16:30:47"/>
    <x v="0"/>
    <n v="0"/>
  </r>
  <r>
    <s v="DS-25070176"/>
    <d v="2025-07-25T00:00:00"/>
    <x v="3013"/>
    <d v="2025-07-25T00:00:00"/>
    <d v="2025-07-25T11:55:26"/>
    <s v="OP:2025-00434.001"/>
    <s v="DESMONTAJE Y MONTAJE DE DADO PARA PELETIZADORA 1210 MUYANG CAMBIO DE ESPARRAGOS"/>
    <s v="ALIMENTOS FINCA S.A.S. [Bucaramanga]"/>
    <s v="Guantes"/>
    <s v="1.4.55.12 | Materiales y Suministros para MO"/>
    <s v="GUA-POL.G40.9"/>
    <s v="GUANTE G40 POLIURETANO MANTENIMIENTO # 9"/>
    <n v="2"/>
    <m/>
    <m/>
    <n v="2"/>
    <s v="ENTREGAR A DANNY CABALLERO PARA MTTO EN FINCA GIRON"/>
    <s v="Transportador por: CABALLERO DANNY ALBEIRO. Placa: BVG095. Cédula Conductor: 91458875. Nombre Conductor: DANNY CABALLERO. Celular Conductor: 1"/>
    <s v="CABALLERO DANNY ALBEIRO"/>
    <s v="KM 3 VIA PALENQUE CAFE MADRID"/>
    <s v="BUCARAMANGA"/>
    <s v="LIZARAZO MORENO EDWIN HORACIO"/>
    <s v="JORGE ROMAN"/>
    <d v="2025-07-25T16:30:47"/>
    <x v="0"/>
    <n v="0"/>
  </r>
  <r>
    <s v="DS-25070182"/>
    <d v="2025-07-28T00:00:00"/>
    <x v="3014"/>
    <d v="2025-07-28T00:00:00"/>
    <d v="2025-07-28T15:53:58"/>
    <s v="OP:2025-00213.031"/>
    <s v="DUCTOS Y ACCESORIOS DE ENFRIAMIENTO DTEF Ø600."/>
    <s v="ALIMENTOS FINCA S.A.S. [Buga]"/>
    <s v="Varios Diversos"/>
    <s v="1.4.05.10 | Varios"/>
    <s v="LON-CAM-20CM"/>
    <s v="LONA CAMIONERA SUPER TRUCK X 20 CMS ANCHO"/>
    <n v="4.7"/>
    <m/>
    <m/>
    <n v="4.7"/>
    <s v="ENVIAR DE TERMINAL DE BUCARAMANGA A TERMINAL GUADALAJARA BUGA // RECIBE HENRY MAURICIO GRANADOS - CEL. 318 8432776 - C.C. 13539375"/>
    <s v="Transportador por: COLVANES SAS [Giron]. Placa: COL123. Cédula Conductor: 800185306. Nombre Conductor: COLVANES SAS [Giron]. Celular Conductor: 6084035"/>
    <s v="COOPERATIVA SANTANDEREANA DE TRANSPORTADORES LIMITADA [BUCARAMANGA]"/>
    <s v="CRA 18 15 113"/>
    <s v="GUADALAJARA DE BUGA"/>
    <s v="PARRA MEZA DANIEL STIVENN"/>
    <s v="JORGE ROMAN"/>
    <d v="2025-07-28T16:45:06"/>
    <x v="0"/>
    <n v="0"/>
  </r>
  <r>
    <s v="DS-25070183"/>
    <d v="2025-07-29T00:00:00"/>
    <x v="3015"/>
    <d v="2025-07-28T00:00:00"/>
    <d v="2025-07-28T16:44:56"/>
    <s v="OP:2025-00366.001"/>
    <s v="GANCHO CIERRE RAPIDO GTY 40323 INOX 304 Y CON VARILLA INOXIDABLE 304"/>
    <s v="COMPAÑIA DE PUERTOS ASOCIADOS S.A. - COMPAS S.A. [Barranquilla]"/>
    <s v="Varios Diversos"/>
    <s v="1.4.05.10 | Varios"/>
    <s v="G40-323.INX"/>
    <s v="GANCHO CIERRE RAPIDO GH 40323 CON CUERPO Y VARILLA INOXIDABLE"/>
    <n v="100"/>
    <m/>
    <m/>
    <n v="100"/>
    <s v="ENVIAR POR ENVIA ASEGURAR POR 2.000.000 PESOS SEGUN OC 141067"/>
    <s v="ENVIA GUIA 064107582139-Transportador por: COLVANES SAS [Giron]. Placa: COL123. Cédula Conductor: 800185306. Nombre Conductor: COLVANES SAS [Giron]. Celular Conductor: 6084035"/>
    <s v="COLVANES SAS"/>
    <s v="VIA 40 LAS FLORES"/>
    <s v="BARRANQUILLA"/>
    <s v="LIZARAZO MORENO EDWIN HORACIO"/>
    <s v="NATHALIA PLATA"/>
    <d v="2025-08-05T08:58:47"/>
    <x v="5"/>
    <e v="#N/A"/>
  </r>
  <r>
    <s v="DS-25070186"/>
    <d v="2025-07-29T00:00:00"/>
    <x v="3016"/>
    <d v="2025-07-28T00:00:00"/>
    <d v="2025-07-28T09:38:14"/>
    <s v="OP:2025-00287.009"/>
    <s v="MANTENIMIENTO, PINTURA Y REFORZAMIENTO ESTRUCTURAL A ESTRUCTURA 5010 MODULO PRODUCTIVO PELETIZADO EMPAQUE [ANALISIS ESTATICO] ESTD 5050"/>
    <s v="ITALCOL SA [Girón]"/>
    <s v="Materiales y Suministros"/>
    <s v="1.4.55.20 | Materiales y Suministros"/>
    <s v="WYP-ALL.X80"/>
    <s v="ESTOPA WYPALL X - 80  ROLLO 80 PAÑOS DE 42 CM X 28 CM"/>
    <n v="3"/>
    <m/>
    <m/>
    <n v="3"/>
    <s v="INSUMOS PINTURA ESTRUCTURA EXTERNA-BODEGA MAURICIO JAIMES"/>
    <s v="Transportador por: NAVAS NARIÑO REYNALDO. Placa: BVG095. Cédula Conductor: 91238062. Nombre Conductor: REYNALDO NAVAS. Celular Conductor: 3158505444"/>
    <s v="SERGIO QUINTERO"/>
    <s v="KM 6 VIA GIRON"/>
    <s v="GIRÓN"/>
    <s v="DURAN ALVAREZ MIGUEL ANDRES"/>
    <s v="NATHALIA PLATA"/>
    <d v="2025-07-29T12:49:38"/>
    <x v="0"/>
    <e v="#N/A"/>
  </r>
  <r>
    <s v="DS-25070186"/>
    <d v="2025-07-29T00:00:00"/>
    <x v="3016"/>
    <d v="2025-07-28T00:00:00"/>
    <d v="2025-07-28T09:38:14"/>
    <s v="OP:2025-00287.009"/>
    <s v="MANTENIMIENTO, PINTURA Y REFORZAMIENTO ESTRUCTURAL A ESTRUCTURA 5010 MODULO PRODUCTIVO PELETIZADO EMPAQUE [ANALISIS ESTATICO] ESTD 5050"/>
    <s v="ITALCOL SA [Girón]"/>
    <s v="Pintura Diversos"/>
    <s v="1.4.05.05 | Pintura"/>
    <s v="PIN-THINNER"/>
    <s v="THINER"/>
    <n v="5"/>
    <m/>
    <m/>
    <n v="5"/>
    <s v="INSUMOS PINTURA ESTRUCTURA EXTERNA-BODEGA MAURICIO JAIMES"/>
    <s v="Transportador por: NAVAS NARIÑO REYNALDO. Placa: BVG095. Cédula Conductor: 91238062. Nombre Conductor: REYNALDO NAVAS. Celular Conductor: 3158505444"/>
    <s v="SERGIO QUINTERO"/>
    <s v="KM 6 VIA GIRON"/>
    <s v="GIRÓN"/>
    <s v="DURAN ALVAREZ MIGUEL ANDRES"/>
    <s v="NATHALIA PLATA"/>
    <d v="2025-07-29T12:49:38"/>
    <x v="0"/>
    <n v="0"/>
  </r>
  <r>
    <s v="DS-25070186"/>
    <d v="2025-07-29T00:00:00"/>
    <x v="3017"/>
    <d v="2025-07-29T00:00:00"/>
    <d v="2025-07-28T16:45:56"/>
    <s v="OP:2025-00287.009"/>
    <s v="MANTENIMIENTO, PINTURA Y REFORZAMIENTO ESTRUCTURAL A ESTRUCTURA 5010 MODULO PRODUCTIVO PELETIZADO EMPAQUE [ANALISIS ESTATICO] ESTD 5050"/>
    <s v="ITALCOL SA [Girón]"/>
    <s v="Pintura Diversos"/>
    <s v="1.4.05.05 | Pintura"/>
    <s v="PIN-THINNER"/>
    <s v="THINER"/>
    <n v="15"/>
    <m/>
    <m/>
    <n v="15"/>
    <s v="INSUMOS PINTURA ESTRUCTURA EXTERNA-BODEGA MARUICIO JAIMES"/>
    <s v="Transportador por: NAVAS NARIÑO REYNALDO. Placa: BVG095. Cédula Conductor: 91238062. Nombre Conductor: REYNALDO NAVAS. Celular Conductor: 3158505444"/>
    <s v="SERGIO QUINTERO"/>
    <s v="KM 6 VIA GIRON"/>
    <s v="GIRÓN"/>
    <s v="DURAN ALVAREZ MIGUEL ANDRES"/>
    <s v="NATHALIA PLATA"/>
    <d v="2025-07-29T12:49:38"/>
    <x v="0"/>
    <n v="0"/>
  </r>
  <r>
    <s v="DS-25070187"/>
    <d v="2025-07-29T00:00:00"/>
    <x v="3018"/>
    <d v="2025-07-19T00:00:00"/>
    <d v="2025-07-19T08:37:38"/>
    <s v="OP:2025-00329.006"/>
    <s v="COMPUERTA NEUMATICA 800 X 800 CN80 0800"/>
    <s v="ALIMENTOS FINCA S.A.S. [Ciénaga de Oro - Cerete]"/>
    <s v="Tuerca Hexágona Zincada"/>
    <s v="1.4.05.08 | Tornillería"/>
    <s v="TUH-5/16"/>
    <s v="TUERCA HEX 5/16 ZINCADA"/>
    <n v="16"/>
    <m/>
    <m/>
    <n v="16"/>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0"/>
    <n v="0"/>
  </r>
  <r>
    <s v="DS-25070187"/>
    <d v="2025-07-29T00:00:00"/>
    <x v="3018"/>
    <d v="2025-07-19T00:00:00"/>
    <d v="2025-07-19T08:37:38"/>
    <s v="OP:2025-00329.006"/>
    <s v="COMPUERTA NEUMATICA 800 X 800 CN80 0800"/>
    <s v="ALIMENTOS FINCA S.A.S. [Ciénaga de Oro - Cerete]"/>
    <s v="Tuerca Hexágona Grado"/>
    <s v="1.4.05.08 | Tornillería"/>
    <s v="TUH-3/8-G5"/>
    <s v="TUERCA HEX 3/8 GRADO 5"/>
    <n v="180"/>
    <m/>
    <m/>
    <n v="180"/>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0"/>
    <n v="0"/>
  </r>
  <r>
    <s v="DS-25070187"/>
    <d v="2025-07-29T00:00:00"/>
    <x v="3018"/>
    <d v="2025-07-19T00:00:00"/>
    <d v="2025-07-19T08:37:38"/>
    <s v="OP:2025-00329.006"/>
    <s v="COMPUERTA NEUMATICA 800 X 800 CN80 0800"/>
    <s v="ALIMENTOS FINCA S.A.S. [Ciénaga de Oro - Cerete]"/>
    <s v="Tornillo Hexágono"/>
    <s v="1.4.05.08 | Tornillería"/>
    <s v="THE-5/16X1"/>
    <s v="TORNILLO HEX 5/16 X 1 ZINCADO"/>
    <n v="16"/>
    <m/>
    <m/>
    <n v="16"/>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0"/>
    <n v="0"/>
  </r>
  <r>
    <s v="DS-25070187"/>
    <d v="2025-07-29T00:00:00"/>
    <x v="3018"/>
    <d v="2025-07-19T00:00:00"/>
    <d v="2025-07-19T08:37:38"/>
    <s v="OP:2025-00329.006"/>
    <s v="COMPUERTA NEUMATICA 800 X 800 CN80 0800"/>
    <s v="ALIMENTOS FINCA S.A.S. [Ciénaga de Oro - Cerete]"/>
    <s v="Tornillo Grado"/>
    <s v="1.4.05.08 | Tornillería"/>
    <s v="THE-3/8X1 1/2G5"/>
    <s v="TORNILLO HEX 3/8 X 1 1/2 - GRADO 5"/>
    <n v="180"/>
    <m/>
    <m/>
    <n v="180"/>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0"/>
    <n v="0"/>
  </r>
  <r>
    <s v="DS-25070187"/>
    <d v="2025-07-29T00:00:00"/>
    <x v="3018"/>
    <d v="2025-07-19T00:00:00"/>
    <d v="2025-07-19T08:37:38"/>
    <s v="OP:2025-00329.006"/>
    <s v="COMPUERTA NEUMATICA 800 X 800 CN80 0800"/>
    <s v="ALIMENTOS FINCA S.A.S. [Ciénaga de Oro - Cerete]"/>
    <s v="Sensores"/>
    <s v="1.4.05.16 | Eléctricos y Electrónicos"/>
    <s v="SEN-IND-18X8-20"/>
    <s v="SENSOR INDUCTIVO Ø 18 MM X 8 MM ALCANCE 2 HILOS 100 - 240 VAC NORMALMENTE ABIERTO AUTONICS Ref: PR18-8AO"/>
    <n v="2"/>
    <m/>
    <m/>
    <n v="2"/>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1"/>
    <n v="1"/>
  </r>
  <r>
    <s v="DS-25070187"/>
    <d v="2025-07-29T00:00:00"/>
    <x v="3018"/>
    <d v="2025-07-19T00:00:00"/>
    <d v="2025-07-19T08:37:38"/>
    <s v="OP:2025-00329.006"/>
    <s v="COMPUERTA NEUMATICA 800 X 800 CN80 0800"/>
    <s v="ALIMENTOS FINCA S.A.S. [Ciénaga de Oro - Cerete]"/>
    <s v="Racores"/>
    <s v="1.4.05.17 | Neumático"/>
    <s v="RAC-REC-1/4-10"/>
    <s v="RACOR RECTO Ø 1/4&quot; NPT X Ø 10 MM O.D"/>
    <n v="6"/>
    <m/>
    <m/>
    <n v="6"/>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1"/>
    <n v="0"/>
  </r>
  <r>
    <s v="DS-25070187"/>
    <d v="2025-07-29T00:00:00"/>
    <x v="3018"/>
    <d v="2025-07-19T00:00:00"/>
    <d v="2025-07-19T08:37:38"/>
    <s v="OP:2025-00329.006"/>
    <s v="COMPUERTA NEUMATICA 800 X 800 CN80 0800"/>
    <s v="ALIMENTOS FINCA S.A.S. [Ciénaga de Oro - Cerete]"/>
    <s v="Racores"/>
    <s v="1.4.05.17 | Neumático"/>
    <s v="RAC-COD-3/8-"/>
    <s v="RACOR CODO Ø 3/8&quot; NPT X Ø 10 MM O.D"/>
    <n v="4"/>
    <m/>
    <m/>
    <n v="4"/>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1"/>
    <n v="0"/>
  </r>
  <r>
    <s v="DS-25070187"/>
    <d v="2025-07-29T00:00:00"/>
    <x v="3018"/>
    <d v="2025-07-19T00:00:00"/>
    <d v="2025-07-19T08:37:38"/>
    <s v="OP:2025-00329.006"/>
    <s v="COMPUERTA NEUMATICA 800 X 800 CN80 0800"/>
    <s v="ALIMENTOS FINCA S.A.S. [Ciénaga de Oro - Cerete]"/>
    <s v="Mangueras Neumáticas"/>
    <s v="1.4.05.17 | Neumático"/>
    <s v="MAN-NEU-10MM"/>
    <s v="MANGUERA NEUMATICA Ø 10 MM OD"/>
    <n v="5"/>
    <m/>
    <m/>
    <n v="5"/>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1"/>
    <n v="0"/>
  </r>
  <r>
    <s v="DS-25070187"/>
    <d v="2025-07-29T00:00:00"/>
    <x v="3018"/>
    <d v="2025-07-19T00:00:00"/>
    <d v="2025-07-19T08:37:38"/>
    <s v="OP:2025-00329.006"/>
    <s v="COMPUERTA NEUMATICA 800 X 800 CN80 0800"/>
    <s v="ALIMENTOS FINCA S.A.S. [Ciénaga de Oro - Cerete]"/>
    <s v="Horquillas Neumáticos"/>
    <s v="1.4.05.17 | Neumático"/>
    <s v="HOR-PAS.80M"/>
    <s v="HORQUILLA PASADOR PARA CILINDRO Ø 80 MM - P/N: 6147  REF. SG-M20X1.5 FESTO"/>
    <n v="2"/>
    <m/>
    <m/>
    <n v="2"/>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1"/>
    <n v="0"/>
  </r>
  <r>
    <s v="DS-25070187"/>
    <d v="2025-07-29T00:00:00"/>
    <x v="3018"/>
    <d v="2025-07-19T00:00:00"/>
    <d v="2025-07-19T08:37:38"/>
    <s v="OP:2025-00329.006"/>
    <s v="COMPUERTA NEUMATICA 800 X 800 CN80 0800"/>
    <s v="ALIMENTOS FINCA S.A.S. [Ciénaga de Oro - Cerete]"/>
    <s v="Flanches"/>
    <s v="1.4.05.17 | Neumático"/>
    <s v="FLA-FRO-80MM"/>
    <s v="FLANCHE FRONTAL PARA CILINDRO Ø 80 MM"/>
    <n v="2"/>
    <m/>
    <m/>
    <n v="2"/>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1"/>
    <n v="0"/>
  </r>
  <r>
    <s v="DS-25070187"/>
    <d v="2025-07-29T00:00:00"/>
    <x v="3018"/>
    <d v="2025-07-19T00:00:00"/>
    <d v="2025-07-19T08:37:38"/>
    <s v="OP:2025-00329.006"/>
    <s v="COMPUERTA NEUMATICA 800 X 800 CN80 0800"/>
    <s v="ALIMENTOS FINCA S.A.S. [Ciénaga de Oro - Cerete]"/>
    <s v="Electro-Valvulas"/>
    <s v="1.4.05.17 | Neumático"/>
    <s v="ELE-5/2-1/4-M11"/>
    <s v="ELECTROVALVULA 5/2 VIAS X 1/4&quot; NPT 110 V MONOESTABLE"/>
    <n v="2"/>
    <m/>
    <m/>
    <n v="2"/>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1"/>
    <n v="0"/>
  </r>
  <r>
    <s v="DS-25070187"/>
    <d v="2025-07-29T00:00:00"/>
    <x v="3018"/>
    <d v="2025-07-19T00:00:00"/>
    <d v="2025-07-19T08:37:38"/>
    <s v="OP:2025-00329.006"/>
    <s v="COMPUERTA NEUMATICA 800 X 800 CN80 0800"/>
    <s v="ALIMENTOS FINCA S.A.S. [Ciénaga de Oro - Cerete]"/>
    <s v="Control de Flujo"/>
    <s v="1.4.05.17 | Neumático"/>
    <s v="CON-FLU-1/8"/>
    <s v="CONTROL DE FLUJO Ø 1/8&quot; CON SILENCIADOR"/>
    <n v="4"/>
    <m/>
    <m/>
    <n v="4"/>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1"/>
    <n v="0"/>
  </r>
  <r>
    <s v="DS-25070187"/>
    <d v="2025-07-29T00:00:00"/>
    <x v="3018"/>
    <d v="2025-07-19T00:00:00"/>
    <d v="2025-07-19T08:37:38"/>
    <s v="OP:2025-00329.006"/>
    <s v="COMPUERTA NEUMATICA 800 X 800 CN80 0800"/>
    <s v="ALIMENTOS FINCA S.A.S. [Ciénaga de Oro - Cerete]"/>
    <s v="Cilindros"/>
    <s v="1.4.05.17 | Neumático"/>
    <s v="CIL-80M.500"/>
    <s v="CILINDRO NEUMATICO Ø 80 MM X 500 MM P/N: 1383344 FESTO REF: DSBC-80-500-PPVA-N3"/>
    <n v="2"/>
    <m/>
    <m/>
    <n v="2"/>
    <s v="ESTIBA 2"/>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1"/>
    <n v="0"/>
  </r>
  <r>
    <s v="DS-25070187"/>
    <d v="2025-07-29T00:00:00"/>
    <x v="3018"/>
    <d v="2025-07-19T00:00:00"/>
    <d v="2025-07-19T08:37:38"/>
    <s v="OP:2025-00329.006"/>
    <s v="COMPUERTA NEUMATICA 800 X 800 CN80 0800"/>
    <s v="ALIMENTOS FINCA S.A.S. [Ciénaga de Oro - Cerete]"/>
    <s v="Arandela Presión"/>
    <s v="1.4.05.08 | Tornillería"/>
    <s v="ARA-PRE.M20"/>
    <s v="ARANDELA PRESION M20"/>
    <n v="36"/>
    <m/>
    <m/>
    <n v="36"/>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PARRA MEZA DANIEL STIVENN"/>
    <s v="NATHALIA PLATA"/>
    <d v="2025-07-29T13:57:34"/>
    <x v="0"/>
    <n v="1"/>
  </r>
  <r>
    <s v="DS-25070188"/>
    <d v="2025-07-29T00:00:00"/>
    <x v="2982"/>
    <d v="2025-07-18T00:00:00"/>
    <d v="2025-07-18T07:36:50"/>
    <s v="OP:2025-00330.006"/>
    <s v="MONTAJE ITEM 6 - MANO DE OBRA DE TECNICO ESPECIALISTA EN MONTAJE ( 04 OFICIALES - 01 COORDINADOR DE MONTAJE) MOTM 1000 MOTM 1000"/>
    <s v="ALIMENTOS FINCA S.A.S. [Ciénaga de Oro - Cerete]"/>
    <s v="Elementos de Protección"/>
    <s v="1.4.55.12 | Materiales y Suministros para MO"/>
    <s v="PRO-AUD.TAP.9092."/>
    <s v="PROTECTOR AUDITIVO TIPO TAPON CON ESTUCHE"/>
    <n v="2"/>
    <m/>
    <m/>
    <n v="2"/>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19"/>
    <d v="2025-07-29T00:00:00"/>
    <d v="2025-07-29T09:46:18"/>
    <s v="OP:2025-00329.028"/>
    <s v="TRANSPORTADOR DE CADENA TRCD 2526 110 M3/H, 8.9 M, 3 HP TRCD 2526 TRCD 2526"/>
    <s v="ALIMENTOS FINCA S.A.S. [Ciénaga de Oro - Cerete]"/>
    <s v="Tuerca Hexágona Zincada"/>
    <s v="1.4.05.08 | Tornillería"/>
    <s v="TUH-3/8"/>
    <s v="TUERCA HEX 3/8 ZINCADA"/>
    <n v="92"/>
    <m/>
    <m/>
    <n v="92"/>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19"/>
    <d v="2025-07-29T00:00:00"/>
    <d v="2025-07-29T09:46:18"/>
    <s v="OP:2025-00329.028"/>
    <s v="TRANSPORTADOR DE CADENA TRCD 2526 110 M3/H, 8.9 M, 3 HP TRCD 2526 TRCD 2526"/>
    <s v="ALIMENTOS FINCA S.A.S. [Ciénaga de Oro - Cerete]"/>
    <s v="Tornillo Hexágono"/>
    <s v="1.4.05.08 | Tornillería"/>
    <s v="THE-3/8X3/4"/>
    <s v="TORNILLO HEX 3/8 X 3/4 ZINCADO"/>
    <n v="96"/>
    <m/>
    <m/>
    <n v="96"/>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19"/>
    <d v="2025-07-29T00:00:00"/>
    <d v="2025-07-29T09:46:18"/>
    <s v="OP:2025-00329.028"/>
    <s v="TRANSPORTADOR DE CADENA TRCD 2526 110 M3/H, 8.9 M, 3 HP TRCD 2526 TRCD 2526"/>
    <s v="ALIMENTOS FINCA S.A.S. [Ciénaga de Oro - Cerete]"/>
    <s v="Varios Diversos"/>
    <s v="1.4.05.10 | Varios"/>
    <s v="CIN-ESP-PVC-24X"/>
    <s v="CINTA ESPUMA EN PVC 24 MM X 5 MM"/>
    <n v="14.4"/>
    <m/>
    <m/>
    <n v="14.4"/>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19"/>
    <d v="2025-07-29T00:00:00"/>
    <d v="2025-07-29T09:46:18"/>
    <s v="OP:2025-00329.028"/>
    <s v="TRANSPORTADOR DE CADENA TRCD 2526 110 M3/H, 8.9 M, 3 HP TRCD 2526 TRCD 2526"/>
    <s v="ALIMENTOS FINCA S.A.S. [Ciénaga de Oro - Cerete]"/>
    <s v="Varios Diversos"/>
    <s v="1.4.05.10 | Varios"/>
    <s v="CIN-ESP-PVC-24X"/>
    <s v="CINTA ESPUMA EN PVC 24 MM X 5 MM"/>
    <n v="0.4"/>
    <m/>
    <m/>
    <n v="0.4"/>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0"/>
    <d v="2025-07-29T00:00:00"/>
    <d v="2025-07-29T09:50:06"/>
    <s v="OP:2025-00329.027"/>
    <s v="MARCO DE SOPORTE QUEBRANTADOR MSQU 1272"/>
    <s v="ALIMENTOS FINCA S.A.S. [Ciénaga de Oro - Cerete]"/>
    <s v="Anclaje Expansivo"/>
    <s v="1.4.05.08 | Tornillería"/>
    <s v="ANC-EXP-3/8X3"/>
    <s v="ANCLAJE EXPANSIVO 3/8 X 3"/>
    <n v="18"/>
    <m/>
    <m/>
    <n v="18"/>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1"/>
    <d v="2025-07-29T00:00:00"/>
    <d v="2025-07-29T10:21:30"/>
    <s v="OP:2025-00329.013"/>
    <s v="DUCTO DE CONEXION ALIMENTADOR-ACONCIONADOR DE VAPOR TUBINOX 250"/>
    <s v="ALIMENTOS FINCA S.A.S. [Ciénaga de Oro - Cerete]"/>
    <s v="Varios Diversos"/>
    <s v="1.4.05.10 | Varios"/>
    <s v="LON-CAM-40CM"/>
    <s v="LONA CAMIONERA SUPER TRUCK X 40 CMS ANCHO"/>
    <n v="2"/>
    <m/>
    <m/>
    <n v="2"/>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Materiales y Suministros"/>
    <s v="1.4.55.20 | Materiales y Suministros"/>
    <s v="WYP-ALL.X80"/>
    <s v="ESTOPA WYPALL X - 80  ROLLO 80 PAÑOS DE 42 CM X 28 CM"/>
    <n v="3"/>
    <m/>
    <m/>
    <n v="3"/>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Elementos de Protección"/>
    <s v="1.4.55.12 | Materiales y Suministros para MO"/>
    <s v="TRA-PRO.TYV."/>
    <s v="TRAJE DE PROTECCION TYVEK CLASIC REF. CHF5 MARCA DUPONT"/>
    <n v="15"/>
    <m/>
    <m/>
    <n v="15"/>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Soldadura 7018"/>
    <s v="1.4.05.07 | Soldadura"/>
    <s v="SOL-7018-1/8"/>
    <s v="SOLDADURA 7018 1/8 WEST ARCO WEST ARCO"/>
    <n v="40"/>
    <m/>
    <m/>
    <n v="40"/>
    <s v="ESTIBA 2"/>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Soldadura 6010"/>
    <s v="1.4.05.07 | Soldadura"/>
    <s v="SOL-6010-1/8"/>
    <s v="SOLDADURA 6010 1/8 WEST ARCO WEST ARCO"/>
    <n v="20"/>
    <m/>
    <m/>
    <n v="20"/>
    <s v="ESTIBA 2"/>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Materiales y Suministros"/>
    <s v="1.4.55.20 | Materiales y Suministros"/>
    <s v="ROD-FEL.9&quot;"/>
    <s v="RODILLO DE FELPA PARA PINTURA 9&quot;"/>
    <n v="2"/>
    <m/>
    <m/>
    <n v="2"/>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Materiales y Suministros"/>
    <s v="1.4.55.20 | Materiales y Suministros"/>
    <s v="ROD-FEL.3&quot;"/>
    <s v="RODILLO DE FELPA PARA PINTURA 3&quot;"/>
    <n v="1"/>
    <m/>
    <m/>
    <n v="1"/>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Pintura Esmalte"/>
    <s v="1.4.05.05 | Pintura"/>
    <s v="PIN-ESM.ALQ.VERDM"/>
    <s v="PINTURA ESMALTE ALQUIDICO INDUSTRIAL ENAMEL SR - VERDE MAQUINA SW Ref: RAL 6019"/>
    <n v="6"/>
    <m/>
    <m/>
    <n v="6"/>
    <s v="ESTIBA 2"/>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Pintura Esmalte"/>
    <s v="1.4.05.05 | Pintura"/>
    <s v="PIN-ESM.ALQ.AMAR"/>
    <s v="PINTURA ESMALTE ALQUIDICO INDUSTRIAL ENAMEL SR - AMARILLO SW Ref: RAL 1003"/>
    <n v="6"/>
    <m/>
    <m/>
    <n v="6"/>
    <s v="ESTIBA 2"/>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Pintura Anticorrosiva"/>
    <s v="1.4.05.05 | Pintura"/>
    <s v="PIN-ANT.PRI"/>
    <s v="ANTICORROSIVO ALQUIDICO BIFUNCIONAL - COLOR GRIS SW Ref: RAL 7037 AGATE GREY"/>
    <n v="5"/>
    <m/>
    <m/>
    <n v="5"/>
    <s v="ESTIBA 2 Y 1 GALON 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Materiales y Suministros"/>
    <s v="1.4.55.20 | Materiales y Suministros"/>
    <s v="PAP-PER."/>
    <s v="PAPEL PERIODICO"/>
    <n v="5"/>
    <m/>
    <m/>
    <n v="5"/>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Materiales y Suministros"/>
    <s v="1.4.55.20 | Materiales y Suministros"/>
    <s v="MAS-POL.P1500"/>
    <s v="MASILLA POLIESTER P1500  - CON ENDURECEDOR Ref: 010826"/>
    <n v="1"/>
    <m/>
    <m/>
    <n v="1"/>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Materiales y Suministros"/>
    <s v="1.4.55.20 | Materiales y Suministros"/>
    <s v="LIJ-TRA.#36"/>
    <s v="LIJA DE TRAPO # 36 - ABRACOL"/>
    <n v="1"/>
    <m/>
    <m/>
    <n v="1"/>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Materiales y Suministros"/>
    <s v="1.4.55.20 | Materiales y Suministros"/>
    <s v="LIJ-AGU.180"/>
    <s v="LIJA DE AGUA # 180 - 9&quot; X 11&quot; ABRACOL REF: CLAVE 1006 ABRACOL Ref: CLAVE 1006"/>
    <n v="5"/>
    <m/>
    <m/>
    <n v="5"/>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Guantes"/>
    <s v="1.4.55.12 | Materiales y Suministros para MO"/>
    <s v="GUA-VAQ.REF"/>
    <s v="GUANTE TIPO INGENIERO EN VAQUETA CON REFUERZO EN PALMA Y DEDOS - MANOPLA DE 10 CMS"/>
    <n v="12"/>
    <m/>
    <m/>
    <n v="12"/>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Grata"/>
    <s v="1.4.55.20 | Materiales y Suministros"/>
    <s v="GRA-PLA-41/2X"/>
    <s v="GRATA PLANA ENTORCHADA 4 1/2&quot; X 5/8&quot; X 1/2&quot;"/>
    <n v="3"/>
    <m/>
    <m/>
    <n v="3"/>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Disco Varios"/>
    <s v="1.4.55.20 | Materiales y Suministros"/>
    <s v="DISCO-3M-6-80"/>
    <s v="DISCO 3M 6&quot; ASPIRACION LIMPIA GRANO 80 3M"/>
    <n v="60"/>
    <m/>
    <m/>
    <n v="60"/>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Materiales y Suministros"/>
    <s v="1.4.55.20 | Materiales y Suministros"/>
    <s v="CIN-ENM.18X40"/>
    <s v="CINTA DE ENMASCARAR FERRETERA 3/4 (18 MM) X 40 METROS MARCA CELLUX"/>
    <n v="10"/>
    <m/>
    <m/>
    <n v="10"/>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Herramienta Desechable"/>
    <s v="1.4.55.15 | Herramienta Desechable"/>
    <s v="CEP-CAX.6X16"/>
    <s v="CEPILLO CON CERDAS DE ACERO 6 HILERAS X 16 CON CABO DE MADERA"/>
    <n v="2"/>
    <m/>
    <m/>
    <n v="2"/>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Materiales y Suministros"/>
    <s v="1.4.55.20 | Materiales y Suministros"/>
    <s v="BRO-CHA.2&quot;"/>
    <s v="BROCHA 2&quot; - MARCA LA MONA"/>
    <n v="6"/>
    <m/>
    <m/>
    <n v="6"/>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2"/>
    <d v="2025-07-29T00:00:00"/>
    <d v="2025-07-29T11:09:14"/>
    <s v="OP:2025-00330.006"/>
    <s v="MONTAJE ITEM 6 - MANO DE OBRA DE TECNICO ESPECIALISTA EN MONTAJE ( 04 OFICIALES - 01 COORDINADOR DE MONTAJE) MOTM 1000 MOTM 1000"/>
    <s v="ALIMENTOS FINCA S.A.S. [Ciénaga de Oro - Cerete]"/>
    <s v="Elementos de Protección"/>
    <s v="1.4.55.12 | Materiales y Suministros para MO"/>
    <s v="ACE-CAR.PULIR"/>
    <s v="ACETATO CARETA DE PULIR BORDE METALICO"/>
    <n v="2"/>
    <m/>
    <m/>
    <n v="2"/>
    <s v="CAJ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3"/>
    <d v="2025-07-29T00:00:00"/>
    <d v="2025-07-29T11:44:43"/>
    <s v="OP:2025-00330.006"/>
    <s v="MONTAJE ITEM 6 - MANO DE OBRA DE TECNICO ESPECIALISTA EN MONTAJE ( 04 OFICIALES - 01 COORDINADOR DE MONTAJE) MOTM 1000 MOTM 1000"/>
    <s v="ALIMENTOS FINCA S.A.S. [Ciénaga de Oro - Cerete]"/>
    <s v="Elementos de Protección"/>
    <s v="1.4.55.12 | Materiales y Suministros para MO"/>
    <s v="MAS-DES.KN5"/>
    <s v="MASCARILLA DESECHABLE N95 - 5 CAPAS"/>
    <n v="4"/>
    <m/>
    <m/>
    <n v="4"/>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3"/>
    <d v="2025-07-29T00:00:00"/>
    <d v="2025-07-29T11:44:43"/>
    <s v="OP:2025-00330.006"/>
    <s v="MONTAJE ITEM 6 - MANO DE OBRA DE TECNICO ESPECIALISTA EN MONTAJE ( 04 OFICIALES - 01 COORDINADOR DE MONTAJE) MOTM 1000 MOTM 1000"/>
    <s v="ALIMENTOS FINCA S.A.S. [Ciénaga de Oro - Cerete]"/>
    <s v="Materiales y Suministros"/>
    <s v="1.4.55.20 | Materiales y Suministros"/>
    <s v="LUB-ANT.8ONZ"/>
    <s v="LUBRICANTE PENETRANTE AFLOJADOR DE TUERCAS Y TORNILLOS ANTIOXIDANTE X 8 ONZAS REF: REST PI Ref: REST PI"/>
    <n v="2"/>
    <m/>
    <m/>
    <n v="2"/>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3"/>
    <d v="2025-07-29T00:00:00"/>
    <d v="2025-07-29T11:44:43"/>
    <s v="OP:2025-00330.006"/>
    <s v="MONTAJE ITEM 6 - MANO DE OBRA DE TECNICO ESPECIALISTA EN MONTAJE ( 04 OFICIALES - 01 COORDINADOR DE MONTAJE) MOTM 1000 MOTM 1000"/>
    <s v="ALIMENTOS FINCA S.A.S. [Ciénaga de Oro - Cerete]"/>
    <s v="Guantes"/>
    <s v="1.4.55.12 | Materiales y Suministros para MO"/>
    <s v="GUA-POL.G40.9"/>
    <s v="GUANTE G40 POLIURETANO MANTENIMIENTO # 9"/>
    <n v="2"/>
    <m/>
    <m/>
    <n v="2"/>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4"/>
    <d v="2025-07-29T00:00:00"/>
    <d v="2025-07-29T12:38:25"/>
    <s v="OP:2025-00330.006"/>
    <s v="MONTAJE ITEM 6 - MANO DE OBRA DE TECNICO ESPECIALISTA EN MONTAJE ( 04 OFICIALES - 01 COORDINADOR DE MONTAJE) MOTM 1000 MOTM 1000"/>
    <s v="ALIMENTOS FINCA S.A.S. [Ciénaga de Oro - Cerete]"/>
    <s v="Tuerca Hexágona Zincada"/>
    <s v="1.4.05.08 | Tornillería"/>
    <s v="TUH-3/8"/>
    <s v="TUERCA HEX 3/8 ZINCADA"/>
    <n v="400"/>
    <m/>
    <m/>
    <n v="400"/>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8"/>
    <d v="2025-07-29T00:00:00"/>
    <x v="3024"/>
    <d v="2025-07-29T00:00:00"/>
    <d v="2025-07-29T12:38:25"/>
    <s v="OP:2025-00330.006"/>
    <s v="MONTAJE ITEM 6 - MANO DE OBRA DE TECNICO ESPECIALISTA EN MONTAJE ( 04 OFICIALES - 01 COORDINADOR DE MONTAJE) MOTM 1000 MOTM 1000"/>
    <s v="ALIMENTOS FINCA S.A.S. [Ciénaga de Oro - Cerete]"/>
    <s v="Tornillo Hexágono"/>
    <s v="1.4.05.08 | Tornillería"/>
    <s v="THE-3/8X1"/>
    <s v="TORNILLO HEX 3/8 X 1 ZINCADO"/>
    <n v="400"/>
    <m/>
    <m/>
    <n v="400"/>
    <s v="ESTIBA 1"/>
    <s v="Transportador por: WILSON ALVAREZ HERNANDEZ. Placa: TTW103. Cédula Conductor: 91290827. Nombre Conductor: WILSON ALVAREZ HERNANDEZ. Celular Conductor: 3112891239"/>
    <s v="WILSON ALVAREZ HERNANDEZ"/>
    <s v="Km 5 Vía Cereté a Ciénaga de Oro, Córdoba  Carrera 3 No. 2-80 Vereda la Zorra, Cienaga de Oro.  Via Cereté -Cienaga de Oro"/>
    <s v="CIÉNAGA DE ORO"/>
    <s v="CRISTANCHO MOGOLLON ALVARO ANDRES"/>
    <s v="NATHALIA PLATA"/>
    <d v="2025-07-29T14:10:26"/>
    <x v="0"/>
    <n v="0"/>
  </r>
  <r>
    <s v="DS-25070189"/>
    <d v="2025-07-29T00:00:00"/>
    <x v="3025"/>
    <d v="2025-07-29T00:00:00"/>
    <d v="2025-07-29T08:40:06"/>
    <s v="OP:2025-00048.014"/>
    <s v="FILTRO CICLON 30148 FC 30148"/>
    <s v="ALIMENTOS FINCA S.A.S. [Itagui]"/>
    <s v="Tuerca Hexágona Zincada"/>
    <s v="1.4.05.08 | Tornillería"/>
    <s v="TUH-1/2"/>
    <s v="TUERCA HEX 1/2 ZINCADA"/>
    <n v="2"/>
    <m/>
    <m/>
    <n v="2"/>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Tuerca Hexágona Zincada"/>
    <s v="1.4.05.08 | Tornillería"/>
    <s v="TUH-1/2"/>
    <s v="TUERCA HEX 1/2 ZINCADA"/>
    <n v="632"/>
    <m/>
    <m/>
    <n v="632"/>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Tuerca Hexágona Zincada"/>
    <s v="1.4.05.08 | Tornillería"/>
    <s v="TUH-1/2"/>
    <s v="TUERCA HEX 1/2 ZINCADA"/>
    <n v="220"/>
    <m/>
    <m/>
    <n v="220"/>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Tuerca de Seguridad"/>
    <s v="1.4.05.08 | Tornillería"/>
    <s v="TUE-SEG-1/2"/>
    <s v="TUERCA DE SEGURIDAD 1/2 ZINCADA"/>
    <n v="80"/>
    <m/>
    <m/>
    <n v="80"/>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Tornillo Hexágono"/>
    <s v="1.4.05.08 | Tornillería"/>
    <s v="THE-1/2X1 1/4"/>
    <s v="TORNILLO HEX 1/2 X 1 1/4 ZINCADO"/>
    <n v="10"/>
    <m/>
    <m/>
    <n v="10"/>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Tornillo Hexágono"/>
    <s v="1.4.05.08 | Tornillería"/>
    <s v="THE-1/2X1 1/4"/>
    <s v="TORNILLO HEX 1/2 X 1 1/4 ZINCADO"/>
    <n v="230"/>
    <m/>
    <m/>
    <n v="230"/>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Tornillo Hexágono"/>
    <s v="1.4.05.08 | Tornillería"/>
    <s v="THE-1/2X1 1/2"/>
    <s v="TORNILLO HEX 1/2 X 1 1/2 ZINCADO"/>
    <n v="684"/>
    <m/>
    <m/>
    <n v="684"/>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Tuerca Hexágona Galvanizada"/>
    <s v="1.4.05.08 | Tornillería"/>
    <s v="THE-1/2.G.A194"/>
    <s v="TUERCA HEX 1/2 - GALVANIZADA REF,  A194 GRADO 2H 13HPP"/>
    <n v="18"/>
    <m/>
    <m/>
    <n v="18"/>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Tuerca Hexágona Galvanizada"/>
    <s v="1.4.05.08 | Tornillería"/>
    <s v="THE-1/2.G.A194"/>
    <s v="TUERCA HEX 1/2 - GALVANIZADA REF,  A194 GRADO 2H 13HPP"/>
    <n v="24"/>
    <m/>
    <m/>
    <n v="24"/>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Tornillo Hexágono"/>
    <s v="1.4.05.08 | Tornillería"/>
    <s v="THE-1/2.2GL..A325"/>
    <s v="TORNILLO HEX 1/2 X 2 - GALVANIZADO REF. A325 TIPO 1"/>
    <n v="24"/>
    <m/>
    <m/>
    <n v="24"/>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Tornillo Hexágono"/>
    <s v="1.4.05.08 | Tornillería"/>
    <s v="THE-1/2.1.1/4.G.A325"/>
    <s v="TORNILLO HEX 1/2 X 1 1/4 - GALVANIZADO REF. A325 TIPO 1"/>
    <n v="18"/>
    <m/>
    <m/>
    <n v="18"/>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Materiales y Suministros"/>
    <s v="1.4.55.20 | Materiales y Suministros"/>
    <s v="SIK-FIX.BLA"/>
    <s v="SIKAFLEX - FIX  BLANCO X 370 GRAMOS / 300 ML SIKA Ref: 2560"/>
    <n v="5"/>
    <m/>
    <m/>
    <n v="5"/>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Varios Diversos"/>
    <s v="1.4.05.10 | Varios"/>
    <s v="MAN-FIL.120X3000"/>
    <s v="MANGA FILTRANTE INDUFELT POROTEX 12 OZ  Ø 120 MM X 3000 MM LONGITUD CON BOCA LISA"/>
    <n v="148"/>
    <m/>
    <m/>
    <n v="148"/>
    <s v="ENTREGADO A PROD"/>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Arandela Presión"/>
    <s v="1.4.05.08 | Tornillería"/>
    <s v="APR-1/2"/>
    <s v="ARANDELA PRESION 1/2 ZINCADA"/>
    <n v="91"/>
    <m/>
    <m/>
    <n v="91"/>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Arandela Plana"/>
    <s v="1.4.05.08 | Tornillería"/>
    <s v="APL-1/2"/>
    <s v="ARANDELA PLANA 1/2 ZINCADA"/>
    <n v="80"/>
    <m/>
    <m/>
    <n v="80"/>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Arandela Plana"/>
    <s v="1.4.05.08 | Tornillería"/>
    <s v="APL-1/2"/>
    <s v="ARANDELA PLANA 1/2 ZINCADA"/>
    <n v="140"/>
    <m/>
    <m/>
    <n v="140"/>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89"/>
    <d v="2025-07-29T00:00:00"/>
    <x v="3025"/>
    <d v="2025-07-29T00:00:00"/>
    <d v="2025-07-29T08:40:06"/>
    <s v="OP:2025-00048.014"/>
    <s v="FILTRO CICLON 30148 FC 30148"/>
    <s v="ALIMENTOS FINCA S.A.S. [Itagui]"/>
    <s v="Abrazaderas"/>
    <s v="1.4.05.10 | Varios"/>
    <s v="ABR-103.127"/>
    <s v="ABRAZADERA METALICA INOX 103-127 REF T72"/>
    <n v="150"/>
    <m/>
    <m/>
    <n v="150"/>
    <s v="ESTIBA 1"/>
    <s v="Transportador por: WILSON ALVAREZ HERNANDEZ. Placa: TTW103. Cédula Conductor: 91290827. Nombre Conductor: WILSON ALVAREZ HERNANDEZ. Celular Conductor: 3112891239"/>
    <s v="WILSON ALVAREZ HERNANDEZ"/>
    <s v="CL 36 56 76"/>
    <s v="ITAGÜÍ"/>
    <s v="CACERES PAREDES SERGIO AUGUSTO"/>
    <s v="NATHALIA PLATA"/>
    <d v="2025-07-29T14:26:44"/>
    <x v="0"/>
    <n v="0"/>
  </r>
  <r>
    <s v="DS-25070190"/>
    <d v="2025-07-29T00:00:00"/>
    <x v="3026"/>
    <d v="2025-07-29T00:00:00"/>
    <d v="2025-07-29T09:26:55"/>
    <s v="OP:2025-00442.001"/>
    <s v="PERSONAL TECNICO ESPECIALISTA EN PELETIZADORA 25"/>
    <s v="ALIMENTOS FINCA S.A.S. [Itagui]"/>
    <s v="Materiales y Suministros"/>
    <s v="1.4.55.20 | Materiales y Suministros"/>
    <s v="LUB-ANT.8ONZ"/>
    <s v="LUBRICANTE PENETRANTE AFLOJADOR DE TUERCAS Y TORNILLOS ANTIOXIDANTE X 8 ONZAS REF: REST PI Ref: REST PI"/>
    <n v="1"/>
    <m/>
    <m/>
    <n v="1"/>
    <s v="DESPACHAR EN EL VEHICULO QUE VA PARA FINCA-ITAGUI"/>
    <s v="Transportador por: GIOVANY PEREZ SANCHEZ. Placa: STA515. Cédula Conductor: 13537838. Nombre Conductor: GIOVANY PEREZ SANCHEZ. Celular Conductor: 3188031182"/>
    <s v="GIOVANY PEREZ SANCHEZ"/>
    <s v="CL 36 56 76"/>
    <s v="ITAGÜÍ"/>
    <s v="LIZARAZO MORENO EDWIN HORACIO"/>
    <s v="SERGIO RODRIGUEZ"/>
    <d v="2025-07-29T15:23:44"/>
    <x v="0"/>
    <n v="0"/>
  </r>
  <r>
    <s v="DS-25070192"/>
    <d v="2025-07-29T00:00:00"/>
    <x v="3027"/>
    <d v="2025-07-29T00:00:00"/>
    <d v="2025-07-29T10:38:49"/>
    <s v="OP:2024-00742.007"/>
    <s v="ELEVADOR DE CANGILONES GALVANIZADO AUTOLIMPIANTE, 240 M3/HR, 17.8 MTS, 20 HP [R] ELGV 3047"/>
    <s v="BIOENA SAS [Bogotá D.C.]"/>
    <s v="Laminas Diversas"/>
    <s v="1.4.05.02 | Láminas"/>
    <s v="LAM-YUMBOLON-15"/>
    <s v="LAMINA JUMBOLON NO. 15"/>
    <n v="8"/>
    <m/>
    <m/>
    <n v="8"/>
    <s v="PAQ-2"/>
    <s v="ENVIA GUIA 064107584912-Transportador por: COLVANES SAS [Giron]. Placa: COL123. Cédula Conductor: 800185306. Nombre Conductor: COLVANES SAS [Giron]. Celular Conductor: 6084035"/>
    <s v="COLVANES SAS"/>
    <s v="Km 54, 1 Ruta del sol 3 Bosconia-Santa Marta, desviación vía a monterrubio Km 1, (Algarrobo. Magdalena)"/>
    <s v="BOGOTÁ. D.C."/>
    <s v="PARRA MEZA DANIEL STIVENN"/>
    <s v="NATHALIA PLATA"/>
    <d v="2025-07-30T11:41:38"/>
    <x v="2"/>
    <n v="1"/>
  </r>
  <r>
    <s v="DS-25070192"/>
    <d v="2025-07-29T00:00:00"/>
    <x v="3027"/>
    <d v="2025-07-29T00:00:00"/>
    <d v="2025-07-29T10:38:49"/>
    <s v="OP:2024-00742.007"/>
    <s v="ELEVADOR DE CANGILONES GALVANIZADO AUTOLIMPIANTE, 240 M3/HR, 17.8 MTS, 20 HP [R] ELGV 3047"/>
    <s v="BIOENA SAS [Bogotá D.C.]"/>
    <s v="Aceites - Lubricantes y Grasas"/>
    <s v="1.4.55.20 | Materiales y Suministros"/>
    <s v="ACE-OMA.SG220.SI"/>
    <s v="ACEITE OMALA S2 G 220 -"/>
    <n v="4"/>
    <m/>
    <m/>
    <n v="4"/>
    <s v="PAQ-1"/>
    <s v="ENVIA GUIA 064107584912-Transportador por: COLVANES SAS [Giron]. Placa: COL123. Cédula Conductor: 800185306. Nombre Conductor: COLVANES SAS [Giron]. Celular Conductor: 6084035"/>
    <s v="COLVANES SAS"/>
    <s v="Km 54, 1 Ruta del sol 3 Bosconia-Santa Marta, desviación vía a monterrubio Km 1, (Algarrobo. Magdalena)"/>
    <s v="BOGOTÁ. D.C."/>
    <s v="PARRA MEZA DANIEL STIVENN"/>
    <s v="NATHALIA PLATA"/>
    <d v="2025-07-30T11:41:38"/>
    <x v="0"/>
    <n v="1"/>
  </r>
  <r>
    <s v="DS-25070194"/>
    <d v="2025-07-30T00:00:00"/>
    <x v="3028"/>
    <d v="2025-07-30T00:00:00"/>
    <d v="2025-07-30T08:22:58"/>
    <s v="OP:2024-00736.003"/>
    <s v="FILTRO DE MANGAS FT18 0202"/>
    <s v="ALIMENTOS FINCA S.A.S. [Itagui]"/>
    <s v="Empaques"/>
    <s v="1.4.05.10 | Varios"/>
    <s v="EMP-ESP-11/2X1/"/>
    <s v="EMPAQUE ESPUMOSO 1 1/2&quot; X 1/4&quot;"/>
    <n v="11"/>
    <m/>
    <m/>
    <n v="11"/>
    <s v="CAJA 1"/>
    <s v="Transportador por: GIOVANY PEREZ SANCHEZ. Placa: STA515. Cédula Conductor: 13537838. Nombre Conductor: GIOVANY PEREZ SANCHEZ. Celular Conductor: 3188031182"/>
    <s v="GIOVANY PEREZ SANCHEZ"/>
    <s v="CL 36 56 76"/>
    <s v="ITAGÜÍ"/>
    <s v="ARENAS SANTOS NICOLAS"/>
    <s v="NATHALIA PLATA"/>
    <d v="2025-07-30T09:41:06"/>
    <x v="0"/>
    <n v="0"/>
  </r>
  <r>
    <s v="DS-25070195"/>
    <d v="2025-07-30T00:00:00"/>
    <x v="3029"/>
    <d v="2025-07-30T00:00:00"/>
    <d v="2025-07-30T08:48:26"/>
    <s v="OP:2024-00736.061"/>
    <s v="SOPORTES DE TRANSPORTADORES SIN FIN 503"/>
    <s v="ALIMENTOS FINCA S.A.S. [Itagui]"/>
    <s v="Anclaje Expansivo"/>
    <s v="1.4.05.08 | Tornillería"/>
    <s v="ANC-EXP-1/2X3"/>
    <s v="ANCLAJE EXPANSIVO 1/2 X 3"/>
    <n v="4"/>
    <m/>
    <m/>
    <n v="4"/>
    <s v="CAJA 1"/>
    <s v="Transportador por: GIOVANY PEREZ SANCHEZ. Placa: STA515. Cédula Conductor: 13537838. Nombre Conductor: GIOVANY PEREZ SANCHEZ. Celular Conductor: 3188031182"/>
    <s v="GIOVANY PEREZ SANCHEZ"/>
    <s v="CL 36 56 76"/>
    <s v="ITAGÜÍ"/>
    <s v="CRISTANCHO MOGOLLON ALVARO ANDRES"/>
    <s v="NATHALIA PLATA"/>
    <d v="2025-07-30T09:42:55"/>
    <x v="0"/>
    <n v="0"/>
  </r>
  <r>
    <s v="DS-25070195"/>
    <d v="2025-07-30T00:00:00"/>
    <x v="3030"/>
    <d v="2025-07-30T00:00:00"/>
    <d v="2025-07-30T08:56:49"/>
    <s v="OP:2024-00736.057"/>
    <s v="DUCTO DE CONEXION TRCD (305) - TRCD RECIRCULACIÓN"/>
    <s v="ALIMENTOS FINCA S.A.S. [Itagui]"/>
    <s v="Tuerca Hexágona Zincada"/>
    <s v="1.4.05.08 | Tornillería"/>
    <s v="TUH-3/8"/>
    <s v="TUERCA HEX 3/8 ZINCADA"/>
    <n v="100"/>
    <m/>
    <m/>
    <n v="100"/>
    <s v="CAJA 1"/>
    <s v="Transportador por: GIOVANY PEREZ SANCHEZ. Placa: STA515. Cédula Conductor: 13537838. Nombre Conductor: GIOVANY PEREZ SANCHEZ. Celular Conductor: 3188031182"/>
    <s v="GIOVANY PEREZ SANCHEZ"/>
    <s v="CL 36 56 76"/>
    <s v="ITAGÜÍ"/>
    <s v="CRISTANCHO MOGOLLON ALVARO ANDRES"/>
    <s v="NATHALIA PLATA"/>
    <d v="2025-07-30T09:42:55"/>
    <x v="0"/>
    <n v="0"/>
  </r>
  <r>
    <s v="DS-25070195"/>
    <d v="2025-07-30T00:00:00"/>
    <x v="3030"/>
    <d v="2025-07-30T00:00:00"/>
    <d v="2025-07-30T08:56:49"/>
    <s v="OP:2024-00736.057"/>
    <s v="DUCTO DE CONEXION TRCD (305) - TRCD RECIRCULACIÓN"/>
    <s v="ALIMENTOS FINCA S.A.S. [Itagui]"/>
    <s v="Tornillo Hexágono"/>
    <s v="1.4.05.08 | Tornillería"/>
    <s v="THE-3/8X1"/>
    <s v="TORNILLO HEX 3/8 X 1 ZINCADO"/>
    <n v="100"/>
    <m/>
    <m/>
    <n v="100"/>
    <s v="CAJA 1"/>
    <s v="Transportador por: GIOVANY PEREZ SANCHEZ. Placa: STA515. Cédula Conductor: 13537838. Nombre Conductor: GIOVANY PEREZ SANCHEZ. Celular Conductor: 3188031182"/>
    <s v="GIOVANY PEREZ SANCHEZ"/>
    <s v="CL 36 56 76"/>
    <s v="ITAGÜÍ"/>
    <s v="CRISTANCHO MOGOLLON ALVARO ANDRES"/>
    <s v="NATHALIA PLATA"/>
    <d v="2025-07-30T09:42:55"/>
    <x v="0"/>
    <n v="0"/>
  </r>
  <r>
    <s v="DS-25070195"/>
    <d v="2025-07-30T00:00:00"/>
    <x v="3031"/>
    <d v="2025-07-30T00:00:00"/>
    <d v="2025-07-30T09:05:09"/>
    <s v="OP:2024-00736.056"/>
    <s v="DUCTO DE CONEXION CAJA DE CAMBIOS A TRSF EXISTENTES"/>
    <s v="ALIMENTOS FINCA S.A.S. [Itagui]"/>
    <s v="Tuerca Hexágona Zincada"/>
    <s v="1.4.05.08 | Tornillería"/>
    <s v="TUH-3/8"/>
    <s v="TUERCA HEX 3/8 ZINCADA"/>
    <n v="30"/>
    <m/>
    <m/>
    <n v="30"/>
    <s v="CAJA 1"/>
    <s v="Transportador por: GIOVANY PEREZ SANCHEZ. Placa: STA515. Cédula Conductor: 13537838. Nombre Conductor: GIOVANY PEREZ SANCHEZ. Celular Conductor: 3188031182"/>
    <s v="GIOVANY PEREZ SANCHEZ"/>
    <s v="CL 36 56 76"/>
    <s v="ITAGÜÍ"/>
    <s v="CRISTANCHO MOGOLLON ALVARO ANDRES"/>
    <s v="NATHALIA PLATA"/>
    <d v="2025-07-30T09:42:55"/>
    <x v="0"/>
    <n v="0"/>
  </r>
  <r>
    <s v="DS-25070195"/>
    <d v="2025-07-30T00:00:00"/>
    <x v="3032"/>
    <d v="2025-07-30T00:00:00"/>
    <d v="2025-07-30T09:11:48"/>
    <s v="OP:2024-00736.054"/>
    <s v="DUCTO DE CONEXION TRCD A CAJA DE CAMBIOS"/>
    <s v="ALIMENTOS FINCA S.A.S. [Itagui]"/>
    <s v="Tuerca Hexágona Zincada"/>
    <s v="1.4.05.08 | Tornillería"/>
    <s v="TUH-3/8"/>
    <s v="TUERCA HEX 3/8 ZINCADA"/>
    <n v="32"/>
    <m/>
    <m/>
    <n v="32"/>
    <s v="CAJA 1"/>
    <s v="Transportador por: GIOVANY PEREZ SANCHEZ. Placa: STA515. Cédula Conductor: 13537838. Nombre Conductor: GIOVANY PEREZ SANCHEZ. Celular Conductor: 3188031182"/>
    <s v="GIOVANY PEREZ SANCHEZ"/>
    <s v="CL 36 56 76"/>
    <s v="ITAGÜÍ"/>
    <s v="CRISTANCHO MOGOLLON ALVARO ANDRES"/>
    <s v="NATHALIA PLATA"/>
    <d v="2025-07-30T09:42:55"/>
    <x v="0"/>
    <n v="0"/>
  </r>
  <r>
    <s v="DS-25070195"/>
    <d v="2025-07-30T00:00:00"/>
    <x v="3032"/>
    <d v="2025-07-30T00:00:00"/>
    <d v="2025-07-30T09:11:48"/>
    <s v="OP:2024-00736.054"/>
    <s v="DUCTO DE CONEXION TRCD A CAJA DE CAMBIOS"/>
    <s v="ALIMENTOS FINCA S.A.S. [Itagui]"/>
    <s v="Tuerca Hexágona Zincada"/>
    <s v="1.4.05.08 | Tornillería"/>
    <s v="TUH-3/8"/>
    <s v="TUERCA HEX 3/8 ZINCADA"/>
    <n v="35"/>
    <m/>
    <m/>
    <n v="35"/>
    <s v="CAJA 1"/>
    <s v="Transportador por: GIOVANY PEREZ SANCHEZ. Placa: STA515. Cédula Conductor: 13537838. Nombre Conductor: GIOVANY PEREZ SANCHEZ. Celular Conductor: 3188031182"/>
    <s v="GIOVANY PEREZ SANCHEZ"/>
    <s v="CL 36 56 76"/>
    <s v="ITAGÜÍ"/>
    <s v="CRISTANCHO MOGOLLON ALVARO ANDRES"/>
    <s v="NATHALIA PLATA"/>
    <d v="2025-07-30T09:42:55"/>
    <x v="0"/>
    <n v="0"/>
  </r>
  <r>
    <s v="DS-25070195"/>
    <d v="2025-07-30T00:00:00"/>
    <x v="3032"/>
    <d v="2025-07-30T00:00:00"/>
    <d v="2025-07-30T09:11:48"/>
    <s v="OP:2024-00736.054"/>
    <s v="DUCTO DE CONEXION TRCD A CAJA DE CAMBIOS"/>
    <s v="ALIMENTOS FINCA S.A.S. [Itagui]"/>
    <s v="Tornillo Hexágono"/>
    <s v="1.4.05.08 | Tornillería"/>
    <s v="THE-3/8X3/4"/>
    <s v="TORNILLO HEX 3/8 X 3/4 ZINCADO"/>
    <n v="35"/>
    <m/>
    <m/>
    <n v="35"/>
    <s v="CAJA 1"/>
    <s v="Transportador por: GIOVANY PEREZ SANCHEZ. Placa: STA515. Cédula Conductor: 13537838. Nombre Conductor: GIOVANY PEREZ SANCHEZ. Celular Conductor: 3188031182"/>
    <s v="GIOVANY PEREZ SANCHEZ"/>
    <s v="CL 36 56 76"/>
    <s v="ITAGÜÍ"/>
    <s v="CRISTANCHO MOGOLLON ALVARO ANDRES"/>
    <s v="NATHALIA PLATA"/>
    <d v="2025-07-30T09:42:55"/>
    <x v="0"/>
    <n v="0"/>
  </r>
  <r>
    <s v="DS-25070195"/>
    <d v="2025-07-30T00:00:00"/>
    <x v="3032"/>
    <d v="2025-07-30T00:00:00"/>
    <d v="2025-07-30T09:11:48"/>
    <s v="OP:2024-00736.054"/>
    <s v="DUCTO DE CONEXION TRCD A CAJA DE CAMBIOS"/>
    <s v="ALIMENTOS FINCA S.A.S. [Itagui]"/>
    <s v="Tornillo Hexágono"/>
    <s v="1.4.05.08 | Tornillería"/>
    <s v="THE-3/8X3/4"/>
    <s v="TORNILLO HEX 3/8 X 3/4 ZINCADO"/>
    <n v="32"/>
    <m/>
    <m/>
    <n v="32"/>
    <s v="CAJA 1"/>
    <s v="Transportador por: GIOVANY PEREZ SANCHEZ. Placa: STA515. Cédula Conductor: 13537838. Nombre Conductor: GIOVANY PEREZ SANCHEZ. Celular Conductor: 3188031182"/>
    <s v="GIOVANY PEREZ SANCHEZ"/>
    <s v="CL 36 56 76"/>
    <s v="ITAGÜÍ"/>
    <s v="CRISTANCHO MOGOLLON ALVARO ANDRES"/>
    <s v="NATHALIA PLATA"/>
    <d v="2025-07-30T09:42:55"/>
    <x v="0"/>
    <n v="0"/>
  </r>
  <r>
    <s v="DS-25070195"/>
    <d v="2025-07-30T00:00:00"/>
    <x v="3033"/>
    <d v="2025-07-30T00:00:00"/>
    <d v="2025-07-30T09:17:53"/>
    <s v="OP:2024-00736.058"/>
    <s v="TRANSPORTADOR DE CADENA AUTOLIMPIANTE TRCD 2526, 110 M3/H, 5.4 M, 3.0 HP. INCLUYE CADENA PASO 100 BULON 25"/>
    <s v="ALIMENTOS FINCA S.A.S. [Itagui]"/>
    <s v="Tuerca Hexágona Zincada"/>
    <s v="1.4.05.08 | Tornillería"/>
    <s v="TUH-3/8"/>
    <s v="TUERCA HEX 3/8 ZINCADA"/>
    <n v="200"/>
    <m/>
    <m/>
    <n v="200"/>
    <s v="CAJA 1"/>
    <s v="Transportador por: GIOVANY PEREZ SANCHEZ. Placa: STA515. Cédula Conductor: 13537838. Nombre Conductor: GIOVANY PEREZ SANCHEZ. Celular Conductor: 3188031182"/>
    <s v="GIOVANY PEREZ SANCHEZ"/>
    <s v="CL 36 56 76"/>
    <s v="ITAGÜÍ"/>
    <s v="CRISTANCHO MOGOLLON ALVARO ANDRES"/>
    <s v="NATHALIA PLATA"/>
    <d v="2025-07-30T09:42:55"/>
    <x v="0"/>
    <n v="0"/>
  </r>
  <r>
    <s v="DS-25070195"/>
    <d v="2025-07-30T00:00:00"/>
    <x v="3033"/>
    <d v="2025-07-30T00:00:00"/>
    <d v="2025-07-30T09:17:53"/>
    <s v="OP:2024-00736.058"/>
    <s v="TRANSPORTADOR DE CADENA AUTOLIMPIANTE TRCD 2526, 110 M3/H, 5.4 M, 3.0 HP. INCLUYE CADENA PASO 100 BULON 25"/>
    <s v="ALIMENTOS FINCA S.A.S. [Itagui]"/>
    <s v="Tornillo Hexágono"/>
    <s v="1.4.05.08 | Tornillería"/>
    <s v="THE-3/8X1"/>
    <s v="TORNILLO HEX 3/8 X 1 ZINCADO"/>
    <n v="200"/>
    <m/>
    <m/>
    <n v="200"/>
    <s v="CAJA 1"/>
    <s v="Transportador por: GIOVANY PEREZ SANCHEZ. Placa: STA515. Cédula Conductor: 13537838. Nombre Conductor: GIOVANY PEREZ SANCHEZ. Celular Conductor: 3188031182"/>
    <s v="GIOVANY PEREZ SANCHEZ"/>
    <s v="CL 36 56 76"/>
    <s v="ITAGÜÍ"/>
    <s v="CRISTANCHO MOGOLLON ALVARO ANDRES"/>
    <s v="NATHALIA PLATA"/>
    <d v="2025-07-30T09:42:55"/>
    <x v="0"/>
    <n v="0"/>
  </r>
  <r>
    <s v="DS-25070196"/>
    <d v="2025-07-30T00:00:00"/>
    <x v="3034"/>
    <d v="2025-07-29T00:00:00"/>
    <d v="2025-07-29T21:25:25"/>
    <s v="OP:2025-00128.010"/>
    <s v="OP:2023-065-0008 FILTRO CICLON 30148"/>
    <s v="BBVA COLOMBIA / BANCO BILBAO VIZCAYA ARGENTARIA COLOMBIA S.A. [Bogotá D.C]"/>
    <s v="Tuerca Hexágona Galvanizada"/>
    <s v="1.4.05.08 | Tornillería"/>
    <s v="THE-1/2.G.A194"/>
    <s v="TUERCA HEX 1/2 - GALVANIZADA REF,  A194 GRADO 2H 13HPP"/>
    <n v="30"/>
    <m/>
    <m/>
    <n v="30"/>
    <s v="CAJA 3"/>
    <s v="Transportador por: TRANSPORTES TERRESTRES DE CARGA LTDA. Placa: WFG544. Cédula Conductor: 12195740. Nombre Conductor: ARMANDO CORDOBA. Celular Conductor: 3183247367"/>
    <s v="TRANSPORTES TERRESTRES DE CARGA LTDA"/>
    <s v="CR 9 72 21 P 7"/>
    <s v="BOGOTÁ. D.C."/>
    <s v="LIZARAZO MORENO EDWIN HORACIO"/>
    <s v="NATHALIA PLATA"/>
    <d v="2025-07-30T10:27:13"/>
    <x v="0"/>
    <n v="0"/>
  </r>
  <r>
    <s v="DS-25070196"/>
    <d v="2025-07-30T00:00:00"/>
    <x v="3034"/>
    <d v="2025-07-29T00:00:00"/>
    <d v="2025-07-29T21:25:25"/>
    <s v="OP:2025-00128.010"/>
    <s v="OP:2023-065-0008 FILTRO CICLON 30148"/>
    <s v="BBVA COLOMBIA / BANCO BILBAO VIZCAYA ARGENTARIA COLOMBIA S.A. [Bogotá D.C]"/>
    <s v="Tornillo Hexágono"/>
    <s v="1.4.05.08 | Tornillería"/>
    <s v="THE-1/2.1.1/4.G.A325"/>
    <s v="TORNILLO HEX 1/2 X 1 1/4 - GALVANIZADO REF. A325 TIPO 1"/>
    <n v="30"/>
    <m/>
    <m/>
    <n v="30"/>
    <s v="CAJA 3"/>
    <s v="Transportador por: TRANSPORTES TERRESTRES DE CARGA LTDA. Placa: WFG544. Cédula Conductor: 12195740. Nombre Conductor: ARMANDO CORDOBA. Celular Conductor: 3183247367"/>
    <s v="TRANSPORTES TERRESTRES DE CARGA LTDA"/>
    <s v="CR 9 72 21 P 7"/>
    <s v="BOGOTÁ. D.C."/>
    <s v="LIZARAZO MORENO EDWIN HORACIO"/>
    <s v="NATHALIA PLATA"/>
    <d v="2025-07-30T10:27:13"/>
    <x v="0"/>
    <n v="0"/>
  </r>
  <r>
    <s v="DS-25070197"/>
    <d v="2025-07-30T00:00:00"/>
    <x v="3035"/>
    <d v="2025-07-29T00:00:00"/>
    <d v="2025-07-29T13:27:42"/>
    <s v="OP:2025-00128.006"/>
    <s v="OP:2023-0538-008 TRANSPORTADOR DE CADENA TRCD 2526, 110 M3/H, 13.3 M, 3.0 HP TRCD 2526"/>
    <s v="BBVA COLOMBIA / BANCO BILBAO VIZCAYA ARGENTARIA COLOMBIA S.A. [Bogotá D.C]"/>
    <s v="Pintura Esmalte"/>
    <s v="1.4.05.05 | Pintura"/>
    <s v="PIN-ESM.ALQ.BL"/>
    <s v="PINTURA ESMALTE ALQUIDICO INDUSTRIAL ENAMEL SR - BLANCO REF: RAL 9003 REF: RAL 9003 REF: RAL 9003 REF: RAL 9003 Ref: RAL 9003"/>
    <n v="1"/>
    <m/>
    <m/>
    <n v="1"/>
    <s v="CAJA 4"/>
    <s v="Transportador por: TRANSPORTES TERRESTRES DE CARGA LTDA. Placa: WFG544. Cédula Conductor: 12195740. Nombre Conductor: ARMANDO CORDOBA. Celular Conductor: 3183247367"/>
    <s v="TRANSPORTES TERRESTRES DE CARGA LTDA"/>
    <s v="CR 9 72 21 P 7"/>
    <s v="BOGOTÁ. D.C."/>
    <s v="NIÑO DUARTE ARNULFO JAVIER"/>
    <s v="NATHALIA PLATA"/>
    <d v="2025-07-30T10:32:28"/>
    <x v="0"/>
    <n v="0"/>
  </r>
  <r>
    <s v="DS-25070197"/>
    <d v="2025-07-30T00:00:00"/>
    <x v="3035"/>
    <d v="2025-07-29T00:00:00"/>
    <d v="2025-07-29T13:27:42"/>
    <s v="OP:2025-00128.006"/>
    <s v="OP:2023-0538-008 TRANSPORTADOR DE CADENA TRCD 2526, 110 M3/H, 13.3 M, 3.0 HP TRCD 2526"/>
    <s v="BBVA COLOMBIA / BANCO BILBAO VIZCAYA ARGENTARIA COLOMBIA S.A. [Bogotá D.C]"/>
    <s v="Varios Diversos"/>
    <s v="1.4.05.10 | Varios"/>
    <s v="CIN-ESP-PVC-24X"/>
    <s v="CINTA ESPUMA EN PVC 24 MM X 5 MM"/>
    <n v="10"/>
    <m/>
    <m/>
    <n v="10"/>
    <s v="CAJA 1"/>
    <s v="Transportador por: TRANSPORTES TERRESTRES DE CARGA LTDA. Placa: WFG544. Cédula Conductor: 12195740. Nombre Conductor: ARMANDO CORDOBA. Celular Conductor: 3183247367"/>
    <s v="TRANSPORTES TERRESTRES DE CARGA LTDA"/>
    <s v="CR 9 72 21 P 7"/>
    <s v="BOGOTÁ. D.C."/>
    <s v="NIÑO DUARTE ARNULFO JAVIER"/>
    <s v="NATHALIA PLATA"/>
    <d v="2025-07-30T10:32:28"/>
    <x v="0"/>
    <n v="0"/>
  </r>
  <r>
    <s v="DS-25070198"/>
    <d v="2025-07-30T00:00:00"/>
    <x v="3036"/>
    <d v="2025-07-30T00:00:00"/>
    <d v="2025-07-29T08:34:30"/>
    <s v="OP:2025-00128.011"/>
    <s v="OP:2023-0538-022 TOLVA BASCULA 2.0 M3 TVBS 2000"/>
    <s v="BBVA COLOMBIA / BANCO BILBAO VIZCAYA ARGENTARIA COLOMBIA S.A. [Bogotá D.C]"/>
    <s v="Tuerca Hexágona Zincada"/>
    <s v="1.4.05.08 | Tornillería"/>
    <s v="TUH-5/16"/>
    <s v="TUERCA HEX 5/16 ZINCADA"/>
    <n v="4"/>
    <m/>
    <m/>
    <n v="4"/>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6"/>
    <d v="2025-07-30T00:00:00"/>
    <d v="2025-07-29T08:34:30"/>
    <s v="OP:2025-00128.011"/>
    <s v="OP:2023-0538-022 TOLVA BASCULA 2.0 M3 TVBS 2000"/>
    <s v="BBVA COLOMBIA / BANCO BILBAO VIZCAYA ARGENTARIA COLOMBIA S.A. [Bogotá D.C]"/>
    <s v="Tuerca Hexágona Zincada"/>
    <s v="1.4.05.08 | Tornillería"/>
    <s v="TUH-3/8"/>
    <s v="TUERCA HEX 3/8 ZINCADA"/>
    <n v="40"/>
    <m/>
    <m/>
    <n v="4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6"/>
    <d v="2025-07-30T00:00:00"/>
    <d v="2025-07-29T08:34:30"/>
    <s v="OP:2025-00128.011"/>
    <s v="OP:2023-0538-022 TOLVA BASCULA 2.0 M3 TVBS 2000"/>
    <s v="BBVA COLOMBIA / BANCO BILBAO VIZCAYA ARGENTARIA COLOMBIA S.A. [Bogotá D.C]"/>
    <s v="Tornillo Hexágono"/>
    <s v="1.4.05.08 | Tornillería"/>
    <s v="THE-5/16X1"/>
    <s v="TORNILLO HEX 5/16 X 1 ZINCADO"/>
    <n v="4"/>
    <m/>
    <m/>
    <n v="4"/>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6"/>
    <d v="2025-07-30T00:00:00"/>
    <d v="2025-07-29T08:34:30"/>
    <s v="OP:2025-00128.011"/>
    <s v="OP:2023-0538-022 TOLVA BASCULA 2.0 M3 TVBS 2000"/>
    <s v="BBVA COLOMBIA / BANCO BILBAO VIZCAYA ARGENTARIA COLOMBIA S.A. [Bogotá D.C]"/>
    <s v="Tornillo Hexágono"/>
    <s v="1.4.05.08 | Tornillería"/>
    <s v="THE-3/8X1"/>
    <s v="TORNILLO HEX 3/8 X 1 ZINCADO"/>
    <n v="40"/>
    <m/>
    <m/>
    <n v="4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6"/>
    <d v="2025-07-30T00:00:00"/>
    <d v="2025-07-29T08:34:30"/>
    <s v="OP:2025-00128.011"/>
    <s v="OP:2023-0538-022 TOLVA BASCULA 2.0 M3 TVBS 2000"/>
    <s v="BBVA COLOMBIA / BANCO BILBAO VIZCAYA ARGENTARIA COLOMBIA S.A. [Bogotá D.C]"/>
    <s v="Materiales y Suministros"/>
    <s v="1.4.55.20 | Materiales y Suministros"/>
    <s v="SIK-FIX.BLA"/>
    <s v="SIKAFLEX - FIX  BLANCO X 370 GRAMOS / 300 ML SIKA Ref: 2560"/>
    <n v="2"/>
    <m/>
    <m/>
    <n v="2"/>
    <s v="CAJA 2"/>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6"/>
    <d v="2025-07-30T00:00:00"/>
    <d v="2025-07-29T08:34:30"/>
    <s v="OP:2025-00128.011"/>
    <s v="OP:2023-0538-022 TOLVA BASCULA 2.0 M3 TVBS 2000"/>
    <s v="BBVA COLOMBIA / BANCO BILBAO VIZCAYA ARGENTARIA COLOMBIA S.A. [Bogotá D.C]"/>
    <s v="Varios Diversos"/>
    <s v="1.4.05.10 | Varios"/>
    <s v="MAN-FIL.250"/>
    <s v="MANGA FILTRANTE EN LONA Ø250 MM X 300 MM DE LARGO (COSTURA TRIPLE, DOBLADILLO CON PITA PARA ABRAZADERA Y TAPA) - MATERIAL: POLIAMIDA DIAGONAL"/>
    <n v="4"/>
    <m/>
    <m/>
    <n v="4"/>
    <s v="CAJA 1"/>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5"/>
    <e v="#N/A"/>
  </r>
  <r>
    <s v="DS-25070198"/>
    <d v="2025-07-30T00:00:00"/>
    <x v="3036"/>
    <d v="2025-07-30T00:00:00"/>
    <d v="2025-07-29T08:34:30"/>
    <s v="OP:2025-00128.011"/>
    <s v="OP:2023-0538-022 TOLVA BASCULA 2.0 M3 TVBS 2000"/>
    <s v="BBVA COLOMBIA / BANCO BILBAO VIZCAYA ARGENTARIA COLOMBIA S.A. [Bogotá D.C]"/>
    <s v="Disco de Corte"/>
    <s v="1.4.55.20 | Materiales y Suministros"/>
    <s v="DISCO-CORTE-4 1"/>
    <s v="DISCO CORTE 4 1/2&quot; X 1/16&quot; X 7/8&quot; A46T TIPO 1 Ref: CLAVE 422"/>
    <n v="5"/>
    <m/>
    <m/>
    <n v="5"/>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e v="#N/A"/>
  </r>
  <r>
    <s v="DS-25070198"/>
    <d v="2025-07-30T00:00:00"/>
    <x v="3037"/>
    <d v="2025-07-30T00:00:00"/>
    <d v="2025-07-29T08:36:10"/>
    <s v="OP:2025-00128.012"/>
    <s v="OP:2023-0687-006 TOLVA BASCULA PARA DESPACHOS A GRANEL TVBG 2623"/>
    <s v="BBVA COLOMBIA / BANCO BILBAO VIZCAYA ARGENTARIA COLOMBIA S.A. [Bogotá D.C]"/>
    <s v="Tuerca Hexágona Zincada"/>
    <s v="1.4.05.08 | Tornillería"/>
    <s v="TUH-5/16"/>
    <s v="TUERCA HEX 5/16 ZINCADA"/>
    <n v="10"/>
    <m/>
    <m/>
    <n v="1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7"/>
    <d v="2025-07-30T00:00:00"/>
    <d v="2025-07-29T08:36:10"/>
    <s v="OP:2025-00128.012"/>
    <s v="OP:2023-0687-006 TOLVA BASCULA PARA DESPACHOS A GRANEL TVBG 2623"/>
    <s v="BBVA COLOMBIA / BANCO BILBAO VIZCAYA ARGENTARIA COLOMBIA S.A. [Bogotá D.C]"/>
    <s v="Tuerca Hexágona Zincada"/>
    <s v="1.4.05.08 | Tornillería"/>
    <s v="TUH-3/8"/>
    <s v="TUERCA HEX 3/8 ZINCADA"/>
    <n v="80"/>
    <m/>
    <m/>
    <n v="8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7"/>
    <d v="2025-07-30T00:00:00"/>
    <d v="2025-07-29T08:36:10"/>
    <s v="OP:2025-00128.012"/>
    <s v="OP:2023-0687-006 TOLVA BASCULA PARA DESPACHOS A GRANEL TVBG 2623"/>
    <s v="BBVA COLOMBIA / BANCO BILBAO VIZCAYA ARGENTARIA COLOMBIA S.A. [Bogotá D.C]"/>
    <s v="Tornillo Hexágono"/>
    <s v="1.4.05.08 | Tornillería"/>
    <s v="THE-5/16X1"/>
    <s v="TORNILLO HEX 5/16 X 1 ZINCADO"/>
    <n v="10"/>
    <m/>
    <m/>
    <n v="1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7"/>
    <d v="2025-07-30T00:00:00"/>
    <d v="2025-07-29T08:36:10"/>
    <s v="OP:2025-00128.012"/>
    <s v="OP:2023-0687-006 TOLVA BASCULA PARA DESPACHOS A GRANEL TVBG 2623"/>
    <s v="BBVA COLOMBIA / BANCO BILBAO VIZCAYA ARGENTARIA COLOMBIA S.A. [Bogotá D.C]"/>
    <s v="Tornillo Hexágono"/>
    <s v="1.4.05.08 | Tornillería"/>
    <s v="THE-3/8X1"/>
    <s v="TORNILLO HEX 3/8 X 1 ZINCADO"/>
    <n v="80"/>
    <m/>
    <m/>
    <n v="8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7"/>
    <d v="2025-07-30T00:00:00"/>
    <d v="2025-07-29T08:36:10"/>
    <s v="OP:2025-00128.012"/>
    <s v="OP:2023-0687-006 TOLVA BASCULA PARA DESPACHOS A GRANEL TVBG 2623"/>
    <s v="BBVA COLOMBIA / BANCO BILBAO VIZCAYA ARGENTARIA COLOMBIA S.A. [Bogotá D.C]"/>
    <s v="Materiales y Suministros"/>
    <s v="1.4.55.20 | Materiales y Suministros"/>
    <s v="SIK-FIX.BLA"/>
    <s v="SIKAFLEX - FIX  BLANCO X 370 GRAMOS / 300 ML SIKA Ref: 2560"/>
    <n v="2"/>
    <m/>
    <m/>
    <n v="2"/>
    <s v="CAJA 2"/>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7"/>
    <d v="2025-07-30T00:00:00"/>
    <d v="2025-07-29T08:36:10"/>
    <s v="OP:2025-00128.012"/>
    <s v="OP:2023-0687-006 TOLVA BASCULA PARA DESPACHOS A GRANEL TVBG 2623"/>
    <s v="BBVA COLOMBIA / BANCO BILBAO VIZCAYA ARGENTARIA COLOMBIA S.A. [Bogotá D.C]"/>
    <s v="Varios Diversos"/>
    <s v="1.4.05.10 | Varios"/>
    <s v="MAN-FIL.250"/>
    <s v="MANGA FILTRANTE EN LONA Ø250 MM X 300 MM DE LARGO (COSTURA TRIPLE, DOBLADILLO CON PITA PARA ABRAZADERA Y TAPA) - MATERIAL: POLIAMIDA DIAGONAL"/>
    <n v="4"/>
    <m/>
    <m/>
    <n v="4"/>
    <s v="CAJA 1"/>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5"/>
    <e v="#N/A"/>
  </r>
  <r>
    <s v="DS-25070198"/>
    <d v="2025-07-30T00:00:00"/>
    <x v="3037"/>
    <d v="2025-07-30T00:00:00"/>
    <d v="2025-07-29T08:36:10"/>
    <s v="OP:2025-00128.012"/>
    <s v="OP:2023-0687-006 TOLVA BASCULA PARA DESPACHOS A GRANEL TVBG 2623"/>
    <s v="BBVA COLOMBIA / BANCO BILBAO VIZCAYA ARGENTARIA COLOMBIA S.A. [Bogotá D.C]"/>
    <s v="Disco de Corte"/>
    <s v="1.4.55.20 | Materiales y Suministros"/>
    <s v="DISCO-CORTE-4 1"/>
    <s v="DISCO CORTE 4 1/2&quot; X 1/16&quot; X 7/8&quot; A46T TIPO 1 Ref: CLAVE 422"/>
    <n v="5"/>
    <m/>
    <m/>
    <n v="5"/>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e v="#N/A"/>
  </r>
  <r>
    <s v="DS-25070198"/>
    <d v="2025-07-30T00:00:00"/>
    <x v="3038"/>
    <d v="2025-07-30T00:00:00"/>
    <d v="2025-07-29T08:37:38"/>
    <s v="OP:2025-00128.013"/>
    <s v="OP:2024-0008-011 TOLVA BASCULA 7.0 M3 Útiles."/>
    <s v="BBVA COLOMBIA / BANCO BILBAO VIZCAYA ARGENTARIA COLOMBIA S.A. [Bogotá D.C]"/>
    <s v="Tuerca Hexágona Zincada"/>
    <s v="1.4.05.08 | Tornillería"/>
    <s v="TUH-5/16"/>
    <s v="TUERCA HEX 5/16 ZINCADA"/>
    <n v="10"/>
    <m/>
    <m/>
    <n v="1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8"/>
    <d v="2025-07-30T00:00:00"/>
    <d v="2025-07-29T08:37:38"/>
    <s v="OP:2025-00128.013"/>
    <s v="OP:2024-0008-011 TOLVA BASCULA 7.0 M3 Útiles."/>
    <s v="BBVA COLOMBIA / BANCO BILBAO VIZCAYA ARGENTARIA COLOMBIA S.A. [Bogotá D.C]"/>
    <s v="Tuerca Hexágona Zincada"/>
    <s v="1.4.05.08 | Tornillería"/>
    <s v="TUH-3/8"/>
    <s v="TUERCA HEX 3/8 ZINCADA"/>
    <n v="120"/>
    <m/>
    <m/>
    <n v="12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8"/>
    <d v="2025-07-30T00:00:00"/>
    <d v="2025-07-29T08:37:38"/>
    <s v="OP:2025-00128.013"/>
    <s v="OP:2024-0008-011 TOLVA BASCULA 7.0 M3 Útiles."/>
    <s v="BBVA COLOMBIA / BANCO BILBAO VIZCAYA ARGENTARIA COLOMBIA S.A. [Bogotá D.C]"/>
    <s v="Tornillo Hexágono"/>
    <s v="1.4.05.08 | Tornillería"/>
    <s v="THE-5/16X1"/>
    <s v="TORNILLO HEX 5/16 X 1 ZINCADO"/>
    <n v="10"/>
    <m/>
    <m/>
    <n v="1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8"/>
    <d v="2025-07-30T00:00:00"/>
    <d v="2025-07-29T08:37:38"/>
    <s v="OP:2025-00128.013"/>
    <s v="OP:2024-0008-011 TOLVA BASCULA 7.0 M3 Útiles."/>
    <s v="BBVA COLOMBIA / BANCO BILBAO VIZCAYA ARGENTARIA COLOMBIA S.A. [Bogotá D.C]"/>
    <s v="Tornillo Hexágono"/>
    <s v="1.4.05.08 | Tornillería"/>
    <s v="THE-3/8X1"/>
    <s v="TORNILLO HEX 3/8 X 1 ZINCADO"/>
    <n v="120"/>
    <m/>
    <m/>
    <n v="12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8"/>
    <d v="2025-07-30T00:00:00"/>
    <d v="2025-07-29T08:37:38"/>
    <s v="OP:2025-00128.013"/>
    <s v="OP:2024-0008-011 TOLVA BASCULA 7.0 M3 Útiles."/>
    <s v="BBVA COLOMBIA / BANCO BILBAO VIZCAYA ARGENTARIA COLOMBIA S.A. [Bogotá D.C]"/>
    <s v="Materiales y Suministros"/>
    <s v="1.4.55.20 | Materiales y Suministros"/>
    <s v="SIK-FIX.BLA"/>
    <s v="SIKAFLEX - FIX  BLANCO X 370 GRAMOS / 300 ML SIKA Ref: 2560"/>
    <n v="3"/>
    <m/>
    <m/>
    <n v="3"/>
    <s v="CAJA 2"/>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8"/>
    <d v="2025-07-30T00:00:00"/>
    <d v="2025-07-29T08:37:38"/>
    <s v="OP:2025-00128.013"/>
    <s v="OP:2024-0008-011 TOLVA BASCULA 7.0 M3 Útiles."/>
    <s v="BBVA COLOMBIA / BANCO BILBAO VIZCAYA ARGENTARIA COLOMBIA S.A. [Bogotá D.C]"/>
    <s v="Pintura Esmalte"/>
    <s v="1.4.05.05 | Pintura"/>
    <s v="PIN-ESM.ALQ.BL"/>
    <s v="PINTURA ESMALTE ALQUIDICO INDUSTRIAL ENAMEL SR - BLANCO REF: RAL 9003 REF: RAL 9003 REF: RAL 9003 REF: RAL 9003 Ref: RAL 9003"/>
    <n v="1"/>
    <m/>
    <m/>
    <n v="1"/>
    <s v="CAJA 4"/>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8"/>
    <d v="2025-07-30T00:00:00"/>
    <d v="2025-07-29T08:37:38"/>
    <s v="OP:2025-00128.013"/>
    <s v="OP:2024-0008-011 TOLVA BASCULA 7.0 M3 Útiles."/>
    <s v="BBVA COLOMBIA / BANCO BILBAO VIZCAYA ARGENTARIA COLOMBIA S.A. [Bogotá D.C]"/>
    <s v="Varios Diversos"/>
    <s v="1.4.05.10 | Varios"/>
    <s v="MAN-FIL.250"/>
    <s v="MANGA FILTRANTE EN LONA Ø250 MM X 300 MM DE LARGO (COSTURA TRIPLE, DOBLADILLO CON PITA PARA ABRAZADERA Y TAPA) - MATERIAL: POLIAMIDA DIAGONAL"/>
    <n v="6"/>
    <m/>
    <m/>
    <n v="6"/>
    <s v="CAJA 1"/>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5"/>
    <e v="#N/A"/>
  </r>
  <r>
    <s v="DS-25070198"/>
    <d v="2025-07-30T00:00:00"/>
    <x v="3038"/>
    <d v="2025-07-30T00:00:00"/>
    <d v="2025-07-29T08:37:38"/>
    <s v="OP:2025-00128.013"/>
    <s v="OP:2024-0008-011 TOLVA BASCULA 7.0 M3 Útiles."/>
    <s v="BBVA COLOMBIA / BANCO BILBAO VIZCAYA ARGENTARIA COLOMBIA S.A. [Bogotá D.C]"/>
    <s v="Disco de Corte"/>
    <s v="1.4.55.20 | Materiales y Suministros"/>
    <s v="DISCO-CORTE-4 1"/>
    <s v="DISCO CORTE 4 1/2&quot; X 1/16&quot; X 7/8&quot; A46T TIPO 1 Ref: CLAVE 422"/>
    <n v="5"/>
    <m/>
    <m/>
    <n v="5"/>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e v="#N/A"/>
  </r>
  <r>
    <s v="DS-25070198"/>
    <d v="2025-07-30T00:00:00"/>
    <x v="3038"/>
    <d v="2025-07-30T00:00:00"/>
    <d v="2025-07-29T08:37:38"/>
    <s v="OP:2025-00128.013"/>
    <s v="OP:2024-0008-011 TOLVA BASCULA 7.0 M3 Útiles."/>
    <s v="BBVA COLOMBIA / BANCO BILBAO VIZCAYA ARGENTARIA COLOMBIA S.A. [Bogotá D.C]"/>
    <s v="Broca"/>
    <s v="1.4.55.15 | Herramienta Desechable"/>
    <s v="BRO-HSS.7/16"/>
    <s v="BROCA CILINDRICA Ø 7/16&quot; DORMER"/>
    <n v="1"/>
    <m/>
    <m/>
    <n v="1"/>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9"/>
    <d v="2025-07-30T00:00:00"/>
    <d v="2025-07-29T08:38:54"/>
    <s v="OP:2025-00128.007"/>
    <s v="OP:2023-0538-026 TRANSPORTADOR DE CADENA TRCD 4026, 240 M3/H, 6.2 M, 4.0 HP TRCD 4026"/>
    <s v="BBVA COLOMBIA / BANCO BILBAO VIZCAYA ARGENTARIA COLOMBIA S.A. [Bogotá D.C]"/>
    <s v="Tuerca Hexágona Zincada"/>
    <s v="1.4.05.08 | Tornillería"/>
    <s v="TUH-3/8"/>
    <s v="TUERCA HEX 3/8 ZINCADA"/>
    <n v="60"/>
    <m/>
    <m/>
    <n v="6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9"/>
    <d v="2025-07-30T00:00:00"/>
    <d v="2025-07-29T08:38:54"/>
    <s v="OP:2025-00128.007"/>
    <s v="OP:2023-0538-026 TRANSPORTADOR DE CADENA TRCD 4026, 240 M3/H, 6.2 M, 4.0 HP TRCD 4026"/>
    <s v="BBVA COLOMBIA / BANCO BILBAO VIZCAYA ARGENTARIA COLOMBIA S.A. [Bogotá D.C]"/>
    <s v="Tornillo Hexágono"/>
    <s v="1.4.05.08 | Tornillería"/>
    <s v="THE-3/8X1"/>
    <s v="TORNILLO HEX 3/8 X 1 ZINCADO"/>
    <n v="60"/>
    <m/>
    <m/>
    <n v="6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9"/>
    <d v="2025-07-30T00:00:00"/>
    <d v="2025-07-29T08:38:54"/>
    <s v="OP:2025-00128.007"/>
    <s v="OP:2023-0538-026 TRANSPORTADOR DE CADENA TRCD 4026, 240 M3/H, 6.2 M, 4.0 HP TRCD 4026"/>
    <s v="BBVA COLOMBIA / BANCO BILBAO VIZCAYA ARGENTARIA COLOMBIA S.A. [Bogotá D.C]"/>
    <s v="Pintura Esmalte"/>
    <s v="1.4.05.05 | Pintura"/>
    <s v="PIN-ESM.ALQ.BL"/>
    <s v="PINTURA ESMALTE ALQUIDICO INDUSTRIAL ENAMEL SR - BLANCO REF: RAL 9003 REF: RAL 9003 REF: RAL 9003 REF: RAL 9003 Ref: RAL 9003"/>
    <n v="1"/>
    <m/>
    <m/>
    <n v="1"/>
    <s v="CAJA 4"/>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9"/>
    <d v="2025-07-30T00:00:00"/>
    <d v="2025-07-29T08:38:54"/>
    <s v="OP:2025-00128.007"/>
    <s v="OP:2023-0538-026 TRANSPORTADOR DE CADENA TRCD 4026, 240 M3/H, 6.2 M, 4.0 HP TRCD 4026"/>
    <s v="BBVA COLOMBIA / BANCO BILBAO VIZCAYA ARGENTARIA COLOMBIA S.A. [Bogotá D.C]"/>
    <s v="Varios Diversos"/>
    <s v="1.4.05.10 | Varios"/>
    <s v="GAN-CIE. GH225D"/>
    <s v="GANCHO CIERRE RAPIDO GH225D CON BLOQUEO - ZINCADO"/>
    <n v="13"/>
    <m/>
    <m/>
    <n v="13"/>
    <s v="CAJA 1"/>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39"/>
    <d v="2025-07-30T00:00:00"/>
    <d v="2025-07-29T08:38:54"/>
    <s v="OP:2025-00128.007"/>
    <s v="OP:2023-0538-026 TRANSPORTADOR DE CADENA TRCD 4026, 240 M3/H, 6.2 M, 4.0 HP TRCD 4026"/>
    <s v="BBVA COLOMBIA / BANCO BILBAO VIZCAYA ARGENTARIA COLOMBIA S.A. [Bogotá D.C]"/>
    <s v="Materiales y Suministros"/>
    <s v="1.4.55.20 | Materiales y Suministros"/>
    <s v="BRO-CHA.2&quot;"/>
    <s v="BROCHA 2&quot; - MARCA LA MONA"/>
    <n v="2"/>
    <m/>
    <m/>
    <n v="2"/>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40"/>
    <d v="2025-07-29T00:00:00"/>
    <d v="2025-07-29T13:23:13"/>
    <s v="OP:2025-00128.013"/>
    <s v="OP:2024-0008-011 TOLVA BASCULA 7.0 M3 Útiles."/>
    <s v="BBVA COLOMBIA / BANCO BILBAO VIZCAYA ARGENTARIA COLOMBIA S.A. [Bogotá D.C]"/>
    <s v="Elementos de Protección"/>
    <s v="1.4.55.12 | Materiales y Suministros para MO"/>
    <s v="MAS-DES.KN5"/>
    <s v="MASCARILLA DESECHABLE N95 - 5 CAPAS"/>
    <n v="20"/>
    <m/>
    <m/>
    <n v="2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40"/>
    <d v="2025-07-29T00:00:00"/>
    <d v="2025-07-29T13:23:13"/>
    <s v="OP:2025-00128.013"/>
    <s v="OP:2024-0008-011 TOLVA BASCULA 7.0 M3 Útiles."/>
    <s v="BBVA COLOMBIA / BANCO BILBAO VIZCAYA ARGENTARIA COLOMBIA S.A. [Bogotá D.C]"/>
    <s v="Guantes"/>
    <s v="1.4.55.12 | Materiales y Suministros para MO"/>
    <s v="GUA-POL.G40.9"/>
    <s v="GUANTE G40 POLIURETANO MANTENIMIENTO # 9"/>
    <n v="5"/>
    <m/>
    <m/>
    <n v="5"/>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41"/>
    <d v="2025-07-29T00:00:00"/>
    <d v="2025-07-29T13:23:48"/>
    <s v="OP:2025-00128.012"/>
    <s v="OP:2023-0687-006 TOLVA BASCULA PARA DESPACHOS A GRANEL TVBG 2623"/>
    <s v="BBVA COLOMBIA / BANCO BILBAO VIZCAYA ARGENTARIA COLOMBIA S.A. [Bogotá D.C]"/>
    <s v="Elementos de Protección"/>
    <s v="1.4.55.12 | Materiales y Suministros para MO"/>
    <s v="MAS-DES.KN5"/>
    <s v="MASCARILLA DESECHABLE N95 - 5 CAPAS"/>
    <n v="20"/>
    <m/>
    <m/>
    <n v="20"/>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8"/>
    <d v="2025-07-30T00:00:00"/>
    <x v="3041"/>
    <d v="2025-07-29T00:00:00"/>
    <d v="2025-07-29T13:23:48"/>
    <s v="OP:2025-00128.012"/>
    <s v="OP:2023-0687-006 TOLVA BASCULA PARA DESPACHOS A GRANEL TVBG 2623"/>
    <s v="BBVA COLOMBIA / BANCO BILBAO VIZCAYA ARGENTARIA COLOMBIA S.A. [Bogotá D.C]"/>
    <s v="Guantes"/>
    <s v="1.4.55.12 | Materiales y Suministros para MO"/>
    <s v="GUA-POL.G40.9"/>
    <s v="GUANTE G40 POLIURETANO MANTENIMIENTO # 9"/>
    <n v="5"/>
    <m/>
    <m/>
    <n v="5"/>
    <s v="CAJA 3"/>
    <s v="Transportador por: TRANSPORTES TERRESTRES DE CARGA LTDA. Placa: WFG544. Cédula Conductor: 12195740. Nombre Conductor: ARMANDO CORDOBA. Celular Conductor: 3183247367"/>
    <s v="TRANSPORTES TERRESTRES DE CARGA LTDA"/>
    <s v="CR 9 72 21 P 7"/>
    <s v="BOGOTÁ. D.C."/>
    <s v="DURAN ALVAREZ MIGUEL ANDRES"/>
    <s v="NATHALIA PLATA"/>
    <d v="2025-07-30T10:39:05"/>
    <x v="0"/>
    <n v="0"/>
  </r>
  <r>
    <s v="DS-25070199"/>
    <d v="2025-07-30T00:00:00"/>
    <x v="3042"/>
    <d v="2025-07-30T00:00:00"/>
    <d v="2025-07-30T09:47:52"/>
    <s v="OP:2025-00128.008"/>
    <s v="OP:2023-0538-075 TRANSPORTADOR DE CADENA TRCD 4026, 240 M3/H, 6.2 M, 4.0 HP TRCD 4026"/>
    <s v="BBVA COLOMBIA / BANCO BILBAO VIZCAYA ARGENTARIA COLOMBIA S.A. [Bogotá D.C]"/>
    <s v="Pintura Esmalte"/>
    <s v="1.4.05.05 | Pintura"/>
    <s v="PIN-ESM.ALQ.BL"/>
    <s v="PINTURA ESMALTE ALQUIDICO INDUSTRIAL ENAMEL SR - BLANCO REF: RAL 9003 REF: RAL 9003 REF: RAL 9003 REF: RAL 9003 Ref: RAL 9003"/>
    <n v="1"/>
    <m/>
    <m/>
    <n v="1"/>
    <s v="CAJA 4"/>
    <s v="Transportador por: TRANSPORTES TERRESTRES DE CARGA LTDA. Placa: WFG544. Cédula Conductor: 12195740. Nombre Conductor: ARMANDO CORDOBA. Celular Conductor: 3183247367"/>
    <s v="TRANSPORTES TERRESTRES DE CARGA LTDA"/>
    <s v="CR 9 72 21 P 7"/>
    <s v="BOGOTÁ. D.C."/>
    <s v="CRISTANCHO MOGOLLON ALVARO ANDRES"/>
    <s v="NATHALIA PLATA"/>
    <d v="2025-07-30T10:42:28"/>
    <x v="0"/>
    <n v="0"/>
  </r>
  <r>
    <s v="DS-25070199"/>
    <d v="2025-07-30T00:00:00"/>
    <x v="3042"/>
    <d v="2025-07-30T00:00:00"/>
    <d v="2025-07-30T09:47:52"/>
    <s v="OP:2025-00128.008"/>
    <s v="OP:2023-0538-075 TRANSPORTADOR DE CADENA TRCD 4026, 240 M3/H, 6.2 M, 4.0 HP TRCD 4026"/>
    <s v="BBVA COLOMBIA / BANCO BILBAO VIZCAYA ARGENTARIA COLOMBIA S.A. [Bogotá D.C]"/>
    <s v="Varios Diversos"/>
    <s v="1.4.05.10 | Varios"/>
    <s v="GAN-CIE. GH225D"/>
    <s v="GANCHO CIERRE RAPIDO GH225D CON BLOQUEO - ZINCADO"/>
    <n v="4"/>
    <m/>
    <m/>
    <n v="4"/>
    <s v="CAJA 1"/>
    <s v="Transportador por: TRANSPORTES TERRESTRES DE CARGA LTDA. Placa: WFG544. Cédula Conductor: 12195740. Nombre Conductor: ARMANDO CORDOBA. Celular Conductor: 3183247367"/>
    <s v="TRANSPORTES TERRESTRES DE CARGA LTDA"/>
    <s v="CR 9 72 21 P 7"/>
    <s v="BOGOTÁ. D.C."/>
    <s v="CRISTANCHO MOGOLLON ALVARO ANDRES"/>
    <s v="NATHALIA PLATA"/>
    <d v="2025-07-30T10:42:28"/>
    <x v="0"/>
    <n v="0"/>
  </r>
  <r>
    <s v="DS-25070199"/>
    <d v="2025-07-30T00:00:00"/>
    <x v="3042"/>
    <d v="2025-07-30T00:00:00"/>
    <d v="2025-07-30T09:47:52"/>
    <s v="OP:2025-00128.008"/>
    <s v="OP:2023-0538-075 TRANSPORTADOR DE CADENA TRCD 4026, 240 M3/H, 6.2 M, 4.0 HP TRCD 4026"/>
    <s v="BBVA COLOMBIA / BANCO BILBAO VIZCAYA ARGENTARIA COLOMBIA S.A. [Bogotá D.C]"/>
    <s v="Varios Diversos"/>
    <s v="1.4.05.10 | Varios"/>
    <s v="CIN-ESP-PVC-24X"/>
    <s v="CINTA ESPUMA EN PVC 24 MM X 5 MM"/>
    <n v="20"/>
    <m/>
    <m/>
    <n v="20"/>
    <s v="CAJA 1"/>
    <s v="Transportador por: TRANSPORTES TERRESTRES DE CARGA LTDA. Placa: WFG544. Cédula Conductor: 12195740. Nombre Conductor: ARMANDO CORDOBA. Celular Conductor: 3183247367"/>
    <s v="TRANSPORTES TERRESTRES DE CARGA LTDA"/>
    <s v="CR 9 72 21 P 7"/>
    <s v="BOGOTÁ. D.C."/>
    <s v="CRISTANCHO MOGOLLON ALVARO ANDRES"/>
    <s v="NATHALIA PLATA"/>
    <d v="2025-07-30T10:42:28"/>
    <x v="0"/>
    <n v="0"/>
  </r>
  <r>
    <s v="DS-25070199"/>
    <d v="2025-07-30T00:00:00"/>
    <x v="3042"/>
    <d v="2025-07-30T00:00:00"/>
    <d v="2025-07-30T09:47:52"/>
    <s v="OP:2025-00128.008"/>
    <s v="OP:2023-0538-075 TRANSPORTADOR DE CADENA TRCD 4026, 240 M3/H, 6.2 M, 4.0 HP TRCD 4026"/>
    <s v="BBVA COLOMBIA / BANCO BILBAO VIZCAYA ARGENTARIA COLOMBIA S.A. [Bogotá D.C]"/>
    <s v="Materiales y Suministros"/>
    <s v="1.4.55.20 | Materiales y Suministros"/>
    <s v="BRO-CHA.2&quot;"/>
    <s v="BROCHA 2&quot; - MARCA LA MONA"/>
    <n v="2"/>
    <m/>
    <m/>
    <n v="2"/>
    <s v="CAJA 3"/>
    <s v="Transportador por: TRANSPORTES TERRESTRES DE CARGA LTDA. Placa: WFG544. Cédula Conductor: 12195740. Nombre Conductor: ARMANDO CORDOBA. Celular Conductor: 3183247367"/>
    <s v="TRANSPORTES TERRESTRES DE CARGA LTDA"/>
    <s v="CR 9 72 21 P 7"/>
    <s v="BOGOTÁ. D.C."/>
    <s v="CRISTANCHO MOGOLLON ALVARO ANDRES"/>
    <s v="NATHALIA PLATA"/>
    <d v="2025-07-30T10:42:28"/>
    <x v="0"/>
    <n v="0"/>
  </r>
  <r>
    <s v="DS-25070203"/>
    <d v="2025-07-30T00:00:00"/>
    <x v="3043"/>
    <d v="2025-07-30T00:00:00"/>
    <d v="2025-07-30T11:33:50"/>
    <s v="OP:2025-00359.001"/>
    <s v="SENSOR DE PALETA GIRATORIA PARA ENFRIADORA"/>
    <s v="ITALCOL SA [Barranquilla]"/>
    <s v="Sensores"/>
    <s v="1.4.05.16 | Eléctricos y Electrónicos"/>
    <s v="SNB-MRX.200"/>
    <s v="SENSOR PALETA GIRATORIA BMRX - 200 / 115 VAC (SIN PALETA Y SIN ACOPLADOR)"/>
    <n v="1"/>
    <m/>
    <m/>
    <n v="1"/>
    <s v="Despacho por transportadora- Recibe: Nitson Range CC. 1004924692  Cel. 3185382761 al Municipio Los Patios, Norte de Santander"/>
    <s v="ENVIA GUIA 064107587608-Transportador por: COLVANES SAS [Giron]. Placa: COL123. Cédula Conductor: 800185306. Nombre Conductor: COLVANES SAS [Giron]. Celular Conductor: 6084035"/>
    <s v="COLVANES SAS"/>
    <s v="CR 48  # 3 - 136  PUERTO RIVERPORT"/>
    <s v="BARRANQUILLA"/>
    <s v="SAMANIEGO RODRIGUEZ EDWAR YESID"/>
    <s v="JORGE ROMAN"/>
    <d v="2025-07-30T14:34:03"/>
    <x v="1"/>
    <n v="1"/>
  </r>
  <r>
    <s v="DS-25070203"/>
    <d v="2025-07-30T00:00:00"/>
    <x v="3043"/>
    <d v="2025-07-30T00:00:00"/>
    <d v="2025-07-30T11:33:50"/>
    <s v="OP:2025-00359.001"/>
    <s v="SENSOR DE PALETA GIRATORIA PARA ENFRIADORA"/>
    <s v="ITALCOL SA [Barranquilla]"/>
    <s v="Varios Diversos"/>
    <s v="1.4.05.10 | Varios"/>
    <s v="PAL-IN-5-416-01"/>
    <s v="PALETA INOX Ø 5&quot;  REF. 416-0152"/>
    <n v="1"/>
    <m/>
    <m/>
    <n v="1"/>
    <s v="Despacho por transportadora- Recibe: Nitson Range CC. 1004924692  Cel. 3185382761 al Municipio Los Patios, Norte de Santander"/>
    <s v="ENVIA GUIA 064107587608-Transportador por: COLVANES SAS [Giron]. Placa: COL123. Cédula Conductor: 800185306. Nombre Conductor: COLVANES SAS [Giron]. Celular Conductor: 6084035"/>
    <s v="COLVANES SAS"/>
    <s v="CR 48  # 3 - 136  PUERTO RIVERPORT"/>
    <s v="BARRANQUILLA"/>
    <s v="SAMANIEGO RODRIGUEZ EDWAR YESID"/>
    <s v="JORGE ROMAN"/>
    <d v="2025-07-30T14:34:03"/>
    <x v="0"/>
    <n v="1"/>
  </r>
  <r>
    <s v="DS-25070203"/>
    <d v="2025-07-30T00:00:00"/>
    <x v="3043"/>
    <d v="2025-07-30T00:00:00"/>
    <d v="2025-07-30T11:33:50"/>
    <s v="OP:2025-00359.001"/>
    <s v="SENSOR DE PALETA GIRATORIA PARA ENFRIADORA"/>
    <s v="ITALCOL SA [Barranquilla]"/>
    <s v="Electrónicos"/>
    <s v="1.4.05.16 | Eléctricos y Electrónicos"/>
    <s v="ACO-EJE-GRSS"/>
    <s v="ACOPLADOR EJE SOLIDO GRSS-1 SENSOR PALETA BINMASTER Ref: 299-0004"/>
    <n v="1"/>
    <m/>
    <m/>
    <n v="1"/>
    <s v="Despacho por transportadora- Recibe: Nitson Range CC. 1004924692  Cel. 3185382761 al Municipio Los Patios, Norte de Santander"/>
    <s v="ENVIA GUIA 064107587608-Transportador por: COLVANES SAS [Giron]. Placa: COL123. Cédula Conductor: 800185306. Nombre Conductor: COLVANES SAS [Giron]. Celular Conductor: 6084035"/>
    <s v="COLVANES SAS"/>
    <s v="CR 48  # 3 - 136  PUERTO RIVERPORT"/>
    <s v="BARRANQUILLA"/>
    <s v="SAMANIEGO RODRIGUEZ EDWAR YESID"/>
    <s v="JORGE ROMAN"/>
    <d v="2025-07-30T14:34:03"/>
    <x v="1"/>
    <n v="1"/>
  </r>
  <r>
    <s v="DS-25070208"/>
    <d v="2025-07-31T00:00:00"/>
    <x v="3044"/>
    <d v="2025-07-31T00:00:00"/>
    <d v="2025-07-30T08:38:20"/>
    <s v="OP:2025-00213.058"/>
    <s v="DUCTO DE CONEXION ELEVADOR  452-TRCD ITEM 613"/>
    <s v="ALIMENTOS FINCA S.A.S. [Buga]"/>
    <s v="Tuerca Hexágona Zincada"/>
    <s v="1.4.05.08 | Tornillería"/>
    <s v="TUH-3/8"/>
    <s v="TUERCA HEX 3/8 ZINCADA"/>
    <n v="132"/>
    <m/>
    <m/>
    <n v="132"/>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1"/>
  </r>
  <r>
    <s v="DS-25070208"/>
    <d v="2025-07-31T00:00:00"/>
    <x v="3044"/>
    <d v="2025-07-31T00:00:00"/>
    <d v="2025-07-30T08:38:20"/>
    <s v="OP:2025-00213.058"/>
    <s v="DUCTO DE CONEXION ELEVADOR  452-TRCD ITEM 613"/>
    <s v="ALIMENTOS FINCA S.A.S. [Buga]"/>
    <s v="Tornillo Hexágono"/>
    <s v="1.4.05.08 | Tornillería"/>
    <s v="THE-3/8X1"/>
    <s v="TORNILLO HEX 3/8 X 1 ZINCADO"/>
    <n v="132"/>
    <m/>
    <m/>
    <n v="132"/>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4"/>
    <d v="2025-07-31T00:00:00"/>
    <d v="2025-07-30T08:38:20"/>
    <s v="OP:2025-00213.058"/>
    <s v="DUCTO DE CONEXION ELEVADOR  452-TRCD ITEM 613"/>
    <s v="ALIMENTOS FINCA S.A.S. [Buga]"/>
    <s v="Pintura Esmalte"/>
    <s v="1.4.05.05 | Pintura"/>
    <s v="PIN-ESM.ALQ.AMAR"/>
    <s v="PINTURA ESMALTE ALQUIDICO INDUSTRIAL ENAMEL SR - AMARILLO SW Ref: RAL 1003"/>
    <n v="2"/>
    <m/>
    <m/>
    <n v="2"/>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5"/>
    <d v="2025-07-31T00:00:00"/>
    <d v="2025-07-30T08:41:20"/>
    <s v="OP:2025-00213.059"/>
    <s v="TRANSPORTADOR DE CADENA TRCD 2526, 110 M3/H, 6.6 M, 3.0 HP.(R) TRCD 2526"/>
    <s v="ALIMENTOS FINCA S.A.S. [Buga]"/>
    <s v="Tuerca Hexágona Zincada"/>
    <s v="1.4.05.08 | Tornillería"/>
    <s v="TUH-3/8"/>
    <s v="TUERCA HEX 3/8 ZINCADA"/>
    <n v="20"/>
    <m/>
    <m/>
    <n v="20"/>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5"/>
    <d v="2025-07-31T00:00:00"/>
    <d v="2025-07-30T08:41:20"/>
    <s v="OP:2025-00213.059"/>
    <s v="TRANSPORTADOR DE CADENA TRCD 2526, 110 M3/H, 6.6 M, 3.0 HP.(R) TRCD 2526"/>
    <s v="ALIMENTOS FINCA S.A.S. [Buga]"/>
    <s v="Tornillo Hexágono"/>
    <s v="1.4.05.08 | Tornillería"/>
    <s v="THE-3/8X3/4"/>
    <s v="TORNILLO HEX 3/8 X 3/4 ZINCADO"/>
    <n v="20"/>
    <m/>
    <m/>
    <n v="20"/>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6"/>
    <d v="2025-07-31T00:00:00"/>
    <d v="2025-07-30T08:54:45"/>
    <s v="OP:2025-00214.002"/>
    <s v="MANO DE OBRA DE TECNICO ESPECIALISTA EN MONTAJE"/>
    <s v="ALIMENTOS FINCA S.A.S. [Buga]"/>
    <s v="Elementos de Protección"/>
    <s v="1.4.55.12 | Materiales y Suministros para MO"/>
    <s v="PRE-FIL.5N11"/>
    <s v="PREFILTRO PARA MATERIAL PARTICULADO REF. 5N11 (N95)"/>
    <n v="5"/>
    <m/>
    <m/>
    <n v="5"/>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6"/>
    <d v="2025-07-31T00:00:00"/>
    <d v="2025-07-30T08:54:45"/>
    <s v="OP:2025-00214.002"/>
    <s v="MANO DE OBRA DE TECNICO ESPECIALISTA EN MONTAJE"/>
    <s v="ALIMENTOS FINCA S.A.S. [Buga]"/>
    <s v="Pintura Esmalte"/>
    <s v="1.4.05.05 | Pintura"/>
    <s v="PIN-ESM.GRIS.TEL"/>
    <s v="PINTURA ESMALTE ALQUIDICO INDUSTRIAL ENAMEL SR - GRIS TELE 4 REF RAL 7047 Ref: RAL 7047"/>
    <n v="1"/>
    <m/>
    <m/>
    <n v="1"/>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6"/>
    <d v="2025-07-31T00:00:00"/>
    <d v="2025-07-30T08:54:45"/>
    <s v="OP:2025-00214.002"/>
    <s v="MANO DE OBRA DE TECNICO ESPECIALISTA EN MONTAJE"/>
    <s v="ALIMENTOS FINCA S.A.S. [Buga]"/>
    <s v="Pintura Esmalte"/>
    <s v="1.4.05.05 | Pintura"/>
    <s v="PIN-ESM.ALQ.VERDM"/>
    <s v="PINTURA ESMALTE ALQUIDICO INDUSTRIAL ENAMEL SR - VERDE MAQUINA SW Ref: RAL 6019"/>
    <n v="5"/>
    <m/>
    <m/>
    <n v="5"/>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6"/>
    <d v="2025-07-31T00:00:00"/>
    <d v="2025-07-30T08:54:45"/>
    <s v="OP:2025-00214.002"/>
    <s v="MANO DE OBRA DE TECNICO ESPECIALISTA EN MONTAJE"/>
    <s v="ALIMENTOS FINCA S.A.S. [Buga]"/>
    <s v="Pintura Esmalte"/>
    <s v="1.4.05.05 | Pintura"/>
    <s v="PIN-ESM.ALQ.AMAR"/>
    <s v="PINTURA ESMALTE ALQUIDICO INDUSTRIAL ENAMEL SR - AMARILLO SW Ref: RAL 1003"/>
    <n v="5"/>
    <m/>
    <m/>
    <n v="5"/>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6"/>
    <d v="2025-07-31T00:00:00"/>
    <d v="2025-07-30T08:54:45"/>
    <s v="OP:2025-00214.002"/>
    <s v="MANO DE OBRA DE TECNICO ESPECIALISTA EN MONTAJE"/>
    <s v="ALIMENTOS FINCA S.A.S. [Buga]"/>
    <s v="Materiales y Suministros"/>
    <s v="1.4.55.20 | Materiales y Suministros"/>
    <s v="PAP-PER."/>
    <s v="PAPEL PERIODICO"/>
    <n v="3"/>
    <m/>
    <m/>
    <n v="3"/>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6"/>
    <d v="2025-07-31T00:00:00"/>
    <d v="2025-07-30T08:54:45"/>
    <s v="OP:2025-00214.002"/>
    <s v="MANO DE OBRA DE TECNICO ESPECIALISTA EN MONTAJE"/>
    <s v="ALIMENTOS FINCA S.A.S. [Buga]"/>
    <s v="Guantes"/>
    <s v="1.4.55.12 | Materiales y Suministros para MO"/>
    <s v="GUA-POL.G40.9"/>
    <s v="GUANTE G40 POLIURETANO MANTENIMIENTO # 9"/>
    <n v="6"/>
    <m/>
    <m/>
    <n v="6"/>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6"/>
    <d v="2025-07-31T00:00:00"/>
    <d v="2025-07-30T08:54:45"/>
    <s v="OP:2025-00214.002"/>
    <s v="MANO DE OBRA DE TECNICO ESPECIALISTA EN MONTAJE"/>
    <s v="ALIMENTOS FINCA S.A.S. [Buga]"/>
    <s v="Elementos de Protección"/>
    <s v="1.4.55.12 | Materiales y Suministros para MO"/>
    <s v="GAF-TRA.SPYFLEX"/>
    <s v="GAFAS ANTIEMPAÑANTES TRANSPARENTES REF. SPYFLEX Ref: 352451600040"/>
    <n v="5"/>
    <m/>
    <m/>
    <n v="5"/>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6"/>
    <d v="2025-07-31T00:00:00"/>
    <d v="2025-07-30T08:54:45"/>
    <s v="OP:2025-00214.002"/>
    <s v="MANO DE OBRA DE TECNICO ESPECIALISTA EN MONTAJE"/>
    <s v="ALIMENTOS FINCA S.A.S. [Buga]"/>
    <s v="Disco de Corte"/>
    <s v="1.4.55.20 | Materiales y Suministros"/>
    <s v="DISCO-CORTE-41"/>
    <s v="DISCO CORTE 4 1/2&quot; X 1/8&quot; X 7/8&quot; A30T TIPO 42 ABRACOL REF: CLAVE 946 ABRACOL Ref: CLAVE 946"/>
    <n v="10"/>
    <m/>
    <m/>
    <n v="10"/>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6"/>
    <d v="2025-07-31T00:00:00"/>
    <d v="2025-07-30T08:54:45"/>
    <s v="OP:2025-00214.002"/>
    <s v="MANO DE OBRA DE TECNICO ESPECIALISTA EN MONTAJE"/>
    <s v="ALIMENTOS FINCA S.A.S. [Buga]"/>
    <s v="Disco Varios"/>
    <s v="1.4.55.20 | Materiales y Suministros"/>
    <s v="DISCO-3M-6-80"/>
    <s v="DISCO 3M 6&quot; ASPIRACION LIMPIA GRANO 80 3M"/>
    <n v="50"/>
    <m/>
    <m/>
    <n v="50"/>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6"/>
    <d v="2025-07-31T00:00:00"/>
    <d v="2025-07-30T08:54:45"/>
    <s v="OP:2025-00214.002"/>
    <s v="MANO DE OBRA DE TECNICO ESPECIALISTA EN MONTAJE"/>
    <s v="ALIMENTOS FINCA S.A.S. [Buga]"/>
    <s v="Perfiles U"/>
    <s v="1.4.05.04 | Perfilería"/>
    <s v="CANU-4"/>
    <s v="CANAL U 4 X 5.4 LIBRAS/PIE"/>
    <n v="1"/>
    <n v="6"/>
    <m/>
    <n v="6"/>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2"/>
    <n v="1"/>
  </r>
  <r>
    <s v="DS-25070208"/>
    <d v="2025-07-31T00:00:00"/>
    <x v="3047"/>
    <d v="2025-07-31T00:00:00"/>
    <d v="2025-07-30T08:53:44"/>
    <s v="OP:2025-00214.008"/>
    <s v="MANO DE OBRA DE TECNICO ESPECIALISTA EN MONTAJE"/>
    <s v="ALIMENTOS FINCA S.A.S. [Buga]"/>
    <s v="Pintura Esmalte"/>
    <s v="1.4.05.05 | Pintura"/>
    <s v="PIN-ESM.GRIS.TEL"/>
    <s v="PINTURA ESMALTE ALQUIDICO INDUSTRIAL ENAMEL SR - GRIS TELE 4 REF RAL 7047 Ref: RAL 7047"/>
    <n v="1"/>
    <m/>
    <m/>
    <n v="1"/>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1"/>
  </r>
  <r>
    <s v="DS-25070208"/>
    <d v="2025-07-31T00:00:00"/>
    <x v="3047"/>
    <d v="2025-07-31T00:00:00"/>
    <d v="2025-07-30T08:53:44"/>
    <s v="OP:2025-00214.008"/>
    <s v="MANO DE OBRA DE TECNICO ESPECIALISTA EN MONTAJE"/>
    <s v="ALIMENTOS FINCA S.A.S. [Buga]"/>
    <s v="Pintura Esmalte"/>
    <s v="1.4.05.05 | Pintura"/>
    <s v="PIN-ESM.ALQ.VERDM"/>
    <s v="PINTURA ESMALTE ALQUIDICO INDUSTRIAL ENAMEL SR - VERDE MAQUINA SW Ref: RAL 6019"/>
    <n v="5"/>
    <m/>
    <m/>
    <n v="5"/>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7"/>
    <d v="2025-07-31T00:00:00"/>
    <d v="2025-07-30T08:53:44"/>
    <s v="OP:2025-00214.008"/>
    <s v="MANO DE OBRA DE TECNICO ESPECIALISTA EN MONTAJE"/>
    <s v="ALIMENTOS FINCA S.A.S. [Buga]"/>
    <s v="Pintura Esmalte"/>
    <s v="1.4.05.05 | Pintura"/>
    <s v="PIN-ESM.ALQ.AMAR"/>
    <s v="PINTURA ESMALTE ALQUIDICO INDUSTRIAL ENAMEL SR - AMARILLO SW Ref: RAL 1003"/>
    <n v="5"/>
    <m/>
    <m/>
    <n v="5"/>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7"/>
    <d v="2025-07-31T00:00:00"/>
    <d v="2025-07-30T08:53:44"/>
    <s v="OP:2025-00214.008"/>
    <s v="MANO DE OBRA DE TECNICO ESPECIALISTA EN MONTAJE"/>
    <s v="ALIMENTOS FINCA S.A.S. [Buga]"/>
    <s v="Guantes"/>
    <s v="1.4.55.12 | Materiales y Suministros para MO"/>
    <s v="GUA-POL.G40.9"/>
    <s v="GUANTE G40 POLIURETANO MANTENIMIENTO # 9"/>
    <n v="6"/>
    <m/>
    <m/>
    <n v="6"/>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7"/>
    <d v="2025-07-31T00:00:00"/>
    <d v="2025-07-30T08:53:44"/>
    <s v="OP:2025-00214.008"/>
    <s v="MANO DE OBRA DE TECNICO ESPECIALISTA EN MONTAJE"/>
    <s v="ALIMENTOS FINCA S.A.S. [Buga]"/>
    <s v="Elementos de Protección"/>
    <s v="1.4.55.12 | Materiales y Suministros para MO"/>
    <s v="GAF-TRA.SPYFLEX"/>
    <s v="GAFAS ANTIEMPAÑANTES TRANSPARENTES REF. SPYFLEX Ref: 352451600040"/>
    <n v="5"/>
    <m/>
    <m/>
    <n v="5"/>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7"/>
    <d v="2025-07-31T00:00:00"/>
    <d v="2025-07-30T08:53:44"/>
    <s v="OP:2025-00214.008"/>
    <s v="MANO DE OBRA DE TECNICO ESPECIALISTA EN MONTAJE"/>
    <s v="ALIMENTOS FINCA S.A.S. [Buga]"/>
    <s v="Disco de Corte"/>
    <s v="1.4.55.20 | Materiales y Suministros"/>
    <s v="DISCO-CORTE-41"/>
    <s v="DISCO CORTE 4 1/2&quot; X 1/8&quot; X 7/8&quot; A30T TIPO 42 ABRACOL REF: CLAVE 946 ABRACOL Ref: CLAVE 946"/>
    <n v="10"/>
    <m/>
    <m/>
    <n v="10"/>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7"/>
    <d v="2025-07-31T00:00:00"/>
    <d v="2025-07-30T08:53:44"/>
    <s v="OP:2025-00214.008"/>
    <s v="MANO DE OBRA DE TECNICO ESPECIALISTA EN MONTAJE"/>
    <s v="ALIMENTOS FINCA S.A.S. [Buga]"/>
    <s v="Disco Varios"/>
    <s v="1.4.55.20 | Materiales y Suministros"/>
    <s v="DISCO-3M-6-80"/>
    <s v="DISCO 3M 6&quot; ASPIRACION LIMPIA GRANO 80 3M"/>
    <n v="50"/>
    <m/>
    <m/>
    <n v="50"/>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8"/>
    <d v="2025-07-26T00:00:00"/>
    <d v="2025-07-24T11:37:15"/>
    <s v="OP:2025-00214.006"/>
    <s v="MANO DE OBRA DE TECNICO ESPECIALISTA EN MONTAJE"/>
    <s v="ALIMENTOS FINCA S.A.S. [Buga]"/>
    <s v="Materiales y Suministros"/>
    <s v="1.4.55.20 | Materiales y Suministros"/>
    <s v="SIKA-221-BLA"/>
    <s v="SIKAFLEX 221 BLANCO X 370 GRAMOS / 300 ML SIKA"/>
    <n v="12"/>
    <m/>
    <m/>
    <n v="12"/>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8"/>
    <d v="2025-07-26T00:00:00"/>
    <d v="2025-07-24T11:37:15"/>
    <s v="OP:2025-00214.006"/>
    <s v="MANO DE OBRA DE TECNICO ESPECIALISTA EN MONTAJE"/>
    <s v="ALIMENTOS FINCA S.A.S. [Buga]"/>
    <s v="Elementos de Protección"/>
    <s v="1.4.55.12 | Materiales y Suministros para MO"/>
    <s v="MAS-DES.KN5"/>
    <s v="MASCARILLA DESECHABLE N95 - 5 CAPAS"/>
    <n v="24"/>
    <m/>
    <m/>
    <n v="24"/>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8"/>
    <d v="2025-07-26T00:00:00"/>
    <d v="2025-07-24T11:37:15"/>
    <s v="OP:2025-00214.006"/>
    <s v="MANO DE OBRA DE TECNICO ESPECIALISTA EN MONTAJE"/>
    <s v="ALIMENTOS FINCA S.A.S. [Buga]"/>
    <s v="Elementos de Protección"/>
    <s v="1.4.55.12 | Materiales y Suministros para MO"/>
    <s v="MAN-SOL.CARNAZA"/>
    <s v="MANGA PARA SOLDADOR EN CARNAZA"/>
    <n v="2"/>
    <m/>
    <m/>
    <n v="2"/>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8"/>
    <d v="2025-07-26T00:00:00"/>
    <d v="2025-07-24T11:37:15"/>
    <s v="OP:2025-00214.006"/>
    <s v="MANO DE OBRA DE TECNICO ESPECIALISTA EN MONTAJE"/>
    <s v="ALIMENTOS FINCA S.A.S. [Buga]"/>
    <s v="Guantes"/>
    <s v="1.4.55.12 | Materiales y Suministros para MO"/>
    <s v="GUA-POL.G40.9"/>
    <s v="GUANTE G40 POLIURETANO MANTENIMIENTO # 9"/>
    <n v="12"/>
    <m/>
    <m/>
    <n v="12"/>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8"/>
    <d v="2025-07-26T00:00:00"/>
    <d v="2025-07-24T11:37:15"/>
    <s v="OP:2025-00214.006"/>
    <s v="MANO DE OBRA DE TECNICO ESPECIALISTA EN MONTAJE"/>
    <s v="ALIMENTOS FINCA S.A.S. [Buga]"/>
    <s v="Grata"/>
    <s v="1.4.55.20 | Materiales y Suministros"/>
    <s v="GRA-PLA-41/2X"/>
    <s v="GRATA PLANA ENTORCHADA 4 1/2&quot; X 5/8&quot; X 1/2&quot;"/>
    <n v="4"/>
    <m/>
    <m/>
    <n v="4"/>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8"/>
    <d v="2025-07-26T00:00:00"/>
    <d v="2025-07-24T11:37:15"/>
    <s v="OP:2025-00214.006"/>
    <s v="MANO DE OBRA DE TECNICO ESPECIALISTA EN MONTAJE"/>
    <s v="ALIMENTOS FINCA S.A.S. [Buga]"/>
    <s v="Elementos de Protección"/>
    <s v="1.4.55.12 | Materiales y Suministros para MO"/>
    <s v="GAF-NEG.SPYFLEX"/>
    <s v="GAFAS ANTIEMPAÑANTES NEGRAS REF. SPYFLEX Ref: 201020232"/>
    <n v="12"/>
    <m/>
    <m/>
    <n v="12"/>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8"/>
    <d v="2025-07-26T00:00:00"/>
    <d v="2025-07-24T11:37:15"/>
    <s v="OP:2025-00214.006"/>
    <s v="MANO DE OBRA DE TECNICO ESPECIALISTA EN MONTAJE"/>
    <s v="ALIMENTOS FINCA S.A.S. [Buga]"/>
    <s v="Disco de Corte"/>
    <s v="1.4.55.20 | Materiales y Suministros"/>
    <s v="DIS-COR.7.1/16"/>
    <s v="DISCO CORTE 7&quot; X 1/16&quot; X 7/8&quot; A46T TIPO1 REF: CLAVE 423 Ref: CLAVE 423"/>
    <n v="20"/>
    <m/>
    <m/>
    <n v="20"/>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8"/>
    <d v="2025-07-26T00:00:00"/>
    <d v="2025-07-24T11:37:15"/>
    <s v="OP:2025-00214.006"/>
    <s v="MANO DE OBRA DE TECNICO ESPECIALISTA EN MONTAJE"/>
    <s v="ALIMENTOS FINCA S.A.S. [Buga]"/>
    <s v="Disco de Corte"/>
    <s v="1.4.55.20 | Materiales y Suministros"/>
    <s v="DISCO-CORTE-4 1"/>
    <s v="DISCO CORTE 4 1/2&quot; X 1/16&quot; X 7/8&quot; A46T TIPO 1 Ref: CLAVE 422"/>
    <n v="10"/>
    <m/>
    <m/>
    <n v="10"/>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9"/>
    <d v="2025-07-31T00:00:00"/>
    <d v="2025-07-30T08:36:42"/>
    <s v="OP:2025-00213.056"/>
    <s v="REFORZAMIENTO ESTRUCTURAL PARA SOPORTE DE SISTEMA DE POSENGRASES"/>
    <s v="ALIMENTOS FINCA S.A.S. [Buga]"/>
    <s v="Soldadura 7018"/>
    <s v="1.4.05.07 | Soldadura"/>
    <s v="SOL-7018-1/8"/>
    <s v="SOLDADURA 7018 1/8 WEST ARCO WEST ARCO"/>
    <n v="5"/>
    <m/>
    <m/>
    <n v="5"/>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49"/>
    <d v="2025-07-31T00:00:00"/>
    <d v="2025-07-30T08:36:42"/>
    <s v="OP:2025-00213.056"/>
    <s v="REFORZAMIENTO ESTRUCTURAL PARA SOPORTE DE SISTEMA DE POSENGRASES"/>
    <s v="ALIMENTOS FINCA S.A.S. [Buga]"/>
    <s v="Soldadura 6010"/>
    <s v="1.4.05.07 | Soldadura"/>
    <s v="SOL-6010-1/8"/>
    <s v="SOLDADURA 6010 1/8 WEST ARCO WEST ARCO"/>
    <n v="10"/>
    <m/>
    <m/>
    <n v="10"/>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50"/>
    <d v="2025-07-31T00:00:00"/>
    <d v="2025-07-30T09:39:03"/>
    <s v="OP:2025-00213.038"/>
    <s v="ELEVADOR DE CANGILONES 20&quot; X 8&quot; X 5&quot; ELCG 2085, 80 M3/H, 37.5 M, 15.0 HP ELCG 2085"/>
    <s v="ALIMENTOS FINCA S.A.S. [Buga]"/>
    <s v="Tuerca Hexágona Zincada"/>
    <s v="1.4.05.08 | Tornillería"/>
    <s v="TUH-3/8"/>
    <s v="TUERCA HEX 3/8 ZINCADA"/>
    <n v="38"/>
    <m/>
    <m/>
    <n v="38"/>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50"/>
    <d v="2025-07-31T00:00:00"/>
    <d v="2025-07-30T09:39:03"/>
    <s v="OP:2025-00213.038"/>
    <s v="ELEVADOR DE CANGILONES 20&quot; X 8&quot; X 5&quot; ELCG 2085, 80 M3/H, 37.5 M, 15.0 HP ELCG 2085"/>
    <s v="ALIMENTOS FINCA S.A.S. [Buga]"/>
    <s v="Tuerca de Seguridad"/>
    <s v="1.4.05.08 | Tornillería"/>
    <s v="TUE-SEG-3/8"/>
    <s v="TUERCA DE SEGURIDAD 3/8 ZINCADA"/>
    <n v="18"/>
    <m/>
    <m/>
    <n v="18"/>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50"/>
    <d v="2025-07-31T00:00:00"/>
    <d v="2025-07-30T09:39:03"/>
    <s v="OP:2025-00213.038"/>
    <s v="ELEVADOR DE CANGILONES 20&quot; X 8&quot; X 5&quot; ELCG 2085, 80 M3/H, 37.5 M, 15.0 HP ELCG 2085"/>
    <s v="ALIMENTOS FINCA S.A.S. [Buga]"/>
    <s v="Tuerca de Seguridad"/>
    <s v="1.4.05.08 | Tornillería"/>
    <s v="TUE-SEG-1/2"/>
    <s v="TUERCA DE SEGURIDAD 1/2 ZINCADA"/>
    <n v="8"/>
    <m/>
    <m/>
    <n v="8"/>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50"/>
    <d v="2025-07-31T00:00:00"/>
    <d v="2025-07-30T09:39:03"/>
    <s v="OP:2025-00213.038"/>
    <s v="ELEVADOR DE CANGILONES 20&quot; X 8&quot; X 5&quot; ELCG 2085, 80 M3/H, 37.5 M, 15.0 HP ELCG 2085"/>
    <s v="ALIMENTOS FINCA S.A.S. [Buga]"/>
    <s v="Tornillo Hexágono"/>
    <s v="1.4.05.08 | Tornillería"/>
    <s v="THE-3/8X1"/>
    <s v="TORNILLO HEX 3/8 X 1 ZINCADO"/>
    <n v="56"/>
    <m/>
    <m/>
    <n v="56"/>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70208"/>
    <d v="2025-07-31T00:00:00"/>
    <x v="3050"/>
    <d v="2025-07-31T00:00:00"/>
    <d v="2025-07-30T09:39:03"/>
    <s v="OP:2025-00213.038"/>
    <s v="ELEVADOR DE CANGILONES 20&quot; X 8&quot; X 5&quot; ELCG 2085, 80 M3/H, 37.5 M, 15.0 HP ELCG 2085"/>
    <s v="ALIMENTOS FINCA S.A.S. [Buga]"/>
    <s v="Tornillo Hexágono"/>
    <s v="1.4.05.08 | Tornillería"/>
    <s v="THE-1/2X1"/>
    <s v="TORNILLO HEX 1/2 X 1 ZINCADO"/>
    <n v="8"/>
    <m/>
    <m/>
    <n v="8"/>
    <s v="HUACAL"/>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NATHALIA PLATA"/>
    <d v="2025-07-31T15:45:59"/>
    <x v="0"/>
    <n v="0"/>
  </r>
  <r>
    <s v="DS-25080001"/>
    <d v="2025-08-01T00:00:00"/>
    <x v="3051"/>
    <d v="2025-07-31T00:00:00"/>
    <d v="2025-07-31T16:40:33"/>
    <s v="OP:2025-00308.014"/>
    <s v="MAYOR VALOR POR CAMBIO DE TAMAÑO DE MOTORREDUCTORES EN FONDO VIVOS"/>
    <s v="ALIMENTOS FINCA S.A.S. [Buga]"/>
    <s v="Tornillo Grado"/>
    <s v="1.4.05.08 | Tornillería"/>
    <s v="THE-5/8X11/2-G5"/>
    <s v="TORNILLO HEX 5/8 X 1 1/2 - GRADO 5"/>
    <n v="35"/>
    <m/>
    <m/>
    <n v="35"/>
    <s v="CAJA 1"/>
    <s v="Transportador por: TRANSPORTES TERRESTRES DE CARGA LTDA [BUCARAMANGA]. Placa: SRR094. Cédula Conductor: 91343530. Nombre Conductor: JULIO GALVIS CONTRERAS. Celular Conductor: 3124672146"/>
    <s v="TRANSPORTES TERRESTRES DE CARGA LTDA"/>
    <s v="CRA 18 15 113"/>
    <s v="GUADALAJARA DE BUGA"/>
    <s v="PARRA MEZA DANIEL STIVENN"/>
    <s v="NATHALIA PLATA"/>
    <d v="2025-08-01T08:35:38"/>
    <x v="0"/>
    <n v="0"/>
  </r>
  <r>
    <s v="DS-25080001"/>
    <d v="2025-08-01T00:00:00"/>
    <x v="3051"/>
    <d v="2025-07-31T00:00:00"/>
    <d v="2025-07-31T16:40:33"/>
    <s v="OP:2025-00308.014"/>
    <s v="MAYOR VALOR POR CAMBIO DE TAMAÑO DE MOTORREDUCTORES EN FONDO VIVOS"/>
    <s v="ALIMENTOS FINCA S.A.S. [Buga]"/>
    <s v="Tornillo Hexágono"/>
    <s v="1.4.05.08 | Tornillería"/>
    <s v="THE-5/8X1 1/4"/>
    <s v="TORNILLO HEX 5/8 X 1 1/4 ZINCADO"/>
    <n v="16"/>
    <m/>
    <m/>
    <n v="16"/>
    <s v="CAJA 1"/>
    <s v="Transportador por: TRANSPORTES TERRESTRES DE CARGA LTDA [BUCARAMANGA]. Placa: SRR094. Cédula Conductor: 91343530. Nombre Conductor: JULIO GALVIS CONTRERAS. Celular Conductor: 3124672146"/>
    <s v="TRANSPORTES TERRESTRES DE CARGA LTDA"/>
    <s v="CRA 18 15 113"/>
    <s v="GUADALAJARA DE BUGA"/>
    <s v="PARRA MEZA DANIEL STIVENN"/>
    <s v="NATHALIA PLATA"/>
    <d v="2025-08-01T08:35:38"/>
    <x v="0"/>
    <n v="0"/>
  </r>
  <r>
    <s v="DS-25080001"/>
    <d v="2025-08-01T00:00:00"/>
    <x v="3051"/>
    <d v="2025-07-31T00:00:00"/>
    <d v="2025-07-31T16:40:33"/>
    <s v="OP:2025-00308.014"/>
    <s v="MAYOR VALOR POR CAMBIO DE TAMAÑO DE MOTORREDUCTORES EN FONDO VIVOS"/>
    <s v="ALIMENTOS FINCA S.A.S. [Buga]"/>
    <s v="Arandela Plana"/>
    <s v="1.4.05.08 | Tornillería"/>
    <s v="APL-5/8"/>
    <s v="ARANDELA PLANA 5/8 ZINCADA"/>
    <n v="35"/>
    <m/>
    <m/>
    <n v="35"/>
    <s v="CAJA 1"/>
    <s v="Transportador por: TRANSPORTES TERRESTRES DE CARGA LTDA [BUCARAMANGA]. Placa: SRR094. Cédula Conductor: 91343530. Nombre Conductor: JULIO GALVIS CONTRERAS. Celular Conductor: 3124672146"/>
    <s v="TRANSPORTES TERRESTRES DE CARGA LTDA"/>
    <s v="CRA 18 15 113"/>
    <s v="GUADALAJARA DE BUGA"/>
    <s v="PARRA MEZA DANIEL STIVENN"/>
    <s v="NATHALIA PLATA"/>
    <d v="2025-08-01T08:35:38"/>
    <x v="0"/>
    <n v="0"/>
  </r>
  <r>
    <s v="DS-25080001"/>
    <d v="2025-08-01T00:00:00"/>
    <x v="3052"/>
    <d v="2025-07-31T00:00:00"/>
    <d v="2025-07-31T20:13:48"/>
    <s v="OP:2025-00213.012"/>
    <s v="FONDO VIVO DE 3 SINFINES L2600 MM. NO INCLUYE MOTORREDUCTOR"/>
    <s v="ALIMENTOS FINCA S.A.S. [Buga]"/>
    <s v="Tuerca Hexágona Zincada"/>
    <s v="1.4.05.08 | Tornillería"/>
    <s v="TUH-3/8"/>
    <s v="TUERCA HEX 3/8 ZINCADA"/>
    <n v="200"/>
    <m/>
    <m/>
    <n v="200"/>
    <s v="CAJA 1"/>
    <s v="Transportador por: TRANSPORTES TERRESTRES DE CARGA LTDA [BUCARAMANGA]. Placa: SRR094. Cédula Conductor: 91343530. Nombre Conductor: JULIO GALVIS CONTRERAS. Celular Conductor: 3124672146"/>
    <s v="TRANSPORTES TERRESTRES DE CARGA LTDA"/>
    <s v="CRA 18 15 113"/>
    <s v="GUADALAJARA DE BUGA"/>
    <s v="PARRA MEZA DANIEL STIVENN"/>
    <s v="NATHALIA PLATA"/>
    <d v="2025-08-01T08:35:38"/>
    <x v="0"/>
    <n v="0"/>
  </r>
  <r>
    <s v="DS-25080001"/>
    <d v="2025-08-01T00:00:00"/>
    <x v="3052"/>
    <d v="2025-07-31T00:00:00"/>
    <d v="2025-07-31T20:13:48"/>
    <s v="OP:2025-00213.012"/>
    <s v="FONDO VIVO DE 3 SINFINES L2600 MM. NO INCLUYE MOTORREDUCTOR"/>
    <s v="ALIMENTOS FINCA S.A.S. [Buga]"/>
    <s v="Tuerca Hexágona Galvanizada"/>
    <s v="1.4.05.08 | Tornillería"/>
    <s v="TUE-HEX.3/8"/>
    <s v="TUERCA HEX 3/8 UNC GRADO 5 GALVANIZADA EN CALIENTE"/>
    <n v="530"/>
    <m/>
    <m/>
    <n v="530"/>
    <s v="CAJA 1"/>
    <s v="Transportador por: TRANSPORTES TERRESTRES DE CARGA LTDA [BUCARAMANGA]. Placa: SRR094. Cédula Conductor: 91343530. Nombre Conductor: JULIO GALVIS CONTRERAS. Celular Conductor: 3124672146"/>
    <s v="TRANSPORTES TERRESTRES DE CARGA LTDA"/>
    <s v="CRA 18 15 113"/>
    <s v="GUADALAJARA DE BUGA"/>
    <s v="PARRA MEZA DANIEL STIVENN"/>
    <s v="NATHALIA PLATA"/>
    <d v="2025-08-01T08:35:38"/>
    <x v="0"/>
    <n v="0"/>
  </r>
  <r>
    <s v="DS-25080001"/>
    <d v="2025-08-01T00:00:00"/>
    <x v="3052"/>
    <d v="2025-07-31T00:00:00"/>
    <d v="2025-07-31T20:13:48"/>
    <s v="OP:2025-00213.012"/>
    <s v="FONDO VIVO DE 3 SINFINES L2600 MM. NO INCLUYE MOTORREDUCTOR"/>
    <s v="ALIMENTOS FINCA S.A.S. [Buga]"/>
    <s v="Tornillo Hexágono"/>
    <s v="1.4.05.08 | Tornillería"/>
    <s v="THE-3/8X1 1/4"/>
    <s v="TORNILLO HEX 3/8 X 1 1/4 ZINCADO"/>
    <n v="200"/>
    <m/>
    <m/>
    <n v="200"/>
    <s v="CAJA 1"/>
    <s v="Transportador por: TRANSPORTES TERRESTRES DE CARGA LTDA [BUCARAMANGA]. Placa: SRR094. Cédula Conductor: 91343530. Nombre Conductor: JULIO GALVIS CONTRERAS. Celular Conductor: 3124672146"/>
    <s v="TRANSPORTES TERRESTRES DE CARGA LTDA"/>
    <s v="CRA 18 15 113"/>
    <s v="GUADALAJARA DE BUGA"/>
    <s v="PARRA MEZA DANIEL STIVENN"/>
    <s v="NATHALIA PLATA"/>
    <d v="2025-08-01T08:35:38"/>
    <x v="0"/>
    <n v="0"/>
  </r>
  <r>
    <s v="DS-25080001"/>
    <d v="2025-08-01T00:00:00"/>
    <x v="3052"/>
    <d v="2025-07-31T00:00:00"/>
    <d v="2025-07-31T20:13:48"/>
    <s v="OP:2025-00213.012"/>
    <s v="FONDO VIVO DE 3 SINFINES L2600 MM. NO INCLUYE MOTORREDUCTOR"/>
    <s v="ALIMENTOS FINCA S.A.S. [Buga]"/>
    <s v="Tornillo Grado"/>
    <s v="1.4.05.08 | Tornillería"/>
    <s v="THE-3/8.114"/>
    <s v="TORNILLO HEX 3/8 X 1 1/4 UNC GRADO 5 GALVANIZADO EN CALIENTE"/>
    <n v="526"/>
    <m/>
    <m/>
    <n v="526"/>
    <s v="CAJA 1"/>
    <s v="Transportador por: TRANSPORTES TERRESTRES DE CARGA LTDA [BUCARAMANGA]. Placa: SRR094. Cédula Conductor: 91343530. Nombre Conductor: JULIO GALVIS CONTRERAS. Celular Conductor: 3124672146"/>
    <s v="TRANSPORTES TERRESTRES DE CARGA LTDA"/>
    <s v="CRA 18 15 113"/>
    <s v="GUADALAJARA DE BUGA"/>
    <s v="PARRA MEZA DANIEL STIVENN"/>
    <s v="NATHALIA PLATA"/>
    <d v="2025-08-01T08:35:38"/>
    <x v="0"/>
    <n v="0"/>
  </r>
  <r>
    <s v="DS-25080001"/>
    <d v="2025-08-01T00:00:00"/>
    <x v="3052"/>
    <d v="2025-07-31T00:00:00"/>
    <d v="2025-07-31T20:13:48"/>
    <s v="OP:2025-00213.012"/>
    <s v="FONDO VIVO DE 3 SINFINES L2600 MM. NO INCLUYE MOTORREDUCTOR"/>
    <s v="ALIMENTOS FINCA S.A.S. [Buga]"/>
    <s v="Tornillo Grado"/>
    <s v="1.4.05.08 | Tornillería"/>
    <s v="THE-1/2X1 1/4G5"/>
    <s v="TORNILLO HEX 1/2 X 1 1/4 - GRADO 5"/>
    <n v="70"/>
    <m/>
    <m/>
    <n v="70"/>
    <s v="CAJA 1"/>
    <s v="Transportador por: TRANSPORTES TERRESTRES DE CARGA LTDA [BUCARAMANGA]. Placa: SRR094. Cédula Conductor: 91343530. Nombre Conductor: JULIO GALVIS CONTRERAS. Celular Conductor: 3124672146"/>
    <s v="TRANSPORTES TERRESTRES DE CARGA LTDA"/>
    <s v="CRA 18 15 113"/>
    <s v="GUADALAJARA DE BUGA"/>
    <s v="PARRA MEZA DANIEL STIVENN"/>
    <s v="NATHALIA PLATA"/>
    <d v="2025-08-01T08:35:38"/>
    <x v="0"/>
    <n v="0"/>
  </r>
  <r>
    <s v="DS-25080001"/>
    <d v="2025-08-01T00:00:00"/>
    <x v="3052"/>
    <d v="2025-07-31T00:00:00"/>
    <d v="2025-07-31T20:13:48"/>
    <s v="OP:2025-00213.012"/>
    <s v="FONDO VIVO DE 3 SINFINES L2600 MM. NO INCLUYE MOTORREDUCTOR"/>
    <s v="ALIMENTOS FINCA S.A.S. [Buga]"/>
    <s v="Arandela Plana"/>
    <s v="1.4.05.08 | Tornillería"/>
    <s v="APL-3/8"/>
    <s v="ARANDELA PLANA 3/8 ZINCADA"/>
    <n v="600"/>
    <m/>
    <m/>
    <n v="600"/>
    <s v="CAJA 1"/>
    <s v="Transportador por: TRANSPORTES TERRESTRES DE CARGA LTDA [BUCARAMANGA]. Placa: SRR094. Cédula Conductor: 91343530. Nombre Conductor: JULIO GALVIS CONTRERAS. Celular Conductor: 3124672146"/>
    <s v="TRANSPORTES TERRESTRES DE CARGA LTDA"/>
    <s v="CRA 18 15 113"/>
    <s v="GUADALAJARA DE BUGA"/>
    <s v="PARRA MEZA DANIEL STIVENN"/>
    <s v="NATHALIA PLATA"/>
    <d v="2025-08-01T08:35:38"/>
    <x v="0"/>
    <n v="0"/>
  </r>
  <r>
    <s v="DS-25080001"/>
    <d v="2025-08-01T00:00:00"/>
    <x v="3052"/>
    <d v="2025-07-31T00:00:00"/>
    <d v="2025-07-31T20:13:48"/>
    <s v="OP:2025-00213.012"/>
    <s v="FONDO VIVO DE 3 SINFINES L2600 MM. NO INCLUYE MOTORREDUCTOR"/>
    <s v="ALIMENTOS FINCA S.A.S. [Buga]"/>
    <s v="Arandela Plana"/>
    <s v="1.4.05.08 | Tornillería"/>
    <s v="APL-3/8"/>
    <s v="ARANDELA PLANA 3/8 ZINCADA"/>
    <n v="200"/>
    <m/>
    <m/>
    <n v="200"/>
    <s v="CAJA 1"/>
    <s v="Transportador por: TRANSPORTES TERRESTRES DE CARGA LTDA [BUCARAMANGA]. Placa: SRR094. Cédula Conductor: 91343530. Nombre Conductor: JULIO GALVIS CONTRERAS. Celular Conductor: 3124672146"/>
    <s v="TRANSPORTES TERRESTRES DE CARGA LTDA"/>
    <s v="CRA 18 15 113"/>
    <s v="GUADALAJARA DE BUGA"/>
    <s v="PARRA MEZA DANIEL STIVENN"/>
    <s v="NATHALIA PLATA"/>
    <d v="2025-08-01T08:35:38"/>
    <x v="0"/>
    <n v="0"/>
  </r>
  <r>
    <s v="DS-25080001"/>
    <d v="2025-08-01T00:00:00"/>
    <x v="3053"/>
    <d v="2025-08-01T00:00:00"/>
    <d v="2025-08-01T08:13:30"/>
    <s v="OP:2025-00308.014"/>
    <s v="MAYOR VALOR POR CAMBIO DE TAMAÑO DE MOTORREDUCTORES EN FONDO VIVOS"/>
    <s v="ALIMENTOS FINCA S.A.S. [Buga]"/>
    <s v="Angulo HR"/>
    <s v="1.4.05.04 | Perfilería"/>
    <s v="ANGH-2X1/4"/>
    <s v="ANGULO HR 2 X 1/4"/>
    <n v="1"/>
    <n v="2"/>
    <m/>
    <n v="2"/>
    <s v="ENTREGADO A PROD"/>
    <s v="Transportador por: TRANSPORTES TERRESTRES DE CARGA LTDA [BUCARAMANGA]. Placa: SRR094. Cédula Conductor: 91343530. Nombre Conductor: JULIO GALVIS CONTRERAS. Celular Conductor: 3124672146"/>
    <s v="TRANSPORTES TERRESTRES DE CARGA LTDA"/>
    <s v="CRA 18 15 113"/>
    <s v="GUADALAJARA DE BUGA"/>
    <s v="PARRA MEZA DANIEL STIVENN"/>
    <s v="NATHALIA PLATA"/>
    <d v="2025-08-01T08:35:38"/>
    <x v="2"/>
    <n v="1"/>
  </r>
  <r>
    <s v="DS-25080002"/>
    <d v="2025-08-01T00:00:00"/>
    <x v="3048"/>
    <d v="2025-07-26T00:00:00"/>
    <d v="2025-07-24T11:37:15"/>
    <s v="OP:2025-00214.006"/>
    <s v="MANO DE OBRA DE TECNICO ESPECIALISTA EN MONTAJE"/>
    <s v="ALIMENTOS FINCA S.A.S. [Buga]"/>
    <s v="Herramienta Desechable"/>
    <s v="1.4.55.15 | Herramienta Desechable"/>
    <s v="PIS-SIL."/>
    <s v="PISTOLA PARA SILICONA - CALAFATEO REF: PSF5 SURTEK O 17558 TRUPPER."/>
    <n v="1"/>
    <m/>
    <m/>
    <n v="1"/>
    <s v="PH-25080002"/>
    <s v="Transportador por: TRANSPORTES TERRESTRES DE CARGA LTDA [BUCARAMANGA]. Placa: SRR094. Cédula Conductor: 91343530. Nombre Conductor: JULIO GALVIS CONTRERAS. Celular Conductor: 3124672146"/>
    <s v="TRANSPORTES TERRESTRES DE CARGA LTDA"/>
    <s v="CRA 18 15 113"/>
    <s v="GUADALAJARA DE BUGA"/>
    <s v="VALBUENA PEREZ ELKIN YESID"/>
    <s v="SERGIO RODRIGUEZ"/>
    <d v="2025-08-01T10:31:16"/>
    <x v="0"/>
    <n v="1"/>
  </r>
  <r>
    <s v="DS-25080005"/>
    <d v="2025-08-02T00:00:00"/>
    <x v="3054"/>
    <d v="2025-08-01T00:00:00"/>
    <d v="2025-08-01T08:58:52"/>
    <s v="OP:2025-00368.005"/>
    <s v="SUMINISTRO DE RODAMIENTOS , TUERCA Y ARANDELA PARA CAJA DE TRANSMISION"/>
    <s v="ALIMENTOS FINCA S.A.S. [Bucaramanga]"/>
    <s v="Tuerca Hexágona Grado"/>
    <s v="1.4.05.08 | Tornillería"/>
    <s v="TUH-3/8-G5"/>
    <s v="TUERCA HEX 3/8 GRADO 5"/>
    <n v="12"/>
    <m/>
    <m/>
    <n v="12"/>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Tuerca Hexágona Grado"/>
    <s v="1.4.05.08 | Tornillería"/>
    <s v="TUH-3/4-G5"/>
    <s v="TUERCA HEX 3/4 GRADO 5"/>
    <n v="6"/>
    <m/>
    <m/>
    <n v="6"/>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Tuercas de Fijación"/>
    <s v="1.4.05.06 | Rodamientos"/>
    <s v="TUE-KM-12"/>
    <s v="TUERCA FIJACION KM 12"/>
    <n v="2"/>
    <m/>
    <m/>
    <n v="2"/>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Tornillo Grado"/>
    <s v="1.4.05.08 | Tornillería"/>
    <s v="THE-5/8X11/2-G5"/>
    <s v="TORNILLO HEX 5/8 X 1 1/2 - GRADO 5"/>
    <n v="8"/>
    <m/>
    <m/>
    <n v="8"/>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Tornillo Grado"/>
    <s v="1.4.05.08 | Tornillería"/>
    <s v="THE-3/8X1-G5"/>
    <s v="TORNILLO HEX 3/8 X 1 - GRADO 5"/>
    <n v="12"/>
    <m/>
    <m/>
    <n v="12"/>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Tornillo Grado"/>
    <s v="1.4.05.08 | Tornillería"/>
    <s v="THE-3/8X1 1/2G5"/>
    <s v="TORNILLO HEX 3/8 X 1 1/2 - GRADO 5"/>
    <n v="12"/>
    <m/>
    <m/>
    <n v="12"/>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Tornillo Grado"/>
    <s v="1.4.05.08 | Tornillería"/>
    <s v="THE-3/4X3-G5"/>
    <s v="TORNILLO HEX 3/4 X 3 - GRADO 5"/>
    <n v="6"/>
    <m/>
    <m/>
    <n v="6"/>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Rodamientos"/>
    <s v="1.4.05.06 | Rodamientos"/>
    <s v="ROD-RO-CO32214"/>
    <s v="RODAMIENTO DE RODILLOS CONICOS 32214 J2/Q"/>
    <n v="1"/>
    <m/>
    <m/>
    <n v="1"/>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Rodamientos"/>
    <s v="1.4.05.06 | Rodamientos"/>
    <s v="ROD-22312-CC"/>
    <s v="RODAMIENTO 22312 CC"/>
    <n v="2"/>
    <m/>
    <m/>
    <n v="2"/>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Retenedores"/>
    <s v="1.4.05.06 | Rodamientos"/>
    <s v="RET-CR80X100X10"/>
    <s v="RETENEDOR CR 80 MM X 100 MM X 10 MM - REF. HMS5RG SKF"/>
    <n v="1"/>
    <m/>
    <m/>
    <n v="1"/>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Retenedores"/>
    <s v="1.4.05.06 | Rodamientos"/>
    <s v="RET-70X85X8-CR"/>
    <s v="RETENEDOR CR 70 MM X 85 MM X 8 MM - REF. HMS5 V SKF"/>
    <n v="3"/>
    <m/>
    <m/>
    <n v="3"/>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Retenedores"/>
    <s v="1.4.05.06 | Rodamientos"/>
    <s v="RET-54X65X13MM"/>
    <s v="RETENEDOR 54 MM X 65 MM X 13 MM"/>
    <n v="1"/>
    <m/>
    <m/>
    <n v="1"/>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Arandela de Retención"/>
    <s v="1.4.05.06 | Rodamientos"/>
    <s v="ARA-MB-12"/>
    <s v="ARANDELA RETENCION MB 12"/>
    <n v="2"/>
    <m/>
    <m/>
    <n v="2"/>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Arandela Presión"/>
    <s v="1.4.05.08 | Tornillería"/>
    <s v="APR-3/8"/>
    <s v="ARANDELA PRESION 3/8 ZINCADA"/>
    <n v="8"/>
    <m/>
    <m/>
    <n v="8"/>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4"/>
    <d v="2025-08-01T00:00:00"/>
    <d v="2025-08-01T08:58:52"/>
    <s v="OP:2025-00368.005"/>
    <s v="SUMINISTRO DE RODAMIENTOS , TUERCA Y ARANDELA PARA CAJA DE TRANSMISION"/>
    <s v="ALIMENTOS FINCA S.A.S. [Bucaramanga]"/>
    <s v="Arandela Presión"/>
    <s v="1.4.05.08 | Tornillería"/>
    <s v="APR-3/4"/>
    <s v="ARANDELA PRESION 3/4 ZINCADA"/>
    <n v="6"/>
    <m/>
    <m/>
    <n v="6"/>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5"/>
    <d v="2025-08-01T00:00:00"/>
    <d v="2025-08-02T08:08:33"/>
    <s v="OP:2025-00368.001"/>
    <s v="SUMINISTRO DE PERSONAL PARA LABORES DE MANTENIMIENTO A CAJA DE TRANSMISION"/>
    <s v="ALIMENTOS FINCA S.A.S. [Bucaramanga]"/>
    <s v="Materiales y Suministros"/>
    <s v="1.4.55.20 | Materiales y Suministros"/>
    <s v="WYP-ALL.X80"/>
    <s v="ESTOPA WYPALL X - 80  ROLLO 80 PAÑOS DE 42 CM X 28 CM"/>
    <n v="1"/>
    <m/>
    <m/>
    <n v="1"/>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5"/>
    <d v="2025-08-01T00:00:00"/>
    <d v="2025-08-02T08:08:33"/>
    <s v="OP:2025-00368.001"/>
    <s v="SUMINISTRO DE PERSONAL PARA LABORES DE MANTENIMIENTO A CAJA DE TRANSMISION"/>
    <s v="ALIMENTOS FINCA S.A.S. [Bucaramanga]"/>
    <s v="Elementos de Protección"/>
    <s v="1.4.55.12 | Materiales y Suministros para MO"/>
    <s v="MAS-DES.KN5"/>
    <s v="MASCARILLA DESECHABLE N95 - 5 CAPAS"/>
    <n v="4"/>
    <m/>
    <m/>
    <n v="4"/>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5"/>
    <d v="2025-08-01T00:00:00"/>
    <d v="2025-08-02T08:08:33"/>
    <s v="OP:2025-00368.001"/>
    <s v="SUMINISTRO DE PERSONAL PARA LABORES DE MANTENIMIENTO A CAJA DE TRANSMISION"/>
    <s v="ALIMENTOS FINCA S.A.S. [Bucaramanga]"/>
    <s v="Materiales y Suministros"/>
    <s v="1.4.55.20 | Materiales y Suministros"/>
    <s v="LUB-ANT.8ONZ"/>
    <s v="LUBRICANTE PENETRANTE AFLOJADOR DE TUERCAS Y TORNILLOS ANTIOXIDANTE X 8 ONZAS REF: REST PI Ref: REST PI"/>
    <n v="2"/>
    <m/>
    <m/>
    <n v="2"/>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5"/>
    <d v="2025-08-01T00:00:00"/>
    <d v="2025-08-02T08:08:33"/>
    <s v="OP:2025-00368.001"/>
    <s v="SUMINISTRO DE PERSONAL PARA LABORES DE MANTENIMIENTO A CAJA DE TRANSMISION"/>
    <s v="ALIMENTOS FINCA S.A.S. [Bucaramanga]"/>
    <s v="Guantes"/>
    <s v="1.4.55.12 | Materiales y Suministros para MO"/>
    <s v="GUA-POL.G40.9"/>
    <s v="GUANTE G40 POLIURETANO MANTENIMIENTO # 9"/>
    <n v="3"/>
    <m/>
    <m/>
    <n v="3"/>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5"/>
    <d v="2025-08-01T00:00:00"/>
    <d v="2025-08-02T08:08:33"/>
    <s v="OP:2025-00368.001"/>
    <s v="SUMINISTRO DE PERSONAL PARA LABORES DE MANTENIMIENTO A CAJA DE TRANSMISION"/>
    <s v="ALIMENTOS FINCA S.A.S. [Bucaramanga]"/>
    <s v="Tornillos Diversos"/>
    <s v="1.4.05.08 | Tornillería"/>
    <s v="GRA-REC-1/8-NPT"/>
    <s v="GRASERA RECTA 1/8 NPT"/>
    <n v="3"/>
    <m/>
    <m/>
    <n v="3"/>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5"/>
    <d v="2025-08-01T00:00:00"/>
    <d v="2025-08-02T08:08:33"/>
    <s v="OP:2025-00368.001"/>
    <s v="SUMINISTRO DE PERSONAL PARA LABORES DE MANTENIMIENTO A CAJA DE TRANSMISION"/>
    <s v="ALIMENTOS FINCA S.A.S. [Bucaramanga]"/>
    <s v="Disco de Corte"/>
    <s v="1.4.55.20 | Materiales y Suministros"/>
    <s v="DISCO-CORTE-4 1"/>
    <s v="DISCO CORTE 4 1/2&quot; X 1/16&quot; X 7/8&quot; A46T TIPO 1 Ref: CLAVE 422"/>
    <n v="2"/>
    <m/>
    <m/>
    <n v="2"/>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5"/>
    <d v="2025-08-02T00:00:00"/>
    <x v="3055"/>
    <d v="2025-08-01T00:00:00"/>
    <d v="2025-08-02T08:08:33"/>
    <s v="OP:2025-00368.001"/>
    <s v="SUMINISTRO DE PERSONAL PARA LABORES DE MANTENIMIENTO A CAJA DE TRANSMISION"/>
    <s v="ALIMENTOS FINCA S.A.S. [Bucaramanga]"/>
    <s v="Disco Varios"/>
    <s v="1.4.55.20 | Materiales y Suministros"/>
    <s v="DIS-CAR-7-G60"/>
    <s v="DISCO FLAP 7&quot; X 7/8 GRANO 60"/>
    <n v="2"/>
    <m/>
    <m/>
    <n v="2"/>
    <m/>
    <s v="Transportador por: REYES URIBE JAIRO ALONSO. Placa: GIV259. Cédula Conductor: 13510845. Nombre Conductor: JAIRO REYES. Celular Conductor: 11111111111111"/>
    <s v="REYES URIBE JAIRO ALONSO"/>
    <s v="KM 3 VIA PALENQUE CAFE MADRID"/>
    <s v="BUCARAMANGA"/>
    <s v="LIZARAZO MORENO EDWIN HORACIO"/>
    <s v="NATHALIA PLATA"/>
    <d v="2025-08-02T08:19:44"/>
    <x v="0"/>
    <n v="0"/>
  </r>
  <r>
    <s v="DS-25080007"/>
    <d v="2025-08-02T00:00:00"/>
    <x v="3056"/>
    <d v="2025-08-02T00:00:00"/>
    <d v="2025-08-02T08:01:18"/>
    <s v="OP:2025-00050.006"/>
    <s v="ENFRIADORA CONTRAFLUJO ENCF 2428"/>
    <s v="CONTEGRAL S.A.S [Santafe de Bogota D. C.]"/>
    <s v="Soldadura WEST RODE"/>
    <s v="1.4.05.07 | Soldadura"/>
    <s v="SOL-2212-3/32"/>
    <s v="SOLDADURA WEST RODE 2212 3/32 WEST ARCO WEST ARCO"/>
    <n v="5"/>
    <m/>
    <m/>
    <n v="5"/>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NIÑO DUARTE ARNULFO JAVIER"/>
    <s v="NATHALIA PLATA"/>
    <d v="2025-08-02T10:17:06"/>
    <x v="0"/>
    <n v="0"/>
  </r>
  <r>
    <s v="DS-25080008"/>
    <d v="2025-08-02T00:00:00"/>
    <x v="3057"/>
    <d v="2025-08-01T00:00:00"/>
    <d v="2025-08-01T17:40:34"/>
    <s v="OP:2025-00329.019"/>
    <s v="DUCTOS Y ACCESORIOS DE ENFRIAMIENTO DTEF Ø600"/>
    <s v="ALIMENTOS FINCA S.A.S. [Ciénaga de Oro - Cerete]"/>
    <s v="Tuerca Hexágona Zincada"/>
    <s v="1.4.05.08 | Tornillería"/>
    <s v="TUH-3/8"/>
    <s v="TUERCA HEX 3/8 ZINCADA"/>
    <n v="500"/>
    <m/>
    <m/>
    <n v="500"/>
    <s v="CAJA 3"/>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RA MEZA DANIEL STIVENN"/>
    <s v="NATHALIA PLATA"/>
    <d v="2025-08-02T10:19:46"/>
    <x v="0"/>
    <n v="0"/>
  </r>
  <r>
    <s v="DS-25080008"/>
    <d v="2025-08-02T00:00:00"/>
    <x v="3057"/>
    <d v="2025-08-01T00:00:00"/>
    <d v="2025-08-01T17:40:34"/>
    <s v="OP:2025-00329.019"/>
    <s v="DUCTOS Y ACCESORIOS DE ENFRIAMIENTO DTEF Ø600"/>
    <s v="ALIMENTOS FINCA S.A.S. [Ciénaga de Oro - Cerete]"/>
    <s v="Tuerca Hexágona Zincada"/>
    <s v="1.4.05.08 | Tornillería"/>
    <s v="TUH-1/2"/>
    <s v="TUERCA HEX 1/2 ZINCADA"/>
    <n v="300"/>
    <m/>
    <m/>
    <n v="300"/>
    <s v="CAJA 3"/>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RA MEZA DANIEL STIVENN"/>
    <s v="NATHALIA PLATA"/>
    <d v="2025-08-02T10:19:46"/>
    <x v="0"/>
    <n v="0"/>
  </r>
  <r>
    <s v="DS-25080008"/>
    <d v="2025-08-02T00:00:00"/>
    <x v="3057"/>
    <d v="2025-08-01T00:00:00"/>
    <d v="2025-08-01T17:40:34"/>
    <s v="OP:2025-00329.019"/>
    <s v="DUCTOS Y ACCESORIOS DE ENFRIAMIENTO DTEF Ø600"/>
    <s v="ALIMENTOS FINCA S.A.S. [Ciénaga de Oro - Cerete]"/>
    <s v="Tornillo Hexágono"/>
    <s v="1.4.05.08 | Tornillería"/>
    <s v="THE-3/8X1"/>
    <s v="TORNILLO HEX 3/8 X 1 ZINCADO"/>
    <n v="500"/>
    <m/>
    <m/>
    <n v="500"/>
    <s v="CAJA 3"/>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RA MEZA DANIEL STIVENN"/>
    <s v="NATHALIA PLATA"/>
    <d v="2025-08-02T10:19:46"/>
    <x v="0"/>
    <n v="0"/>
  </r>
  <r>
    <s v="DS-25080008"/>
    <d v="2025-08-02T00:00:00"/>
    <x v="3057"/>
    <d v="2025-08-01T00:00:00"/>
    <d v="2025-08-01T17:40:34"/>
    <s v="OP:2025-00329.019"/>
    <s v="DUCTOS Y ACCESORIOS DE ENFRIAMIENTO DTEF Ø600"/>
    <s v="ALIMENTOS FINCA S.A.S. [Ciénaga de Oro - Cerete]"/>
    <s v="Tornillo Hexágono"/>
    <s v="1.4.05.08 | Tornillería"/>
    <s v="THE-1/2X1"/>
    <s v="TORNILLO HEX 1/2 X 1 ZINCADO"/>
    <n v="300"/>
    <m/>
    <m/>
    <n v="300"/>
    <s v="CAJA 3"/>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RA MEZA DANIEL STIVENN"/>
    <s v="NATHALIA PLATA"/>
    <d v="2025-08-02T10:19:46"/>
    <x v="0"/>
    <n v="0"/>
  </r>
  <r>
    <s v="DS-25080010"/>
    <d v="2025-08-02T00:00:00"/>
    <x v="3058"/>
    <d v="2025-07-29T00:00:00"/>
    <d v="2025-07-29T16:19:54"/>
    <s v="OP:2025-00329.041"/>
    <s v="DUCTO DE CONEXION CAJA DE CAMBIOS ZARANDA-TOLVA SOBRE ALIMENTACION ALIMENTADOR PELETIZADO (FINOS)"/>
    <s v="ALIMENTOS FINCA S.A.S. [Ciénaga de Oro - Cerete]"/>
    <s v="Tuerca Hexágona Zincada"/>
    <s v="1.4.05.08 | Tornillería"/>
    <s v="TUH-3/8"/>
    <s v="TUERCA HEX 3/8 ZINCADA"/>
    <n v="180"/>
    <m/>
    <m/>
    <n v="180"/>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0"/>
  </r>
  <r>
    <s v="DS-25080010"/>
    <d v="2025-08-02T00:00:00"/>
    <x v="3058"/>
    <d v="2025-07-29T00:00:00"/>
    <d v="2025-07-29T16:19:54"/>
    <s v="OP:2025-00329.041"/>
    <s v="DUCTO DE CONEXION CAJA DE CAMBIOS ZARANDA-TOLVA SOBRE ALIMENTACION ALIMENTADOR PELETIZADO (FINOS)"/>
    <s v="ALIMENTOS FINCA S.A.S. [Ciénaga de Oro - Cerete]"/>
    <s v="Tornillo Hexágono"/>
    <s v="1.4.05.08 | Tornillería"/>
    <s v="THE-3/8X1"/>
    <s v="TORNILLO HEX 3/8 X 1 ZINCADO"/>
    <n v="180"/>
    <m/>
    <m/>
    <n v="180"/>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0"/>
  </r>
  <r>
    <s v="DS-25080010"/>
    <d v="2025-08-02T00:00:00"/>
    <x v="3059"/>
    <d v="2025-07-29T00:00:00"/>
    <d v="2025-07-29T16:26:27"/>
    <s v="OP:2025-00329.045"/>
    <s v="COMPUERTA NEUMATICA 700 X 250 CN70 0250"/>
    <s v="ALIMENTOS FINCA S.A.S. [Ciénaga de Oro - Cerete]"/>
    <s v="Tuerca Hexágona Zincada"/>
    <s v="1.4.05.08 | Tornillería"/>
    <s v="TUH-5/32"/>
    <s v="TUERCA HEX 5/32 ZINCADA"/>
    <n v="8"/>
    <m/>
    <m/>
    <n v="8"/>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0"/>
  </r>
  <r>
    <s v="DS-25080010"/>
    <d v="2025-08-02T00:00:00"/>
    <x v="3059"/>
    <d v="2025-07-29T00:00:00"/>
    <d v="2025-07-29T16:26:27"/>
    <s v="OP:2025-00329.045"/>
    <s v="COMPUERTA NEUMATICA 700 X 250 CN70 0250"/>
    <s v="ALIMENTOS FINCA S.A.S. [Ciénaga de Oro - Cerete]"/>
    <s v="Tuerca Hexágona Zincada"/>
    <s v="1.4.05.08 | Tornillería"/>
    <s v="TUH-5/16"/>
    <s v="TUERCA HEX 5/16 ZINCADA"/>
    <n v="60"/>
    <m/>
    <m/>
    <n v="60"/>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0"/>
  </r>
  <r>
    <s v="DS-25080010"/>
    <d v="2025-08-02T00:00:00"/>
    <x v="3059"/>
    <d v="2025-07-29T00:00:00"/>
    <d v="2025-07-29T16:26:27"/>
    <s v="OP:2025-00329.045"/>
    <s v="COMPUERTA NEUMATICA 700 X 250 CN70 0250"/>
    <s v="ALIMENTOS FINCA S.A.S. [Ciénaga de Oro - Cerete]"/>
    <s v="Tuerca de Seguridad"/>
    <s v="1.4.05.08 | Tornillería"/>
    <s v="TUE-SEG-5/16"/>
    <s v="TUERCA DE SEGURIDAD 5/16 ZINCADA"/>
    <n v="8"/>
    <m/>
    <m/>
    <n v="8"/>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0"/>
  </r>
  <r>
    <s v="DS-25080010"/>
    <d v="2025-08-02T00:00:00"/>
    <x v="3059"/>
    <d v="2025-07-29T00:00:00"/>
    <d v="2025-07-29T16:26:27"/>
    <s v="OP:2025-00329.045"/>
    <s v="COMPUERTA NEUMATICA 700 X 250 CN70 0250"/>
    <s v="ALIMENTOS FINCA S.A.S. [Ciénaga de Oro - Cerete]"/>
    <s v="Tornillo Hexágono"/>
    <s v="1.4.05.08 | Tornillería"/>
    <s v="THE-5/16X1 1/2"/>
    <s v="TORNILLO HEX 5/16 X 1 1/2 ZINCADO"/>
    <n v="8"/>
    <m/>
    <m/>
    <n v="8"/>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0"/>
  </r>
  <r>
    <s v="DS-25080010"/>
    <d v="2025-08-02T00:00:00"/>
    <x v="3059"/>
    <d v="2025-07-29T00:00:00"/>
    <d v="2025-07-29T16:26:27"/>
    <s v="OP:2025-00329.045"/>
    <s v="COMPUERTA NEUMATICA 700 X 250 CN70 0250"/>
    <s v="ALIMENTOS FINCA S.A.S. [Ciénaga de Oro - Cerete]"/>
    <s v="Tornillo Hexágono"/>
    <s v="1.4.05.08 | Tornillería"/>
    <s v="THE-5/16X1"/>
    <s v="TORNILLO HEX 5/16 X 1 ZINCADO"/>
    <n v="35"/>
    <m/>
    <m/>
    <n v="35"/>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0"/>
  </r>
  <r>
    <s v="DS-25080010"/>
    <d v="2025-08-02T00:00:00"/>
    <x v="3059"/>
    <d v="2025-07-29T00:00:00"/>
    <d v="2025-07-29T16:26:27"/>
    <s v="OP:2025-00329.045"/>
    <s v="COMPUERTA NEUMATICA 700 X 250 CN70 0250"/>
    <s v="ALIMENTOS FINCA S.A.S. [Ciénaga de Oro - Cerete]"/>
    <s v="Tornillo Hexágono"/>
    <s v="1.4.05.08 | Tornillería"/>
    <s v="THE-1/4X3/4"/>
    <s v="TORNILLO HEX 1/4 X 3/4 ZINCADO"/>
    <n v="70"/>
    <m/>
    <m/>
    <n v="70"/>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0"/>
  </r>
  <r>
    <s v="DS-25080010"/>
    <d v="2025-08-02T00:00:00"/>
    <x v="3059"/>
    <d v="2025-07-29T00:00:00"/>
    <d v="2025-07-29T16:26:27"/>
    <s v="OP:2025-00329.045"/>
    <s v="COMPUERTA NEUMATICA 700 X 250 CN70 0250"/>
    <s v="ALIMENTOS FINCA S.A.S. [Ciénaga de Oro - Cerete]"/>
    <s v="Tornillo Hexágono"/>
    <s v="1.4.05.08 | Tornillería"/>
    <s v="THE-1/4X3/4"/>
    <s v="TORNILLO HEX 1/4 X 3/4 ZINCADO"/>
    <n v="18"/>
    <m/>
    <m/>
    <n v="18"/>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0"/>
  </r>
  <r>
    <s v="DS-25080010"/>
    <d v="2025-08-02T00:00:00"/>
    <x v="3059"/>
    <d v="2025-07-29T00:00:00"/>
    <d v="2025-07-29T16:26:27"/>
    <s v="OP:2025-00329.045"/>
    <s v="COMPUERTA NEUMATICA 700 X 250 CN70 0250"/>
    <s v="ALIMENTOS FINCA S.A.S. [Ciénaga de Oro - Cerete]"/>
    <s v="Tornillo Garvanzo"/>
    <s v="1.4.05.08 | Tornillería"/>
    <s v="TGA-5/32X1 1/2"/>
    <s v="TORNILLO GARVANZO 5/32 X 1 1/2"/>
    <n v="8"/>
    <m/>
    <m/>
    <n v="8"/>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0"/>
  </r>
  <r>
    <s v="DS-25080010"/>
    <d v="2025-08-02T00:00:00"/>
    <x v="3059"/>
    <d v="2025-07-29T00:00:00"/>
    <d v="2025-07-29T16:26:27"/>
    <s v="OP:2025-00329.045"/>
    <s v="COMPUERTA NEUMATICA 700 X 250 CN70 0250"/>
    <s v="ALIMENTOS FINCA S.A.S. [Ciénaga de Oro - Cerete]"/>
    <s v="Sensores"/>
    <s v="1.4.05.16 | Eléctricos y Electrónicos"/>
    <s v="SEN-IND-18X8-20"/>
    <s v="SENSOR INDUCTIVO Ø 18 MM X 8 MM ALCANCE 2 HILOS 100 - 240 VAC NORMALMENTE ABIERTO AUTONICS Ref: PR18-8AO"/>
    <n v="8"/>
    <m/>
    <m/>
    <n v="8"/>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1"/>
  </r>
  <r>
    <s v="DS-25080010"/>
    <d v="2025-08-02T00:00:00"/>
    <x v="3059"/>
    <d v="2025-07-29T00:00:00"/>
    <d v="2025-07-29T16:26:27"/>
    <s v="OP:2025-00329.045"/>
    <s v="COMPUERTA NEUMATICA 700 X 250 CN70 0250"/>
    <s v="ALIMENTOS FINCA S.A.S. [Ciénaga de Oro - Cerete]"/>
    <s v="Racores"/>
    <s v="1.4.05.17 | Neumático"/>
    <s v="RAC-ROS.ENL"/>
    <s v="RACOR CODO Ø 1/4 X Ø 8 MM O.D P/N: 153049 FESTO Ref: QSL-1/4-8"/>
    <n v="8"/>
    <m/>
    <m/>
    <n v="8"/>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59"/>
    <d v="2025-07-29T00:00:00"/>
    <d v="2025-07-29T16:26:27"/>
    <s v="OP:2025-00329.045"/>
    <s v="COMPUERTA NEUMATICA 700 X 250 CN70 0250"/>
    <s v="ALIMENTOS FINCA S.A.S. [Ciénaga de Oro - Cerete]"/>
    <s v="Racores"/>
    <s v="1.4.05.17 | Neumático"/>
    <s v="RAC-REC.1/4."/>
    <s v="RACOR RECTO Ø 1/4&quot; NPT X Ø 8 MM O.D P/N: 153005 FESTO Ref: QS-1/4-8"/>
    <n v="12"/>
    <m/>
    <m/>
    <n v="12"/>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59"/>
    <d v="2025-07-29T00:00:00"/>
    <d v="2025-07-29T16:26:27"/>
    <s v="OP:2025-00329.045"/>
    <s v="COMPUERTA NEUMATICA 700 X 250 CN70 0250"/>
    <s v="ALIMENTOS FINCA S.A.S. [Ciénaga de Oro - Cerete]"/>
    <s v="Mangueras Neumáticas"/>
    <s v="1.4.05.17 | Neumático"/>
    <s v="MAN-NEU-8MM"/>
    <s v="MANGUERA NEUMATICA Ø 8 MM OD"/>
    <n v="12"/>
    <m/>
    <m/>
    <n v="12"/>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59"/>
    <d v="2025-07-29T00:00:00"/>
    <d v="2025-07-29T16:26:27"/>
    <s v="OP:2025-00329.045"/>
    <s v="COMPUERTA NEUMATICA 700 X 250 CN70 0250"/>
    <s v="ALIMENTOS FINCA S.A.S. [Ciénaga de Oro - Cerete]"/>
    <s v="Horquillas Neumáticos"/>
    <s v="1.4.05.17 | Neumático"/>
    <s v="HOR-40M.SG-M12 X 1.25"/>
    <s v="HORQUILLA PASADOR PARA CILINDRO Ø 40 MM P/N: 6145 FESTO Ref: SG-M12 X 1.25"/>
    <n v="4"/>
    <m/>
    <m/>
    <n v="4"/>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59"/>
    <d v="2025-07-29T00:00:00"/>
    <d v="2025-07-29T16:26:27"/>
    <s v="OP:2025-00329.045"/>
    <s v="COMPUERTA NEUMATICA 700 X 250 CN70 0250"/>
    <s v="ALIMENTOS FINCA S.A.S. [Ciénaga de Oro - Cerete]"/>
    <s v="Flanches"/>
    <s v="1.4.05.17 | Neumático"/>
    <s v="FLA-FRO-40MM"/>
    <s v="FLANCHE FRONTAL PARA CILINDRO Ø 40 MM"/>
    <n v="4"/>
    <m/>
    <m/>
    <n v="4"/>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59"/>
    <d v="2025-07-29T00:00:00"/>
    <d v="2025-07-29T16:26:27"/>
    <s v="OP:2025-00329.045"/>
    <s v="COMPUERTA NEUMATICA 700 X 250 CN70 0250"/>
    <s v="ALIMENTOS FINCA S.A.S. [Ciénaga de Oro - Cerete]"/>
    <s v="Neumática Diversos"/>
    <s v="1.4.05.17 | Neumático"/>
    <s v="EST-ESC.1/8"/>
    <s v="CONTROL DE FLUJO CON SILENCIADOR Ø1/8&quot; P/N: 10351 FESTO Ref: GRE-1/8."/>
    <n v="8"/>
    <m/>
    <m/>
    <n v="8"/>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59"/>
    <d v="2025-07-29T00:00:00"/>
    <d v="2025-07-29T16:26:27"/>
    <s v="OP:2025-00329.045"/>
    <s v="COMPUERTA NEUMATICA 700 X 250 CN70 0250"/>
    <s v="ALIMENTOS FINCA S.A.S. [Ciénaga de Oro - Cerete]"/>
    <s v="Electro-Valvulas"/>
    <s v="1.4.05.17 | Neumático"/>
    <s v="ELE-5/2.1/4FES"/>
    <s v="ELECTROVALVULA 5/2 VIAS MONOESTABLE 1/4&quot; (NO INCLUYE BOBINA Y CONECTOR) P/N 575501 FESTO Ref: VUVS-L25-M52-AD-G14-F8"/>
    <n v="4"/>
    <m/>
    <m/>
    <n v="4"/>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59"/>
    <d v="2025-07-29T00:00:00"/>
    <d v="2025-07-29T16:26:27"/>
    <s v="OP:2025-00329.045"/>
    <s v="COMPUERTA NEUMATICA 700 X 250 CN70 0250"/>
    <s v="ALIMENTOS FINCA S.A.S. [Ciénaga de Oro - Cerete]"/>
    <s v="Neumática Diversos"/>
    <s v="1.4.05.17 | Neumático"/>
    <s v="CON-BOB.1/4"/>
    <s v="CONECTOR PARA ELECTROVALVULA 1/4&quot; P/N: 34583 FESTO REF: MSSD-C"/>
    <n v="4"/>
    <m/>
    <m/>
    <n v="4"/>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59"/>
    <d v="2025-07-29T00:00:00"/>
    <d v="2025-07-29T16:26:27"/>
    <s v="OP:2025-00329.045"/>
    <s v="COMPUERTA NEUMATICA 700 X 250 CN70 0250"/>
    <s v="ALIMENTOS FINCA S.A.S. [Ciénaga de Oro - Cerete]"/>
    <s v="Cilindros"/>
    <s v="1.4.05.17 | Neumático"/>
    <s v="CIL-40X.250"/>
    <s v="CILINDRO NEUMATICO Ø 40 MM X 250 MM P/N:1376664 FESTO REF: DSBC-40-250-PPVA-N3"/>
    <n v="4"/>
    <m/>
    <m/>
    <n v="4"/>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59"/>
    <d v="2025-07-29T00:00:00"/>
    <d v="2025-07-29T16:26:27"/>
    <s v="OP:2025-00329.045"/>
    <s v="COMPUERTA NEUMATICA 700 X 250 CN70 0250"/>
    <s v="ALIMENTOS FINCA S.A.S. [Ciénaga de Oro - Cerete]"/>
    <s v="Neumática Diversos"/>
    <s v="1.4.05.17 | Neumático"/>
    <s v="BOB-FES.100"/>
    <s v="BOBINA MAGNETICA 110 VAC PARA ELECTROVALVULA 1/4&quot;-3/8&quot; P/N: 8030806 FESTO Ref: VACF-B-B2-16B"/>
    <n v="4"/>
    <m/>
    <m/>
    <n v="4"/>
    <s v="CAJA 1"/>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0"/>
    <d v="2025-08-02T00:00:00"/>
    <d v="2025-08-02T08:24:12"/>
    <s v="OP:2025-00329.033"/>
    <s v="CAJA DE CAMBIO NEUMATICA 2 VIAS SIMETRICA 250 X 55° CN2S 2555"/>
    <s v="ALIMENTOS FINCA S.A.S. [Ciénaga de Oro - Cerete]"/>
    <s v="Sensores"/>
    <s v="1.4.05.16 | Eléctricos y Electrónicos"/>
    <s v="SEN-IND-18X8-20"/>
    <s v="SENSOR INDUCTIVO Ø 18 MM X 8 MM ALCANCE 2 HILOS 100 - 240 VAC NORMALMENTE ABIERTO AUTONICS Ref: PR18-8AO"/>
    <n v="2"/>
    <m/>
    <m/>
    <n v="2"/>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0"/>
    <d v="2025-08-02T00:00:00"/>
    <d v="2025-08-02T08:24:12"/>
    <s v="OP:2025-00329.033"/>
    <s v="CAJA DE CAMBIO NEUMATICA 2 VIAS SIMETRICA 250 X 55° CN2S 2555"/>
    <s v="ALIMENTOS FINCA S.A.S. [Ciénaga de Oro - Cerete]"/>
    <s v="Racores"/>
    <s v="1.4.05.17 | Neumático"/>
    <s v="RAC-ROS.ENL"/>
    <s v="RACOR CODO Ø 1/4 X Ø 8 MM O.D P/N: 153049 FESTO Ref: QSL-1/4-8"/>
    <n v="2"/>
    <m/>
    <m/>
    <n v="2"/>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0"/>
    <d v="2025-08-02T00:00:00"/>
    <d v="2025-08-02T08:24:12"/>
    <s v="OP:2025-00329.033"/>
    <s v="CAJA DE CAMBIO NEUMATICA 2 VIAS SIMETRICA 250 X 55° CN2S 2555"/>
    <s v="ALIMENTOS FINCA S.A.S. [Ciénaga de Oro - Cerete]"/>
    <s v="Racores"/>
    <s v="1.4.05.17 | Neumático"/>
    <s v="RAC-REC.1/4."/>
    <s v="RACOR RECTO Ø 1/4&quot; NPT X Ø 8 MM O.D P/N: 153005 FESTO Ref: QS-1/4-8"/>
    <n v="3"/>
    <m/>
    <m/>
    <n v="3"/>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0"/>
    <d v="2025-08-02T00:00:00"/>
    <d v="2025-08-02T08:24:12"/>
    <s v="OP:2025-00329.033"/>
    <s v="CAJA DE CAMBIO NEUMATICA 2 VIAS SIMETRICA 250 X 55° CN2S 2555"/>
    <s v="ALIMENTOS FINCA S.A.S. [Ciénaga de Oro - Cerete]"/>
    <s v="Horquillas Neumáticos"/>
    <s v="1.4.05.17 | Neumático"/>
    <s v="HOR-PAS.SG-M10"/>
    <s v="HORQUILLA PASADOR PARA CILINDRO Ø 32 MM P/N: 6144 FESTO Ref: SG-M10 X 1.25"/>
    <n v="1"/>
    <m/>
    <m/>
    <n v="1"/>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0"/>
    <d v="2025-08-02T00:00:00"/>
    <d v="2025-08-02T08:24:12"/>
    <s v="OP:2025-00329.033"/>
    <s v="CAJA DE CAMBIO NEUMATICA 2 VIAS SIMETRICA 250 X 55° CN2S 2555"/>
    <s v="ALIMENTOS FINCA S.A.S. [Ciénaga de Oro - Cerete]"/>
    <s v="Electro-Valvulas"/>
    <s v="1.4.05.17 | Neumático"/>
    <s v="ELE-5/2.1/4FES"/>
    <s v="ELECTROVALVULA 5/2 VIAS MONOESTABLE 1/4&quot; (NO INCLUYE BOBINA Y CONECTOR) P/N 575501 FESTO Ref: VUVS-L25-M52-AD-G14-F8"/>
    <n v="1"/>
    <m/>
    <m/>
    <n v="1"/>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0"/>
    <d v="2025-08-02T00:00:00"/>
    <d v="2025-08-02T08:24:12"/>
    <s v="OP:2025-00329.033"/>
    <s v="CAJA DE CAMBIO NEUMATICA 2 VIAS SIMETRICA 250 X 55° CN2S 2555"/>
    <s v="ALIMENTOS FINCA S.A.S. [Ciénaga de Oro - Cerete]"/>
    <s v="Control de Flujo"/>
    <s v="1.4.05.17 | Neumático"/>
    <s v="CON-FLU.1/4.FES"/>
    <s v="CONTROL DE FLUJO Ø 1/4&quot; CON SILENCIADOR P/N 10352 FESTO Ref: GRE-1/4"/>
    <n v="2"/>
    <m/>
    <m/>
    <n v="2"/>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0"/>
    <d v="2025-08-02T00:00:00"/>
    <d v="2025-08-02T08:24:12"/>
    <s v="OP:2025-00329.033"/>
    <s v="CAJA DE CAMBIO NEUMATICA 2 VIAS SIMETRICA 250 X 55° CN2S 2555"/>
    <s v="ALIMENTOS FINCA S.A.S. [Ciénaga de Oro - Cerete]"/>
    <s v="Neumática Diversos"/>
    <s v="1.4.05.17 | Neumático"/>
    <s v="CON-BOB.1/4"/>
    <s v="CONECTOR PARA ELECTROVALVULA 1/4&quot; P/N: 34583 FESTO REF: MSSD-C"/>
    <n v="1"/>
    <m/>
    <m/>
    <n v="1"/>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0"/>
    <d v="2025-08-02T00:00:00"/>
    <d v="2025-08-02T08:24:12"/>
    <s v="OP:2025-00329.033"/>
    <s v="CAJA DE CAMBIO NEUMATICA 2 VIAS SIMETRICA 250 X 55° CN2S 2555"/>
    <s v="ALIMENTOS FINCA S.A.S. [Ciénaga de Oro - Cerete]"/>
    <s v="Cilindros"/>
    <s v="1.4.05.17 | Neumático"/>
    <s v="CIL-NEU.32-80"/>
    <s v="CILINDRO NEUMATICO Ø 32 MM X 80 MM P/N: 1376425 FESTO Ref: DSBC-32-80-PPVA-N3"/>
    <n v="1"/>
    <m/>
    <m/>
    <n v="1"/>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0"/>
    <d v="2025-08-02T00:00:00"/>
    <d v="2025-08-02T08:24:12"/>
    <s v="OP:2025-00329.033"/>
    <s v="CAJA DE CAMBIO NEUMATICA 2 VIAS SIMETRICA 250 X 55° CN2S 2555"/>
    <s v="ALIMENTOS FINCA S.A.S. [Ciénaga de Oro - Cerete]"/>
    <s v="Neumática Diversos"/>
    <s v="1.4.05.17 | Neumático"/>
    <s v="BOB-FES.100"/>
    <s v="BOBINA MAGNETICA 110 VAC PARA ELECTROVALVULA 1/4&quot;-3/8&quot; P/N: 8030806 FESTO Ref: VACF-B-B2-16B"/>
    <n v="1"/>
    <m/>
    <m/>
    <n v="1"/>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1"/>
    <d v="2025-08-02T00:00:00"/>
    <d v="2025-08-02T08:26:03"/>
    <s v="OP:2025-00329.038"/>
    <s v="CAJA DE CAMBIO NEUMATICA 2 VIAS SIMETRICA 250 X 55° CN2S 2555"/>
    <s v="ALIMENTOS FINCA S.A.S. [Ciénaga de Oro - Cerete]"/>
    <s v="Sensores"/>
    <s v="1.4.05.16 | Eléctricos y Electrónicos"/>
    <s v="SEN-IND-18X8-20"/>
    <s v="SENSOR INDUCTIVO Ø 18 MM X 8 MM ALCANCE 2 HILOS 100 - 240 VAC NORMALMENTE ABIERTO AUTONICS Ref: PR18-8AO"/>
    <n v="2"/>
    <m/>
    <m/>
    <n v="2"/>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1"/>
    <d v="2025-08-02T00:00:00"/>
    <d v="2025-08-02T08:26:03"/>
    <s v="OP:2025-00329.038"/>
    <s v="CAJA DE CAMBIO NEUMATICA 2 VIAS SIMETRICA 250 X 55° CN2S 2555"/>
    <s v="ALIMENTOS FINCA S.A.S. [Ciénaga de Oro - Cerete]"/>
    <s v="Racores"/>
    <s v="1.4.05.17 | Neumático"/>
    <s v="RAC-ROS.ENL"/>
    <s v="RACOR CODO Ø 1/4 X Ø 8 MM O.D P/N: 153049 FESTO Ref: QSL-1/4-8"/>
    <n v="2"/>
    <m/>
    <m/>
    <n v="2"/>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1"/>
    <d v="2025-08-02T00:00:00"/>
    <d v="2025-08-02T08:26:03"/>
    <s v="OP:2025-00329.038"/>
    <s v="CAJA DE CAMBIO NEUMATICA 2 VIAS SIMETRICA 250 X 55° CN2S 2555"/>
    <s v="ALIMENTOS FINCA S.A.S. [Ciénaga de Oro - Cerete]"/>
    <s v="Racores"/>
    <s v="1.4.05.17 | Neumático"/>
    <s v="RAC-REC.1/4."/>
    <s v="RACOR RECTO Ø 1/4&quot; NPT X Ø 8 MM O.D P/N: 153005 FESTO Ref: QS-1/4-8"/>
    <n v="3"/>
    <m/>
    <m/>
    <n v="3"/>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1"/>
    <d v="2025-08-02T00:00:00"/>
    <d v="2025-08-02T08:26:03"/>
    <s v="OP:2025-00329.038"/>
    <s v="CAJA DE CAMBIO NEUMATICA 2 VIAS SIMETRICA 250 X 55° CN2S 2555"/>
    <s v="ALIMENTOS FINCA S.A.S. [Ciénaga de Oro - Cerete]"/>
    <s v="Pivotes"/>
    <s v="1.4.05.17 | Neumático"/>
    <s v="PIV-POS.SNCB32"/>
    <s v="PIVOTE POSTERIOR HEMBRA PARA CILINDRO Ø 32 MM P/N:174390 FESTO Ref: SNCB-32"/>
    <n v="2"/>
    <m/>
    <m/>
    <n v="2"/>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1"/>
    <d v="2025-08-02T00:00:00"/>
    <d v="2025-08-02T08:26:03"/>
    <s v="OP:2025-00329.038"/>
    <s v="CAJA DE CAMBIO NEUMATICA 2 VIAS SIMETRICA 250 X 55° CN2S 2555"/>
    <s v="ALIMENTOS FINCA S.A.S. [Ciénaga de Oro - Cerete]"/>
    <s v="Horquillas Neumáticos"/>
    <s v="1.4.05.17 | Neumático"/>
    <s v="HOR-PAS.SG-M10"/>
    <s v="HORQUILLA PASADOR PARA CILINDRO Ø 32 MM P/N: 6144 FESTO Ref: SG-M10 X 1.25"/>
    <n v="1"/>
    <m/>
    <m/>
    <n v="1"/>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1"/>
    <d v="2025-08-02T00:00:00"/>
    <d v="2025-08-02T08:26:03"/>
    <s v="OP:2025-00329.038"/>
    <s v="CAJA DE CAMBIO NEUMATICA 2 VIAS SIMETRICA 250 X 55° CN2S 2555"/>
    <s v="ALIMENTOS FINCA S.A.S. [Ciénaga de Oro - Cerete]"/>
    <s v="Electro-Valvulas"/>
    <s v="1.4.05.17 | Neumático"/>
    <s v="ELE-5/2.1/4FES"/>
    <s v="ELECTROVALVULA 5/2 VIAS MONOESTABLE 1/4&quot; (NO INCLUYE BOBINA Y CONECTOR) P/N 575501 FESTO Ref: VUVS-L25-M52-AD-G14-F8"/>
    <n v="1"/>
    <m/>
    <m/>
    <n v="1"/>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1"/>
    <d v="2025-08-02T00:00:00"/>
    <d v="2025-08-02T08:26:03"/>
    <s v="OP:2025-00329.038"/>
    <s v="CAJA DE CAMBIO NEUMATICA 2 VIAS SIMETRICA 250 X 55° CN2S 2555"/>
    <s v="ALIMENTOS FINCA S.A.S. [Ciénaga de Oro - Cerete]"/>
    <s v="Control de Flujo"/>
    <s v="1.4.05.17 | Neumático"/>
    <s v="CON-FLU.1/4.FES"/>
    <s v="CONTROL DE FLUJO Ø 1/4&quot; CON SILENCIADOR P/N 10352 FESTO Ref: GRE-1/4"/>
    <n v="2"/>
    <m/>
    <m/>
    <n v="2"/>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1"/>
    <d v="2025-08-02T00:00:00"/>
    <d v="2025-08-02T08:26:03"/>
    <s v="OP:2025-00329.038"/>
    <s v="CAJA DE CAMBIO NEUMATICA 2 VIAS SIMETRICA 250 X 55° CN2S 2555"/>
    <s v="ALIMENTOS FINCA S.A.S. [Ciénaga de Oro - Cerete]"/>
    <s v="Neumática Diversos"/>
    <s v="1.4.05.17 | Neumático"/>
    <s v="CON-BOB.1/4"/>
    <s v="CONECTOR PARA ELECTROVALVULA 1/4&quot; P/N: 34583 FESTO REF: MSSD-C"/>
    <n v="1"/>
    <m/>
    <m/>
    <n v="1"/>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1"/>
    <d v="2025-08-02T00:00:00"/>
    <d v="2025-08-02T08:26:03"/>
    <s v="OP:2025-00329.038"/>
    <s v="CAJA DE CAMBIO NEUMATICA 2 VIAS SIMETRICA 250 X 55° CN2S 2555"/>
    <s v="ALIMENTOS FINCA S.A.S. [Ciénaga de Oro - Cerete]"/>
    <s v="Cilindros"/>
    <s v="1.4.05.17 | Neumático"/>
    <s v="CIL-NEU.32-80"/>
    <s v="CILINDRO NEUMATICO Ø 32 MM X 80 MM P/N: 1376425 FESTO Ref: DSBC-32-80-PPVA-N3"/>
    <n v="1"/>
    <m/>
    <m/>
    <n v="1"/>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1"/>
    <d v="2025-08-02T00:00:00"/>
    <d v="2025-08-02T08:26:03"/>
    <s v="OP:2025-00329.038"/>
    <s v="CAJA DE CAMBIO NEUMATICA 2 VIAS SIMETRICA 250 X 55° CN2S 2555"/>
    <s v="ALIMENTOS FINCA S.A.S. [Ciénaga de Oro - Cerete]"/>
    <s v="Neumática Diversos"/>
    <s v="1.4.05.17 | Neumático"/>
    <s v="BOB-FES.100"/>
    <s v="BOBINA MAGNETICA 110 VAC PARA ELECTROVALVULA 1/4&quot;-3/8&quot; P/N: 8030806 FESTO Ref: VACF-B-B2-16B"/>
    <n v="1"/>
    <m/>
    <m/>
    <n v="1"/>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1"/>
    <n v="0"/>
  </r>
  <r>
    <s v="DS-25080010"/>
    <d v="2025-08-02T00:00:00"/>
    <x v="3062"/>
    <d v="2025-08-02T00:00:00"/>
    <d v="2025-08-02T08:31:16"/>
    <s v="OP:2025-00329.035"/>
    <s v="DUCTO DE CONEXION ELEVADOR-ZARANDA ROTATIVA TUBERIA 800"/>
    <s v="ALIMENTOS FINCA S.A.S. [Ciénaga de Oro - Cerete]"/>
    <s v="Tuerca Hexágona Zincada"/>
    <s v="1.4.05.08 | Tornillería"/>
    <s v="TUH-3/8"/>
    <s v="TUERCA HEX 3/8 ZINCADA"/>
    <n v="200"/>
    <m/>
    <m/>
    <n v="200"/>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1"/>
  </r>
  <r>
    <s v="DS-25080010"/>
    <d v="2025-08-02T00:00:00"/>
    <x v="3062"/>
    <d v="2025-08-02T00:00:00"/>
    <d v="2025-08-02T08:31:16"/>
    <s v="OP:2025-00329.035"/>
    <s v="DUCTO DE CONEXION ELEVADOR-ZARANDA ROTATIVA TUBERIA 800"/>
    <s v="ALIMENTOS FINCA S.A.S. [Ciénaga de Oro - Cerete]"/>
    <s v="Tornillo Hexágono"/>
    <s v="1.4.05.08 | Tornillería"/>
    <s v="THE-3/8X1"/>
    <s v="TORNILLO HEX 3/8 X 1 ZINCADO"/>
    <n v="200"/>
    <m/>
    <m/>
    <n v="200"/>
    <s v="CAJA 2"/>
    <s v="Transportador por: ANDRES RICAURTE VASQUEZ BUENO. Placa: WOM669. Cédula Conductor: 1099365812. Nombre Conductor: ANDRES RICAURTE VASQUEZ BUENO. Celular Conductor: 3205562790"/>
    <s v="ANDRES RICAURTE VASQUEZ BUENO"/>
    <s v="Km 5 Vía Cereté a Ciénaga de Oro, Córdoba  Carrera 3 No. 2-80 Vereda la Zorra, Cienaga de Oro.  Via Cereté -Cienaga de Oro"/>
    <s v="CIÉNAGA DE ORO"/>
    <s v="PAREDES VACA PEDRO LUIS"/>
    <s v="NATHALIA PLATA"/>
    <d v="2025-08-02T10:29:42"/>
    <x v="0"/>
    <n v="0"/>
  </r>
  <r>
    <s v="DS-25080013"/>
    <d v="2025-08-05T00:00:00"/>
    <x v="3063"/>
    <d v="2025-08-05T00:00:00"/>
    <d v="2025-08-04T11:24:02"/>
    <s v="OP:2025-00195.002"/>
    <s v="CONSUMIBLES DE MONTAJE"/>
    <s v="ITALCOL SA [Girón]"/>
    <s v="Elementos de Protección"/>
    <s v="1.4.55.12 | Materiales y Suministros para MO"/>
    <s v="PRE-FIL.5N11"/>
    <s v="PREFILTRO PARA MATERIAL PARTICULADO REF. 5N11 (N95)"/>
    <n v="20"/>
    <m/>
    <m/>
    <n v="20"/>
    <s v="CAJA 1"/>
    <s v="COOPMOTILO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6 VIA GIRON"/>
    <s v="GIRÓN"/>
    <s v="PATIÑO SILVA MIGUEL LEONARDO"/>
    <s v="NATHALIA PLATA"/>
    <d v="2025-08-19T15:11:32"/>
    <x v="0"/>
    <n v="0"/>
  </r>
  <r>
    <s v="DS-25080013"/>
    <d v="2025-08-05T00:00:00"/>
    <x v="3063"/>
    <d v="2025-08-05T00:00:00"/>
    <d v="2025-08-04T11:24:02"/>
    <s v="OP:2025-00195.002"/>
    <s v="CONSUMIBLES DE MONTAJE"/>
    <s v="ITALCOL SA [Girón]"/>
    <s v="Materiales y Suministros"/>
    <s v="1.4.55.20 | Materiales y Suministros"/>
    <s v="LIJ-AGU.80"/>
    <s v="LIJA DE AGUA # 80  - 9&quot; X 11&quot; ABRACOL Ref: CLAVE 1002"/>
    <n v="20"/>
    <m/>
    <m/>
    <n v="20"/>
    <s v="CAJA 1"/>
    <s v="COOPMOTILO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6 VIA GIRON"/>
    <s v="GIRÓN"/>
    <s v="PATIÑO SILVA MIGUEL LEONARDO"/>
    <s v="NATHALIA PLATA"/>
    <d v="2025-08-19T15:11:32"/>
    <x v="0"/>
    <n v="0"/>
  </r>
  <r>
    <s v="DS-25080013"/>
    <d v="2025-08-05T00:00:00"/>
    <x v="3063"/>
    <d v="2025-08-05T00:00:00"/>
    <d v="2025-08-04T11:24:02"/>
    <s v="OP:2025-00195.002"/>
    <s v="CONSUMIBLES DE MONTAJE"/>
    <s v="ITALCOL SA [Girón]"/>
    <s v="Materiales y Suministros"/>
    <s v="1.4.55.20 | Materiales y Suministros"/>
    <s v="LIJ-AGU.180"/>
    <s v="LIJA DE AGUA # 180 - 9&quot; X 11&quot; ABRACOL REF: CLAVE 1006 ABRACOL Ref: CLAVE 1006"/>
    <n v="20"/>
    <m/>
    <m/>
    <n v="20"/>
    <s v="CAJA 1"/>
    <s v="COOPMOTILO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6 VIA GIRON"/>
    <s v="GIRÓN"/>
    <s v="PATIÑO SILVA MIGUEL LEONARDO"/>
    <s v="NATHALIA PLATA"/>
    <d v="2025-08-19T15:11:32"/>
    <x v="0"/>
    <n v="0"/>
  </r>
  <r>
    <s v="DS-25080013"/>
    <d v="2025-08-05T00:00:00"/>
    <x v="3063"/>
    <d v="2025-08-05T00:00:00"/>
    <d v="2025-08-04T11:24:02"/>
    <s v="OP:2025-00195.002"/>
    <s v="CONSUMIBLES DE MONTAJE"/>
    <s v="ITALCOL SA [Girón]"/>
    <s v="Guantes"/>
    <s v="1.4.55.12 | Materiales y Suministros para MO"/>
    <s v="GUA-SOL.NIT.22X18"/>
    <s v="GUANTE SOLVEX EN NITRILO COLOR VERDE - CAL. 22 - 18 &quot; LARGO Ref: 37-185"/>
    <n v="10"/>
    <m/>
    <m/>
    <n v="10"/>
    <s v="CAJA 1"/>
    <s v="COOPMOTILO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6 VIA GIRON"/>
    <s v="GIRÓN"/>
    <s v="PATIÑO SILVA MIGUEL LEONARDO"/>
    <s v="NATHALIA PLATA"/>
    <d v="2025-08-19T15:11:32"/>
    <x v="0"/>
    <n v="0"/>
  </r>
  <r>
    <s v="DS-25080013"/>
    <d v="2025-08-05T00:00:00"/>
    <x v="3063"/>
    <d v="2025-08-05T00:00:00"/>
    <d v="2025-08-04T11:24:02"/>
    <s v="OP:2025-00195.002"/>
    <s v="CONSUMIBLES DE MONTAJE"/>
    <s v="ITALCOL SA [Girón]"/>
    <s v="Guantes"/>
    <s v="1.4.55.12 | Materiales y Suministros para MO"/>
    <s v="GUA-POL.G40.9"/>
    <s v="GUANTE G40 POLIURETANO MANTENIMIENTO # 9"/>
    <n v="24"/>
    <m/>
    <m/>
    <n v="24"/>
    <s v="CAJA 1"/>
    <s v="COOPMOTILO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6 VIA GIRON"/>
    <s v="GIRÓN"/>
    <s v="PATIÑO SILVA MIGUEL LEONARDO"/>
    <s v="NATHALIA PLATA"/>
    <d v="2025-08-19T15:11:32"/>
    <x v="0"/>
    <n v="0"/>
  </r>
  <r>
    <s v="DS-25080013"/>
    <d v="2025-08-05T00:00:00"/>
    <x v="3063"/>
    <d v="2025-08-05T00:00:00"/>
    <d v="2025-08-04T11:24:02"/>
    <s v="OP:2025-00195.002"/>
    <s v="CONSUMIBLES DE MONTAJE"/>
    <s v="ITALCOL SA [Girón]"/>
    <s v="Elementos de Protección"/>
    <s v="1.4.55.12 | Materiales y Suministros para MO"/>
    <s v="GAF-TRA.SPYFLEX"/>
    <s v="GAFAS ANTIEMPAÑANTES TRANSPARENTES REF. SPYFLEX Ref: 352451600040"/>
    <n v="12"/>
    <m/>
    <m/>
    <n v="12"/>
    <s v="CAJA 1"/>
    <s v="COOPMOTILO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6 VIA GIRON"/>
    <s v="GIRÓN"/>
    <s v="PATIÑO SILVA MIGUEL LEONARDO"/>
    <s v="NATHALIA PLATA"/>
    <d v="2025-08-19T15:11:32"/>
    <x v="0"/>
    <n v="0"/>
  </r>
  <r>
    <s v="DS-25080013"/>
    <d v="2025-08-05T00:00:00"/>
    <x v="3063"/>
    <d v="2025-08-05T00:00:00"/>
    <d v="2025-08-04T11:24:02"/>
    <s v="OP:2025-00195.002"/>
    <s v="CONSUMIBLES DE MONTAJE"/>
    <s v="ITALCOL SA [Girón]"/>
    <s v="Elementos de Protección"/>
    <s v="1.4.55.12 | Materiales y Suministros para MO"/>
    <s v="GAF-NEG.SPYFLEX"/>
    <s v="GAFAS ANTIEMPAÑANTES NEGRAS REF. SPYFLEX Ref: 201020232"/>
    <n v="12"/>
    <m/>
    <m/>
    <n v="12"/>
    <s v="CAJA 1"/>
    <s v="COOPMOTILON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6 VIA GIRON"/>
    <s v="GIRÓN"/>
    <s v="PATIÑO SILVA MIGUEL LEONARDO"/>
    <s v="NATHALIA PLATA"/>
    <d v="2025-08-19T15:11:32"/>
    <x v="0"/>
    <n v="0"/>
  </r>
  <r>
    <s v="DS-25080015"/>
    <d v="2025-08-05T00:00:00"/>
    <x v="3064"/>
    <d v="2025-08-05T00:00:00"/>
    <d v="2025-08-05T10:37:01"/>
    <s v="OP:2025-00329.019"/>
    <s v="DUCTOS Y ACCESORIOS DE ENFRIAMIENTO DTEF Ø600"/>
    <s v="ALIMENTOS FINCA S.A.S. [Ciénaga de Oro - Cerete]"/>
    <s v="Soldadura WEST RODE"/>
    <s v="1.4.05.07 | Soldadura"/>
    <s v="SOL-2212-1/8"/>
    <s v="SOLDADURA WEST RODE 2212 1/8 WEST ARCO WEST ARCO"/>
    <n v="56"/>
    <m/>
    <m/>
    <n v="56"/>
    <s v="ENVIAR DE TERMINAL BUCARAMANGA A TERMINAL CERETE - CORDOBA // RECIBE MIGUEL HERNANDEZ - C.C. 91'493.429 - CEL: 320 627 3877"/>
    <s v="Transportador por: COOPERATIVA SANTANDEREANA DE TRANSPORTADORES LIMITADA [BUCARAMANGA]. Placa: BRA123. Cédula Conductor: 890200928. Nombre Conductor: COOPERATIVA SANTANDEREANA DE TRANSPORTADORES LIMITADA [BUCARAMANGA]. Celular Conductor: 1"/>
    <s v="COOPERATIVA SANTANDEREANA DE TRANSPORTADORES LIMITADA"/>
    <s v="Km 5 Vía Cereté a Ciénaga de Oro, Córdoba  Carrera 3 No. 2-80 Vereda la Zorra, Cienaga de Oro.  Via Cereté -Cienaga de Oro"/>
    <s v="CIÉNAGA DE ORO"/>
    <s v="PARRA MEZA DANIEL STIVENN"/>
    <s v="JORGE ROMAN"/>
    <d v="2025-08-05T11:45:23"/>
    <x v="0"/>
    <n v="0"/>
  </r>
  <r>
    <s v="DS-25080017"/>
    <d v="2025-08-06T00:00:00"/>
    <x v="3065"/>
    <d v="2025-08-06T00:00:00"/>
    <d v="2025-08-06T07:48:21"/>
    <s v="OP:2024-00515.023"/>
    <s v="TRANSPORTADOR DE CADENA INOXIDABLE TRCD 3036 @260 M3/H,  21.3 M, 15 HP.(SEW) [TRCG 41600]"/>
    <s v="BIOENA SAS [Bogotá D.C.]"/>
    <s v="Tuerca Hexágona Zincada"/>
    <s v="1.4.05.08 | Tornillería"/>
    <s v="TUH-3/8"/>
    <s v="TUERCA HEX 3/8 ZINCADA"/>
    <n v="100"/>
    <m/>
    <m/>
    <n v="100"/>
    <s v="SE ENTREGA A CONDUCTOR"/>
    <s v="Transportador por: CARGA MASIVA SAS [Itagüi]. Placa: WTI463. Cédula Conductor: 91225186. Nombre Conductor: RAFAEL RUEDA PRADA. Celular Conductor: 315 6331213"/>
    <s v="CARGA MASIVA SAS"/>
    <s v="Km 54, 1 Ruta del sol 3 Bosconia-Santa Marta, desviación vía a monterrubio Km 1, (Algarrobo. Magdalena)"/>
    <s v="BOGOTÁ. D.C."/>
    <s v="PINTO PINZON LUIS ARNULFO"/>
    <s v="NATHALIA PLATA"/>
    <d v="2025-08-06T07:52:34"/>
    <x v="0"/>
    <n v="0"/>
  </r>
  <r>
    <s v="DS-25080017"/>
    <d v="2025-08-06T00:00:00"/>
    <x v="3065"/>
    <d v="2025-08-06T00:00:00"/>
    <d v="2025-08-06T07:48:21"/>
    <s v="OP:2024-00515.023"/>
    <s v="TRANSPORTADOR DE CADENA INOXIDABLE TRCD 3036 @260 M3/H,  21.3 M, 15 HP.(SEW) [TRCG 41600]"/>
    <s v="BIOENA SAS [Bogotá D.C.]"/>
    <s v="Tornillo Hexágono"/>
    <s v="1.4.05.08 | Tornillería"/>
    <s v="THE-3/8X1 1/4"/>
    <s v="TORNILLO HEX 3/8 X 1 1/4 ZINCADO"/>
    <n v="100"/>
    <m/>
    <m/>
    <n v="100"/>
    <s v="SE ENTREGA A CONDUCTOR"/>
    <s v="Transportador por: CARGA MASIVA SAS [Itagüi]. Placa: WTI463. Cédula Conductor: 91225186. Nombre Conductor: RAFAEL RUEDA PRADA. Celular Conductor: 315 6331213"/>
    <s v="CARGA MASIVA SAS"/>
    <s v="Km 54, 1 Ruta del sol 3 Bosconia-Santa Marta, desviación vía a monterrubio Km 1, (Algarrobo. Magdalena)"/>
    <s v="BOGOTÁ. D.C."/>
    <s v="PINTO PINZON LUIS ARNULFO"/>
    <s v="NATHALIA PLATA"/>
    <d v="2025-08-06T07:52:34"/>
    <x v="0"/>
    <n v="0"/>
  </r>
  <r>
    <s v="DS-25080018"/>
    <d v="2025-08-06T00:00:00"/>
    <x v="3066"/>
    <d v="2025-08-07T00:00:00"/>
    <d v="2025-08-05T11:33:27"/>
    <s v="OP:2025-00213.063"/>
    <s v="COMPUERTA NEUMATICA 700 X 250 CN70 0250"/>
    <s v="ALIMENTOS FINCA S.A.S. [Buga]"/>
    <s v="Racores"/>
    <s v="1.4.05.17 | Neumático"/>
    <s v="RAC-REC-1/4X8OD"/>
    <s v="RACOR RECTO Ø 1/4&quot; NPT X Ø 8 MM O.D"/>
    <n v="3"/>
    <m/>
    <m/>
    <n v="3"/>
    <s v="CAJA 1"/>
    <s v="Transportador por: TRANSPORTES TERRESTRES DE CARGA LTDA [BUCARAMANGA]. Placa: GQV686. Cédula Conductor: 91349434. Nombre Conductor: RICARDO CASTRO SANCHEZ. Celular Conductor: 3186757761"/>
    <s v="TRANSPORTES TERRESTRES DE CARGA LTDA"/>
    <s v="CRA 18 15 113"/>
    <s v="GUADALAJARA DE BUGA"/>
    <s v="PINTO PINZON LUIS ARNULFO"/>
    <s v="NATHALIA PLATA"/>
    <d v="2025-08-06T08:52:23"/>
    <x v="1"/>
    <n v="1"/>
  </r>
  <r>
    <s v="DS-25080018"/>
    <d v="2025-08-06T00:00:00"/>
    <x v="3066"/>
    <d v="2025-08-07T00:00:00"/>
    <d v="2025-08-05T11:33:27"/>
    <s v="OP:2025-00213.063"/>
    <s v="COMPUERTA NEUMATICA 700 X 250 CN70 0250"/>
    <s v="ALIMENTOS FINCA S.A.S. [Buga]"/>
    <s v="Racores"/>
    <s v="1.4.05.17 | Neumático"/>
    <s v="RAC-COD-1/4X8MM"/>
    <s v="RACOR CODO Ø 1/4&quot; NPT X Ø 8 MM O.D"/>
    <n v="2"/>
    <m/>
    <m/>
    <n v="2"/>
    <s v="CAJA 1"/>
    <s v="Transportador por: TRANSPORTES TERRESTRES DE CARGA LTDA [BUCARAMANGA]. Placa: GQV686. Cédula Conductor: 91349434. Nombre Conductor: RICARDO CASTRO SANCHEZ. Celular Conductor: 3186757761"/>
    <s v="TRANSPORTES TERRESTRES DE CARGA LTDA"/>
    <s v="CRA 18 15 113"/>
    <s v="GUADALAJARA DE BUGA"/>
    <s v="PINTO PINZON LUIS ARNULFO"/>
    <s v="NATHALIA PLATA"/>
    <d v="2025-08-06T08:52:23"/>
    <x v="1"/>
    <n v="0"/>
  </r>
  <r>
    <s v="DS-25080018"/>
    <d v="2025-08-06T00:00:00"/>
    <x v="3066"/>
    <d v="2025-08-07T00:00:00"/>
    <d v="2025-08-05T11:33:27"/>
    <s v="OP:2025-00213.063"/>
    <s v="COMPUERTA NEUMATICA 700 X 250 CN70 0250"/>
    <s v="ALIMENTOS FINCA S.A.S. [Buga]"/>
    <s v="Mangueras Neumáticas"/>
    <s v="1.4.05.17 | Neumático"/>
    <s v="MAN-NEU-8MM"/>
    <s v="MANGUERA NEUMATICA Ø 8 MM OD"/>
    <n v="4"/>
    <m/>
    <m/>
    <n v="4"/>
    <s v="CAJA 1"/>
    <s v="Transportador por: TRANSPORTES TERRESTRES DE CARGA LTDA [BUCARAMANGA]. Placa: GQV686. Cédula Conductor: 91349434. Nombre Conductor: RICARDO CASTRO SANCHEZ. Celular Conductor: 3186757761"/>
    <s v="TRANSPORTES TERRESTRES DE CARGA LTDA"/>
    <s v="CRA 18 15 113"/>
    <s v="GUADALAJARA DE BUGA"/>
    <s v="PINTO PINZON LUIS ARNULFO"/>
    <s v="NATHALIA PLATA"/>
    <d v="2025-08-06T08:52:23"/>
    <x v="1"/>
    <n v="0"/>
  </r>
  <r>
    <s v="DS-25080018"/>
    <d v="2025-08-06T00:00:00"/>
    <x v="3066"/>
    <d v="2025-08-07T00:00:00"/>
    <d v="2025-08-05T11:33:27"/>
    <s v="OP:2025-00213.063"/>
    <s v="COMPUERTA NEUMATICA 700 X 250 CN70 0250"/>
    <s v="ALIMENTOS FINCA S.A.S. [Buga]"/>
    <s v="Horquillas Neumáticos"/>
    <s v="1.4.05.17 | Neumático"/>
    <s v="HOR-40M.SG-M12 X 1.25"/>
    <s v="HORQUILLA PASADOR PARA CILINDRO Ø 40 MM P/N: 6145 FESTO Ref: SG-M12 X 1.25"/>
    <n v="1"/>
    <m/>
    <m/>
    <n v="1"/>
    <s v="CAJA 1"/>
    <s v="Transportador por: TRANSPORTES TERRESTRES DE CARGA LTDA [BUCARAMANGA]. Placa: GQV686. Cédula Conductor: 91349434. Nombre Conductor: RICARDO CASTRO SANCHEZ. Celular Conductor: 3186757761"/>
    <s v="TRANSPORTES TERRESTRES DE CARGA LTDA"/>
    <s v="CRA 18 15 113"/>
    <s v="GUADALAJARA DE BUGA"/>
    <s v="PINTO PINZON LUIS ARNULFO"/>
    <s v="NATHALIA PLATA"/>
    <d v="2025-08-06T08:52:23"/>
    <x v="1"/>
    <n v="0"/>
  </r>
  <r>
    <s v="DS-25080018"/>
    <d v="2025-08-06T00:00:00"/>
    <x v="3066"/>
    <d v="2025-08-07T00:00:00"/>
    <d v="2025-08-05T11:33:27"/>
    <s v="OP:2025-00213.063"/>
    <s v="COMPUERTA NEUMATICA 700 X 250 CN70 0250"/>
    <s v="ALIMENTOS FINCA S.A.S. [Buga]"/>
    <s v="Flanches"/>
    <s v="1.4.05.17 | Neumático"/>
    <s v="FLA-FRO-40MM"/>
    <s v="FLANCHE FRONTAL PARA CILINDRO Ø 40 MM"/>
    <n v="1"/>
    <m/>
    <m/>
    <n v="1"/>
    <s v="CAJA 1"/>
    <s v="Transportador por: TRANSPORTES TERRESTRES DE CARGA LTDA [BUCARAMANGA]. Placa: GQV686. Cédula Conductor: 91349434. Nombre Conductor: RICARDO CASTRO SANCHEZ. Celular Conductor: 3186757761"/>
    <s v="TRANSPORTES TERRESTRES DE CARGA LTDA"/>
    <s v="CRA 18 15 113"/>
    <s v="GUADALAJARA DE BUGA"/>
    <s v="PINTO PINZON LUIS ARNULFO"/>
    <s v="NATHALIA PLATA"/>
    <d v="2025-08-06T08:52:23"/>
    <x v="1"/>
    <n v="0"/>
  </r>
  <r>
    <s v="DS-25080018"/>
    <d v="2025-08-06T00:00:00"/>
    <x v="3066"/>
    <d v="2025-08-07T00:00:00"/>
    <d v="2025-08-05T11:33:27"/>
    <s v="OP:2025-00213.063"/>
    <s v="COMPUERTA NEUMATICA 700 X 250 CN70 0250"/>
    <s v="ALIMENTOS FINCA S.A.S. [Buga]"/>
    <s v="Electro-Valvulas"/>
    <s v="1.4.05.17 | Neumático"/>
    <s v="ELE-5/2-1/4-M11"/>
    <s v="ELECTROVALVULA 5/2 VIAS X 1/4&quot; NPT 110 V MONOESTABLE"/>
    <n v="1"/>
    <m/>
    <m/>
    <n v="1"/>
    <s v="CAJA 1"/>
    <s v="Transportador por: TRANSPORTES TERRESTRES DE CARGA LTDA [BUCARAMANGA]. Placa: GQV686. Cédula Conductor: 91349434. Nombre Conductor: RICARDO CASTRO SANCHEZ. Celular Conductor: 3186757761"/>
    <s v="TRANSPORTES TERRESTRES DE CARGA LTDA"/>
    <s v="CRA 18 15 113"/>
    <s v="GUADALAJARA DE BUGA"/>
    <s v="PINTO PINZON LUIS ARNULFO"/>
    <s v="NATHALIA PLATA"/>
    <d v="2025-08-06T08:52:23"/>
    <x v="1"/>
    <n v="0"/>
  </r>
  <r>
    <s v="DS-25080018"/>
    <d v="2025-08-06T00:00:00"/>
    <x v="3066"/>
    <d v="2025-08-07T00:00:00"/>
    <d v="2025-08-05T11:33:27"/>
    <s v="OP:2025-00213.063"/>
    <s v="COMPUERTA NEUMATICA 700 X 250 CN70 0250"/>
    <s v="ALIMENTOS FINCA S.A.S. [Buga]"/>
    <s v="Cilindros"/>
    <s v="1.4.05.17 | Neumático"/>
    <s v="CIL-40X.250"/>
    <s v="CILINDRO NEUMATICO Ø 40 MM X 250 MM P/N:1376664 FESTO REF: DSBC-40-250-PPVA-N3"/>
    <n v="1"/>
    <m/>
    <m/>
    <n v="1"/>
    <s v="CAJA 1"/>
    <s v="Transportador por: TRANSPORTES TERRESTRES DE CARGA LTDA [BUCARAMANGA]. Placa: GQV686. Cédula Conductor: 91349434. Nombre Conductor: RICARDO CASTRO SANCHEZ. Celular Conductor: 3186757761"/>
    <s v="TRANSPORTES TERRESTRES DE CARGA LTDA"/>
    <s v="CRA 18 15 113"/>
    <s v="GUADALAJARA DE BUGA"/>
    <s v="PINTO PINZON LUIS ARNULFO"/>
    <s v="NATHALIA PLATA"/>
    <d v="2025-08-06T08:52:23"/>
    <x v="1"/>
    <n v="0"/>
  </r>
  <r>
    <s v="DS-25080018"/>
    <d v="2025-08-06T00:00:00"/>
    <x v="3067"/>
    <d v="2025-08-06T00:00:00"/>
    <d v="2025-08-06T08:43:51"/>
    <s v="OP:2025-00214.008"/>
    <s v="MANO DE OBRA DE TECNICO ESPECIALISTA EN MONTAJE"/>
    <s v="ALIMENTOS FINCA S.A.S. [Buga]"/>
    <s v="Disco de Corte"/>
    <s v="1.4.55.20 | Materiales y Suministros"/>
    <s v="DISCO-CORTE-4 1"/>
    <s v="DISCO CORTE 4 1/2&quot; X 1/16&quot; X 7/8&quot; A46T TIPO 1 Ref: CLAVE 422"/>
    <n v="50"/>
    <m/>
    <m/>
    <n v="50"/>
    <s v="CAJA 1"/>
    <s v="Transportador por: TRANSPORTES TERRESTRES DE CARGA LTDA [BUCARAMANGA]. Placa: GQV686. Cédula Conductor: 91349434. Nombre Conductor: RICARDO CASTRO SANCHEZ. Celular Conductor: 3186757761"/>
    <s v="TRANSPORTES TERRESTRES DE CARGA LTDA"/>
    <s v="CRA 18 15 113"/>
    <s v="GUADALAJARA DE BUGA"/>
    <s v="VALBUENA PEREZ ELKIN YESID"/>
    <s v="NATHALIA PLATA"/>
    <d v="2025-08-06T08:52:23"/>
    <x v="0"/>
    <n v="1"/>
  </r>
  <r>
    <s v="DS-25080021"/>
    <d v="2025-08-06T00:00:00"/>
    <x v="3068"/>
    <d v="2025-08-05T00:00:00"/>
    <d v="2025-08-05T11:15:24"/>
    <s v="OP:2025-00128.007"/>
    <s v="OP:2023-0538-026 TRANSPORTADOR DE CADENA TRCD 4026, 240 M3/H, 6.2 M, 4.0 HP TRCD 4026"/>
    <s v="BBVA COLOMBIA / BANCO BILBAO VIZCAYA ARGENTARIA COLOMBIA S.A. [Bogotá D.C]"/>
    <s v="Varios Diversos"/>
    <s v="1.4.05.10 | Varios"/>
    <s v="GAN-CIE. GH225D"/>
    <s v="GANCHO CIERRE RAPIDO GH225D CON BLOQUEO - ZINCADO"/>
    <n v="4"/>
    <m/>
    <m/>
    <n v="4"/>
    <s v="URGENTE-DESPACHAR POR TRANSPORTADORA JUNTO CON LOS DEL ING ALVARO CRISTANCHO"/>
    <s v="Transportador por: INTERRAPIDISIMO S.A. [Giron]. Placa: INT123. Cédula Conductor: 800251569. Nombre Conductor: INTERRAPIDISIMO S.A. [Giron]. Celular Conductor: 1"/>
    <s v="INTERRAPIDISIMO S.A."/>
    <s v="CR 9 72 21 P 7"/>
    <s v="BOGOTÁ. D.C."/>
    <s v="DURAN ALVAREZ MIGUEL ANDRES"/>
    <s v="JORGE ROMAN"/>
    <d v="2025-08-06T11:01:16"/>
    <x v="0"/>
    <n v="0"/>
  </r>
  <r>
    <s v="DS-25080021"/>
    <d v="2025-08-06T00:00:00"/>
    <x v="3069"/>
    <d v="2025-08-06T00:00:00"/>
    <d v="2025-08-06T10:24:31"/>
    <s v="OP:2025-00128.008"/>
    <s v="OP:2023-0538-075 TRANSPORTADOR DE CADENA TRCD 4026, 240 M3/H, 6.2 M, 4.0 HP TRCD 4026"/>
    <s v="BBVA COLOMBIA / BANCO BILBAO VIZCAYA ARGENTARIA COLOMBIA S.A. [Bogotá D.C]"/>
    <s v="Varios Diversos"/>
    <s v="1.4.05.10 | Varios"/>
    <s v="GAN-CIE. GH225D"/>
    <s v="GANCHO CIERRE RAPIDO GH225D CON BLOQUEO - ZINCADO"/>
    <n v="3"/>
    <m/>
    <m/>
    <n v="3"/>
    <s v="ENVIAR A NOMBRE DE OMAR NUÑEZ - TELEFONO 316 2370718 CC 1075259098"/>
    <s v="Transportador por: INTERRAPIDISIMO S.A. [Giron]. Placa: INT123. Cédula Conductor: 800251569. Nombre Conductor: INTERRAPIDISIMO S.A. [Giron]. Celular Conductor: 1"/>
    <s v="INTERRAPIDISIMO S.A."/>
    <s v="CR 9 72 21 P 7"/>
    <s v="BOGOTÁ. D.C."/>
    <s v="CRISTANCHO MOGOLLON ALVARO ANDRES"/>
    <s v="JORGE ROMAN"/>
    <d v="2025-08-06T11:01:16"/>
    <x v="0"/>
    <n v="0"/>
  </r>
  <r>
    <s v="DS-25080023"/>
    <d v="2025-08-06T00:00:00"/>
    <x v="3070"/>
    <d v="2025-08-06T00:00:00"/>
    <d v="2025-08-06T13:20:46"/>
    <s v="OP:2025-00287.009"/>
    <s v="MANTENIMIENTO, PINTURA Y REFORZAMIENTO ESTRUCTURAL A ESTRUCTURA 5010 MODULO PRODUCTIVO PELETIZADO EMPAQUE [ANALISIS ESTATICO] ESTD 5050"/>
    <s v="ITALCOL SA [Girón]"/>
    <s v="Pintura Diversos"/>
    <s v="1.4.05.05 | Pintura"/>
    <s v="PIN-THINNER"/>
    <s v="THINER"/>
    <n v="20"/>
    <m/>
    <m/>
    <n v="20"/>
    <s v="Entregar a Mauricio Jaimes thiner para trabajo fabricación externa"/>
    <s v="MAURICIO JAIMES Transportador por: COOPERATIVA SANTANDEREANA DE TRANSPORTADORES LIMITADA [BUCARAMANGA]. Placa: COP123. Cédula Conductor: 890200928. Nombre Conductor: COOPERATIVA SANTANDEREANA DE TRANSPORTADORES LIMITADA [BUCARAMANGA]. Celular Conductor: 1"/>
    <s v="MAURICIO JAIMES"/>
    <s v="KM 6 VIA GIRON"/>
    <s v="GIRÓN"/>
    <s v="DURAN ALVAREZ MIGUEL ANDRES"/>
    <s v="NATHALIA PLATA"/>
    <d v="2025-08-19T15:17:09"/>
    <x v="0"/>
    <n v="0"/>
  </r>
  <r>
    <s v="DS-25080024"/>
    <d v="2025-08-06T00:00:00"/>
    <x v="3071"/>
    <d v="2025-08-06T00:00:00"/>
    <d v="2025-08-06T09:14:42"/>
    <s v="OP:2025-00330.002"/>
    <s v="MONTAJE ITEM 3 - MANO DE OBRA DE TECNICO ESPECIALISTA EN MONTAJE ( 04 OFICIALES - 01 COORDINADOR DE MONTAJE) MOTM 1000"/>
    <s v="ALIMENTOS FINCA S.A.S. [Ciénaga de Oro - Cerete]"/>
    <s v="Soldadura WEST RODE"/>
    <s v="1.4.05.07 | Soldadura"/>
    <s v="SOL-2212-1/8"/>
    <s v="SOLDADURA WEST RODE 2212 1/8 WEST ARCO WEST ARCO"/>
    <n v="30"/>
    <m/>
    <m/>
    <n v="30"/>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1"/>
    <d v="2025-08-06T00:00:00"/>
    <d v="2025-08-06T09:14:42"/>
    <s v="OP:2025-00330.002"/>
    <s v="MONTAJE ITEM 3 - MANO DE OBRA DE TECNICO ESPECIALISTA EN MONTAJE ( 04 OFICIALES - 01 COORDINADOR DE MONTAJE) MOTM 1000"/>
    <s v="ALIMENTOS FINCA S.A.S. [Ciénaga de Oro - Cerete]"/>
    <s v="Elementos de Protección"/>
    <s v="1.4.55.12 | Materiales y Suministros para MO"/>
    <s v="RES-750.SILIC3M"/>
    <s v="RESPIRADOR 3M 7502 DE SILICONA SUAVIZADA - TALLA M"/>
    <n v="1"/>
    <m/>
    <m/>
    <n v="1"/>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1"/>
    <d v="2025-08-06T00:00:00"/>
    <d v="2025-08-06T09:14:42"/>
    <s v="OP:2025-00330.002"/>
    <s v="MONTAJE ITEM 3 - MANO DE OBRA DE TECNICO ESPECIALISTA EN MONTAJE ( 04 OFICIALES - 01 COORDINADOR DE MONTAJE) MOTM 1000"/>
    <s v="ALIMENTOS FINCA S.A.S. [Ciénaga de Oro - Cerete]"/>
    <s v="Elementos de Protección"/>
    <s v="1.4.55.12 | Materiales y Suministros para MO"/>
    <s v="MAS-DES.KN5"/>
    <s v="MASCARILLA DESECHABLE N95 - 5 CAPAS"/>
    <n v="100"/>
    <m/>
    <m/>
    <n v="100"/>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1"/>
    <d v="2025-08-06T00:00:00"/>
    <d v="2025-08-06T09:14:42"/>
    <s v="OP:2025-00330.002"/>
    <s v="MONTAJE ITEM 3 - MANO DE OBRA DE TECNICO ESPECIALISTA EN MONTAJE ( 04 OFICIALES - 01 COORDINADOR DE MONTAJE) MOTM 1000"/>
    <s v="ALIMENTOS FINCA S.A.S. [Ciénaga de Oro - Cerete]"/>
    <s v="Elementos de Protección"/>
    <s v="1.4.55.12 | Materiales y Suministros para MO"/>
    <s v="FIL-PAR.2097071843M"/>
    <s v="FILTRO PARA PARTICULAS REF. 2097 07184 MARCA 3M (P100)"/>
    <n v="4"/>
    <m/>
    <m/>
    <n v="4"/>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2"/>
    <d v="2025-08-06T00:00:00"/>
    <d v="2025-08-06T09:18:16"/>
    <s v="OP:2025-00401.003"/>
    <s v="ESCALERA ACCESO A FONDO VIVO SINFIN - HARINAS"/>
    <s v="ALIMENTOS FINCA S.A.S. [Ciénaga de Oro - Cerete]"/>
    <s v="Tuerca Hexágona Zincada"/>
    <s v="1.4.05.08 | Tornillería"/>
    <s v="TUH-3/8"/>
    <s v="TUERCA HEX 3/8 ZINCADA"/>
    <n v="20"/>
    <m/>
    <m/>
    <n v="20"/>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2"/>
    <d v="2025-08-06T00:00:00"/>
    <d v="2025-08-06T09:18:16"/>
    <s v="OP:2025-00401.003"/>
    <s v="ESCALERA ACCESO A FONDO VIVO SINFIN - HARINAS"/>
    <s v="ALIMENTOS FINCA S.A.S. [Ciénaga de Oro - Cerete]"/>
    <s v="Tornillo Hexágono"/>
    <s v="1.4.05.08 | Tornillería"/>
    <s v="THE-3/8X1"/>
    <s v="TORNILLO HEX 3/8 X 1 ZINCADO"/>
    <n v="20"/>
    <m/>
    <m/>
    <n v="20"/>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2"/>
    <d v="2025-08-06T00:00:00"/>
    <d v="2025-08-06T09:18:16"/>
    <s v="OP:2025-00401.003"/>
    <s v="ESCALERA ACCESO A FONDO VIVO SINFIN - HARINAS"/>
    <s v="ALIMENTOS FINCA S.A.S. [Ciénaga de Oro - Cerete]"/>
    <s v="Arandela Presión"/>
    <s v="1.4.05.08 | Tornillería"/>
    <s v="APR-3/8"/>
    <s v="ARANDELA PRESION 3/8 ZINCADA"/>
    <n v="20"/>
    <m/>
    <m/>
    <n v="20"/>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3"/>
    <d v="2025-08-06T00:00:00"/>
    <d v="2025-08-06T09:26:55"/>
    <s v="OP:2025-00329.030"/>
    <s v="DUCTOS Y ACCESORIOS"/>
    <s v="ALIMENTOS FINCA S.A.S. [Ciénaga de Oro - Cerete]"/>
    <s v="Tuerca Hexágona Grado"/>
    <s v="1.4.05.08 | Tornillería"/>
    <s v="TUH-3/8-G5"/>
    <s v="TUERCA HEX 3/8 GRADO 5"/>
    <n v="16"/>
    <m/>
    <m/>
    <n v="16"/>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3"/>
    <d v="2025-08-06T00:00:00"/>
    <d v="2025-08-06T09:26:55"/>
    <s v="OP:2025-00329.030"/>
    <s v="DUCTOS Y ACCESORIOS"/>
    <s v="ALIMENTOS FINCA S.A.S. [Ciénaga de Oro - Cerete]"/>
    <s v="Tuerca Hexágona Zincada"/>
    <s v="1.4.05.08 | Tornillería"/>
    <s v="TUH-3/8"/>
    <s v="TUERCA HEX 3/8 ZINCADA"/>
    <n v="18"/>
    <m/>
    <m/>
    <n v="18"/>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3"/>
    <d v="2025-08-06T00:00:00"/>
    <d v="2025-08-06T09:26:55"/>
    <s v="OP:2025-00329.030"/>
    <s v="DUCTOS Y ACCESORIOS"/>
    <s v="ALIMENTOS FINCA S.A.S. [Ciénaga de Oro - Cerete]"/>
    <s v="Tornillo Grado"/>
    <s v="1.4.05.08 | Tornillería"/>
    <s v="THE-5/16X11/4-5"/>
    <s v="TORNILLO HEX 5/16 X 1 1/4 - GRADO 5"/>
    <n v="10"/>
    <m/>
    <m/>
    <n v="10"/>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3"/>
    <d v="2025-08-06T00:00:00"/>
    <d v="2025-08-06T09:26:55"/>
    <s v="OP:2025-00329.030"/>
    <s v="DUCTOS Y ACCESORIOS"/>
    <s v="ALIMENTOS FINCA S.A.S. [Ciénaga de Oro - Cerete]"/>
    <s v="Tornillo Hexágono"/>
    <s v="1.4.05.08 | Tornillería"/>
    <s v="THE-3/8X3/4"/>
    <s v="TORNILLO HEX 3/8 X 3/4 ZINCADO"/>
    <n v="3"/>
    <m/>
    <m/>
    <n v="3"/>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3"/>
    <d v="2025-08-06T00:00:00"/>
    <d v="2025-08-06T09:26:55"/>
    <s v="OP:2025-00329.030"/>
    <s v="DUCTOS Y ACCESORIOS"/>
    <s v="ALIMENTOS FINCA S.A.S. [Ciénaga de Oro - Cerete]"/>
    <s v="Tornillo Grado"/>
    <s v="1.4.05.08 | Tornillería"/>
    <s v="THE-3/8X1 1/4G5"/>
    <s v="TORNILLO HEX 3/8 X 1 1/4 - GRADO 5"/>
    <n v="16"/>
    <m/>
    <m/>
    <n v="16"/>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3"/>
    <d v="2025-08-06T00:00:00"/>
    <d v="2025-08-06T09:26:55"/>
    <s v="OP:2025-00329.030"/>
    <s v="DUCTOS Y ACCESORIOS"/>
    <s v="ALIMENTOS FINCA S.A.S. [Ciénaga de Oro - Cerete]"/>
    <s v="Tornillo Hexágono"/>
    <s v="1.4.05.08 | Tornillería"/>
    <s v="THE-3/8X1"/>
    <s v="TORNILLO HEX 3/8 X 1 ZINCADO"/>
    <n v="15"/>
    <m/>
    <m/>
    <n v="15"/>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3"/>
    <d v="2025-08-06T00:00:00"/>
    <d v="2025-08-06T09:26:55"/>
    <s v="OP:2025-00329.030"/>
    <s v="DUCTOS Y ACCESORIOS"/>
    <s v="ALIMENTOS FINCA S.A.S. [Ciénaga de Oro - Cerete]"/>
    <s v="Lamina HR"/>
    <s v="1.4.05.02 | Láminas"/>
    <s v="LHR-2.5-MT2"/>
    <s v="LAMINA HR 2.5 MM - CAL. 12"/>
    <n v="1"/>
    <n v="1.2"/>
    <n v="1.2"/>
    <n v="1.44"/>
    <s v="ENTREGADO A PROD"/>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2"/>
    <n v="1"/>
  </r>
  <r>
    <s v="DS-25080024"/>
    <d v="2025-08-06T00:00:00"/>
    <x v="3073"/>
    <d v="2025-08-06T00:00:00"/>
    <d v="2025-08-06T09:26:55"/>
    <s v="OP:2025-00329.030"/>
    <s v="DUCTOS Y ACCESORIOS"/>
    <s v="ALIMENTOS FINCA S.A.S. [Ciénaga de Oro - Cerete]"/>
    <s v="Arandela Presión"/>
    <s v="1.4.05.08 | Tornillería"/>
    <s v="APR-5/16"/>
    <s v="ARANDELA PRESION 5/16 ZINCADA"/>
    <n v="10"/>
    <m/>
    <m/>
    <n v="10"/>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1"/>
  </r>
  <r>
    <s v="DS-25080024"/>
    <d v="2025-08-06T00:00:00"/>
    <x v="3073"/>
    <d v="2025-08-06T00:00:00"/>
    <d v="2025-08-06T09:26:55"/>
    <s v="OP:2025-00329.030"/>
    <s v="DUCTOS Y ACCESORIOS"/>
    <s v="ALIMENTOS FINCA S.A.S. [Ciénaga de Oro - Cerete]"/>
    <s v="Arandela Presión"/>
    <s v="1.4.05.08 | Tornillería"/>
    <s v="APR-3/8"/>
    <s v="ARANDELA PRESION 3/8 ZINCADA"/>
    <n v="16"/>
    <m/>
    <m/>
    <n v="16"/>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4"/>
    <d v="2025-08-06T00:00:00"/>
    <x v="3074"/>
    <d v="2025-08-06T00:00:00"/>
    <d v="2025-08-06T09:33:34"/>
    <s v="OP:2025-00401.005"/>
    <s v="SOPORTE SINFIN DE FINOS"/>
    <s v="ALIMENTOS FINCA S.A.S. [Ciénaga de Oro - Cerete]"/>
    <s v="Anclaje Expansivo"/>
    <s v="1.4.05.08 | Tornillería"/>
    <s v="ANC-EXP-5/8X3"/>
    <s v="ANCLAJE EXPANSIVO 5/8 X 3"/>
    <n v="5"/>
    <m/>
    <m/>
    <n v="5"/>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CRISTANCHO MOGOLLON ALVARO ANDRES"/>
    <s v="NATHALIA PLATA"/>
    <d v="2025-08-06T15:20:42"/>
    <x v="0"/>
    <n v="0"/>
  </r>
  <r>
    <s v="DS-25080025"/>
    <d v="2025-08-06T00:00:00"/>
    <x v="3075"/>
    <d v="2025-08-06T00:00:00"/>
    <d v="2025-08-06T15:03:57"/>
    <s v="OP:2025-00329.037"/>
    <s v="DUCTO DE CONEXION CAJA DE CAMBIOS A ENGRASE"/>
    <s v="ALIMENTOS FINCA S.A.S. [Ciénaga de Oro - Cerete]"/>
    <s v="Tuerca Hexágona Zincada"/>
    <s v="1.4.05.08 | Tornillería"/>
    <s v="TUH-3/8"/>
    <s v="TUERCA HEX 3/8 ZINCADA"/>
    <n v="100"/>
    <m/>
    <m/>
    <n v="100"/>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EDES VACA PEDRO LUIS"/>
    <s v="NATHALIA PLATA"/>
    <d v="2025-08-06T15:31:43"/>
    <x v="0"/>
    <n v="0"/>
  </r>
  <r>
    <s v="DS-25080025"/>
    <d v="2025-08-06T00:00:00"/>
    <x v="3075"/>
    <d v="2025-08-06T00:00:00"/>
    <d v="2025-08-06T15:03:57"/>
    <s v="OP:2025-00329.037"/>
    <s v="DUCTO DE CONEXION CAJA DE CAMBIOS A ENGRASE"/>
    <s v="ALIMENTOS FINCA S.A.S. [Ciénaga de Oro - Cerete]"/>
    <s v="Tornillo Hexágono"/>
    <s v="1.4.05.08 | Tornillería"/>
    <s v="THE-3/8X1"/>
    <s v="TORNILLO HEX 3/8 X 1 ZINCADO"/>
    <n v="100"/>
    <m/>
    <m/>
    <n v="100"/>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EDES VACA PEDRO LUIS"/>
    <s v="NATHALIA PLATA"/>
    <d v="2025-08-06T15:31:43"/>
    <x v="0"/>
    <n v="0"/>
  </r>
  <r>
    <s v="DS-25080025"/>
    <d v="2025-08-06T00:00:00"/>
    <x v="3076"/>
    <d v="2025-08-06T00:00:00"/>
    <d v="2025-08-06T15:08:23"/>
    <s v="OP:2025-00329.034"/>
    <s v="DUCTO DE CONEXION CAJA DE CAMBIOS-TOLVA SOBRE LINEA DE PELETIZADO #4"/>
    <s v="ALIMENTOS FINCA S.A.S. [Ciénaga de Oro - Cerete]"/>
    <s v="Tuerca Hexágona Zincada"/>
    <s v="1.4.05.08 | Tornillería"/>
    <s v="TUH-3/8"/>
    <s v="TUERCA HEX 3/8 ZINCADA"/>
    <n v="150"/>
    <m/>
    <m/>
    <n v="150"/>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EDES VACA PEDRO LUIS"/>
    <s v="NATHALIA PLATA"/>
    <d v="2025-08-06T15:31:43"/>
    <x v="0"/>
    <n v="0"/>
  </r>
  <r>
    <s v="DS-25080025"/>
    <d v="2025-08-06T00:00:00"/>
    <x v="3076"/>
    <d v="2025-08-06T00:00:00"/>
    <d v="2025-08-06T15:08:23"/>
    <s v="OP:2025-00329.034"/>
    <s v="DUCTO DE CONEXION CAJA DE CAMBIOS-TOLVA SOBRE LINEA DE PELETIZADO #4"/>
    <s v="ALIMENTOS FINCA S.A.S. [Ciénaga de Oro - Cerete]"/>
    <s v="Tornillo Hexágono"/>
    <s v="1.4.05.08 | Tornillería"/>
    <s v="THE-3/8X1"/>
    <s v="TORNILLO HEX 3/8 X 1 ZINCADO"/>
    <n v="150"/>
    <m/>
    <m/>
    <n v="150"/>
    <s v="CAJA 1"/>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EDES VACA PEDRO LUIS"/>
    <s v="NATHALIA PLATA"/>
    <d v="2025-08-06T15:31:43"/>
    <x v="0"/>
    <n v="0"/>
  </r>
  <r>
    <s v="DS-25080026"/>
    <d v="2025-08-06T00:00:00"/>
    <x v="3077"/>
    <d v="2025-08-06T00:00:00"/>
    <d v="2025-08-06T16:10:00"/>
    <s v="OP:2025-00329.023"/>
    <s v="PLATAFORMA PARA VENTILADOR CENTRIFUGO"/>
    <s v="ALIMENTOS FINCA S.A.S. [Ciénaga de Oro - Cerete]"/>
    <s v="Tuerca Hexágona Galvanizada"/>
    <s v="1.4.05.08 | Tornillería"/>
    <s v="THE-1/2.G.A194"/>
    <s v="TUERCA HEX 1/2 - GALVANIZADA REF,  A194 GRADO 2H 13HPP"/>
    <n v="20"/>
    <m/>
    <m/>
    <n v="20"/>
    <s v="CAJA 2"/>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RA MEZA DANIEL STIVENN"/>
    <s v="JORGE ROMAN"/>
    <d v="2025-08-06T16:39:36"/>
    <x v="0"/>
    <n v="0"/>
  </r>
  <r>
    <s v="DS-25080026"/>
    <d v="2025-08-06T00:00:00"/>
    <x v="3077"/>
    <d v="2025-08-06T00:00:00"/>
    <d v="2025-08-06T16:10:00"/>
    <s v="OP:2025-00329.023"/>
    <s v="PLATAFORMA PARA VENTILADOR CENTRIFUGO"/>
    <s v="ALIMENTOS FINCA S.A.S. [Ciénaga de Oro - Cerete]"/>
    <s v="Cauchos"/>
    <s v="1.4.05.10 | Varios"/>
    <s v="CAU-3 1/2X2 1/4"/>
    <s v="CAUCHO AMORTIGUADOR ZARANDA 3 1/2&quot; X 2 1/4&quot;"/>
    <n v="7"/>
    <m/>
    <m/>
    <n v="7"/>
    <s v="CAJA 2"/>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RA MEZA DANIEL STIVENN"/>
    <s v="JORGE ROMAN"/>
    <d v="2025-08-06T16:39:36"/>
    <x v="0"/>
    <n v="0"/>
  </r>
  <r>
    <s v="DS-25080026"/>
    <d v="2025-08-06T00:00:00"/>
    <x v="3078"/>
    <d v="2025-08-06T00:00:00"/>
    <d v="2025-08-06T16:18:03"/>
    <s v="OP:2025-00329.026"/>
    <s v="TRANSPORTADOR SINFIN TRSF Ø 6&quot; L4MTS, 25 M3/H, 1HP TRSF Ø 6&quot;"/>
    <s v="ALIMENTOS FINCA S.A.S. [Ciénaga de Oro - Cerete]"/>
    <s v="Tuerca Hexágona Grado"/>
    <s v="1.4.05.08 | Tornillería"/>
    <s v="TUH-3/8-G5"/>
    <s v="TUERCA HEX 3/8 GRADO 5"/>
    <n v="2"/>
    <m/>
    <m/>
    <n v="2"/>
    <s v="CAJA 2"/>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RA MEZA DANIEL STIVENN"/>
    <s v="JORGE ROMAN"/>
    <d v="2025-08-06T16:39:36"/>
    <x v="0"/>
    <n v="0"/>
  </r>
  <r>
    <s v="DS-25080026"/>
    <d v="2025-08-06T00:00:00"/>
    <x v="3078"/>
    <d v="2025-08-06T00:00:00"/>
    <d v="2025-08-06T16:18:03"/>
    <s v="OP:2025-00329.026"/>
    <s v="TRANSPORTADOR SINFIN TRSF Ø 6&quot; L4MTS, 25 M3/H, 1HP TRSF Ø 6&quot;"/>
    <s v="ALIMENTOS FINCA S.A.S. [Ciénaga de Oro - Cerete]"/>
    <s v="Tuerca Hexágona Grado"/>
    <s v="1.4.05.08 | Tornillería"/>
    <s v="TUH-1/2-GRADO5"/>
    <s v="TUERCA HEX 1/2 GRADO 5"/>
    <n v="4"/>
    <m/>
    <m/>
    <n v="4"/>
    <s v="CAJA 2"/>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RA MEZA DANIEL STIVENN"/>
    <s v="JORGE ROMAN"/>
    <d v="2025-08-06T16:39:36"/>
    <x v="0"/>
    <n v="0"/>
  </r>
  <r>
    <s v="DS-25080026"/>
    <d v="2025-08-06T00:00:00"/>
    <x v="3078"/>
    <d v="2025-08-06T00:00:00"/>
    <d v="2025-08-06T16:18:03"/>
    <s v="OP:2025-00329.026"/>
    <s v="TRANSPORTADOR SINFIN TRSF Ø 6&quot; L4MTS, 25 M3/H, 1HP TRSF Ø 6&quot;"/>
    <s v="ALIMENTOS FINCA S.A.S. [Ciénaga de Oro - Cerete]"/>
    <s v="Tuerca de Seguridad"/>
    <s v="1.4.05.08 | Tornillería"/>
    <s v="TUE-SEG-1/2"/>
    <s v="TUERCA DE SEGURIDAD 1/2 ZINCADA"/>
    <n v="4"/>
    <m/>
    <m/>
    <n v="4"/>
    <s v="CAJA 2"/>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RA MEZA DANIEL STIVENN"/>
    <s v="JORGE ROMAN"/>
    <d v="2025-08-06T16:39:36"/>
    <x v="0"/>
    <n v="0"/>
  </r>
  <r>
    <s v="DS-25080026"/>
    <d v="2025-08-06T00:00:00"/>
    <x v="3078"/>
    <d v="2025-08-06T00:00:00"/>
    <d v="2025-08-06T16:18:03"/>
    <s v="OP:2025-00329.026"/>
    <s v="TRANSPORTADOR SINFIN TRSF Ø 6&quot; L4MTS, 25 M3/H, 1HP TRSF Ø 6&quot;"/>
    <s v="ALIMENTOS FINCA S.A.S. [Ciénaga de Oro - Cerete]"/>
    <s v="Tornillo Grado"/>
    <s v="1.4.05.08 | Tornillería"/>
    <s v="THE-3/8X21/2-G5"/>
    <s v="TORNILLO HEX 3/8 X 2 1/2 - GRADO 5"/>
    <n v="1"/>
    <m/>
    <m/>
    <n v="1"/>
    <s v="CAJA 2"/>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RA MEZA DANIEL STIVENN"/>
    <s v="JORGE ROMAN"/>
    <d v="2025-08-06T16:39:36"/>
    <x v="0"/>
    <n v="0"/>
  </r>
  <r>
    <s v="DS-25080026"/>
    <d v="2025-08-06T00:00:00"/>
    <x v="3078"/>
    <d v="2025-08-06T00:00:00"/>
    <d v="2025-08-06T16:18:03"/>
    <s v="OP:2025-00329.026"/>
    <s v="TRANSPORTADOR SINFIN TRSF Ø 6&quot; L4MTS, 25 M3/H, 1HP TRSF Ø 6&quot;"/>
    <s v="ALIMENTOS FINCA S.A.S. [Ciénaga de Oro - Cerete]"/>
    <s v="Tornillo Hexágono"/>
    <s v="1.4.05.08 | Tornillería"/>
    <s v="THE-3/8X1"/>
    <s v="TORNILLO HEX 3/8 X 1 ZINCADO"/>
    <n v="30"/>
    <m/>
    <m/>
    <n v="30"/>
    <s v="CAJA 2"/>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RA MEZA DANIEL STIVENN"/>
    <s v="JORGE ROMAN"/>
    <d v="2025-08-06T16:39:36"/>
    <x v="0"/>
    <n v="0"/>
  </r>
  <r>
    <s v="DS-25080026"/>
    <d v="2025-08-06T00:00:00"/>
    <x v="3078"/>
    <d v="2025-08-06T00:00:00"/>
    <d v="2025-08-06T16:18:03"/>
    <s v="OP:2025-00329.026"/>
    <s v="TRANSPORTADOR SINFIN TRSF Ø 6&quot; L4MTS, 25 M3/H, 1HP TRSF Ø 6&quot;"/>
    <s v="ALIMENTOS FINCA S.A.S. [Ciénaga de Oro - Cerete]"/>
    <s v="Tornillo Grado"/>
    <s v="1.4.05.08 | Tornillería"/>
    <s v="THE-1/2X1 1/4G5"/>
    <s v="TORNILLO HEX 1/2 X 1 1/4 - GRADO 5"/>
    <n v="8"/>
    <m/>
    <m/>
    <n v="8"/>
    <s v="CAJA 2"/>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RA MEZA DANIEL STIVENN"/>
    <s v="JORGE ROMAN"/>
    <d v="2025-08-06T16:39:36"/>
    <x v="0"/>
    <n v="0"/>
  </r>
  <r>
    <s v="DS-25080026"/>
    <d v="2025-08-06T00:00:00"/>
    <x v="3078"/>
    <d v="2025-08-06T00:00:00"/>
    <d v="2025-08-06T16:18:03"/>
    <s v="OP:2025-00329.026"/>
    <s v="TRANSPORTADOR SINFIN TRSF Ø 6&quot; L4MTS, 25 M3/H, 1HP TRSF Ø 6&quot;"/>
    <s v="ALIMENTOS FINCA S.A.S. [Ciénaga de Oro - Cerete]"/>
    <s v="Tornillo Hexágono"/>
    <s v="1.4.05.08 | Tornillería"/>
    <s v="THE-1/2.1.1/4.G.A325"/>
    <s v="TORNILLO HEX 1/2 X 1 1/4 - GALVANIZADO REF. A325 TIPO 1"/>
    <n v="8"/>
    <m/>
    <m/>
    <n v="8"/>
    <s v="CAJA 2"/>
    <s v="Transportador por: WILLIAN JESUS RODRIGUEZ RIOS. Placa: SXS489. Cédula Conductor: 13389144. Nombre Conductor: WILLIAN JESUS RODRIGUEZ RIOS. Celular Conductor: 3208140627"/>
    <s v="WILLIAN JESUS RODRIGUEZ RIOS"/>
    <s v="Km 5 Vía Cereté a Ciénaga de Oro, Córdoba  Carrera 3 No. 2-80 Vereda la Zorra, Cienaga de Oro.  Via Cereté -Cienaga de Oro"/>
    <s v="CIÉNAGA DE ORO"/>
    <s v="PARRA MEZA DANIEL STIVENN"/>
    <s v="JORGE ROMAN"/>
    <d v="2025-08-06T16:39:36"/>
    <x v="0"/>
    <n v="0"/>
  </r>
  <r>
    <s v="DS-25080029"/>
    <d v="2025-08-09T00:00:00"/>
    <x v="3079"/>
    <d v="2025-08-09T00:00:00"/>
    <d v="2025-08-09T08:43:51"/>
    <s v="OP:2025-00287.009"/>
    <s v="MANTENIMIENTO, PINTURA Y REFORZAMIENTO ESTRUCTURAL A ESTRUCTURA 5010 MODULO PRODUCTIVO PELETIZADO EMPAQUE [ANALISIS ESTATICO] ESTD 5050"/>
    <s v="ITALCOL SA [Girón]"/>
    <s v="Pintura Diversos"/>
    <s v="1.4.05.05 | Pintura"/>
    <s v="PIN-THINNER"/>
    <s v="THINER"/>
    <n v="5"/>
    <m/>
    <m/>
    <n v="5"/>
    <s v="recoge Mauricio Jaimes hoy 9-08-2025 parta fabricacion externa"/>
    <s v="MAURICIO JAIMES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6 VIA GIRON"/>
    <s v="GIRÓN"/>
    <s v="DURAN ALVAREZ MIGUEL ANDRES"/>
    <s v="NATHALIA PLATA"/>
    <d v="2025-08-19T15:18:27"/>
    <x v="0"/>
    <n v="0"/>
  </r>
  <r>
    <s v="DS-25080029"/>
    <d v="2025-08-09T00:00:00"/>
    <x v="3079"/>
    <d v="2025-08-09T00:00:00"/>
    <d v="2025-08-09T08:43:51"/>
    <s v="OP:2025-00287.009"/>
    <s v="MANTENIMIENTO, PINTURA Y REFORZAMIENTO ESTRUCTURAL A ESTRUCTURA 5010 MODULO PRODUCTIVO PELETIZADO EMPAQUE [ANALISIS ESTATICO] ESTD 5050"/>
    <s v="ITALCOL SA [Girón]"/>
    <s v="Pintura Anticorrosiva"/>
    <s v="1.4.05.05 | Pintura"/>
    <s v="ANT-PPG.GRI"/>
    <s v="ANTICORROSIVO ALQUIDICO SIGMARINE 28 GRIS"/>
    <n v="20"/>
    <m/>
    <m/>
    <n v="20"/>
    <s v="recoge Mauricio Jaimes hoy 9-08-2025 parta fabricacion externa"/>
    <s v="MAURICIO JAIMES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6 VIA GIRON"/>
    <s v="GIRÓN"/>
    <s v="DURAN ALVAREZ MIGUEL ANDRES"/>
    <s v="NATHALIA PLATA"/>
    <d v="2025-08-19T15:18:27"/>
    <x v="0"/>
    <n v="0"/>
  </r>
  <r>
    <s v="DS-25080030"/>
    <d v="2025-08-09T00:00:00"/>
    <x v="3080"/>
    <d v="2025-08-08T00:00:00"/>
    <d v="2025-08-04T16:07:10"/>
    <s v="OP:2024-00767.006"/>
    <s v="MANO DE OBRA DE TECNICO ESPECIALISTA EN MONTAJE PARA MONTAJE DE EQUIPOS."/>
    <s v="AVICOLA NACIONAL S.A. - AVINAL S.A. [El Carmen de Viboral]"/>
    <s v="Tuerca Hexágona Zincada"/>
    <s v="1.4.05.08 | Tornillería"/>
    <s v="TUH-5/16"/>
    <s v="TUERCA HEX 5/16 ZINCADA"/>
    <n v="1"/>
    <m/>
    <m/>
    <n v="1"/>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CAICEDO MORENO OSCAR YESID"/>
    <s v="NATHALIA PLATA"/>
    <d v="2025-08-11T10:29:41"/>
    <x v="0"/>
    <n v="0"/>
  </r>
  <r>
    <s v="DS-25080030"/>
    <d v="2025-08-09T00:00:00"/>
    <x v="3080"/>
    <d v="2025-08-08T00:00:00"/>
    <d v="2025-08-04T16:07:10"/>
    <s v="OP:2024-00767.006"/>
    <s v="MANO DE OBRA DE TECNICO ESPECIALISTA EN MONTAJE PARA MONTAJE DE EQUIPOS."/>
    <s v="AVICOLA NACIONAL S.A. - AVINAL S.A. [El Carmen de Viboral]"/>
    <s v="Tuerca de Seguridad"/>
    <s v="1.4.05.08 | Tornillería"/>
    <s v="TUE-SEG-3/8"/>
    <s v="TUERCA DE SEGURIDAD 3/8 ZINCADA"/>
    <n v="20"/>
    <m/>
    <m/>
    <n v="20"/>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CAICEDO MORENO OSCAR YESID"/>
    <s v="NATHALIA PLATA"/>
    <d v="2025-08-11T10:29:41"/>
    <x v="0"/>
    <n v="0"/>
  </r>
  <r>
    <s v="DS-25080030"/>
    <d v="2025-08-09T00:00:00"/>
    <x v="3080"/>
    <d v="2025-08-08T00:00:00"/>
    <d v="2025-08-04T16:07:10"/>
    <s v="OP:2024-00767.006"/>
    <s v="MANO DE OBRA DE TECNICO ESPECIALISTA EN MONTAJE PARA MONTAJE DE EQUIPOS."/>
    <s v="AVICOLA NACIONAL S.A. - AVINAL S.A. [El Carmen de Viboral]"/>
    <s v="Tornillo Hexágono"/>
    <s v="1.4.05.08 | Tornillería"/>
    <s v="THE-5/16X3/4"/>
    <s v="TORNILLO HEX 5/16 X 3/4 ZINCADO"/>
    <n v="1"/>
    <m/>
    <m/>
    <n v="1"/>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CAICEDO MORENO OSCAR YESID"/>
    <s v="NATHALIA PLATA"/>
    <d v="2025-08-11T10:29:41"/>
    <x v="0"/>
    <n v="0"/>
  </r>
  <r>
    <s v="DS-25080030"/>
    <d v="2025-08-09T00:00:00"/>
    <x v="3080"/>
    <d v="2025-08-08T00:00:00"/>
    <d v="2025-08-04T16:07:10"/>
    <s v="OP:2024-00767.006"/>
    <s v="MANO DE OBRA DE TECNICO ESPECIALISTA EN MONTAJE PARA MONTAJE DE EQUIPOS."/>
    <s v="AVICOLA NACIONAL S.A. - AVINAL S.A. [El Carmen de Viboral]"/>
    <s v="Varios Diversos"/>
    <s v="1.4.05.10 | Varios"/>
    <s v="MAN-FIL.250"/>
    <s v="MANGA FILTRANTE EN LONA Ø250 MM X 300 MM DE LARGO (COSTURA TRIPLE, DOBLADILLO CON PITA PARA ABRAZADERA Y TAPA) - MATERIAL: POLIAMIDA DIAGONAL"/>
    <n v="1"/>
    <m/>
    <m/>
    <n v="1"/>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CAICEDO MORENO OSCAR YESID"/>
    <s v="NATHALIA PLATA"/>
    <d v="2025-08-11T10:29:41"/>
    <x v="5"/>
    <e v="#N/A"/>
  </r>
  <r>
    <s v="DS-25080030"/>
    <d v="2025-08-09T00:00:00"/>
    <x v="3081"/>
    <d v="2025-08-09T00:00:00"/>
    <d v="2025-08-06T11:48:41"/>
    <s v="OP:2024-00767.006"/>
    <s v="MANO DE OBRA DE TECNICO ESPECIALISTA EN MONTAJE PARA MONTAJE DE EQUIPOS."/>
    <s v="AVICOLA NACIONAL S.A. - AVINAL S.A. [El Carmen de Viboral]"/>
    <s v="Tuerca Hexágona Zincada"/>
    <s v="1.4.05.08 | Tornillería"/>
    <s v="TUH-5/16"/>
    <s v="TUERCA HEX 5/16 ZINCADA"/>
    <n v="1"/>
    <m/>
    <m/>
    <n v="1"/>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CAICEDO MORENO OSCAR YESID"/>
    <s v="NATHALIA PLATA"/>
    <d v="2025-08-11T10:29:41"/>
    <x v="0"/>
    <e v="#N/A"/>
  </r>
  <r>
    <s v="DS-25080030"/>
    <d v="2025-08-09T00:00:00"/>
    <x v="3081"/>
    <d v="2025-08-09T00:00:00"/>
    <d v="2025-08-06T11:48:41"/>
    <s v="OP:2024-00767.006"/>
    <s v="MANO DE OBRA DE TECNICO ESPECIALISTA EN MONTAJE PARA MONTAJE DE EQUIPOS."/>
    <s v="AVICOLA NACIONAL S.A. - AVINAL S.A. [El Carmen de Viboral]"/>
    <s v="Tuerca de Seguridad"/>
    <s v="1.4.05.08 | Tornillería"/>
    <s v="TUE-SEG-3/8"/>
    <s v="TUERCA DE SEGURIDAD 3/8 ZINCADA"/>
    <n v="10"/>
    <m/>
    <m/>
    <n v="10"/>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CAICEDO MORENO OSCAR YESID"/>
    <s v="NATHALIA PLATA"/>
    <d v="2025-08-11T10:29:41"/>
    <x v="0"/>
    <n v="0"/>
  </r>
  <r>
    <s v="DS-25080030"/>
    <d v="2025-08-09T00:00:00"/>
    <x v="3081"/>
    <d v="2025-08-09T00:00:00"/>
    <d v="2025-08-06T11:48:41"/>
    <s v="OP:2024-00767.006"/>
    <s v="MANO DE OBRA DE TECNICO ESPECIALISTA EN MONTAJE PARA MONTAJE DE EQUIPOS."/>
    <s v="AVICOLA NACIONAL S.A. - AVINAL S.A. [El Carmen de Viboral]"/>
    <s v="Tornillo Hexágono"/>
    <s v="1.4.05.08 | Tornillería"/>
    <s v="THE-5/16X3/4"/>
    <s v="TORNILLO HEX 5/16 X 3/4 ZINCADO"/>
    <n v="1"/>
    <m/>
    <m/>
    <n v="1"/>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CAICEDO MORENO OSCAR YESID"/>
    <s v="NATHALIA PLATA"/>
    <d v="2025-08-11T10:29:41"/>
    <x v="0"/>
    <n v="0"/>
  </r>
  <r>
    <s v="DS-25080030"/>
    <d v="2025-08-09T00:00:00"/>
    <x v="3081"/>
    <d v="2025-08-09T00:00:00"/>
    <d v="2025-08-06T11:48:41"/>
    <s v="OP:2024-00767.006"/>
    <s v="MANO DE OBRA DE TECNICO ESPECIALISTA EN MONTAJE PARA MONTAJE DE EQUIPOS."/>
    <s v="AVICOLA NACIONAL S.A. - AVINAL S.A. [El Carmen de Viboral]"/>
    <s v="Varios Diversos"/>
    <s v="1.4.05.10 | Varios"/>
    <s v="MAN-FIL.250"/>
    <s v="MANGA FILTRANTE EN LONA Ø250 MM X 300 MM DE LARGO (COSTURA TRIPLE, DOBLADILLO CON PITA PARA ABRAZADERA Y TAPA) - MATERIAL: POLIAMIDA DIAGONAL"/>
    <n v="1"/>
    <m/>
    <m/>
    <n v="1"/>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CAICEDO MORENO OSCAR YESID"/>
    <s v="NATHALIA PLATA"/>
    <d v="2025-08-11T10:29:41"/>
    <x v="5"/>
    <e v="#N/A"/>
  </r>
  <r>
    <s v="DS-25080030"/>
    <d v="2025-08-09T00:00:00"/>
    <x v="3082"/>
    <d v="2025-08-08T00:00:00"/>
    <d v="2025-08-08T15:24:02"/>
    <s v="OP:2024-00767.008"/>
    <s v="MANO DE OBRA DE TECNICO ESPECIALISTA EN MONTAJE PARA MONTAJE DE EQUIPOS."/>
    <s v="AVICOLA NACIONAL S.A. - AVINAL S.A. [El Carmen de Viboral]"/>
    <s v="Tuerca de Seguridad"/>
    <s v="1.4.05.08 | Tornillería"/>
    <s v="TUE-SEG-3/8"/>
    <s v="TUERCA DE SEGURIDAD 3/8 ZINCADA"/>
    <n v="60"/>
    <m/>
    <m/>
    <n v="60"/>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ATHALIA PLATA"/>
    <d v="2025-08-11T10:29:41"/>
    <x v="0"/>
    <e v="#N/A"/>
  </r>
  <r>
    <s v="DS-25080030"/>
    <d v="2025-08-09T00:00:00"/>
    <x v="3082"/>
    <d v="2025-08-08T00:00:00"/>
    <d v="2025-08-08T15:24:02"/>
    <s v="OP:2024-00767.008"/>
    <s v="MANO DE OBRA DE TECNICO ESPECIALISTA EN MONTAJE PARA MONTAJE DE EQUIPOS."/>
    <s v="AVICOLA NACIONAL S.A. - AVINAL S.A. [El Carmen de Viboral]"/>
    <s v="Accesorios Tubería"/>
    <s v="1.4.05.11 | Accesorios Tuberia"/>
    <s v="TAP-HEM.NPT"/>
    <s v="TAPON HEMBRA 1 1/2&quot; NPT"/>
    <n v="2"/>
    <m/>
    <m/>
    <n v="2"/>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ATHALIA PLATA"/>
    <d v="2025-08-11T10:29:41"/>
    <x v="0"/>
    <n v="0"/>
  </r>
  <r>
    <s v="DS-25080030"/>
    <d v="2025-08-09T00:00:00"/>
    <x v="3082"/>
    <d v="2025-08-08T00:00:00"/>
    <d v="2025-08-08T15:24:02"/>
    <s v="OP:2024-00767.008"/>
    <s v="MANO DE OBRA DE TECNICO ESPECIALISTA EN MONTAJE PARA MONTAJE DE EQUIPOS."/>
    <s v="AVICOLA NACIONAL S.A. - AVINAL S.A. [El Carmen de Viboral]"/>
    <s v="Tubería Niples"/>
    <s v="1.4.05.11 | Accesorios Tuberia"/>
    <s v="NIP-11/2X65AC"/>
    <s v="NIPLE ACERO AL CARBON Ø 1 1/2&quot; X 65 MM ROSCA EN 1 EXTREMO"/>
    <n v="2"/>
    <m/>
    <m/>
    <n v="2"/>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ATHALIA PLATA"/>
    <d v="2025-08-11T10:29:41"/>
    <x v="0"/>
    <n v="0"/>
  </r>
  <r>
    <s v="DS-25080030"/>
    <d v="2025-08-09T00:00:00"/>
    <x v="3082"/>
    <d v="2025-08-08T00:00:00"/>
    <d v="2025-08-08T15:24:02"/>
    <s v="OP:2024-00767.008"/>
    <s v="MANO DE OBRA DE TECNICO ESPECIALISTA EN MONTAJE PARA MONTAJE DE EQUIPOS."/>
    <s v="AVICOLA NACIONAL S.A. - AVINAL S.A. [El Carmen de Viboral]"/>
    <s v="Varios Diversos"/>
    <s v="1.4.05.10 | Varios"/>
    <s v="MAN-FIL.250"/>
    <s v="MANGA FILTRANTE EN LONA Ø250 MM X 300 MM DE LARGO (COSTURA TRIPLE, DOBLADILLO CON PITA PARA ABRAZADERA Y TAPA) - MATERIAL: POLIAMIDA DIAGONAL"/>
    <n v="2"/>
    <m/>
    <m/>
    <n v="2"/>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DURAN HERNANDEZ FABIAN RUMMENIGE"/>
    <s v="NATHALIA PLATA"/>
    <d v="2025-08-11T10:29:41"/>
    <x v="5"/>
    <e v="#N/A"/>
  </r>
  <r>
    <s v="DS-25080030"/>
    <d v="2025-08-09T00:00:00"/>
    <x v="3083"/>
    <d v="2025-08-09T00:00:00"/>
    <d v="2025-08-09T08:49:54"/>
    <s v="OP:2024-00766.030"/>
    <s v="SINFIN DOSIFICADOR INCLINADO 45°, 14 MTS SFDS Ø 9&quot;"/>
    <s v="AVICOLA NACIONAL S.A. - AVINAL S.A. [El Carmen de Viboral]"/>
    <s v="Remaches"/>
    <s v="1.4.05.08 | Tornillería"/>
    <s v="REM-POP-1/8X1/2"/>
    <s v="REMACHE POP 1/8 X 1/2"/>
    <n v="8"/>
    <m/>
    <m/>
    <n v="8"/>
    <s v="CAJA 1"/>
    <s v="GUIA COPETRAN: 8238378 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VDA LAS GARZONAS PD VDA 60 145 146 147 VIA RIONEGRO AL CARMEN VIBORALKM3 FCA GRANJA LAS AVES"/>
    <s v="EL CARMEN DE VIBORAL"/>
    <s v="PAREDES VACA PEDRO LUIS"/>
    <s v="NATHALIA PLATA"/>
    <d v="2025-08-11T10:29:41"/>
    <x v="0"/>
    <e v="#N/A"/>
  </r>
  <r>
    <s v="DS-25080033"/>
    <d v="2025-08-11T00:00:00"/>
    <x v="3084"/>
    <d v="2025-08-11T00:00:00"/>
    <d v="2025-08-08T07:28:49"/>
    <s v="OP:2025-00202.005"/>
    <s v="ELEMENTOS COMPLEMENTARIOS PARA PINTURA DE TORRE DE PELETIZADO FAMSUN"/>
    <s v="ITALCOL SA [Girón]"/>
    <s v="Materiales y Suministros"/>
    <s v="1.4.55.20 | Materiales y Suministros"/>
    <s v="ROD-FEL.5&quot;"/>
    <s v="RODILLO DE FELPA PARA PINTURA 5&quot;"/>
    <n v="8"/>
    <m/>
    <m/>
    <n v="8"/>
    <s v="CAJA 1"/>
    <s v="Transportador por: CARGA MASIVA SAS. Placa: GQU886. Cédula Conductor: 1102354952. Nombre Conductor: ROBINSON MANTILLA ALVAREZ. Celular Conductor: 3163271832"/>
    <s v="CARGA MASIVA SAS"/>
    <s v="KM 6 VIA GIRON"/>
    <s v="GIRÓN"/>
    <s v="PATIÑO SILVA MIGUEL LEONARDO"/>
    <s v="NATHALIA PLATA"/>
    <d v="2025-08-11T09:04:23"/>
    <x v="0"/>
    <n v="0"/>
  </r>
  <r>
    <s v="DS-25080033"/>
    <d v="2025-08-11T00:00:00"/>
    <x v="3084"/>
    <d v="2025-08-11T00:00:00"/>
    <d v="2025-08-08T07:28:49"/>
    <s v="OP:2025-00202.005"/>
    <s v="ELEMENTOS COMPLEMENTARIOS PARA PINTURA DE TORRE DE PELETIZADO FAMSUN"/>
    <s v="ITALCOL SA [Girón]"/>
    <s v="Pintura Esmalte"/>
    <s v="1.4.05.05 | Pintura"/>
    <s v="PIN-ESM.GRIS.TEL"/>
    <s v="PINTURA ESMALTE ALQUIDICO INDUSTRIAL ENAMEL SR - GRIS TELE 4 REF RAL 7047 Ref: RAL 7047"/>
    <n v="30"/>
    <m/>
    <m/>
    <n v="30"/>
    <s v="CAJA 2-3-4-5-6-7-8-9"/>
    <s v="Transportador por: CARGA MASIVA SAS. Placa: GQU886. Cédula Conductor: 1102354952. Nombre Conductor: ROBINSON MANTILLA ALVAREZ. Celular Conductor: 3163271832"/>
    <s v="CARGA MASIVA SAS"/>
    <s v="KM 6 VIA GIRON"/>
    <s v="GIRÓN"/>
    <s v="PATIÑO SILVA MIGUEL LEONARDO"/>
    <s v="NATHALIA PLATA"/>
    <d v="2025-08-11T09:04:23"/>
    <x v="0"/>
    <n v="0"/>
  </r>
  <r>
    <s v="DS-25080033"/>
    <d v="2025-08-11T00:00:00"/>
    <x v="3084"/>
    <d v="2025-08-11T00:00:00"/>
    <d v="2025-08-08T07:28:49"/>
    <s v="OP:2025-00202.005"/>
    <s v="ELEMENTOS COMPLEMENTARIOS PARA PINTURA DE TORRE DE PELETIZADO FAMSUN"/>
    <s v="ITALCOL SA [Girón]"/>
    <s v="Materiales y Suministros"/>
    <s v="1.4.55.20 | Materiales y Suministros"/>
    <s v="PAP-PER."/>
    <s v="PAPEL PERIODICO"/>
    <n v="5"/>
    <m/>
    <m/>
    <n v="5"/>
    <s v="CAJA 1"/>
    <s v="Transportador por: CARGA MASIVA SAS. Placa: GQU886. Cédula Conductor: 1102354952. Nombre Conductor: ROBINSON MANTILLA ALVAREZ. Celular Conductor: 3163271832"/>
    <s v="CARGA MASIVA SAS"/>
    <s v="KM 6 VIA GIRON"/>
    <s v="GIRÓN"/>
    <s v="PATIÑO SILVA MIGUEL LEONARDO"/>
    <s v="NATHALIA PLATA"/>
    <d v="2025-08-11T09:04:23"/>
    <x v="0"/>
    <n v="0"/>
  </r>
  <r>
    <s v="DS-25080034"/>
    <d v="2025-08-11T00:00:00"/>
    <x v="2957"/>
    <d v="2025-07-17T00:00:00"/>
    <d v="2025-07-15T11:37:17"/>
    <s v="OP:2024-00819.024"/>
    <s v="SOPORTE TRANSPORTADOR DE CADENA SLTC 0305"/>
    <s v="OPERADORA AVICOLA COLOMBIA S.A.S [Barbosa]"/>
    <s v="Anclaje Expansivo"/>
    <s v="1.4.05.08 | Tornillería"/>
    <s v="ANC-EXP-3/8X3"/>
    <s v="ANCLAJE EXPANSIVO 3/8 X 3"/>
    <n v="50"/>
    <m/>
    <m/>
    <n v="50"/>
    <s v="CAJA 1"/>
    <s v="ENVIA GUIA 064107620408-Transportador por: COLVANES SAS [Giron]. Placa: COL123. Cédula Conductor: 800185306. Nombre Conductor: COLVANES SAS [Giron]. Celular Conductor: 6084035"/>
    <s v="COLVANES SAS"/>
    <s v="KM 5 VIA ANTIGUA GIRARDOTA - HATILLO FRENTE A CRYOGAS"/>
    <s v="BARBOSA"/>
    <s v="DURAN ALVAREZ MIGUEL ANDRES"/>
    <s v="JORGE ROMAN"/>
    <d v="2025-08-11T11:29:24"/>
    <x v="0"/>
    <n v="0"/>
  </r>
  <r>
    <s v="DS-25080034"/>
    <d v="2025-08-11T00:00:00"/>
    <x v="2964"/>
    <d v="2025-07-17T00:00:00"/>
    <d v="2025-07-16T10:52:21"/>
    <s v="OP:2024-00820.003"/>
    <s v="MANO DE OBRA DE TECNICO ESPECIALISTA EN MONTAJE - SILO BASE HORMIGON"/>
    <s v="OPERADORA AVICOLA COLOMBIA S.A.S [Barbosa]"/>
    <s v="Tuerca Hexágona Grado"/>
    <s v="1.4.05.08 | Tornillería"/>
    <s v="TUH-3/8-G5"/>
    <s v="TUERCA HEX 3/8 GRADO 5"/>
    <n v="150"/>
    <m/>
    <m/>
    <n v="150"/>
    <s v="CAJA 1"/>
    <s v="ENVIA GUIA 064107620408-Transportador por: COLVANES SAS [Giron]. Placa: COL123. Cédula Conductor: 800185306. Nombre Conductor: COLVANES SAS [Giron]. Celular Conductor: 6084035"/>
    <s v="COLVANES SAS"/>
    <s v="KM 5 VIA ANTIGUA GIRARDOTA - HATILLO FRENTE A CRYOGAS"/>
    <s v="BARBOSA"/>
    <s v="DURAN ALVAREZ MIGUEL ANDRES"/>
    <s v="JORGE ROMAN"/>
    <d v="2025-08-11T11:29:24"/>
    <x v="0"/>
    <n v="0"/>
  </r>
  <r>
    <s v="DS-25080034"/>
    <d v="2025-08-11T00:00:00"/>
    <x v="2964"/>
    <d v="2025-07-17T00:00:00"/>
    <d v="2025-07-16T10:52:21"/>
    <s v="OP:2024-00820.003"/>
    <s v="MANO DE OBRA DE TECNICO ESPECIALISTA EN MONTAJE - SILO BASE HORMIGON"/>
    <s v="OPERADORA AVICOLA COLOMBIA S.A.S [Barbosa]"/>
    <s v="Tornillo Grado"/>
    <s v="1.4.05.08 | Tornillería"/>
    <s v="THE-3/8.3.GR.5"/>
    <s v="TORNILLO HEX 3/8 X 3 - GRADO 5"/>
    <n v="150"/>
    <m/>
    <m/>
    <n v="150"/>
    <s v="CAJA 1"/>
    <s v="ENVIA GUIA 064107620408-Transportador por: COLVANES SAS [Giron]. Placa: COL123. Cédula Conductor: 800185306. Nombre Conductor: COLVANES SAS [Giron]. Celular Conductor: 6084035"/>
    <s v="COLVANES SAS"/>
    <s v="KM 5 VIA ANTIGUA GIRARDOTA - HATILLO FRENTE A CRYOGAS"/>
    <s v="BARBOSA"/>
    <s v="DURAN ALVAREZ MIGUEL ANDRES"/>
    <s v="JORGE ROMAN"/>
    <d v="2025-08-11T11:29:24"/>
    <x v="0"/>
    <n v="0"/>
  </r>
  <r>
    <s v="DS-25080034"/>
    <d v="2025-08-11T00:00:00"/>
    <x v="3085"/>
    <d v="2025-08-11T00:00:00"/>
    <d v="2025-08-11T08:06:21"/>
    <s v="OP:2024-00819.008"/>
    <s v="PASARELA DE SERVICIO GALVANIZADA TRCD"/>
    <s v="OPERADORA AVICOLA COLOMBIA S.A.S [Barbosa]"/>
    <s v="Tuerca Hexágona Galvanizada"/>
    <s v="1.4.05.08 | Tornillería"/>
    <s v="THE-1/2.G.A194"/>
    <s v="TUERCA HEX 1/2 - GALVANIZADA REF,  A194 GRADO 2H 13HPP"/>
    <n v="120"/>
    <m/>
    <m/>
    <n v="120"/>
    <s v="CAJA 1"/>
    <s v="ENVIA GUIA 064107620408-Transportador por: COLVANES SAS [Giron]. Placa: COL123. Cédula Conductor: 800185306. Nombre Conductor: COLVANES SAS [Giron]. Celular Conductor: 6084035"/>
    <s v="COLVANES SAS"/>
    <s v="KM 5 VIA ANTIGUA GIRARDOTA - HATILLO FRENTE A CRYOGAS"/>
    <s v="BARBOSA"/>
    <s v="DURAN ALVAREZ MIGUEL ANDRES"/>
    <s v="JORGE ROMAN"/>
    <d v="2025-08-11T11:29:24"/>
    <x v="0"/>
    <n v="0"/>
  </r>
  <r>
    <s v="DS-25080034"/>
    <d v="2025-08-11T00:00:00"/>
    <x v="3085"/>
    <d v="2025-08-11T00:00:00"/>
    <d v="2025-08-11T08:06:21"/>
    <s v="OP:2024-00819.008"/>
    <s v="PASARELA DE SERVICIO GALVANIZADA TRCD"/>
    <s v="OPERADORA AVICOLA COLOMBIA S.A.S [Barbosa]"/>
    <s v="Tornillo Hexágono"/>
    <s v="1.4.05.08 | Tornillería"/>
    <s v="THE-1/2.1.1/4.G.A325"/>
    <s v="TORNILLO HEX 1/2 X 1 1/4 - GALVANIZADO REF. A325 TIPO 1"/>
    <n v="120"/>
    <m/>
    <m/>
    <n v="120"/>
    <s v="CAJA 1"/>
    <s v="ENVIA GUIA 064107620408-Transportador por: COLVANES SAS [Giron]. Placa: COL123. Cédula Conductor: 800185306. Nombre Conductor: COLVANES SAS [Giron]. Celular Conductor: 6084035"/>
    <s v="COLVANES SAS"/>
    <s v="KM 5 VIA ANTIGUA GIRARDOTA - HATILLO FRENTE A CRYOGAS"/>
    <s v="BARBOSA"/>
    <s v="DURAN ALVAREZ MIGUEL ANDRES"/>
    <s v="JORGE ROMAN"/>
    <d v="2025-08-11T11:29:24"/>
    <x v="0"/>
    <n v="0"/>
  </r>
  <r>
    <s v="DS-25080034"/>
    <d v="2025-08-11T00:00:00"/>
    <x v="3086"/>
    <d v="2025-08-11T00:00:00"/>
    <d v="2025-08-11T08:10:05"/>
    <s v="OP:2024-00820.001"/>
    <s v="MANO DE OBRA DE TECNICO ESPECIALISTA EN MONTAJE"/>
    <s v="OPERADORA AVICOLA COLOMBIA S.A.S [Barbosa]"/>
    <s v="Materiales y Suministros"/>
    <s v="1.4.55.20 | Materiales y Suministros"/>
    <s v="WYP-ALL.X80"/>
    <s v="ESTOPA WYPALL X - 80  ROLLO 80 PAÑOS DE 42 CM X 28 CM"/>
    <n v="3"/>
    <m/>
    <m/>
    <n v="3"/>
    <s v="CAJA 1"/>
    <s v="ENVIA GUIA 064107620408-Transportador por: COLVANES SAS [Giron]. Placa: COL123. Cédula Conductor: 800185306. Nombre Conductor: COLVANES SAS [Giron]. Celular Conductor: 6084035"/>
    <s v="COLVANES SAS"/>
    <s v="KM 5 VIA ANTIGUA GIRARDOTA - HATILLO FRENTE A CRYOGAS"/>
    <s v="BARBOSA"/>
    <s v="DURAN ALVAREZ MIGUEL ANDRES"/>
    <s v="JORGE ROMAN"/>
    <d v="2025-08-11T11:29:24"/>
    <x v="0"/>
    <n v="0"/>
  </r>
  <r>
    <s v="DS-25080034"/>
    <d v="2025-08-11T00:00:00"/>
    <x v="3086"/>
    <d v="2025-08-11T00:00:00"/>
    <d v="2025-08-11T08:10:05"/>
    <s v="OP:2024-00820.001"/>
    <s v="MANO DE OBRA DE TECNICO ESPECIALISTA EN MONTAJE"/>
    <s v="OPERADORA AVICOLA COLOMBIA S.A.S [Barbosa]"/>
    <s v="Soldadura 6010"/>
    <s v="1.4.05.07 | Soldadura"/>
    <s v="SOL-6010-1/8"/>
    <s v="SOLDADURA 6010 1/8 WEST ARCO WEST ARCO"/>
    <n v="10"/>
    <m/>
    <m/>
    <n v="10"/>
    <s v="CAJA 2"/>
    <s v="ENVIA GUIA 064107620408-Transportador por: COLVANES SAS [Giron]. Placa: COL123. Cédula Conductor: 800185306. Nombre Conductor: COLVANES SAS [Giron]. Celular Conductor: 6084035"/>
    <s v="COLVANES SAS"/>
    <s v="KM 5 VIA ANTIGUA GIRARDOTA - HATILLO FRENTE A CRYOGAS"/>
    <s v="BARBOSA"/>
    <s v="DURAN ALVAREZ MIGUEL ANDRES"/>
    <s v="JORGE ROMAN"/>
    <d v="2025-08-11T11:29:24"/>
    <x v="0"/>
    <n v="0"/>
  </r>
  <r>
    <s v="DS-25080034"/>
    <d v="2025-08-11T00:00:00"/>
    <x v="3086"/>
    <d v="2025-08-11T00:00:00"/>
    <d v="2025-08-11T08:10:05"/>
    <s v="OP:2024-00820.001"/>
    <s v="MANO DE OBRA DE TECNICO ESPECIALISTA EN MONTAJE"/>
    <s v="OPERADORA AVICOLA COLOMBIA S.A.S [Barbosa]"/>
    <s v="Soldadura 6010"/>
    <s v="1.4.05.07 | Soldadura"/>
    <s v="SOL-6010-1/8"/>
    <s v="SOLDADURA 6010 1/8 WEST ARCO WEST ARCO"/>
    <n v="10"/>
    <m/>
    <m/>
    <n v="10"/>
    <s v="CAJA 2"/>
    <s v="ENVIA GUIA 064107620408-Transportador por: COLVANES SAS [Giron]. Placa: COL123. Cédula Conductor: 800185306. Nombre Conductor: COLVANES SAS [Giron]. Celular Conductor: 6084035"/>
    <s v="COLVANES SAS"/>
    <s v="KM 5 VIA ANTIGUA GIRARDOTA - HATILLO FRENTE A CRYOGAS"/>
    <s v="BARBOSA"/>
    <s v="DURAN ALVAREZ MIGUEL ANDRES"/>
    <s v="JORGE ROMAN"/>
    <d v="2025-08-11T11:29:24"/>
    <x v="0"/>
    <n v="0"/>
  </r>
  <r>
    <s v="DS-25080034"/>
    <d v="2025-08-11T00:00:00"/>
    <x v="3086"/>
    <d v="2025-08-11T00:00:00"/>
    <d v="2025-08-11T08:10:05"/>
    <s v="OP:2024-00820.001"/>
    <s v="MANO DE OBRA DE TECNICO ESPECIALISTA EN MONTAJE"/>
    <s v="OPERADORA AVICOLA COLOMBIA S.A.S [Barbosa]"/>
    <s v="Guantes"/>
    <s v="1.4.55.12 | Materiales y Suministros para MO"/>
    <s v="GUA-POL.G40.9"/>
    <s v="GUANTE G40 POLIURETANO MANTENIMIENTO # 9"/>
    <n v="20"/>
    <m/>
    <m/>
    <n v="20"/>
    <s v="CAJA 1"/>
    <s v="ENVIA GUIA 064107620408-Transportador por: COLVANES SAS [Giron]. Placa: COL123. Cédula Conductor: 800185306. Nombre Conductor: COLVANES SAS [Giron]. Celular Conductor: 6084035"/>
    <s v="COLVANES SAS"/>
    <s v="KM 5 VIA ANTIGUA GIRARDOTA - HATILLO FRENTE A CRYOGAS"/>
    <s v="BARBOSA"/>
    <s v="DURAN ALVAREZ MIGUEL ANDRES"/>
    <s v="JORGE ROMAN"/>
    <d v="2025-08-11T11:29:24"/>
    <x v="0"/>
    <n v="0"/>
  </r>
  <r>
    <s v="DS-25080034"/>
    <d v="2025-08-11T00:00:00"/>
    <x v="3086"/>
    <d v="2025-08-11T00:00:00"/>
    <d v="2025-08-11T08:10:05"/>
    <s v="OP:2024-00820.001"/>
    <s v="MANO DE OBRA DE TECNICO ESPECIALISTA EN MONTAJE"/>
    <s v="OPERADORA AVICOLA COLOMBIA S.A.S [Barbosa]"/>
    <s v="Broca"/>
    <s v="1.4.55.15 | Herramienta Desechable"/>
    <s v="BRO-HSS.3/16"/>
    <s v="BROCA CILINDRICA Ø 3/16&quot;"/>
    <n v="5"/>
    <m/>
    <m/>
    <n v="5"/>
    <s v="CAJA 1"/>
    <s v="ENVIA GUIA 064107620408-Transportador por: COLVANES SAS [Giron]. Placa: COL123. Cédula Conductor: 800185306. Nombre Conductor: COLVANES SAS [Giron]. Celular Conductor: 6084035"/>
    <s v="COLVANES SAS"/>
    <s v="KM 5 VIA ANTIGUA GIRARDOTA - HATILLO FRENTE A CRYOGAS"/>
    <s v="BARBOSA"/>
    <s v="DURAN ALVAREZ MIGUEL ANDRES"/>
    <s v="JORGE ROMAN"/>
    <d v="2025-08-11T11:29:24"/>
    <x v="0"/>
    <n v="0"/>
  </r>
  <r>
    <s v="DS-25080036"/>
    <d v="2025-08-11T00:00:00"/>
    <x v="3087"/>
    <d v="2025-08-11T00:00:00"/>
    <d v="2025-08-11T08:38:47"/>
    <s v="OP:2025-00330.003"/>
    <s v="MONTAJE ITEM 4 - MANO DE OBRA DE TECNICO ESPECIALISTA EN MONTAJE ( 04 OFICIALES - 01 COORDINADOR DE MONTAJE) MOTM 1000"/>
    <s v="ALIMENTOS FINCA S.A.S. [Ciénaga de Oro - Cerete]"/>
    <s v="Elementos de Protección"/>
    <s v="1.4.55.12 | Materiales y Suministros para MO"/>
    <s v="TRA-PRO.TYV."/>
    <s v="TRAJE DE PROTECCION TYVEK CLASIC REF. CHF5 MARCA DUPONT"/>
    <n v="10"/>
    <m/>
    <m/>
    <n v="10"/>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CRISTANCHO MOGOLLON ALVARO ANDRES"/>
    <s v="NATHALIA PLATA"/>
    <d v="2025-08-11T15:59:01"/>
    <x v="0"/>
    <n v="0"/>
  </r>
  <r>
    <s v="DS-25080036"/>
    <d v="2025-08-11T00:00:00"/>
    <x v="3087"/>
    <d v="2025-08-11T00:00:00"/>
    <d v="2025-08-11T08:38:47"/>
    <s v="OP:2025-00330.003"/>
    <s v="MONTAJE ITEM 4 - MANO DE OBRA DE TECNICO ESPECIALISTA EN MONTAJE ( 04 OFICIALES - 01 COORDINADOR DE MONTAJE) MOTM 1000"/>
    <s v="ALIMENTOS FINCA S.A.S. [Ciénaga de Oro - Cerete]"/>
    <s v="Pintura Diversos"/>
    <s v="1.4.05.05 | Pintura"/>
    <s v="PIN-THINNER"/>
    <s v="THINER"/>
    <n v="20"/>
    <m/>
    <m/>
    <n v="20"/>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CRISTANCHO MOGOLLON ALVARO ANDRES"/>
    <s v="NATHALIA PLATA"/>
    <d v="2025-08-11T15:59:01"/>
    <x v="0"/>
    <n v="0"/>
  </r>
  <r>
    <s v="DS-25080036"/>
    <d v="2025-08-11T00:00:00"/>
    <x v="3087"/>
    <d v="2025-08-11T00:00:00"/>
    <d v="2025-08-11T08:38:47"/>
    <s v="OP:2025-00330.003"/>
    <s v="MONTAJE ITEM 4 - MANO DE OBRA DE TECNICO ESPECIALISTA EN MONTAJE ( 04 OFICIALES - 01 COORDINADOR DE MONTAJE) MOTM 1000"/>
    <s v="ALIMENTOS FINCA S.A.S. [Ciénaga de Oro - Cerete]"/>
    <s v="Pintura Esmalte"/>
    <s v="1.4.05.05 | Pintura"/>
    <s v="PIN-ESM.ALQ.VERDM"/>
    <s v="PINTURA ESMALTE ALQUIDICO INDUSTRIAL ENAMEL SR - VERDE MAQUINA SW Ref: RAL 6019"/>
    <n v="20"/>
    <m/>
    <m/>
    <n v="20"/>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CRISTANCHO MOGOLLON ALVARO ANDRES"/>
    <s v="NATHALIA PLATA"/>
    <d v="2025-08-11T15:59:01"/>
    <x v="0"/>
    <n v="0"/>
  </r>
  <r>
    <s v="DS-25080036"/>
    <d v="2025-08-11T00:00:00"/>
    <x v="3087"/>
    <d v="2025-08-11T00:00:00"/>
    <d v="2025-08-11T08:38:47"/>
    <s v="OP:2025-00330.003"/>
    <s v="MONTAJE ITEM 4 - MANO DE OBRA DE TECNICO ESPECIALISTA EN MONTAJE ( 04 OFICIALES - 01 COORDINADOR DE MONTAJE) MOTM 1000"/>
    <s v="ALIMENTOS FINCA S.A.S. [Ciénaga de Oro - Cerete]"/>
    <s v="Pintura Esmalte"/>
    <s v="1.4.05.05 | Pintura"/>
    <s v="PIN-ESM.ALQ.AMAR"/>
    <s v="PINTURA ESMALTE ALQUIDICO INDUSTRIAL ENAMEL SR - AMARILLO SW Ref: RAL 1003"/>
    <n v="7"/>
    <m/>
    <m/>
    <n v="7"/>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CRISTANCHO MOGOLLON ALVARO ANDRES"/>
    <s v="NATHALIA PLATA"/>
    <d v="2025-08-11T15:59:01"/>
    <x v="0"/>
    <n v="0"/>
  </r>
  <r>
    <s v="DS-25080036"/>
    <d v="2025-08-11T00:00:00"/>
    <x v="3087"/>
    <d v="2025-08-11T00:00:00"/>
    <d v="2025-08-11T08:38:47"/>
    <s v="OP:2025-00330.003"/>
    <s v="MONTAJE ITEM 4 - MANO DE OBRA DE TECNICO ESPECIALISTA EN MONTAJE ( 04 OFICIALES - 01 COORDINADOR DE MONTAJE) MOTM 1000"/>
    <s v="ALIMENTOS FINCA S.A.S. [Ciénaga de Oro - Cerete]"/>
    <s v="Materiales y Suministros"/>
    <s v="1.4.55.20 | Materiales y Suministros"/>
    <s v="PAP-PER."/>
    <s v="PAPEL PERIODICO"/>
    <n v="3"/>
    <m/>
    <m/>
    <n v="3"/>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CRISTANCHO MOGOLLON ALVARO ANDRES"/>
    <s v="NATHALIA PLATA"/>
    <d v="2025-08-11T15:59:01"/>
    <x v="0"/>
    <n v="0"/>
  </r>
  <r>
    <s v="DS-25080036"/>
    <d v="2025-08-11T00:00:00"/>
    <x v="3087"/>
    <d v="2025-08-11T00:00:00"/>
    <d v="2025-08-11T08:38:47"/>
    <s v="OP:2025-00330.003"/>
    <s v="MONTAJE ITEM 4 - MANO DE OBRA DE TECNICO ESPECIALISTA EN MONTAJE ( 04 OFICIALES - 01 COORDINADOR DE MONTAJE) MOTM 1000"/>
    <s v="ALIMENTOS FINCA S.A.S. [Ciénaga de Oro - Cerete]"/>
    <s v="Varios Diversos"/>
    <s v="1.4.05.10 | Varios"/>
    <s v="LON-CAM-90CM"/>
    <s v="LONA CAMIONERA SUPER TRUCK X 90 CMS ANCHO"/>
    <n v="2"/>
    <m/>
    <m/>
    <n v="2"/>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CRISTANCHO MOGOLLON ALVARO ANDRES"/>
    <s v="NATHALIA PLATA"/>
    <d v="2025-08-11T15:59:01"/>
    <x v="0"/>
    <n v="0"/>
  </r>
  <r>
    <s v="DS-25080036"/>
    <d v="2025-08-11T00:00:00"/>
    <x v="3087"/>
    <d v="2025-08-11T00:00:00"/>
    <d v="2025-08-11T08:38:47"/>
    <s v="OP:2025-00330.003"/>
    <s v="MONTAJE ITEM 4 - MANO DE OBRA DE TECNICO ESPECIALISTA EN MONTAJE ( 04 OFICIALES - 01 COORDINADOR DE MONTAJE) MOTM 1000"/>
    <s v="ALIMENTOS FINCA S.A.S. [Ciénaga de Oro - Cerete]"/>
    <s v="Disco de Pulir"/>
    <s v="1.4.55.20 | Materiales y Suministros"/>
    <s v="DISCO-PULIR-4"/>
    <s v="DISCO DESBASTE 4 1/2&quot; X 1/4&quot; X 7/8&quot; A24T TIPO 27 REF: CLAVE 904 Ref: CLAVE 904"/>
    <n v="20"/>
    <m/>
    <m/>
    <n v="20"/>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CRISTANCHO MOGOLLON ALVARO ANDRES"/>
    <s v="NATHALIA PLATA"/>
    <d v="2025-08-11T15:59:01"/>
    <x v="0"/>
    <n v="0"/>
  </r>
  <r>
    <s v="DS-25080036"/>
    <d v="2025-08-11T00:00:00"/>
    <x v="3087"/>
    <d v="2025-08-11T00:00:00"/>
    <d v="2025-08-11T08:38:47"/>
    <s v="OP:2025-00330.003"/>
    <s v="MONTAJE ITEM 4 - MANO DE OBRA DE TECNICO ESPECIALISTA EN MONTAJE ( 04 OFICIALES - 01 COORDINADOR DE MONTAJE) MOTM 1000"/>
    <s v="ALIMENTOS FINCA S.A.S. [Ciénaga de Oro - Cerete]"/>
    <s v="Disco de Corte"/>
    <s v="1.4.55.20 | Materiales y Suministros"/>
    <s v="DISCO-CORTE-4 1"/>
    <s v="DISCO CORTE 4 1/2&quot; X 1/16&quot; X 7/8&quot; A46T TIPO 1 Ref: CLAVE 422"/>
    <n v="40"/>
    <m/>
    <m/>
    <n v="40"/>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CRISTANCHO MOGOLLON ALVARO ANDRES"/>
    <s v="NATHALIA PLATA"/>
    <d v="2025-08-11T15:59:01"/>
    <x v="0"/>
    <n v="0"/>
  </r>
  <r>
    <s v="DS-25080036"/>
    <d v="2025-08-11T00:00:00"/>
    <x v="3087"/>
    <d v="2025-08-11T00:00:00"/>
    <d v="2025-08-11T08:38:47"/>
    <s v="OP:2025-00330.003"/>
    <s v="MONTAJE ITEM 4 - MANO DE OBRA DE TECNICO ESPECIALISTA EN MONTAJE ( 04 OFICIALES - 01 COORDINADOR DE MONTAJE) MOTM 1000"/>
    <s v="ALIMENTOS FINCA S.A.S. [Ciénaga de Oro - Cerete]"/>
    <s v="Materiales y Suministros"/>
    <s v="1.4.55.20 | Materiales y Suministros"/>
    <s v="CIN-ENM.18X40"/>
    <s v="CINTA DE ENMASCARAR FERRETERA 3/4 (18 MM) X 40 METROS MARCA CELLUX"/>
    <n v="5"/>
    <m/>
    <m/>
    <n v="5"/>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CRISTANCHO MOGOLLON ALVARO ANDRES"/>
    <s v="NATHALIA PLATA"/>
    <d v="2025-08-11T15:59:01"/>
    <x v="0"/>
    <n v="0"/>
  </r>
  <r>
    <s v="DS-25080036"/>
    <d v="2025-08-11T00:00:00"/>
    <x v="3087"/>
    <d v="2025-08-11T00:00:00"/>
    <d v="2025-08-11T08:38:47"/>
    <s v="OP:2025-00330.003"/>
    <s v="MONTAJE ITEM 4 - MANO DE OBRA DE TECNICO ESPECIALISTA EN MONTAJE ( 04 OFICIALES - 01 COORDINADOR DE MONTAJE) MOTM 1000"/>
    <s v="ALIMENTOS FINCA S.A.S. [Ciénaga de Oro - Cerete]"/>
    <s v="Materiales y Suministros"/>
    <s v="1.4.55.20 | Materiales y Suministros"/>
    <s v="BRO-CHA.2&quot;"/>
    <s v="BROCHA 2&quot; - MARCA LA MONA"/>
    <n v="10"/>
    <m/>
    <m/>
    <n v="10"/>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CRISTANCHO MOGOLLON ALVARO ANDRES"/>
    <s v="NATHALIA PLATA"/>
    <d v="2025-08-11T15:59:01"/>
    <x v="0"/>
    <n v="0"/>
  </r>
  <r>
    <s v="DS-25080037"/>
    <d v="2025-08-11T00:00:00"/>
    <x v="3088"/>
    <d v="2025-08-11T00:00:00"/>
    <d v="2025-08-11T14:37:35"/>
    <s v="OP:2025-00329.046"/>
    <s v="CAJA DE CAMBIO NEUMATICA 2 VIAS ASIMETRICA 250 X 50° CN2A 2550"/>
    <s v="ALIMENTOS FINCA S.A.S. [Ciénaga de Oro - Cerete]"/>
    <s v="Tuerca Hexágona Zincada"/>
    <s v="1.4.05.08 | Tornillería"/>
    <s v="TUH-3/8"/>
    <s v="TUERCA HEX 3/8 ZINCADA"/>
    <n v="80"/>
    <m/>
    <m/>
    <n v="80"/>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8"/>
    <d v="2025-08-11T00:00:00"/>
    <d v="2025-08-11T14:37:35"/>
    <s v="OP:2025-00329.046"/>
    <s v="CAJA DE CAMBIO NEUMATICA 2 VIAS ASIMETRICA 250 X 50° CN2A 2550"/>
    <s v="ALIMENTOS FINCA S.A.S. [Ciénaga de Oro - Cerete]"/>
    <s v="Tornillo Bristol con cabeza"/>
    <s v="1.4.05.08 | Tornillería"/>
    <s v="TOR-BRI.AVE.1/4X3/4"/>
    <s v="TORNILLO BRISTOL AVELLAN 1/4 X  3/4"/>
    <n v="60"/>
    <m/>
    <m/>
    <n v="60"/>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8"/>
    <d v="2025-08-11T00:00:00"/>
    <d v="2025-08-11T14:37:35"/>
    <s v="OP:2025-00329.046"/>
    <s v="CAJA DE CAMBIO NEUMATICA 2 VIAS ASIMETRICA 250 X 50° CN2A 2550"/>
    <s v="ALIMENTOS FINCA S.A.S. [Ciénaga de Oro - Cerete]"/>
    <s v="Tornillo Bristol con cabeza"/>
    <s v="1.4.05.08 | Tornillería"/>
    <s v="TOR-BRI.AV-1/4 1"/>
    <s v="TORNILLO BRISTOL AVELLAN 1/4 X 1"/>
    <n v="19"/>
    <m/>
    <m/>
    <n v="19"/>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8"/>
    <d v="2025-08-11T00:00:00"/>
    <d v="2025-08-11T14:37:35"/>
    <s v="OP:2025-00329.046"/>
    <s v="CAJA DE CAMBIO NEUMATICA 2 VIAS ASIMETRICA 250 X 50° CN2A 2550"/>
    <s v="ALIMENTOS FINCA S.A.S. [Ciénaga de Oro - Cerete]"/>
    <s v="Tornillo Hexágono"/>
    <s v="1.4.05.08 | Tornillería"/>
    <s v="THE-3/8X3/4"/>
    <s v="TORNILLO HEX 3/8 X 3/4 ZINCADO"/>
    <n v="80"/>
    <m/>
    <m/>
    <n v="80"/>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8"/>
    <d v="2025-08-11T00:00:00"/>
    <d v="2025-08-11T14:37:35"/>
    <s v="OP:2025-00329.046"/>
    <s v="CAJA DE CAMBIO NEUMATICA 2 VIAS ASIMETRICA 250 X 50° CN2A 2550"/>
    <s v="ALIMENTOS FINCA S.A.S. [Ciénaga de Oro - Cerete]"/>
    <s v="Sensores"/>
    <s v="1.4.05.16 | Eléctricos y Electrónicos"/>
    <s v="SEN-IND-18X8-20"/>
    <s v="SENSOR INDUCTIVO Ø 18 MM X 8 MM ALCANCE 2 HILOS 100 - 240 VAC NORMALMENTE ABIERTO AUTONICS Ref: PR18-8AO"/>
    <n v="8"/>
    <m/>
    <m/>
    <n v="8"/>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1"/>
  </r>
  <r>
    <s v="DS-25080037"/>
    <d v="2025-08-11T00:00:00"/>
    <x v="3088"/>
    <d v="2025-08-11T00:00:00"/>
    <d v="2025-08-11T14:37:35"/>
    <s v="OP:2025-00329.046"/>
    <s v="CAJA DE CAMBIO NEUMATICA 2 VIAS ASIMETRICA 250 X 50° CN2A 2550"/>
    <s v="ALIMENTOS FINCA S.A.S. [Ciénaga de Oro - Cerete]"/>
    <s v="Racores"/>
    <s v="1.4.05.17 | Neumático"/>
    <s v="RAC-ROS.ENL"/>
    <s v="RACOR CODO Ø 1/4 X Ø 8 MM O.D P/N: 153049 FESTO Ref: QSL-1/4-8"/>
    <n v="8"/>
    <m/>
    <m/>
    <n v="8"/>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0"/>
  </r>
  <r>
    <s v="DS-25080037"/>
    <d v="2025-08-11T00:00:00"/>
    <x v="3088"/>
    <d v="2025-08-11T00:00:00"/>
    <d v="2025-08-11T14:37:35"/>
    <s v="OP:2025-00329.046"/>
    <s v="CAJA DE CAMBIO NEUMATICA 2 VIAS ASIMETRICA 250 X 50° CN2A 2550"/>
    <s v="ALIMENTOS FINCA S.A.S. [Ciénaga de Oro - Cerete]"/>
    <s v="Racores"/>
    <s v="1.4.05.17 | Neumático"/>
    <s v="RAC-REC.1/4."/>
    <s v="RACOR RECTO Ø 1/4&quot; NPT X Ø 8 MM O.D P/N: 153005 FESTO Ref: QS-1/4-8"/>
    <n v="12"/>
    <m/>
    <m/>
    <n v="12"/>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0"/>
  </r>
  <r>
    <s v="DS-25080037"/>
    <d v="2025-08-11T00:00:00"/>
    <x v="3088"/>
    <d v="2025-08-11T00:00:00"/>
    <d v="2025-08-11T14:37:35"/>
    <s v="OP:2025-00329.046"/>
    <s v="CAJA DE CAMBIO NEUMATICA 2 VIAS ASIMETRICA 250 X 50° CN2A 2550"/>
    <s v="ALIMENTOS FINCA S.A.S. [Ciénaga de Oro - Cerete]"/>
    <s v="Racores"/>
    <s v="1.4.05.17 | Neumático"/>
    <s v="RAC-FES.1/8"/>
    <s v="RACOR RECTO Ø 1/8&quot; X Ø 8 MM O.D P/N: 153004 FESTO Ref: QS-1/8-8"/>
    <n v="12"/>
    <m/>
    <m/>
    <n v="12"/>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0"/>
  </r>
  <r>
    <s v="DS-25080037"/>
    <d v="2025-08-11T00:00:00"/>
    <x v="3088"/>
    <d v="2025-08-11T00:00:00"/>
    <d v="2025-08-11T14:37:35"/>
    <s v="OP:2025-00329.046"/>
    <s v="CAJA DE CAMBIO NEUMATICA 2 VIAS ASIMETRICA 250 X 50° CN2A 2550"/>
    <s v="ALIMENTOS FINCA S.A.S. [Ciénaga de Oro - Cerete]"/>
    <s v="Racores"/>
    <s v="1.4.05.17 | Neumático"/>
    <s v="RAC-COD.1/8X8.F"/>
    <s v="RACOR CODO Ø 1/8 X Ø 8 MM O.D P/N: 153048 FESTO REF: QSL-1/8-8 FESTO REF: QSL-1/8-8 FESTO Ref: QSL-1/8-8"/>
    <n v="12"/>
    <m/>
    <m/>
    <n v="12"/>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0"/>
  </r>
  <r>
    <s v="DS-25080037"/>
    <d v="2025-08-11T00:00:00"/>
    <x v="3088"/>
    <d v="2025-08-11T00:00:00"/>
    <d v="2025-08-11T14:37:35"/>
    <s v="OP:2025-00329.046"/>
    <s v="CAJA DE CAMBIO NEUMATICA 2 VIAS ASIMETRICA 250 X 50° CN2A 2550"/>
    <s v="ALIMENTOS FINCA S.A.S. [Ciénaga de Oro - Cerete]"/>
    <s v="Pivotes"/>
    <s v="1.4.05.17 | Neumático"/>
    <s v="PIV-POS.SNCB32"/>
    <s v="PIVOTE POSTERIOR HEMBRA PARA CILINDRO Ø 32 MM P/N:174390 FESTO Ref: SNCB-32"/>
    <n v="4"/>
    <m/>
    <m/>
    <n v="4"/>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0"/>
  </r>
  <r>
    <s v="DS-25080037"/>
    <d v="2025-08-11T00:00:00"/>
    <x v="3088"/>
    <d v="2025-08-11T00:00:00"/>
    <d v="2025-08-11T14:37:35"/>
    <s v="OP:2025-00329.046"/>
    <s v="CAJA DE CAMBIO NEUMATICA 2 VIAS ASIMETRICA 250 X 50° CN2A 2550"/>
    <s v="ALIMENTOS FINCA S.A.S. [Ciénaga de Oro - Cerete]"/>
    <s v="Horquillas Neumáticos"/>
    <s v="1.4.05.17 | Neumático"/>
    <s v="HOR-PAS.SG-M10"/>
    <s v="HORQUILLA PASADOR PARA CILINDRO Ø 32 MM P/N: 6144 FESTO Ref: SG-M10 X 1.25"/>
    <n v="4"/>
    <m/>
    <m/>
    <n v="4"/>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0"/>
  </r>
  <r>
    <s v="DS-25080037"/>
    <d v="2025-08-11T00:00:00"/>
    <x v="3088"/>
    <d v="2025-08-11T00:00:00"/>
    <d v="2025-08-11T14:37:35"/>
    <s v="OP:2025-00329.046"/>
    <s v="CAJA DE CAMBIO NEUMATICA 2 VIAS ASIMETRICA 250 X 50° CN2A 2550"/>
    <s v="ALIMENTOS FINCA S.A.S. [Ciénaga de Oro - Cerete]"/>
    <s v="Electro-Valvulas"/>
    <s v="1.4.05.17 | Neumático"/>
    <s v="ELE-5/2.1/4FES"/>
    <s v="ELECTROVALVULA 5/2 VIAS MONOESTABLE 1/4&quot; (NO INCLUYE BOBINA Y CONECTOR) P/N 575501 FESTO Ref: VUVS-L25-M52-AD-G14-F8"/>
    <n v="4"/>
    <m/>
    <m/>
    <n v="4"/>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0"/>
  </r>
  <r>
    <s v="DS-25080037"/>
    <d v="2025-08-11T00:00:00"/>
    <x v="3088"/>
    <d v="2025-08-11T00:00:00"/>
    <d v="2025-08-11T14:37:35"/>
    <s v="OP:2025-00329.046"/>
    <s v="CAJA DE CAMBIO NEUMATICA 2 VIAS ASIMETRICA 250 X 50° CN2A 2550"/>
    <s v="ALIMENTOS FINCA S.A.S. [Ciénaga de Oro - Cerete]"/>
    <s v="Control de Flujo"/>
    <s v="1.4.05.17 | Neumático"/>
    <s v="CON-FLU.1/4.FES"/>
    <s v="CONTROL DE FLUJO Ø 1/4&quot; CON SILENCIADOR P/N 10352 FESTO Ref: GRE-1/4"/>
    <n v="8"/>
    <m/>
    <m/>
    <n v="8"/>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0"/>
  </r>
  <r>
    <s v="DS-25080037"/>
    <d v="2025-08-11T00:00:00"/>
    <x v="3088"/>
    <d v="2025-08-11T00:00:00"/>
    <d v="2025-08-11T14:37:35"/>
    <s v="OP:2025-00329.046"/>
    <s v="CAJA DE CAMBIO NEUMATICA 2 VIAS ASIMETRICA 250 X 50° CN2A 2550"/>
    <s v="ALIMENTOS FINCA S.A.S. [Ciénaga de Oro - Cerete]"/>
    <s v="Neumática Diversos"/>
    <s v="1.4.05.17 | Neumático"/>
    <s v="CON-BOB.1/4"/>
    <s v="CONECTOR PARA ELECTROVALVULA 1/4&quot; P/N: 34583 FESTO REF: MSSD-C"/>
    <n v="4"/>
    <m/>
    <m/>
    <n v="4"/>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0"/>
  </r>
  <r>
    <s v="DS-25080037"/>
    <d v="2025-08-11T00:00:00"/>
    <x v="3088"/>
    <d v="2025-08-11T00:00:00"/>
    <d v="2025-08-11T14:37:35"/>
    <s v="OP:2025-00329.046"/>
    <s v="CAJA DE CAMBIO NEUMATICA 2 VIAS ASIMETRICA 250 X 50° CN2A 2550"/>
    <s v="ALIMENTOS FINCA S.A.S. [Ciénaga de Oro - Cerete]"/>
    <s v="Cilindros"/>
    <s v="1.4.05.17 | Neumático"/>
    <s v="CIL-NEU.32-80"/>
    <s v="CILINDRO NEUMATICO Ø 32 MM X 80 MM P/N: 1376425 FESTO Ref: DSBC-32-80-PPVA-N3"/>
    <n v="4"/>
    <m/>
    <m/>
    <n v="4"/>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0"/>
  </r>
  <r>
    <s v="DS-25080037"/>
    <d v="2025-08-11T00:00:00"/>
    <x v="3088"/>
    <d v="2025-08-11T00:00:00"/>
    <d v="2025-08-11T14:37:35"/>
    <s v="OP:2025-00329.046"/>
    <s v="CAJA DE CAMBIO NEUMATICA 2 VIAS ASIMETRICA 250 X 50° CN2A 2550"/>
    <s v="ALIMENTOS FINCA S.A.S. [Ciénaga de Oro - Cerete]"/>
    <s v="Neumática Diversos"/>
    <s v="1.4.05.17 | Neumático"/>
    <s v="BOB-FES.100"/>
    <s v="BOBINA MAGNETICA 110 VAC PARA ELECTROVALVULA 1/4&quot;-3/8&quot; P/N: 8030806 FESTO Ref: VACF-B-B2-16B"/>
    <n v="4"/>
    <m/>
    <m/>
    <n v="4"/>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1"/>
    <n v="0"/>
  </r>
  <r>
    <s v="DS-25080037"/>
    <d v="2025-08-11T00:00:00"/>
    <x v="3089"/>
    <d v="2025-08-11T00:00:00"/>
    <d v="2025-08-11T15:44:42"/>
    <s v="OP:2025-00329.044"/>
    <s v="TRANSPORTADOR DE CADENA TRCD 2526 110 M3/H, 25.4 M, 7.4 HP(R) TRCD 2526"/>
    <s v="ALIMENTOS FINCA S.A.S. [Ciénaga de Oro - Cerete]"/>
    <s v="Varios Diversos"/>
    <s v="1.4.05.10 | Varios"/>
    <s v="VIS-3MM.REC"/>
    <s v="VISOR EN ACRILICO RECTANGULAR 3 MM (20CM X 10CM)"/>
    <n v="10"/>
    <m/>
    <m/>
    <n v="10"/>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1"/>
  </r>
  <r>
    <s v="DS-25080037"/>
    <d v="2025-08-11T00:00:00"/>
    <x v="3089"/>
    <d v="2025-08-11T00:00:00"/>
    <d v="2025-08-11T15:44:42"/>
    <s v="OP:2025-00329.044"/>
    <s v="TRANSPORTADOR DE CADENA TRCD 2526 110 M3/H, 25.4 M, 7.4 HP(R) TRCD 2526"/>
    <s v="ALIMENTOS FINCA S.A.S. [Ciénaga de Oro - Cerete]"/>
    <s v="Tuerca Hexágona Grado"/>
    <s v="1.4.05.08 | Tornillería"/>
    <s v="TUH-5/8-G5"/>
    <s v="TUERCA HEX 5/8 GRADO 5"/>
    <n v="4"/>
    <m/>
    <m/>
    <n v="4"/>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uerca Hexágona Zincada"/>
    <s v="1.4.05.08 | Tornillería"/>
    <s v="TUH-3/8"/>
    <s v="TUERCA HEX 3/8 ZINCADA"/>
    <n v="57"/>
    <m/>
    <m/>
    <n v="57"/>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uerca Hexágona Zincada"/>
    <s v="1.4.05.08 | Tornillería"/>
    <s v="TUH-1/2"/>
    <s v="TUERCA HEX 1/2 ZINCADA"/>
    <n v="6"/>
    <m/>
    <m/>
    <n v="6"/>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ornillo Prisionero Cabeza Cuadrada"/>
    <s v="1.4.05.08 | Tornillería"/>
    <s v="TPR-3/8X1 1/2"/>
    <s v="TORNILLO PRISIONERO 3/8 X 1 1/2 CABEZA CUADRADA"/>
    <n v="4"/>
    <m/>
    <m/>
    <n v="4"/>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ornillo Prisionero Cabeza Cuadrada"/>
    <s v="1.4.05.08 | Tornillería"/>
    <s v="TPR-1/2X1 1/4CC"/>
    <s v="TORNILLO PRISIONERO 1/2 X 1 1/4 CABEZA CUADRADA"/>
    <n v="2"/>
    <m/>
    <m/>
    <n v="2"/>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ornillo Prisionero Cabeza Cuadrada"/>
    <s v="1.4.05.08 | Tornillería"/>
    <s v="TPR-1/2X1"/>
    <s v="TORNILLO PRISIONERO 1/2 X 1 CABEZA CUADRADA"/>
    <n v="2"/>
    <m/>
    <m/>
    <n v="2"/>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ornillo Grado"/>
    <s v="1.4.05.08 | Tornillería"/>
    <s v="THE-5/8X3-G5"/>
    <s v="TORNILLO HEX 5/8 X 3 - GRADO 5"/>
    <n v="4"/>
    <m/>
    <m/>
    <n v="4"/>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ornillo Hexágono"/>
    <s v="1.4.05.08 | Tornillería"/>
    <s v="THE-5/8X1 1/4"/>
    <s v="TORNILLO HEX 5/8 X 1 1/4 ZINCADO"/>
    <n v="8"/>
    <m/>
    <m/>
    <n v="8"/>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ornillo Hexágono"/>
    <s v="1.4.05.08 | Tornillería"/>
    <s v="THE-5/8X1"/>
    <s v="TORNILLO HEX 5/8 X 1 ZINCADO"/>
    <n v="8"/>
    <m/>
    <m/>
    <n v="8"/>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ornillo Hexágono"/>
    <s v="1.4.05.08 | Tornillería"/>
    <s v="THE-5/16X1"/>
    <s v="TORNILLO HEX 5/16 X 1 ZINCADO"/>
    <n v="1"/>
    <m/>
    <m/>
    <n v="1"/>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ornillo Hexágono"/>
    <s v="1.4.05.08 | Tornillería"/>
    <s v="THE-3/8X3/4"/>
    <s v="TORNILLO HEX 3/8 X 3/4 ZINCADO"/>
    <n v="56"/>
    <m/>
    <m/>
    <n v="56"/>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ornillo Hexágono"/>
    <s v="1.4.05.08 | Tornillería"/>
    <s v="THE-3/4X1 1/2"/>
    <s v="TORNILLO HEX 3/4 X 1 1/2 ZINCADO"/>
    <n v="8"/>
    <m/>
    <m/>
    <n v="8"/>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ornillo Hexágono"/>
    <s v="1.4.05.08 | Tornillería"/>
    <s v="THE-1/4X1"/>
    <s v="TORNILLO HEX 1/4 X 1 ZINCADO"/>
    <n v="4"/>
    <m/>
    <m/>
    <n v="4"/>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Tornillo Hexágono"/>
    <s v="1.4.05.08 | Tornillería"/>
    <s v="THE-1/2X1 1/2"/>
    <s v="TORNILLO HEX 1/2 X 1 1/2 ZINCADO"/>
    <n v="6"/>
    <m/>
    <m/>
    <n v="6"/>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Arandela Presión"/>
    <s v="1.4.05.08 | Tornillería"/>
    <s v="APR-5/8"/>
    <s v="ARANDELA PRESION 5/8 ZINCADA"/>
    <n v="8"/>
    <m/>
    <m/>
    <n v="8"/>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Arandela Presión"/>
    <s v="1.4.05.08 | Tornillería"/>
    <s v="APR-3/4"/>
    <s v="ARANDELA PRESION 3/4 ZINCADA"/>
    <n v="8"/>
    <m/>
    <m/>
    <n v="8"/>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Arandela Presión"/>
    <s v="1.4.05.08 | Tornillería"/>
    <s v="APR-1/2"/>
    <s v="ARANDELA PRESION 1/2 ZINCADA"/>
    <n v="6"/>
    <m/>
    <m/>
    <n v="6"/>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7"/>
    <d v="2025-08-11T00:00:00"/>
    <x v="3089"/>
    <d v="2025-08-11T00:00:00"/>
    <d v="2025-08-11T15:44:42"/>
    <s v="OP:2025-00329.044"/>
    <s v="TRANSPORTADOR DE CADENA TRCD 2526 110 M3/H, 25.4 M, 7.4 HP(R) TRCD 2526"/>
    <s v="ALIMENTOS FINCA S.A.S. [Ciénaga de Oro - Cerete]"/>
    <s v="Arandela Plana"/>
    <s v="1.4.05.08 | Tornillería"/>
    <s v="APL-5/8"/>
    <s v="ARANDELA PLANA 5/8 ZINCADA"/>
    <n v="8"/>
    <m/>
    <m/>
    <n v="8"/>
    <s v="ESTIBA"/>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NATHALIA PLATA"/>
    <d v="2025-08-11T16:02:21"/>
    <x v="0"/>
    <n v="0"/>
  </r>
  <r>
    <s v="DS-25080039"/>
    <d v="2025-08-11T00:00:00"/>
    <x v="3090"/>
    <d v="2025-08-11T00:00:00"/>
    <d v="2025-08-11T09:18:34"/>
    <s v="OP:2025-00329.026"/>
    <s v="TRANSPORTADOR SINFIN TRSF Ø 6&quot; L4MTS, 25 M3/H, 1HP TRSF Ø 6&quot;"/>
    <s v="ALIMENTOS FINCA S.A.S. [Ciénaga de Oro - Cerete]"/>
    <s v="Motorreductores"/>
    <s v="1.4.05.03 | Motores y Motorreductores"/>
    <s v="MOT-2HP.124"/>
    <s v="MOTORREDUCTOR 2HP 124 RPM SA47P/T DRN90L4 F.S. 1.35"/>
    <n v="1"/>
    <m/>
    <m/>
    <n v="1"/>
    <s v="ENTREGA A PROD"/>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RA MEZA DANIEL STIVENN"/>
    <s v="NATHALIA PLATA"/>
    <d v="2025-08-11T16:06:18"/>
    <x v="5"/>
    <e v="#N/A"/>
  </r>
  <r>
    <s v="DS-25080043"/>
    <d v="2025-08-11T00:00:00"/>
    <x v="3091"/>
    <d v="2025-08-11T00:00:00"/>
    <d v="2025-08-11T16:21:44"/>
    <s v="OP:2025-00329.047"/>
    <s v="DUCTO DE CONEXION Ø250MM L1000 MM, CON UN (01)  CODO Y SUS RESPECTIVAS BRIDAS TUBERIA 800"/>
    <s v="ALIMENTOS FINCA S.A.S. [Ciénaga de Oro - Cerete]"/>
    <s v="Cauchos"/>
    <s v="1.4.05.10 | Varios"/>
    <s v="TAP-CAU-6&quot;"/>
    <s v="TAPA EN CAUCHO 6&quot; ( 152.40 MM )"/>
    <n v="8"/>
    <m/>
    <m/>
    <n v="8"/>
    <s v="CAJA 1"/>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JORGE ROMAN"/>
    <d v="2025-08-11T16:41:14"/>
    <x v="0"/>
    <e v="#N/A"/>
  </r>
  <r>
    <s v="DS-25080043"/>
    <d v="2025-08-11T00:00:00"/>
    <x v="3091"/>
    <d v="2025-08-11T00:00:00"/>
    <d v="2025-08-11T16:21:44"/>
    <s v="OP:2025-00329.047"/>
    <s v="DUCTO DE CONEXION Ø250MM L1000 MM, CON UN (01)  CODO Y SUS RESPECTIVAS BRIDAS TUBERIA 800"/>
    <s v="ALIMENTOS FINCA S.A.S. [Ciénaga de Oro - Cerete]"/>
    <s v="Cadenas de Transmisión"/>
    <s v="1.4.05.19 | Transmisión"/>
    <s v="CAD-ESL-1/8-GAL"/>
    <s v="CADENA ESLABONADA 1/8 GALVANIZADA"/>
    <n v="1.46"/>
    <m/>
    <m/>
    <n v="1.46"/>
    <s v="CAJA 1"/>
    <s v="Transportador por: FREDDY ALONSO GARCIA RODRIGUEZ. Placa: XGC728. Cédula Conductor: 1102369442. Nombre Conductor: FREDDY ALONSO GARCIA RODRIGUEZ. Celular Conductor: 3223928096"/>
    <s v="FREDDY ALONSO GARCIA RODRIGUEZ"/>
    <s v="Km 5 Vía Cereté a Ciénaga de Oro, Córdoba  Carrera 3 No. 2-80 Vereda la Zorra, Cienaga de Oro.  Via Cereté -Cienaga de Oro"/>
    <s v="CIÉNAGA DE ORO"/>
    <s v="PAREDES VACA PEDRO LUIS"/>
    <s v="JORGE ROMAN"/>
    <d v="2025-08-11T16:41:14"/>
    <x v="4"/>
    <n v="1"/>
  </r>
  <r>
    <s v="DS-25080047"/>
    <d v="2025-08-13T00:00:00"/>
    <x v="3092"/>
    <d v="2025-08-13T00:00:00"/>
    <d v="2025-08-12T15:23:01"/>
    <s v="OP:2025-00214.002"/>
    <s v="MANO DE OBRA DE TECNICO ESPECIALISTA EN MONTAJE"/>
    <s v="ALIMENTOS FINCA S.A.S. [Buga]"/>
    <s v="Materiales y Suministros"/>
    <s v="1.4.55.20 | Materiales y Suministros"/>
    <s v="WYP-ALL.X80"/>
    <s v="ESTOPA WYPALL X - 80  ROLLO 80 PAÑOS DE 42 CM X 28 CM"/>
    <n v="6"/>
    <m/>
    <m/>
    <n v="6"/>
    <s v="PAQ 2"/>
    <s v="Transportador por: TRANSPORTES TERRESTRES DE CARGA LTDA. Placa: WCP269. Cédula Conductor: 13543997. Nombre Conductor: LUDWING  QUINTERO LAGOS. Celular Conductor: 3153364441"/>
    <s v="TRANSPORTES TERRESTRES DE CARGA LTDA"/>
    <s v="CRA 18 15 113"/>
    <s v="GUADALAJARA DE BUGA"/>
    <s v="VALBUENA PEREZ ELKIN YESID"/>
    <s v="NATHALIA PLATA"/>
    <d v="2025-08-13T10:36:02"/>
    <x v="0"/>
    <n v="1"/>
  </r>
  <r>
    <s v="DS-25080047"/>
    <d v="2025-08-13T00:00:00"/>
    <x v="3092"/>
    <d v="2025-08-13T00:00:00"/>
    <d v="2025-08-12T15:23:01"/>
    <s v="OP:2025-00214.002"/>
    <s v="MANO DE OBRA DE TECNICO ESPECIALISTA EN MONTAJE"/>
    <s v="ALIMENTOS FINCA S.A.S. [Buga]"/>
    <s v="Disco de Corte"/>
    <s v="1.4.55.20 | Materiales y Suministros"/>
    <s v="DISCO-CORTE-1/1"/>
    <s v="DISCO CORTE 7&quot; X 1/16&quot; X 7/8&quot; A46T TIPO 42 ABRACOL Ref: CLAVE 443"/>
    <n v="40"/>
    <m/>
    <m/>
    <n v="40"/>
    <s v="CAJA 1"/>
    <s v="Transportador por: TRANSPORTES TERRESTRES DE CARGA LTDA. Placa: WCP269. Cédula Conductor: 13543997. Nombre Conductor: LUDWING  QUINTERO LAGOS. Celular Conductor: 3153364441"/>
    <s v="TRANSPORTES TERRESTRES DE CARGA LTDA"/>
    <s v="CRA 18 15 113"/>
    <s v="GUADALAJARA DE BUGA"/>
    <s v="VALBUENA PEREZ ELKIN YESID"/>
    <s v="NATHALIA PLATA"/>
    <d v="2025-08-13T10:36:02"/>
    <x v="0"/>
    <n v="0"/>
  </r>
  <r>
    <s v="DS-25080047"/>
    <d v="2025-08-13T00:00:00"/>
    <x v="3093"/>
    <d v="2025-08-13T00:00:00"/>
    <d v="2025-08-12T15:25:06"/>
    <s v="OP:2025-00214.010"/>
    <s v="COSTOS DE DEMARCACIÓN DE LA ZONA DE TRABAJO."/>
    <s v="ALIMENTOS FINCA S.A.S. [Buga]"/>
    <s v="Materiales y Suministros"/>
    <s v="1.4.55.20 | Materiales y Suministros"/>
    <s v="CIN-SEÑ.PELX500MTS"/>
    <s v="CINTA DE SEÑALIZACION PELIGRO X 500 METROS"/>
    <n v="1"/>
    <m/>
    <m/>
    <n v="1"/>
    <s v="CAJA 1"/>
    <s v="Transportador por: TRANSPORTES TERRESTRES DE CARGA LTDA. Placa: WCP269. Cédula Conductor: 13543997. Nombre Conductor: LUDWING  QUINTERO LAGOS. Celular Conductor: 3153364441"/>
    <s v="TRANSPORTES TERRESTRES DE CARGA LTDA"/>
    <s v="CRA 18 15 113"/>
    <s v="GUADALAJARA DE BUGA"/>
    <s v="VALBUENA PEREZ ELKIN YESID"/>
    <s v="NATHALIA PLATA"/>
    <d v="2025-08-13T10:36:02"/>
    <x v="0"/>
    <n v="0"/>
  </r>
  <r>
    <s v="DS-25080048"/>
    <d v="2025-08-13T00:00:00"/>
    <x v="3094"/>
    <d v="2025-08-15T00:00:00"/>
    <d v="2025-08-13T10:52:30"/>
    <s v="OP:2024-00232.002"/>
    <s v="MONTAJE  DE ESTRUCTURA METÁLICA EN ACERO ESTRUCTURAL  A-709 / A500 GRADO C"/>
    <s v="UNION TEMPORAL CONEXION CARRIZAL [Bogotá D.C.]"/>
    <s v="Pintura Diversos"/>
    <s v="1.4.05.05 | Pintura"/>
    <s v="PPG-SIG.180"/>
    <s v="PINTURA URETANO SIGMADUR 1800 BASE Z (A) Ref: 00246308CO"/>
    <n v="16.600000000000001"/>
    <m/>
    <m/>
    <n v="16.600000000000001"/>
    <s v="RECOGE JAIME CRUZ - TENER LISTOS LOS DOCUMENTOS PARA DESPAHCAR"/>
    <s v="Transportador por: UNION TEMPORAL CONEXION CARRIZAL [Bogotá D.C.]. Placa: JAI123. Cédula Conductor: 1232222222. Nombre Conductor: JAIME CRUZ. Celular Conductor: 111111111111"/>
    <s v="UNION TEMPORAL CONEXION CARRIZAL"/>
    <s v="AV CL 26 69 63 OF 303"/>
    <s v="BOGOTÁ. D.C."/>
    <s v="USCATEGUI ECHEVERRIA JULIAN HERNANDO"/>
    <s v="NATHALIA PLATA"/>
    <d v="2025-08-13T11:01:30"/>
    <x v="0"/>
    <n v="0"/>
  </r>
  <r>
    <s v="DS-25080048"/>
    <d v="2025-08-13T00:00:00"/>
    <x v="3094"/>
    <d v="2025-08-15T00:00:00"/>
    <d v="2025-08-13T10:52:30"/>
    <s v="OP:2024-00232.002"/>
    <s v="MONTAJE  DE ESTRUCTURA METÁLICA EN ACERO ESTRUCTURAL  A-709 / A500 GRADO C"/>
    <s v="UNION TEMPORAL CONEXION CARRIZAL [Bogotá D.C.]"/>
    <s v="Pintura Diversos"/>
    <s v="1.4.05.05 | Pintura"/>
    <s v="PPG-180.HRD"/>
    <s v="PINTURA URETANO SIGMADUR 1800 HRD (B) PPG Ref: 00236078"/>
    <n v="3.4"/>
    <m/>
    <m/>
    <n v="3.4"/>
    <s v="RECOGE JAIME CRUZ - TENER LISTOS LOS DOCUMENTOS PARA DESPAHCAR"/>
    <s v="Transportador por: UNION TEMPORAL CONEXION CARRIZAL [Bogotá D.C.]. Placa: JAI123. Cédula Conductor: 1232222222. Nombre Conductor: JAIME CRUZ. Celular Conductor: 111111111111"/>
    <s v="UNION TEMPORAL CONEXION CARRIZAL"/>
    <s v="AV CL 26 69 63 OF 303"/>
    <s v="BOGOTÁ. D.C."/>
    <s v="USCATEGUI ECHEVERRIA JULIAN HERNANDO"/>
    <s v="NATHALIA PLATA"/>
    <d v="2025-08-13T11:01:30"/>
    <x v="0"/>
    <n v="0"/>
  </r>
  <r>
    <s v="DS-25080049"/>
    <d v="2025-08-13T00:00:00"/>
    <x v="3095"/>
    <d v="2025-08-14T00:00:00"/>
    <d v="2025-08-12T11:29:42"/>
    <s v="OP:2025-00463.001"/>
    <s v="MANO DE OBRA ESPECIALISTA EN MONTAJE"/>
    <s v="AVSA S.A. [Bucaramanga]"/>
    <s v="Soldadura 7018"/>
    <s v="1.4.05.07 | Soldadura"/>
    <s v="SOL-7018-1/8"/>
    <s v="SOLDADURA 7018 1/8 WEST ARCO WEST ARCO"/>
    <n v="5"/>
    <m/>
    <m/>
    <n v="5"/>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0"/>
  </r>
  <r>
    <s v="DS-25080049"/>
    <d v="2025-08-13T00:00:00"/>
    <x v="3095"/>
    <d v="2025-08-14T00:00:00"/>
    <d v="2025-08-12T11:29:42"/>
    <s v="OP:2025-00463.001"/>
    <s v="MANO DE OBRA ESPECIALISTA EN MONTAJE"/>
    <s v="AVSA S.A. [Bucaramanga]"/>
    <s v="Soldadura 6010"/>
    <s v="1.4.05.07 | Soldadura"/>
    <s v="SOL-6010-1/8"/>
    <s v="SOLDADURA 6010 1/8 WEST ARCO WEST ARCO"/>
    <n v="5"/>
    <m/>
    <m/>
    <n v="5"/>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0"/>
  </r>
  <r>
    <s v="DS-25080049"/>
    <d v="2025-08-13T00:00:00"/>
    <x v="3095"/>
    <d v="2025-08-14T00:00:00"/>
    <d v="2025-08-12T11:29:42"/>
    <s v="OP:2025-00463.001"/>
    <s v="MANO DE OBRA ESPECIALISTA EN MONTAJE"/>
    <s v="AVSA S.A. [Bucaramanga]"/>
    <s v="Soldadura WEST RODE"/>
    <s v="1.4.05.07 | Soldadura"/>
    <s v="SOL-2212-1/8"/>
    <s v="SOLDADURA WEST RODE 2212 1/8 WEST ARCO WEST ARCO"/>
    <n v="100"/>
    <m/>
    <m/>
    <n v="100"/>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0"/>
  </r>
  <r>
    <s v="DS-25080049"/>
    <d v="2025-08-13T00:00:00"/>
    <x v="3095"/>
    <d v="2025-08-14T00:00:00"/>
    <d v="2025-08-12T11:29:42"/>
    <s v="OP:2025-00463.001"/>
    <s v="MANO DE OBRA ESPECIALISTA EN MONTAJE"/>
    <s v="AVSA S.A. [Bucaramanga]"/>
    <s v="Materiales y Suministros"/>
    <s v="1.4.55.20 | Materiales y Suministros"/>
    <s v="SIK-FIX.BLA"/>
    <s v="SIKAFLEX - FIX  BLANCO X 370 GRAMOS / 300 ML SIKA Ref: 2560"/>
    <n v="4"/>
    <m/>
    <m/>
    <n v="4"/>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0"/>
  </r>
  <r>
    <s v="DS-25080049"/>
    <d v="2025-08-13T00:00:00"/>
    <x v="3095"/>
    <d v="2025-08-14T00:00:00"/>
    <d v="2025-08-12T11:29:42"/>
    <s v="OP:2025-00463.001"/>
    <s v="MANO DE OBRA ESPECIALISTA EN MONTAJE"/>
    <s v="AVSA S.A. [Bucaramanga]"/>
    <s v="Elementos de Protección"/>
    <s v="1.4.55.12 | Materiales y Suministros para MO"/>
    <s v="MAS-DES.KN5"/>
    <s v="MASCARILLA DESECHABLE N95 - 5 CAPAS"/>
    <n v="24"/>
    <m/>
    <m/>
    <n v="24"/>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0"/>
  </r>
  <r>
    <s v="DS-25080049"/>
    <d v="2025-08-13T00:00:00"/>
    <x v="3095"/>
    <d v="2025-08-14T00:00:00"/>
    <d v="2025-08-12T11:29:42"/>
    <s v="OP:2025-00463.001"/>
    <s v="MANO DE OBRA ESPECIALISTA EN MONTAJE"/>
    <s v="AVSA S.A. [Bucaramanga]"/>
    <s v="Mangueras Neumáticas"/>
    <s v="1.4.05.17 | Neumático"/>
    <s v="MAN-NEU-10MM"/>
    <s v="MANGUERA NEUMATICA Ø 10 MM OD"/>
    <n v="10"/>
    <m/>
    <m/>
    <n v="10"/>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1"/>
    <n v="1"/>
  </r>
  <r>
    <s v="DS-25080049"/>
    <d v="2025-08-13T00:00:00"/>
    <x v="3095"/>
    <d v="2025-08-14T00:00:00"/>
    <d v="2025-08-12T11:29:42"/>
    <s v="OP:2025-00463.001"/>
    <s v="MANO DE OBRA ESPECIALISTA EN MONTAJE"/>
    <s v="AVSA S.A. [Bucaramanga]"/>
    <s v="Guantes"/>
    <s v="1.4.55.12 | Materiales y Suministros para MO"/>
    <s v="GUA-VAQ.REF"/>
    <s v="GUANTE TIPO INGENIERO EN VAQUETA CON REFUERZO EN PALMA Y DEDOS - MANOPLA DE 10 CMS"/>
    <n v="12"/>
    <m/>
    <m/>
    <n v="12"/>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1"/>
  </r>
  <r>
    <s v="DS-25080049"/>
    <d v="2025-08-13T00:00:00"/>
    <x v="3095"/>
    <d v="2025-08-14T00:00:00"/>
    <d v="2025-08-12T11:29:42"/>
    <s v="OP:2025-00463.001"/>
    <s v="MANO DE OBRA ESPECIALISTA EN MONTAJE"/>
    <s v="AVSA S.A. [Bucaramanga]"/>
    <s v="Guantes"/>
    <s v="1.4.55.12 | Materiales y Suministros para MO"/>
    <s v="GUA-POL.G40.9"/>
    <s v="GUANTE G40 POLIURETANO MANTENIMIENTO # 9"/>
    <n v="24"/>
    <m/>
    <m/>
    <n v="24"/>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0"/>
  </r>
  <r>
    <s v="DS-25080049"/>
    <d v="2025-08-13T00:00:00"/>
    <x v="3095"/>
    <d v="2025-08-14T00:00:00"/>
    <d v="2025-08-12T11:29:42"/>
    <s v="OP:2025-00463.001"/>
    <s v="MANO DE OBRA ESPECIALISTA EN MONTAJE"/>
    <s v="AVSA S.A. [Bucaramanga]"/>
    <s v="Consumible Maquinaria y Equipos"/>
    <s v="1.4.55.20 | Materiales y Suministros"/>
    <s v="ELE-PLA.220842"/>
    <s v="ELECTRODO PARA PLASMA PMX 1650 REF. 220842"/>
    <n v="2"/>
    <m/>
    <m/>
    <n v="2"/>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0"/>
  </r>
  <r>
    <s v="DS-25080049"/>
    <d v="2025-08-13T00:00:00"/>
    <x v="3095"/>
    <d v="2025-08-14T00:00:00"/>
    <d v="2025-08-12T11:29:42"/>
    <s v="OP:2025-00463.001"/>
    <s v="MANO DE OBRA ESPECIALISTA EN MONTAJE"/>
    <s v="AVSA S.A. [Bucaramanga]"/>
    <s v="Disco de Pulir"/>
    <s v="1.4.55.20 | Materiales y Suministros"/>
    <s v="DISCO-PULIR-4"/>
    <s v="DISCO DESBASTE 4 1/2&quot; X 1/4&quot; X 7/8&quot; A24T TIPO 27 REF: CLAVE 904 Ref: CLAVE 904"/>
    <n v="5"/>
    <m/>
    <m/>
    <n v="5"/>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0"/>
  </r>
  <r>
    <s v="DS-25080049"/>
    <d v="2025-08-13T00:00:00"/>
    <x v="3095"/>
    <d v="2025-08-14T00:00:00"/>
    <d v="2025-08-12T11:29:42"/>
    <s v="OP:2025-00463.001"/>
    <s v="MANO DE OBRA ESPECIALISTA EN MONTAJE"/>
    <s v="AVSA S.A. [Bucaramanga]"/>
    <s v="Disco de Corte"/>
    <s v="1.4.55.20 | Materiales y Suministros"/>
    <s v="DISCO-CORTE-4 1"/>
    <s v="DISCO CORTE 4 1/2&quot; X 1/16&quot; X 7/8&quot; A46T TIPO 1 Ref: CLAVE 422"/>
    <n v="30"/>
    <m/>
    <m/>
    <n v="30"/>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0"/>
  </r>
  <r>
    <s v="DS-25080049"/>
    <d v="2025-08-13T00:00:00"/>
    <x v="3095"/>
    <d v="2025-08-14T00:00:00"/>
    <d v="2025-08-12T11:29:42"/>
    <s v="OP:2025-00463.001"/>
    <s v="MANO DE OBRA ESPECIALISTA EN MONTAJE"/>
    <s v="AVSA S.A. [Bucaramanga]"/>
    <s v="Disco de Corte"/>
    <s v="1.4.55.20 | Materiales y Suministros"/>
    <s v="DISCO-CORTE-1/1"/>
    <s v="DISCO CORTE 7&quot; X 1/16&quot; X 7/8&quot; A46T TIPO 42 ABRACOL Ref: CLAVE 443"/>
    <n v="30"/>
    <m/>
    <m/>
    <n v="30"/>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0"/>
  </r>
  <r>
    <s v="DS-25080049"/>
    <d v="2025-08-13T00:00:00"/>
    <x v="3095"/>
    <d v="2025-08-14T00:00:00"/>
    <d v="2025-08-12T11:29:42"/>
    <s v="OP:2025-00463.001"/>
    <s v="MANO DE OBRA ESPECIALISTA EN MONTAJE"/>
    <s v="AVSA S.A. [Bucaramanga]"/>
    <s v="Materiales y Suministros"/>
    <s v="1.4.55.20 | Materiales y Suministros"/>
    <s v="CIN-SEÑ.PELX100MTS"/>
    <s v="CINTA DE SEÑALIZACION PELIGRO X 100 METROS"/>
    <n v="2"/>
    <m/>
    <m/>
    <n v="2"/>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0"/>
  </r>
  <r>
    <s v="DS-25080049"/>
    <d v="2025-08-13T00:00:00"/>
    <x v="3095"/>
    <d v="2025-08-14T00:00:00"/>
    <d v="2025-08-12T11:29:42"/>
    <s v="OP:2025-00463.001"/>
    <s v="MANO DE OBRA ESPECIALISTA EN MONTAJE"/>
    <s v="AVSA S.A. [Bucaramanga]"/>
    <s v="Perfiles U"/>
    <s v="1.4.05.04 | Perfilería"/>
    <s v="CANU-4"/>
    <s v="CANAL U 4 X 5.4 LIBRAS/PIE"/>
    <n v="4"/>
    <n v="1.5"/>
    <m/>
    <n v="6"/>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2"/>
    <n v="1"/>
  </r>
  <r>
    <s v="DS-25080049"/>
    <d v="2025-08-13T00:00:00"/>
    <x v="3095"/>
    <d v="2025-08-14T00:00:00"/>
    <d v="2025-08-12T11:29:42"/>
    <s v="OP:2025-00463.001"/>
    <s v="MANO DE OBRA ESPECIALISTA EN MONTAJE"/>
    <s v="AVSA S.A. [Bucaramanga]"/>
    <s v="Consumible Maquinaria y Equipos"/>
    <s v="1.4.55.20 | Materiales y Suministros"/>
    <s v="BOG-PLA.220990"/>
    <s v="BOQUILLA PLASMA PMX 1650 REF. 220990 Ref: SKU 228797"/>
    <n v="2"/>
    <m/>
    <m/>
    <n v="2"/>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4T09:28:31"/>
    <x v="0"/>
    <n v="1"/>
  </r>
  <r>
    <s v="DS-25080050"/>
    <d v="2025-08-13T00:00:00"/>
    <x v="3096"/>
    <d v="2025-08-13T00:00:00"/>
    <d v="2025-08-13T15:26:46"/>
    <s v="OP:2025-00463.001"/>
    <s v="MANO DE OBRA ESPECIALISTA EN MONTAJE"/>
    <s v="AVSA S.A. [Bucaramanga]"/>
    <s v="Consumible Maquinaria y Equipos"/>
    <s v="1.4.55.20 | Materiales y Suministros"/>
    <s v="TOB-DUR.220854"/>
    <s v="TOBERA DURAMAX PMX 65A/85A/105A REF. 220854"/>
    <n v="2"/>
    <m/>
    <m/>
    <n v="2"/>
    <s v="ENVIAR"/>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3T15:45:04"/>
    <x v="0"/>
    <n v="0"/>
  </r>
  <r>
    <s v="DS-25080050"/>
    <d v="2025-08-13T00:00:00"/>
    <x v="3096"/>
    <d v="2025-08-13T00:00:00"/>
    <d v="2025-08-13T15:26:46"/>
    <s v="OP:2025-00463.001"/>
    <s v="MANO DE OBRA ESPECIALISTA EN MONTAJE"/>
    <s v="AVSA S.A. [Bucaramanga]"/>
    <s v="Herramienta Desechable"/>
    <s v="1.4.55.15 | Herramienta Desechable"/>
    <s v="ESC-100.220992.ANT.DURAMAX"/>
    <s v="ESCUDO 100 AMPERIOS PARA ANTORCHA DURAMAX PLASMA REF. 220992"/>
    <n v="2"/>
    <m/>
    <m/>
    <n v="2"/>
    <s v="ENVIAR"/>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3T15:45:04"/>
    <x v="0"/>
    <n v="0"/>
  </r>
  <r>
    <s v="DS-25080050"/>
    <d v="2025-08-13T00:00:00"/>
    <x v="3096"/>
    <d v="2025-08-13T00:00:00"/>
    <d v="2025-08-13T15:26:46"/>
    <s v="OP:2025-00463.001"/>
    <s v="MANO DE OBRA ESPECIALISTA EN MONTAJE"/>
    <s v="AVSA S.A. [Bucaramanga]"/>
    <s v="Broca"/>
    <s v="1.4.55.15 | Herramienta Desechable"/>
    <s v="BRO-HSS.3/16"/>
    <s v="BROCA CILINDRICA Ø 3/16&quot;"/>
    <n v="5"/>
    <m/>
    <m/>
    <n v="5"/>
    <s v="ENVIAR"/>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3T15:45:04"/>
    <x v="0"/>
    <n v="0"/>
  </r>
  <r>
    <s v="DS-25080050"/>
    <d v="2025-08-13T00:00:00"/>
    <x v="3096"/>
    <d v="2025-08-13T00:00:00"/>
    <d v="2025-08-13T15:26:46"/>
    <s v="OP:2025-00463.001"/>
    <s v="MANO DE OBRA ESPECIALISTA EN MONTAJE"/>
    <s v="AVSA S.A. [Bucaramanga]"/>
    <s v="Consumible Maquinaria y Equipos"/>
    <s v="1.4.55.20 | Materiales y Suministros"/>
    <s v="ANI-DIF.PMX"/>
    <s v="ANILLO DIFUSOR PMX 100 A REF: 220994 REF: 220994 Ref: 220994"/>
    <n v="2"/>
    <m/>
    <m/>
    <n v="2"/>
    <s v="ENVIAR"/>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NATHALIA PLATA"/>
    <d v="2025-08-13T15:45:04"/>
    <x v="0"/>
    <n v="0"/>
  </r>
  <r>
    <s v="DS-25080051"/>
    <d v="2025-08-14T00:00:00"/>
    <x v="3095"/>
    <d v="2025-08-14T00:00:00"/>
    <d v="2025-08-12T11:29:42"/>
    <s v="OP:2025-00463.001"/>
    <s v="MANO DE OBRA ESPECIALISTA EN MONTAJE"/>
    <s v="AVSA S.A. [Bucaramanga]"/>
    <s v="Materiales y Suministros"/>
    <s v="1.4.55.20 | Materiales y Suministros"/>
    <s v="EXT-ABC.10LB"/>
    <s v="EXTINTOR ABC POLVO QUIMICO SECO X 10 LIBRAS"/>
    <n v="1"/>
    <m/>
    <m/>
    <n v="1"/>
    <s v="EL DESPACHO SE REALIZARÁ EL DÍA 14/08/25 EN LA CAMIONETA DE METALTECO A LAS INSTALACIONES DE AVSA"/>
    <s v="Transportador por: SANDOVAL DELGADO WILMER ALEXANDER. Placa: GIV259. Cédula Conductor: 91514200. Nombre Conductor: WILMER SANDOVAL. Celular Conductor: 1111111111111111111"/>
    <s v="SANDOVAL DELGADO WILMER ALEXANDER"/>
    <s v="Km 3 VIA PALENQUE CAFE MADRID"/>
    <s v="BUCARAMANGA"/>
    <s v="PALACIOS VERA BRAYAN FABIAN"/>
    <s v="SERGIO RODRIGUEZ"/>
    <d v="2025-08-14T09:06:16"/>
    <x v="0"/>
    <n v="0"/>
  </r>
  <r>
    <s v="DS-25080052"/>
    <d v="2025-08-14T00:00:00"/>
    <x v="3097"/>
    <d v="2025-08-14T00:00:00"/>
    <d v="2025-08-13T22:59:40"/>
    <s v="OP:2025-00282.001"/>
    <s v="FILTRO CICLON 30148 FC 30148"/>
    <s v="AVSA S.A. [Bucaramanga]"/>
    <s v="Varios Diversos"/>
    <s v="1.4.05.10 | Varios"/>
    <s v="MAN-FIL.120X3000"/>
    <s v="MANGA FILTRANTE INDUFELT POROTEX 12 OZ  Ø 120 MM X 3000 MM LONGITUD CON BOCA LISA"/>
    <n v="148"/>
    <m/>
    <m/>
    <n v="148"/>
    <s v="PARA DESPACHAR EN LA TRACTOMULA QUE VA AVSA-CHIMITA    (ACCESORIOS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1:02:15"/>
    <x v="0"/>
    <n v="0"/>
  </r>
  <r>
    <s v="DS-25080055"/>
    <d v="2025-08-14T00:00:00"/>
    <x v="3097"/>
    <d v="2025-08-14T00:00:00"/>
    <d v="2025-08-13T22:59:40"/>
    <s v="OP:2025-00282.001"/>
    <s v="FILTRO CICLON 30148 FC 30148"/>
    <s v="AVSA S.A. [Bucaramanga]"/>
    <s v="Materiales y Suministros"/>
    <s v="1.4.55.20 | Materiales y Suministros"/>
    <s v="SIK-FIX.BLA"/>
    <s v="SIKAFLEX - FIX  BLANCO X 370 GRAMOS / 300 ML SIKA Ref: 2560"/>
    <n v="5"/>
    <m/>
    <m/>
    <n v="5"/>
    <s v="PARA DESPACHAR EN LA TRACTOMULA QUE VA AVSA-CHIMITA    (ACCESORIOS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4:07:01"/>
    <x v="0"/>
    <n v="0"/>
  </r>
  <r>
    <s v="DS-25080055"/>
    <d v="2025-08-14T00:00:00"/>
    <x v="3097"/>
    <d v="2025-08-14T00:00:00"/>
    <d v="2025-08-13T22:59:40"/>
    <s v="OP:2025-00282.001"/>
    <s v="FILTRO CICLON 30148 FC 30148"/>
    <s v="AVSA S.A. [Bucaramanga]"/>
    <s v="Neumática Diversos"/>
    <s v="1.4.05.17 | Neumático"/>
    <s v="MAN-0-150-2 1/2"/>
    <s v="MANOMETRO 0 - 150 PSI CARATULA Ø 2 1/2&quot; ROSCA 1/4&quot;"/>
    <n v="2"/>
    <m/>
    <m/>
    <n v="2"/>
    <s v="PARA DESPACHAR EN LA TRACTOMULA QUE VA AVSA-CHIMITA    (ACCESORIOS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4:07:01"/>
    <x v="1"/>
    <n v="1"/>
  </r>
  <r>
    <s v="DS-25080055"/>
    <d v="2025-08-14T00:00:00"/>
    <x v="3097"/>
    <d v="2025-08-14T00:00:00"/>
    <d v="2025-08-13T22:59:40"/>
    <s v="OP:2025-00282.001"/>
    <s v="FILTRO CICLON 30148 FC 30148"/>
    <s v="AVSA S.A. [Bucaramanga]"/>
    <s v="Empaques"/>
    <s v="1.4.05.10 | Varios"/>
    <s v="EMP-ESP-11/2X1/"/>
    <s v="EMPAQUE ESPUMOSO 1 1/2&quot; X 1/4&quot;"/>
    <n v="12"/>
    <m/>
    <m/>
    <n v="12"/>
    <s v="PARA DESPACHAR EN LA TRACTOMULA QUE VA AVSA-CHIMITA    (ACCESORIOS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4:07:01"/>
    <x v="0"/>
    <n v="1"/>
  </r>
  <r>
    <s v="DS-25080055"/>
    <d v="2025-08-14T00:00:00"/>
    <x v="3097"/>
    <d v="2025-08-14T00:00:00"/>
    <d v="2025-08-13T22:59:40"/>
    <s v="OP:2025-00282.001"/>
    <s v="FILTRO CICLON 30148 FC 30148"/>
    <s v="AVSA S.A. [Bucaramanga]"/>
    <s v="Abrazaderas"/>
    <s v="1.4.05.10 | Varios"/>
    <s v="ABR-103.127"/>
    <s v="ABRAZADERA METALICA INOX 103-127 REF T72"/>
    <n v="148"/>
    <m/>
    <m/>
    <n v="148"/>
    <s v="PARA DESPACHAR EN LA TRACTOMULA QUE VA AVSA-CHIMITA    (ACCESORIOS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4:07:01"/>
    <x v="0"/>
    <n v="0"/>
  </r>
  <r>
    <s v="DS-25080055"/>
    <d v="2025-08-14T00:00:00"/>
    <x v="3098"/>
    <d v="2025-08-14T00:00:00"/>
    <d v="2025-08-13T23:26:29"/>
    <s v="OP:2025-00282.001"/>
    <s v="FILTRO CICLON 30148 FC 30148"/>
    <s v="AVSA S.A. [Bucaramanga]"/>
    <s v="Tuerca Hexágona Zincada"/>
    <s v="1.4.05.08 | Tornillería"/>
    <s v="TUH-1/2"/>
    <s v="TUERCA HEX 1/2 ZINCADA"/>
    <n v="295"/>
    <m/>
    <m/>
    <n v="295"/>
    <s v="PARA DESPACHAR EN LA TRACTOMULA QUE VA AVSA-CHIMITA    (TORNILLERIA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4:07:01"/>
    <x v="0"/>
    <n v="0"/>
  </r>
  <r>
    <s v="DS-25080055"/>
    <d v="2025-08-14T00:00:00"/>
    <x v="3098"/>
    <d v="2025-08-14T00:00:00"/>
    <d v="2025-08-13T23:26:29"/>
    <s v="OP:2025-00282.001"/>
    <s v="FILTRO CICLON 30148 FC 30148"/>
    <s v="AVSA S.A. [Bucaramanga]"/>
    <s v="Tornillo Inox"/>
    <s v="1.4.05.08 | Tornillería"/>
    <s v="TIN-1/2X1 1/4"/>
    <s v="TORNILLO HEX INOX 1/2 X 1 1/4"/>
    <n v="12"/>
    <m/>
    <m/>
    <n v="12"/>
    <s v="PARA DESPACHAR EN LA TRACTOMULA QUE VA AVSA-CHIMITA    (TORNILLERIA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4:07:01"/>
    <x v="0"/>
    <n v="0"/>
  </r>
  <r>
    <s v="DS-25080055"/>
    <d v="2025-08-14T00:00:00"/>
    <x v="3098"/>
    <d v="2025-08-14T00:00:00"/>
    <d v="2025-08-13T23:26:29"/>
    <s v="OP:2025-00282.001"/>
    <s v="FILTRO CICLON 30148 FC 30148"/>
    <s v="AVSA S.A. [Bucaramanga]"/>
    <s v="Tornillo Inox"/>
    <s v="1.4.05.08 | Tornillería"/>
    <s v="TIN-1/2X1 1/2"/>
    <s v="TORNILLO HEX INOX 1/2 X 1 1/2"/>
    <n v="184"/>
    <m/>
    <m/>
    <n v="184"/>
    <s v="PARA DESPACHAR EN LA TRACTOMULA QUE VA AVSA-CHIMITA    (TORNILLERIA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4:07:01"/>
    <x v="0"/>
    <n v="0"/>
  </r>
  <r>
    <s v="DS-25080055"/>
    <d v="2025-08-14T00:00:00"/>
    <x v="3098"/>
    <d v="2025-08-14T00:00:00"/>
    <d v="2025-08-13T23:26:29"/>
    <s v="OP:2025-00282.001"/>
    <s v="FILTRO CICLON 30148 FC 30148"/>
    <s v="AVSA S.A. [Bucaramanga]"/>
    <s v="Tornillo Hexágono"/>
    <s v="1.4.05.08 | Tornillería"/>
    <s v="THE-1/2X1 1/2"/>
    <s v="TORNILLO HEX 1/2 X 1 1/2 ZINCADO"/>
    <n v="34"/>
    <m/>
    <m/>
    <n v="34"/>
    <s v="PARA DESPACHAR EN LA TRACTOMULA QUE VA AVSA-CHIMITA    (TORNILLERIA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4:07:01"/>
    <x v="0"/>
    <n v="0"/>
  </r>
  <r>
    <s v="DS-25080055"/>
    <d v="2025-08-14T00:00:00"/>
    <x v="3098"/>
    <d v="2025-08-14T00:00:00"/>
    <d v="2025-08-13T23:26:29"/>
    <s v="OP:2025-00282.001"/>
    <s v="FILTRO CICLON 30148 FC 30148"/>
    <s v="AVSA S.A. [Bucaramanga]"/>
    <s v="Tuerca Hexágona Galvanizada"/>
    <s v="1.4.05.08 | Tornillería"/>
    <s v="THE-1/2.G.A194"/>
    <s v="TUERCA HEX 1/2 - GALVANIZADA REF,  A194 GRADO 2H 13HPP"/>
    <n v="12"/>
    <m/>
    <m/>
    <n v="12"/>
    <s v="PARA DESPACHAR EN LA TRACTOMULA QUE VA AVSA-CHIMITA    (TORNILLERIA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4:07:01"/>
    <x v="0"/>
    <n v="0"/>
  </r>
  <r>
    <s v="DS-25080055"/>
    <d v="2025-08-14T00:00:00"/>
    <x v="3098"/>
    <d v="2025-08-14T00:00:00"/>
    <d v="2025-08-13T23:26:29"/>
    <s v="OP:2025-00282.001"/>
    <s v="FILTRO CICLON 30148 FC 30148"/>
    <s v="AVSA S.A. [Bucaramanga]"/>
    <s v="Tornillo Hexágono"/>
    <s v="1.4.05.08 | Tornillería"/>
    <s v="THE-1/2.2GL..A325"/>
    <s v="TORNILLO HEX 1/2 X 2 - GALVANIZADO REF. A325 TIPO 1"/>
    <n v="12"/>
    <m/>
    <m/>
    <n v="12"/>
    <s v="PARA DESPACHAR EN LA TRACTOMULA QUE VA AVSA-CHIMITA    (TORNILLERIA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4:07:01"/>
    <x v="0"/>
    <n v="0"/>
  </r>
  <r>
    <s v="DS-25080055"/>
    <d v="2025-08-14T00:00:00"/>
    <x v="3098"/>
    <d v="2025-08-14T00:00:00"/>
    <d v="2025-08-13T23:26:29"/>
    <s v="OP:2025-00282.001"/>
    <s v="FILTRO CICLON 30148 FC 30148"/>
    <s v="AVSA S.A. [Bucaramanga]"/>
    <s v="Arandela Plana"/>
    <s v="1.4.05.08 | Tornillería"/>
    <s v="APL-INO-1/2"/>
    <s v="ARANDELA PLANA 1/2  INOX"/>
    <n v="194"/>
    <m/>
    <m/>
    <n v="194"/>
    <s v="PARA DESPACHAR EN LA TRACTOMULA QUE VA AVSA-CHIMITA    (TORNILLERIA FILTRO-CICLON)"/>
    <s v="Transportador por: SANDOVAL DELGADO WILMER ALEXANDER. Placa: GIV259. Cédula Conductor: 91514200. Nombre Conductor: WILMER SANDOVAL. Celular Conductor: 1111111111111111111"/>
    <s v="SANDOVAL DELGADO WILMER ALEXANDER"/>
    <s v="Km 3 VIA PALENQUE CAFE MADRID"/>
    <s v="BUCARAMANGA"/>
    <s v="CACERES PAREDES SERGIO AUGUSTO"/>
    <s v="NATHALIA PLATA"/>
    <d v="2025-08-14T14:07:01"/>
    <x v="0"/>
    <n v="0"/>
  </r>
  <r>
    <s v="DS-25080058"/>
    <d v="2025-08-14T00:00:00"/>
    <x v="3099"/>
    <d v="2025-08-12T00:00:00"/>
    <d v="2025-08-13T16:44:16"/>
    <s v="OP:2025-00422.003"/>
    <s v="OP 2025/00515.022 TRANSPORTADOR DE CADENA  GALVANIZADO TRCD 3036 (TRCG 31270)"/>
    <s v="BIOENA SAS [Bogotá D.C.]"/>
    <s v="Tuerca Hexágona Zincada"/>
    <s v="1.4.05.08 | Tornillería"/>
    <s v="TUH-3/8"/>
    <s v="TUERCA HEX 3/8 ZINCADA"/>
    <n v="150"/>
    <m/>
    <m/>
    <n v="150"/>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0"/>
  </r>
  <r>
    <s v="DS-25080058"/>
    <d v="2025-08-14T00:00:00"/>
    <x v="3099"/>
    <d v="2025-08-12T00:00:00"/>
    <d v="2025-08-13T16:44:16"/>
    <s v="OP:2025-00422.003"/>
    <s v="OP 2025/00515.022 TRANSPORTADOR DE CADENA  GALVANIZADO TRCD 3036 (TRCG 31270)"/>
    <s v="BIOENA SAS [Bogotá D.C.]"/>
    <s v="Tuerca de Seguridad"/>
    <s v="1.4.05.08 | Tornillería"/>
    <s v="TUE-SEG-3/8"/>
    <s v="TUERCA DE SEGURIDAD 3/8 ZINCADA"/>
    <n v="15"/>
    <m/>
    <m/>
    <n v="15"/>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0"/>
  </r>
  <r>
    <s v="DS-25080058"/>
    <d v="2025-08-14T00:00:00"/>
    <x v="3099"/>
    <d v="2025-08-12T00:00:00"/>
    <d v="2025-08-13T16:44:16"/>
    <s v="OP:2025-00422.003"/>
    <s v="OP 2025/00515.022 TRANSPORTADOR DE CADENA  GALVANIZADO TRCD 3036 (TRCG 31270)"/>
    <s v="BIOENA SAS [Bogotá D.C.]"/>
    <s v="Tornillo Hexágono"/>
    <s v="1.4.05.08 | Tornillería"/>
    <s v="THE-5/16X3/4"/>
    <s v="TORNILLO HEX 5/16 X 3/4 ZINCADO"/>
    <n v="10"/>
    <m/>
    <m/>
    <n v="10"/>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0"/>
  </r>
  <r>
    <s v="DS-25080058"/>
    <d v="2025-08-14T00:00:00"/>
    <x v="3099"/>
    <d v="2025-08-12T00:00:00"/>
    <d v="2025-08-13T16:44:16"/>
    <s v="OP:2025-00422.003"/>
    <s v="OP 2025/00515.022 TRANSPORTADOR DE CADENA  GALVANIZADO TRCD 3036 (TRCG 31270)"/>
    <s v="BIOENA SAS [Bogotá D.C.]"/>
    <s v="Tornillo Hexágono"/>
    <s v="1.4.05.08 | Tornillería"/>
    <s v="THE-3/8X3/4"/>
    <s v="TORNILLO HEX 3/8 X 3/4 ZINCADO"/>
    <n v="100"/>
    <m/>
    <m/>
    <n v="100"/>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0"/>
  </r>
  <r>
    <s v="DS-25080058"/>
    <d v="2025-08-14T00:00:00"/>
    <x v="3099"/>
    <d v="2025-08-12T00:00:00"/>
    <d v="2025-08-13T16:44:16"/>
    <s v="OP:2025-00422.003"/>
    <s v="OP 2025/00515.022 TRANSPORTADOR DE CADENA  GALVANIZADO TRCD 3036 (TRCG 31270)"/>
    <s v="BIOENA SAS [Bogotá D.C.]"/>
    <s v="Tornillo Hexágono"/>
    <s v="1.4.05.08 | Tornillería"/>
    <s v="THE-3/8X1 1/2"/>
    <s v="TORNILLO HEX 3/8 X 1 1/2 ZINCADO"/>
    <n v="15"/>
    <m/>
    <m/>
    <n v="15"/>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0"/>
  </r>
  <r>
    <s v="DS-25080058"/>
    <d v="2025-08-14T00:00:00"/>
    <x v="3099"/>
    <d v="2025-08-12T00:00:00"/>
    <d v="2025-08-13T16:44:16"/>
    <s v="OP:2025-00422.003"/>
    <s v="OP 2025/00515.022 TRANSPORTADOR DE CADENA  GALVANIZADO TRCD 3036 (TRCG 31270)"/>
    <s v="BIOENA SAS [Bogotá D.C.]"/>
    <s v="Tornillo Hexágono"/>
    <s v="1.4.05.08 | Tornillería"/>
    <s v="THE-3/8X1"/>
    <s v="TORNILLO HEX 3/8 X 1 ZINCADO"/>
    <n v="50"/>
    <m/>
    <m/>
    <n v="50"/>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0"/>
  </r>
  <r>
    <s v="DS-25080058"/>
    <d v="2025-08-14T00:00:00"/>
    <x v="3099"/>
    <d v="2025-08-12T00:00:00"/>
    <d v="2025-08-13T16:44:16"/>
    <s v="OP:2025-00422.003"/>
    <s v="OP 2025/00515.022 TRANSPORTADOR DE CADENA  GALVANIZADO TRCD 3036 (TRCG 31270)"/>
    <s v="BIOENA SAS [Bogotá D.C.]"/>
    <s v="Materiales y Suministros"/>
    <s v="1.4.55.20 | Materiales y Suministros"/>
    <s v="SIK-FIX.BLA"/>
    <s v="SIKAFLEX - FIX  BLANCO X 370 GRAMOS / 300 ML SIKA Ref: 2560"/>
    <n v="1"/>
    <m/>
    <m/>
    <n v="1"/>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0"/>
  </r>
  <r>
    <s v="DS-25080058"/>
    <d v="2025-08-14T00:00:00"/>
    <x v="3099"/>
    <d v="2025-08-12T00:00:00"/>
    <d v="2025-08-13T16:44:16"/>
    <s v="OP:2025-00422.003"/>
    <s v="OP 2025/00515.022 TRANSPORTADOR DE CADENA  GALVANIZADO TRCD 3036 (TRCG 31270)"/>
    <s v="BIOENA SAS [Bogotá D.C.]"/>
    <s v="Disco de Pulir"/>
    <s v="1.4.55.20 | Materiales y Suministros"/>
    <s v="DISCO-PULIR-4"/>
    <s v="DISCO DESBASTE 4 1/2&quot; X 1/4&quot; X 7/8&quot; A24T TIPO 27 REF: CLAVE 904 Ref: CLAVE 904"/>
    <n v="1"/>
    <m/>
    <m/>
    <n v="1"/>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0"/>
  </r>
  <r>
    <s v="DS-25080058"/>
    <d v="2025-08-14T00:00:00"/>
    <x v="3099"/>
    <d v="2025-08-12T00:00:00"/>
    <d v="2025-08-13T16:44:16"/>
    <s v="OP:2025-00422.003"/>
    <s v="OP 2025/00515.022 TRANSPORTADOR DE CADENA  GALVANIZADO TRCD 3036 (TRCG 31270)"/>
    <s v="BIOENA SAS [Bogotá D.C.]"/>
    <s v="Disco de Corte"/>
    <s v="1.4.55.20 | Materiales y Suministros"/>
    <s v="DISCO-CORTE-4 1"/>
    <s v="DISCO CORTE 4 1/2&quot; X 1/16&quot; X 7/8&quot; A46T TIPO 1 Ref: CLAVE 422"/>
    <n v="12"/>
    <m/>
    <m/>
    <n v="12"/>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0"/>
  </r>
  <r>
    <s v="DS-25080058"/>
    <d v="2025-08-14T00:00:00"/>
    <x v="3099"/>
    <d v="2025-08-12T00:00:00"/>
    <d v="2025-08-13T16:44:16"/>
    <s v="OP:2025-00422.003"/>
    <s v="OP 2025/00515.022 TRANSPORTADOR DE CADENA  GALVANIZADO TRCD 3036 (TRCG 31270)"/>
    <s v="BIOENA SAS [Bogotá D.C.]"/>
    <s v="Broca"/>
    <s v="1.4.55.15 | Herramienta Desechable"/>
    <s v="BRO-CIL.9/16"/>
    <s v="BROCA CILINDRICA Ø 9/16&quot;"/>
    <n v="2"/>
    <m/>
    <m/>
    <n v="2"/>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0"/>
  </r>
  <r>
    <s v="DS-25080058"/>
    <d v="2025-08-14T00:00:00"/>
    <x v="3100"/>
    <d v="2025-08-14T00:00:00"/>
    <d v="2025-08-14T14:17:48"/>
    <s v="OP:2025-00422.003"/>
    <s v="OP 2025/00515.022 TRANSPORTADOR DE CADENA  GALVANIZADO TRCD 3036 (TRCG 31270)"/>
    <s v="BIOENA SAS [Bogotá D.C.]"/>
    <s v="Machos"/>
    <s v="1.4.55.15 | Herramienta Desechable"/>
    <s v="MAC-HEL.5/16.RO"/>
    <s v="MACHO HELICOIDAL Ø 5/16&quot; HSS ROSCA ORDINARIA"/>
    <n v="2"/>
    <m/>
    <m/>
    <n v="2"/>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1"/>
    <n v="1"/>
  </r>
  <r>
    <s v="DS-25080058"/>
    <d v="2025-08-14T00:00:00"/>
    <x v="3100"/>
    <d v="2025-08-14T00:00:00"/>
    <d v="2025-08-14T14:17:48"/>
    <s v="OP:2025-00422.003"/>
    <s v="OP 2025/00515.022 TRANSPORTADOR DE CADENA  GALVANIZADO TRCD 3036 (TRCG 31270)"/>
    <s v="BIOENA SAS [Bogotá D.C.]"/>
    <s v="Disco Varios"/>
    <s v="1.4.55.20 | Materiales y Suministros"/>
    <s v="DIS-FLA.4.1/2X7/8.GR.INT"/>
    <s v="DISCO FLAP 4 1/2&quot; X 7/8&quot; GRANO 60 BOSH"/>
    <n v="1"/>
    <m/>
    <m/>
    <n v="1"/>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1"/>
  </r>
  <r>
    <s v="DS-25080058"/>
    <d v="2025-08-14T00:00:00"/>
    <x v="3101"/>
    <d v="2025-08-14T00:00:00"/>
    <d v="2025-08-14T15:29:28"/>
    <s v="OP:2025-00422.003"/>
    <s v="OP 2025/00515.022 TRANSPORTADOR DE CADENA  GALVANIZADO TRCD 3036 (TRCG 31270)"/>
    <s v="BIOENA SAS [Bogotá D.C.]"/>
    <s v="Disco de Pulir"/>
    <s v="1.4.55.20 | Materiales y Suministros"/>
    <s v="DISCO-PULIR-4"/>
    <s v="DISCO DESBASTE 4 1/2&quot; X 1/4&quot; X 7/8&quot; A24T TIPO 27 REF: CLAVE 904 Ref: CLAVE 904"/>
    <n v="4"/>
    <m/>
    <m/>
    <n v="4"/>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PINTO PINZON LUIS ARNULFO"/>
    <s v="NATHALIA PLATA"/>
    <d v="2025-08-14T15:46:46"/>
    <x v="0"/>
    <n v="0"/>
  </r>
  <r>
    <s v="DS-25080059"/>
    <d v="2025-08-14T00:00:00"/>
    <x v="3102"/>
    <d v="2025-08-14T00:00:00"/>
    <d v="2025-08-13T16:44:47"/>
    <s v="OP:2025-00422.004"/>
    <s v="VIENTOS PARA ELEVADOR DE CANGILONES ELGV 51210 (ITEM NO VENDIDO AL CLIENTE)"/>
    <s v="BIOENA SAS [Bogotá D.C.]"/>
    <s v="Tuerca Hexágona Galvanizada"/>
    <s v="1.4.05.08 | Tornillería"/>
    <s v="TUE-5/8.GALV.A194.2H"/>
    <s v="TUERCA HEX 5/8 - GALVANIZADA  REF. A194 GRADO 2H 11 HILOS"/>
    <n v="14"/>
    <m/>
    <m/>
    <n v="14"/>
    <s v="CAJA 1"/>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NIÑO DUARTE ARNULFO JAVIER"/>
    <s v="NATHALIA PLATA"/>
    <d v="2025-08-14T15:55:02"/>
    <x v="0"/>
    <n v="0"/>
  </r>
  <r>
    <s v="DS-25080059"/>
    <d v="2025-08-14T00:00:00"/>
    <x v="3102"/>
    <d v="2025-08-14T00:00:00"/>
    <d v="2025-08-13T16:44:47"/>
    <s v="OP:2025-00422.004"/>
    <s v="VIENTOS PARA ELEVADOR DE CANGILONES ELGV 51210 (ITEM NO VENDIDO AL CLIENTE)"/>
    <s v="BIOENA SAS [Bogotá D.C.]"/>
    <s v="Tornillo Hexágono"/>
    <s v="1.4.05.08 | Tornillería"/>
    <s v="TOR-5/8.X2.GALV.A325.T1"/>
    <s v="TORNILLO HEX 5/8 X 2 - GALVANIZADO REF. A325 TIPO 1"/>
    <n v="14"/>
    <m/>
    <m/>
    <n v="14"/>
    <s v="CAJA 1"/>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NIÑO DUARTE ARNULFO JAVIER"/>
    <s v="NATHALIA PLATA"/>
    <d v="2025-08-14T15:55:02"/>
    <x v="0"/>
    <n v="0"/>
  </r>
  <r>
    <s v="DS-25080059"/>
    <d v="2025-08-14T00:00:00"/>
    <x v="3102"/>
    <d v="2025-08-14T00:00:00"/>
    <d v="2025-08-13T16:44:47"/>
    <s v="OP:2025-00422.004"/>
    <s v="VIENTOS PARA ELEVADOR DE CANGILONES ELGV 51210 (ITEM NO VENDIDO AL CLIENTE)"/>
    <s v="BIOENA SAS [Bogotá D.C.]"/>
    <s v="Varios Diversos"/>
    <s v="1.4.05.10 | Varios"/>
    <s v="TEN-1/2"/>
    <s v="TENSOR GUAYA Ø 1/2&quot; TIPO PESADO"/>
    <n v="3"/>
    <m/>
    <m/>
    <n v="3"/>
    <s v="CAJA 1"/>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NIÑO DUARTE ARNULFO JAVIER"/>
    <s v="NATHALIA PLATA"/>
    <d v="2025-08-14T15:55:02"/>
    <x v="0"/>
    <n v="0"/>
  </r>
  <r>
    <s v="DS-25080059"/>
    <d v="2025-08-14T00:00:00"/>
    <x v="3102"/>
    <d v="2025-08-14T00:00:00"/>
    <d v="2025-08-13T16:44:47"/>
    <s v="OP:2025-00422.004"/>
    <s v="VIENTOS PARA ELEVADOR DE CANGILONES ELGV 51210 (ITEM NO VENDIDO AL CLIENTE)"/>
    <s v="BIOENA SAS [Bogotá D.C.]"/>
    <s v="Varios Diversos"/>
    <s v="1.4.05.10 | Varios"/>
    <s v="PER-3/8-GUA"/>
    <s v="PERRO PARA GUAYA Ø 3/8&quot; TIPO PESADO"/>
    <n v="20"/>
    <m/>
    <m/>
    <n v="20"/>
    <s v="CAJA 1"/>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NIÑO DUARTE ARNULFO JAVIER"/>
    <s v="NATHALIA PLATA"/>
    <d v="2025-08-14T15:55:02"/>
    <x v="0"/>
    <n v="0"/>
  </r>
  <r>
    <s v="DS-25080059"/>
    <d v="2025-08-14T00:00:00"/>
    <x v="3102"/>
    <d v="2025-08-14T00:00:00"/>
    <d v="2025-08-13T16:44:47"/>
    <s v="OP:2025-00422.004"/>
    <s v="VIENTOS PARA ELEVADOR DE CANGILONES ELGV 51210 (ITEM NO VENDIDO AL CLIENTE)"/>
    <s v="BIOENA SAS [Bogotá D.C.]"/>
    <s v="Varios Diversos"/>
    <s v="1.4.05.10 | Varios"/>
    <s v="GUA-CAB.3/8"/>
    <s v="GUARDACABO PARA CABLE Ø3/8 GALVANIZADO"/>
    <n v="6"/>
    <m/>
    <m/>
    <n v="6"/>
    <s v="CAJA 1"/>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NIÑO DUARTE ARNULFO JAVIER"/>
    <s v="NATHALIA PLATA"/>
    <d v="2025-08-14T15:55:02"/>
    <x v="5"/>
    <e v="#N/A"/>
  </r>
  <r>
    <s v="DS-25080059"/>
    <d v="2025-08-14T00:00:00"/>
    <x v="3102"/>
    <d v="2025-08-14T00:00:00"/>
    <d v="2025-08-13T16:44:47"/>
    <s v="OP:2025-00422.004"/>
    <s v="VIENTOS PARA ELEVADOR DE CANGILONES ELGV 51210 (ITEM NO VENDIDO AL CLIENTE)"/>
    <s v="BIOENA SAS [Bogotá D.C.]"/>
    <s v="Varios Diversos"/>
    <s v="1.4.05.10 | Varios"/>
    <s v="GUA-ALM-YUT-3/8"/>
    <s v="GUAYA ALMA YUTE Ø 3/8&quot;"/>
    <n v="65"/>
    <m/>
    <m/>
    <n v="65"/>
    <s v="PAQ 1"/>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NIÑO DUARTE ARNULFO JAVIER"/>
    <s v="NATHALIA PLATA"/>
    <d v="2025-08-14T15:55:02"/>
    <x v="0"/>
    <e v="#N/A"/>
  </r>
  <r>
    <s v="DS-25080059"/>
    <d v="2025-08-14T00:00:00"/>
    <x v="3102"/>
    <d v="2025-08-14T00:00:00"/>
    <d v="2025-08-13T16:44:47"/>
    <s v="OP:2025-00422.004"/>
    <s v="VIENTOS PARA ELEVADOR DE CANGILONES ELGV 51210 (ITEM NO VENDIDO AL CLIENTE)"/>
    <s v="BIOENA SAS [Bogotá D.C.]"/>
    <s v="Varios Diversos"/>
    <s v="1.4.05.10 | Varios"/>
    <s v="GRI-5/8.TLI"/>
    <s v="GRILLETE 5/8&quot; TIPO LIVIANO"/>
    <n v="6"/>
    <m/>
    <m/>
    <n v="6"/>
    <s v="CAJA 1"/>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NIÑO DUARTE ARNULFO JAVIER"/>
    <s v="NATHALIA PLATA"/>
    <d v="2025-08-14T15:55:02"/>
    <x v="5"/>
    <e v="#N/A"/>
  </r>
  <r>
    <s v="DS-25080059"/>
    <d v="2025-08-14T00:00:00"/>
    <x v="3102"/>
    <d v="2025-08-14T00:00:00"/>
    <d v="2025-08-13T16:44:47"/>
    <s v="OP:2025-00422.004"/>
    <s v="VIENTOS PARA ELEVADOR DE CANGILONES ELGV 51210 (ITEM NO VENDIDO AL CLIENTE)"/>
    <s v="BIOENA SAS [Bogotá D.C.]"/>
    <s v="Arandela Plana"/>
    <s v="1.4.05.08 | Tornillería"/>
    <s v="APL-5/8"/>
    <s v="ARANDELA PLANA 5/8 ZINCADA"/>
    <n v="30"/>
    <m/>
    <m/>
    <n v="30"/>
    <s v="CAJA 1"/>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NIÑO DUARTE ARNULFO JAVIER"/>
    <s v="NATHALIA PLATA"/>
    <d v="2025-08-14T15:55:02"/>
    <x v="0"/>
    <e v="#N/A"/>
  </r>
  <r>
    <s v="DS-25080060"/>
    <d v="2025-08-14T00:00:00"/>
    <x v="3103"/>
    <d v="2025-08-14T00:00:00"/>
    <d v="2025-08-13T16:43:15"/>
    <s v="OP:2025-00422.002"/>
    <s v="OP:TRANSPORTADOR DE CADENA  GALVANIZADO INCLINADO, @ 212 M3/HR, 34.7 MTS, 15 HP TGIN 1624 (SEW) [TGIN 10140]"/>
    <s v="BIOENA SAS [Bogotá D.C.]"/>
    <s v="Tuerca Hexágona Zincada"/>
    <s v="1.4.05.08 | Tornillería"/>
    <s v="TUH-3/8"/>
    <s v="TUERCA HEX 3/8 ZINCADA"/>
    <n v="100"/>
    <m/>
    <m/>
    <n v="100"/>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DURAN ALVAREZ MIGUEL ANDRES"/>
    <s v="NATHALIA PLATA"/>
    <d v="2025-08-14T15:53:38"/>
    <x v="0"/>
    <n v="0"/>
  </r>
  <r>
    <s v="DS-25080060"/>
    <d v="2025-08-14T00:00:00"/>
    <x v="3103"/>
    <d v="2025-08-14T00:00:00"/>
    <d v="2025-08-13T16:43:15"/>
    <s v="OP:2025-00422.002"/>
    <s v="OP:TRANSPORTADOR DE CADENA  GALVANIZADO INCLINADO, @ 212 M3/HR, 34.7 MTS, 15 HP TGIN 1624 (SEW) [TGIN 10140]"/>
    <s v="BIOENA SAS [Bogotá D.C.]"/>
    <s v="Tornillo Hexágono"/>
    <s v="1.4.05.08 | Tornillería"/>
    <s v="THE-5/16X1/2"/>
    <s v="TORNILLO HEX 5/16 X 1/2 ZINCADO"/>
    <n v="180"/>
    <m/>
    <m/>
    <n v="180"/>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DURAN ALVAREZ MIGUEL ANDRES"/>
    <s v="NATHALIA PLATA"/>
    <d v="2025-08-14T15:53:38"/>
    <x v="0"/>
    <n v="0"/>
  </r>
  <r>
    <s v="DS-25080060"/>
    <d v="2025-08-14T00:00:00"/>
    <x v="3103"/>
    <d v="2025-08-14T00:00:00"/>
    <d v="2025-08-13T16:43:15"/>
    <s v="OP:2025-00422.002"/>
    <s v="OP:TRANSPORTADOR DE CADENA  GALVANIZADO INCLINADO, @ 212 M3/HR, 34.7 MTS, 15 HP TGIN 1624 (SEW) [TGIN 10140]"/>
    <s v="BIOENA SAS [Bogotá D.C.]"/>
    <s v="Tornillo Hexágono"/>
    <s v="1.4.05.08 | Tornillería"/>
    <s v="THE-3/8X1"/>
    <s v="TORNILLO HEX 3/8 X 1 ZINCADO"/>
    <n v="100"/>
    <m/>
    <m/>
    <n v="100"/>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DURAN ALVAREZ MIGUEL ANDRES"/>
    <s v="NATHALIA PLATA"/>
    <d v="2025-08-14T15:53:38"/>
    <x v="0"/>
    <n v="0"/>
  </r>
  <r>
    <s v="DS-25080060"/>
    <d v="2025-08-14T00:00:00"/>
    <x v="3103"/>
    <d v="2025-08-14T00:00:00"/>
    <d v="2025-08-13T16:43:15"/>
    <s v="OP:2025-00422.002"/>
    <s v="OP:TRANSPORTADOR DE CADENA  GALVANIZADO INCLINADO, @ 212 M3/HR, 34.7 MTS, 15 HP TGIN 1624 (SEW) [TGIN 10140]"/>
    <s v="BIOENA SAS [Bogotá D.C.]"/>
    <s v="Materiales y Suministros"/>
    <s v="1.4.55.20 | Materiales y Suministros"/>
    <s v="SIK-FIX.BLA"/>
    <s v="SIKAFLEX - FIX  BLANCO X 370 GRAMOS / 300 ML SIKA Ref: 2560"/>
    <n v="2"/>
    <m/>
    <m/>
    <n v="2"/>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DURAN ALVAREZ MIGUEL ANDRES"/>
    <s v="NATHALIA PLATA"/>
    <d v="2025-08-14T15:53:38"/>
    <x v="0"/>
    <n v="0"/>
  </r>
  <r>
    <s v="DS-25080060"/>
    <d v="2025-08-14T00:00:00"/>
    <x v="3103"/>
    <d v="2025-08-14T00:00:00"/>
    <d v="2025-08-13T16:43:15"/>
    <s v="OP:2025-00422.002"/>
    <s v="OP:TRANSPORTADOR DE CADENA  GALVANIZADO INCLINADO, @ 212 M3/HR, 34.7 MTS, 15 HP TGIN 1624 (SEW) [TGIN 10140]"/>
    <s v="BIOENA SAS [Bogotá D.C.]"/>
    <s v="Broca"/>
    <s v="1.4.55.15 | Herramienta Desechable"/>
    <s v="BRO-HSS.7/16"/>
    <s v="BROCA CILINDRICA Ø 7/16&quot; DORMER"/>
    <n v="1"/>
    <m/>
    <m/>
    <n v="1"/>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DURAN ALVAREZ MIGUEL ANDRES"/>
    <s v="NATHALIA PLATA"/>
    <d v="2025-08-14T15:53:38"/>
    <x v="0"/>
    <n v="0"/>
  </r>
  <r>
    <s v="DS-25080060"/>
    <d v="2025-08-14T00:00:00"/>
    <x v="3104"/>
    <d v="2025-08-14T00:00:00"/>
    <d v="2025-08-13T16:43:29"/>
    <s v="OP:2025-00422.002"/>
    <s v="OP:TRANSPORTADOR DE CADENA  GALVANIZADO INCLINADO, @ 212 M3/HR, 34.7 MTS, 15 HP TGIN 1624 (SEW) [TGIN 10140]"/>
    <s v="BIOENA SAS [Bogotá D.C.]"/>
    <s v="Varios Diversos"/>
    <s v="1.4.05.10 | Varios"/>
    <s v="MAN-3/8."/>
    <s v="MANILA Y/O LAZO Ø 3/8&quot;"/>
    <n v="20"/>
    <m/>
    <m/>
    <n v="20"/>
    <s v="CAJA 2"/>
    <s v="Transportador por: CARGA MASIVA SAS [Itagüi]. Placa: LPZ871. Cédula Conductor: 74770824. Nombre Conductor: WILLIAN YESID DUEÑEZ. Celular Conductor: 3134997122"/>
    <s v="CARGA MASIVA SAS"/>
    <s v="Km 54, 1 Ruta del sol 3 Bosconia-Santa Marta, desviación vía a monterrubio Km 1, (Algarrobo. Magdalena)"/>
    <s v="BOGOTÁ. D.C."/>
    <s v="DURAN ALVAREZ MIGUEL ANDRES"/>
    <s v="NATHALIA PLATA"/>
    <d v="2025-08-14T15:53:38"/>
    <x v="0"/>
    <n v="0"/>
  </r>
  <r>
    <s v="DS-25080062"/>
    <d v="2025-08-15T00:00:00"/>
    <x v="3105"/>
    <d v="2025-08-14T00:00:00"/>
    <d v="2025-08-14T21:27:20"/>
    <s v="OP:2025-00468.001"/>
    <s v="MANGA EN TELA DE ALTA TENACIDAD CON DOBLE ANILLO DE REFUERZO DE Ø200 A  Ø 350 MM LARGO 30 CM"/>
    <s v="ALIMENTOS FINCA S.A.S. [Bucaramanga]"/>
    <s v="Varios Diversos"/>
    <s v="1.4.05.10 | Varios"/>
    <s v="MAN-TEL.200X350X30"/>
    <s v="MANGA CONICA EN TELA DE ALTA TENACIDAD DOBLE CON ANILLO DE REFUERZO Ø 200 MM A Ø 350 MM - ALTURA DE 30 CM"/>
    <n v="2"/>
    <m/>
    <m/>
    <n v="2"/>
    <s v="ENTREGAR EN FINCA GIRON segun oc 1232137"/>
    <s v="Transportador por: GOMEZ RUIZ RAFAEL. Placa: PZK51E. Cédula Conductor: 91175906. Nombre Conductor: RAFAEL GOMEZ. Celular Conductor: 31641475651"/>
    <s v="GOMEZ RUIZ RAFAEL"/>
    <s v="KM 3 VIA PALENQUE CAFE MADRID"/>
    <s v="BUCARAMANGA"/>
    <s v="LIZARAZO MORENO EDWIN HORACIO"/>
    <s v="JORGE ROMAN"/>
    <d v="2025-08-15T09:05:35"/>
    <x v="0"/>
    <n v="0"/>
  </r>
  <r>
    <s v="DS-25080063"/>
    <d v="2025-08-15T00:00:00"/>
    <x v="3091"/>
    <d v="2025-08-11T00:00:00"/>
    <d v="2025-08-11T16:21:44"/>
    <s v="OP:2025-00329.047"/>
    <s v="DUCTO DE CONEXION Ø250MM L1000 MM, CON UN (01)  CODO Y SUS RESPECTIVAS BRIDAS TUBERIA 800"/>
    <s v="ALIMENTOS FINCA S.A.S. [Ciénaga de Oro - Cerete]"/>
    <s v="Cadenas de Transmisión"/>
    <s v="1.4.05.19 | Transmisión"/>
    <s v="CAD-ESL-1/8-GAL"/>
    <s v="CADENA ESLABONADA 1/8 GALVANIZADA"/>
    <n v="2.54"/>
    <m/>
    <m/>
    <n v="2.54"/>
    <s v="DESPACHO 11 AGOSTO"/>
    <s v="GUIA COPETRAN:8240258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5 Vía Cereté a Ciénaga de Oro, Córdoba  Carrera 3 No. 2-80 Vereda la Zorra, Cienaga de Oro.  Via Cereté -Cienaga de Oro"/>
    <s v="CIÉNAGA DE ORO"/>
    <s v="PAREDES VACA PEDRO LUIS"/>
    <s v="NATHALIA PLATA"/>
    <d v="2025-08-19T15:34:58"/>
    <x v="4"/>
    <n v="1"/>
  </r>
  <r>
    <s v="DS-25080063"/>
    <d v="2025-08-15T00:00:00"/>
    <x v="3106"/>
    <d v="2025-08-15T00:00:00"/>
    <d v="2025-08-15T09:23:58"/>
    <s v="OP:2025-00329.006"/>
    <s v="COMPUERTA NEUMATICA 800 X 800 CN80 0800"/>
    <s v="ALIMENTOS FINCA S.A.S. [Ciénaga de Oro - Cerete]"/>
    <s v="Sensores"/>
    <s v="1.4.05.16 | Eléctricos y Electrónicos"/>
    <s v="SEN-IND-18X8-20"/>
    <s v="SENSOR INDUCTIVO Ø 18 MM X 8 MM ALCANCE 2 HILOS 100 - 240 VAC NORMALMENTE ABIERTO AUTONICS Ref: PR18-8AO"/>
    <n v="2"/>
    <m/>
    <m/>
    <n v="2"/>
    <s v="ENVIAR DE TERMINAL BUCARMANGA A TERMINAL DE CERETE - CORDOBA // RECIBE MIGUEL HERNANDEZ - C.C. 91'493.429 - CEL: 320 627 3877"/>
    <s v="GUIA COPETRAN:8240258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5 Vía Cereté a Ciénaga de Oro, Córdoba  Carrera 3 No. 2-80 Vereda la Zorra, Cienaga de Oro.  Via Cereté -Cienaga de Oro"/>
    <s v="CIÉNAGA DE ORO"/>
    <s v="PARRA MEZA DANIEL STIVENN"/>
    <s v="NATHALIA PLATA"/>
    <d v="2025-08-19T15:34:58"/>
    <x v="1"/>
    <n v="1"/>
  </r>
  <r>
    <s v="DS-25080063"/>
    <d v="2025-08-15T00:00:00"/>
    <x v="3106"/>
    <d v="2025-08-15T00:00:00"/>
    <d v="2025-08-15T09:23:58"/>
    <s v="OP:2025-00329.006"/>
    <s v="COMPUERTA NEUMATICA 800 X 800 CN80 0800"/>
    <s v="ALIMENTOS FINCA S.A.S. [Ciénaga de Oro - Cerete]"/>
    <s v="Racores"/>
    <s v="1.4.05.17 | Neumático"/>
    <s v="RAC-REC-1/4-10"/>
    <s v="RACOR RECTO Ø 1/4&quot; NPT X Ø 10 MM O.D"/>
    <n v="4"/>
    <m/>
    <m/>
    <n v="4"/>
    <s v="ENVIAR DE TERMINAL BUCARMANGA A TERMINAL DE CERETE - CORDOBA // RECIBE MIGUEL HERNANDEZ - C.C. 91'493.429 - CEL: 320 627 3877"/>
    <s v="GUIA COPETRAN:8240258Transportador por: COOPERATIVA SANTANDEREANA DE TRANSPORTADORES LIMITADA [BUCARAMANGA]. Placa: COP123. Cédula Conductor: 890200928. Nombre Conductor: COOPERATIVA SANTANDEREANA DE TRANSPORTADORES LIMITADA [BUCARAMANGA]. Celular Conductor: 1"/>
    <s v="COOPERATIVA SANTANDEREANA DE TRANSPORTADORES LIMITADA"/>
    <s v="Km 5 Vía Cereté a Ciénaga de Oro, Córdoba  Carrera 3 No. 2-80 Vereda la Zorra, Cienaga de Oro.  Via Cereté -Cienaga de Oro"/>
    <s v="CIÉNAGA DE ORO"/>
    <s v="PARRA MEZA DANIEL STIVENN"/>
    <s v="NATHALIA PLATA"/>
    <d v="2025-08-19T15:34:58"/>
    <x v="1"/>
    <n v="0"/>
  </r>
  <r>
    <s v="DS-25080065"/>
    <d v="2025-08-15T00:00:00"/>
    <x v="3107"/>
    <d v="2025-08-15T00:00:00"/>
    <d v="2025-08-15T09:55:20"/>
    <s v="OP:2025-00463.001"/>
    <s v="MANO DE OBRA ESPECIALISTA EN MONTAJE"/>
    <s v="AVSA S.A. [Bucaramanga]"/>
    <s v="Elementos de Protección"/>
    <s v="1.4.55.12 | Materiales y Suministros para MO"/>
    <s v="GAF-SEG.210"/>
    <s v="GAFAS DE SEGURIDAD NEGRAS LENTES TRANSPARENTES DE TPR REF : SR210"/>
    <n v="2"/>
    <m/>
    <m/>
    <n v="2"/>
    <s v="DESPACHAR EN TAXI Y ENTREGAR A WILMER SANDOVAL"/>
    <s v="Transportador por: Sergio Manuel Quintero Ríos. Placa: GIU259. Cédula Conductor: 1152944027. Nombre Conductor: KEVIN JAVIER DE AVILA. Celular Conductor: 314 5609851"/>
    <s v="Sergio Manuel Quintero Ríos"/>
    <s v="Km 3 VIA PALENQUE CAFE MADRID"/>
    <s v="BUCARAMANGA"/>
    <s v="PALACIOS VERA BRAYAN FABIAN"/>
    <s v="SERGIO RODRIGUEZ"/>
    <d v="2025-08-15T10:47:34"/>
    <x v="0"/>
    <n v="1"/>
  </r>
  <r>
    <s v="DS-25080065"/>
    <d v="2025-08-15T00:00:00"/>
    <x v="3107"/>
    <d v="2025-08-15T00:00:00"/>
    <d v="2025-08-15T09:55:20"/>
    <s v="OP:2025-00463.001"/>
    <s v="MANO DE OBRA ESPECIALISTA EN MONTAJE"/>
    <s v="AVSA S.A. [Bucaramanga]"/>
    <s v="Elementos de Protección"/>
    <s v="1.4.55.12 | Materiales y Suministros para MO"/>
    <s v="BAR-RIG.MEN."/>
    <s v="BARBUQUEJO RIGIDO MENTONERA PARA CASCO - 3 APOYOS ARM Ref: 09131"/>
    <n v="3"/>
    <m/>
    <m/>
    <n v="3"/>
    <s v="DESPACHAR EN TAXI Y ENTREGAR A WILMER SANDOVAL"/>
    <s v="Transportador por: Sergio Manuel Quintero Ríos. Placa: GIU259. Cédula Conductor: 1152944027. Nombre Conductor: KEVIN JAVIER DE AVILA. Celular Conductor: 314 5609851"/>
    <s v="Sergio Manuel Quintero Ríos"/>
    <s v="Km 3 VIA PALENQUE CAFE MADRID"/>
    <s v="BUCARAMANGA"/>
    <s v="PALACIOS VERA BRAYAN FABIAN"/>
    <s v="SERGIO RODRIGUEZ"/>
    <d v="2025-08-15T10:47:34"/>
    <x v="0"/>
    <n v="0"/>
  </r>
  <r>
    <s v="DS-25080067"/>
    <d v="2025-08-15T00:00:00"/>
    <x v="3108"/>
    <d v="2025-08-09T00:00:00"/>
    <d v="2025-08-08T16:58:47"/>
    <s v="OP:2025-00287.009"/>
    <s v="MANTENIMIENTO, PINTURA Y REFORZAMIENTO ESTRUCTURAL A ESTRUCTURA 5010 MODULO PRODUCTIVO PELETIZADO EMPAQUE [ANALISIS ESTATICO] ESTD 5050"/>
    <s v="ITALCOL SA [Girón]"/>
    <s v="Pintura Anticorrosiva"/>
    <s v="1.4.05.05 | Pintura"/>
    <s v="PIN-ANT.PRI"/>
    <s v="ANTICORROSIVO ALQUIDICO BIFUNCIONAL - COLOR GRIS SW Ref: RAL 7037 AGATE GREY"/>
    <n v="15"/>
    <m/>
    <m/>
    <n v="15"/>
    <m/>
    <s v="Transportador por: MAURICIO JAIMES. Placa: MAU123. Cédula Conductor: 11111111111111. Nombre Conductor: MAURICIO JAIMES. Celular Conductor: 1111111111111"/>
    <s v="MAURICIO JAIMES"/>
    <s v="KM 6 VIA GIRON"/>
    <s v="GIRÓN"/>
    <s v="DURAN ALVAREZ MIGUEL ANDRES"/>
    <s v="NATHALIA PLATA"/>
    <d v="2025-08-15T10:56:31"/>
    <x v="0"/>
    <n v="0"/>
  </r>
  <r>
    <s v="DS-25080067"/>
    <d v="2025-08-15T00:00:00"/>
    <x v="3109"/>
    <d v="2025-08-15T00:00:00"/>
    <d v="2025-08-15T08:43:30"/>
    <s v="OP:2025-00287.009"/>
    <s v="MANTENIMIENTO, PINTURA Y REFORZAMIENTO ESTRUCTURAL A ESTRUCTURA 5010 MODULO PRODUCTIVO PELETIZADO EMPAQUE [ANALISIS ESTATICO] ESTD 5050"/>
    <s v="ITALCOL SA [Girón]"/>
    <s v="Pintura Diversos"/>
    <s v="1.4.05.05 | Pintura"/>
    <s v="PIN-THINNER"/>
    <s v="THINER"/>
    <n v="15"/>
    <m/>
    <m/>
    <n v="15"/>
    <s v="entregar a Mauricio jaimes"/>
    <s v="Transportador por: MAURICIO JAIMES. Placa: MAU123. Cédula Conductor: 11111111111111. Nombre Conductor: MAURICIO JAIMES. Celular Conductor: 1111111111111"/>
    <s v="MAURICIO JAIMES"/>
    <s v="KM 6 VIA GIRON"/>
    <s v="GIRÓN"/>
    <s v="DURAN ALVAREZ MIGUEL ANDRES"/>
    <s v="NATHALIA PLATA"/>
    <d v="2025-08-15T10:56:31"/>
    <x v="0"/>
    <n v="0"/>
  </r>
  <r>
    <s v="DS-25080069"/>
    <d v="2025-08-15T00:00:00"/>
    <x v="3110"/>
    <d v="2025-08-15T00:00:00"/>
    <d v="2025-08-12T14:54:08"/>
    <s v="OP:2025-00344.007"/>
    <s v="TORRE DE SOPORTE PARA LA LIMPIADORA"/>
    <s v="AVICOLA EL GUAMITO S.A.S [Girón]"/>
    <s v="Arandela Plana"/>
    <s v="1.4.05.08 | Tornillería"/>
    <s v="ARA-3/4.F4369"/>
    <s v="ARANDELA PLANA Ø 3/4 REF. F4369 T1"/>
    <n v="32"/>
    <m/>
    <m/>
    <n v="32"/>
    <s v="PARA ENVIAR EN LA CAMIONETA"/>
    <s v="Transportador por: SERGIO MANUEL QUINTERO RIOS. Placa: BVG095. Cédula Conductor: 1005451655. Nombre Conductor: SERGIO MANUEL QUINTERO RIOS. Celular Conductor: 311 5753293"/>
    <s v="SERGIO MANUEL QUINTERO RIOS"/>
    <s v="LEBRIJA"/>
    <s v="GIRÓN"/>
    <s v="CAICEDO MORENO OSCAR YESID"/>
    <s v="NATHALIA PLATA"/>
    <d v="2025-08-15T14:06:33"/>
    <x v="0"/>
    <n v="0"/>
  </r>
  <r>
    <s v="DS-25080070"/>
    <d v="2025-08-15T00:00:00"/>
    <x v="3111"/>
    <d v="2025-08-15T00:00:00"/>
    <d v="2025-08-15T09:05:25"/>
    <s v="OP:2025-00470.004"/>
    <s v="INSUMOS Y CONSUMIBLES"/>
    <s v="ITALCOL SA [Girón]"/>
    <s v="Materiales y Suministros"/>
    <s v="1.4.55.20 | Materiales y Suministros"/>
    <s v="WYP-ALL.X80"/>
    <s v="ESTOPA WYPALL X - 80  ROLLO 80 PAÑOS DE 42 CM X 28 CM"/>
    <n v="1"/>
    <m/>
    <m/>
    <n v="1"/>
    <s v="MANTENIMIENTO ITALCOL GIRON P1"/>
    <s v="Transportador por: MAURICIO JAIMES. Placa: MAU123. Cédula Conductor: 11111111111111. Nombre Conductor: MAURICIO JAIMES. Celular Conductor: 1111111111111"/>
    <s v="JOSE RANGEL"/>
    <s v="KM 6 VIA GIRON"/>
    <s v="GIRÓN"/>
    <s v="LIZARAZO MORENO EDWIN HORACIO"/>
    <s v="NATHALIA PLATA"/>
    <d v="2025-08-15T14:18:58"/>
    <x v="0"/>
    <n v="0"/>
  </r>
  <r>
    <s v="DS-25080070"/>
    <d v="2025-08-15T00:00:00"/>
    <x v="3111"/>
    <d v="2025-08-15T00:00:00"/>
    <d v="2025-08-15T09:05:25"/>
    <s v="OP:2025-00470.004"/>
    <s v="INSUMOS Y CONSUMIBLES"/>
    <s v="ITALCOL SA [Girón]"/>
    <s v="Soldadura 7018"/>
    <s v="1.4.05.07 | Soldadura"/>
    <s v="SOL-7018-1/8"/>
    <s v="SOLDADURA 7018 1/8 WEST ARCO WEST ARCO"/>
    <n v="5"/>
    <m/>
    <m/>
    <n v="5"/>
    <s v="MANTENIMIENTO ITALCOL GIRON P1"/>
    <s v="Transportador por: MAURICIO JAIMES. Placa: MAU123. Cédula Conductor: 11111111111111. Nombre Conductor: MAURICIO JAIMES. Celular Conductor: 1111111111111"/>
    <s v="JOSE RANGEL"/>
    <s v="KM 6 VIA GIRON"/>
    <s v="GIRÓN"/>
    <s v="LIZARAZO MORENO EDWIN HORACIO"/>
    <s v="NATHALIA PLATA"/>
    <d v="2025-08-15T14:18:58"/>
    <x v="0"/>
    <n v="0"/>
  </r>
  <r>
    <s v="DS-25080070"/>
    <d v="2025-08-15T00:00:00"/>
    <x v="3111"/>
    <d v="2025-08-15T00:00:00"/>
    <d v="2025-08-15T09:05:25"/>
    <s v="OP:2025-00470.004"/>
    <s v="INSUMOS Y CONSUMIBLES"/>
    <s v="ITALCOL SA [Girón]"/>
    <s v="Soldadura 6010"/>
    <s v="1.4.05.07 | Soldadura"/>
    <s v="SOL-6010-1/8"/>
    <s v="SOLDADURA 6010 1/8 WEST ARCO WEST ARCO"/>
    <n v="2"/>
    <m/>
    <m/>
    <n v="2"/>
    <s v="MANTENIMIENTO ITALCOL GIRON P1"/>
    <s v="Transportador por: MAURICIO JAIMES. Placa: MAU123. Cédula Conductor: 11111111111111. Nombre Conductor: MAURICIO JAIMES. Celular Conductor: 1111111111111"/>
    <s v="JOSE RANGEL"/>
    <s v="KM 6 VIA GIRON"/>
    <s v="GIRÓN"/>
    <s v="LIZARAZO MORENO EDWIN HORACIO"/>
    <s v="NATHALIA PLATA"/>
    <d v="2025-08-15T14:18:58"/>
    <x v="0"/>
    <n v="0"/>
  </r>
  <r>
    <s v="DS-25080070"/>
    <d v="2025-08-15T00:00:00"/>
    <x v="3111"/>
    <d v="2025-08-15T00:00:00"/>
    <d v="2025-08-15T09:05:25"/>
    <s v="OP:2025-00470.004"/>
    <s v="INSUMOS Y CONSUMIBLES"/>
    <s v="ITALCOL SA [Girón]"/>
    <s v="Elementos de Protección"/>
    <s v="1.4.55.12 | Materiales y Suministros para MO"/>
    <s v="RES-750.SILIC3M"/>
    <s v="RESPIRADOR 3M 7502 DE SILICONA SUAVIZADA - TALLA M"/>
    <n v="3"/>
    <m/>
    <m/>
    <n v="3"/>
    <s v="MANTENIMIENTO ITALCOL GIRON P1"/>
    <s v="Transportador por: MAURICIO JAIMES. Placa: MAU123. Cédula Conductor: 11111111111111. Nombre Conductor: MAURICIO JAIMES. Celular Conductor: 1111111111111"/>
    <s v="JOSE RANGEL"/>
    <s v="KM 6 VIA GIRON"/>
    <s v="GIRÓN"/>
    <s v="LIZARAZO MORENO EDWIN HORACIO"/>
    <s v="NATHALIA PLATA"/>
    <d v="2025-08-15T14:18:58"/>
    <x v="0"/>
    <n v="0"/>
  </r>
  <r>
    <s v="DS-25080070"/>
    <d v="2025-08-15T00:00:00"/>
    <x v="3111"/>
    <d v="2025-08-15T00:00:00"/>
    <d v="2025-08-15T09:05:25"/>
    <s v="OP:2025-00470.004"/>
    <s v="INSUMOS Y CONSUMIBLES"/>
    <s v="ITALCOL SA [Girón]"/>
    <s v="Elementos de Protección"/>
    <s v="1.4.55.12 | Materiales y Suministros para MO"/>
    <s v="MAS-DES.KN5"/>
    <s v="MASCARILLA DESECHABLE N95 - 5 CAPAS"/>
    <n v="5"/>
    <m/>
    <m/>
    <n v="5"/>
    <s v="MANTENIMIENTO ITALCOL GIRON P1"/>
    <s v="Transportador por: MAURICIO JAIMES. Placa: MAU123. Cédula Conductor: 11111111111111. Nombre Conductor: MAURICIO JAIMES. Celular Conductor: 1111111111111"/>
    <s v="JOSE RANGEL"/>
    <s v="KM 6 VIA GIRON"/>
    <s v="GIRÓN"/>
    <s v="LIZARAZO MORENO EDWIN HORACIO"/>
    <s v="NATHALIA PLATA"/>
    <d v="2025-08-15T14:18:58"/>
    <x v="0"/>
    <n v="0"/>
  </r>
  <r>
    <s v="DS-25080070"/>
    <d v="2025-08-15T00:00:00"/>
    <x v="3111"/>
    <d v="2025-08-15T00:00:00"/>
    <d v="2025-08-15T09:05:25"/>
    <s v="OP:2025-00470.004"/>
    <s v="INSUMOS Y CONSUMIBLES"/>
    <s v="ITALCOL SA [Girón]"/>
    <s v="Guantes"/>
    <s v="1.4.55.12 | Materiales y Suministros para MO"/>
    <s v="GUA-POL.G40.9"/>
    <s v="GUANTE G40 POLIURETANO MANTENIMIENTO # 9"/>
    <n v="4"/>
    <m/>
    <m/>
    <n v="4"/>
    <s v="MANTENIMIENTO ITALCOL GIRON P1"/>
    <s v="Transportador por: MAURICIO JAIMES. Placa: MAU123. Cédula Conductor: 11111111111111. Nombre Conductor: MAURICIO JAIMES. Celular Conductor: 1111111111111"/>
    <s v="JOSE RANGEL"/>
    <s v="KM 6 VIA GIRON"/>
    <s v="GIRÓN"/>
    <s v="LIZARAZO MORENO EDWIN HORACIO"/>
    <s v="NATHALIA PLATA"/>
    <d v="2025-08-15T14:18:58"/>
    <x v="0"/>
    <n v="0"/>
  </r>
  <r>
    <s v="DS-25080070"/>
    <d v="2025-08-15T00:00:00"/>
    <x v="3111"/>
    <d v="2025-08-15T00:00:00"/>
    <d v="2025-08-15T09:05:25"/>
    <s v="OP:2025-00470.004"/>
    <s v="INSUMOS Y CONSUMIBLES"/>
    <s v="ITALCOL SA [Girón]"/>
    <s v="Guantes"/>
    <s v="1.4.55.12 | Materiales y Suministros para MO"/>
    <s v="GUA-LAR.TIP.ING.LAR"/>
    <s v="GUANTE TIPO INGENIERO EN VAQUETA LARGO"/>
    <n v="3"/>
    <m/>
    <m/>
    <n v="3"/>
    <s v="MANTENIMIENTO ITALCOL GIRON P1"/>
    <s v="Transportador por: MAURICIO JAIMES. Placa: MAU123. Cédula Conductor: 11111111111111. Nombre Conductor: MAURICIO JAIMES. Celular Conductor: 1111111111111"/>
    <s v="JOSE RANGEL"/>
    <s v="KM 6 VIA GIRON"/>
    <s v="GIRÓN"/>
    <s v="LIZARAZO MORENO EDWIN HORACIO"/>
    <s v="NATHALIA PLATA"/>
    <d v="2025-08-15T14:18:58"/>
    <x v="0"/>
    <n v="0"/>
  </r>
  <r>
    <s v="DS-25080070"/>
    <d v="2025-08-15T00:00:00"/>
    <x v="3111"/>
    <d v="2025-08-15T00:00:00"/>
    <d v="2025-08-15T09:05:25"/>
    <s v="OP:2025-00470.004"/>
    <s v="INSUMOS Y CONSUMIBLES"/>
    <s v="ITALCOL SA [Girón]"/>
    <s v="Elementos de Protección"/>
    <s v="1.4.55.12 | Materiales y Suministros para MO"/>
    <s v="FIL-PAR.2097071843M"/>
    <s v="FILTRO PARA PARTICULAS REF. 2097 07184 MARCA 3M (P100)"/>
    <n v="3"/>
    <m/>
    <m/>
    <n v="3"/>
    <s v="MANTENIMIENTO ITALCOL GIRON P1"/>
    <s v="Transportador por: MAURICIO JAIMES. Placa: MAU123. Cédula Conductor: 11111111111111. Nombre Conductor: MAURICIO JAIMES. Celular Conductor: 1111111111111"/>
    <s v="JOSE RANGEL"/>
    <s v="KM 6 VIA GIRON"/>
    <s v="GIRÓN"/>
    <s v="LIZARAZO MORENO EDWIN HORACIO"/>
    <s v="NATHALIA PLATA"/>
    <d v="2025-08-15T14:18:58"/>
    <x v="0"/>
    <n v="0"/>
  </r>
  <r>
    <s v="DS-25080070"/>
    <d v="2025-08-15T00:00:00"/>
    <x v="3111"/>
    <d v="2025-08-15T00:00:00"/>
    <d v="2025-08-15T09:05:25"/>
    <s v="OP:2025-00470.004"/>
    <s v="INSUMOS Y CONSUMIBLES"/>
    <s v="ITALCOL SA [Girón]"/>
    <s v="Disco Varios"/>
    <s v="1.4.55.20 | Materiales y Suministros"/>
    <s v="DIS-FLA.4.1/2X7/8.GR.INT"/>
    <s v="DISCO FLAP 4 1/2&quot; X 7/8&quot; GRANO 60 BOSH"/>
    <n v="5"/>
    <m/>
    <m/>
    <n v="5"/>
    <s v="MANTENIMIENTO ITALCOL GIRON P1"/>
    <s v="Transportador por: MAURICIO JAIMES. Placa: MAU123. Cédula Conductor: 11111111111111. Nombre Conductor: MAURICIO JAIMES. Celular Conductor: 1111111111111"/>
    <s v="JOSE RANGEL"/>
    <s v="KM 6 VIA GIRON"/>
    <s v="GIRÓN"/>
    <s v="LIZARAZO MORENO EDWIN HORACIO"/>
    <s v="NATHALIA PLATA"/>
    <d v="2025-08-15T14:18:58"/>
    <x v="0"/>
    <n v="0"/>
  </r>
  <r>
    <s v="DS-25080070"/>
    <d v="2025-08-15T00:00:00"/>
    <x v="3111"/>
    <d v="2025-08-15T00:00:00"/>
    <d v="2025-08-15T09:05:25"/>
    <s v="OP:2025-00470.004"/>
    <s v="INSUMOS Y CONSUMIBLES"/>
    <s v="ITALCOL SA [Girón]"/>
    <s v="Disco de Corte"/>
    <s v="1.4.55.20 | Materiales y Suministros"/>
    <s v="DISCO-CORTE-4 1"/>
    <s v="DISCO CORTE 4 1/2&quot; X 1/16&quot; X 7/8&quot; A46T TIPO 1 Ref: CLAVE 422"/>
    <n v="12"/>
    <m/>
    <m/>
    <n v="12"/>
    <s v="MANTENIMIENTO ITALCOL GIRON P1"/>
    <s v="Transportador por: MAURICIO JAIMES. Placa: MAU123. Cédula Conductor: 11111111111111. Nombre Conductor: MAURICIO JAIMES. Celular Conductor: 1111111111111"/>
    <s v="JOSE RANGEL"/>
    <s v="KM 6 VIA GIRON"/>
    <s v="GIRÓN"/>
    <s v="LIZARAZO MORENO EDWIN HORACIO"/>
    <s v="NATHALIA PLATA"/>
    <d v="2025-08-15T14:18:58"/>
    <x v="0"/>
    <n v="0"/>
  </r>
  <r>
    <s v="DS-25080070"/>
    <d v="2025-08-15T00:00:00"/>
    <x v="3111"/>
    <d v="2025-08-15T00:00:00"/>
    <d v="2025-08-15T09:05:25"/>
    <s v="OP:2025-00470.004"/>
    <s v="INSUMOS Y CONSUMIBLES"/>
    <s v="ITALCOL SA [Girón]"/>
    <s v="Disco de Corte"/>
    <s v="1.4.55.20 | Materiales y Suministros"/>
    <s v="DISCO-CORTE-1/1"/>
    <s v="DISCO CORTE 7&quot; X 1/16&quot; X 7/8&quot; A46T TIPO 42 ABRACOL Ref: CLAVE 443"/>
    <n v="6"/>
    <m/>
    <m/>
    <n v="6"/>
    <s v="MANTENIMIENTO ITALCOL GIRON P1"/>
    <s v="Transportador por: MAURICIO JAIMES. Placa: MAU123. Cédula Conductor: 11111111111111. Nombre Conductor: MAURICIO JAIMES. Celular Conductor: 1111111111111"/>
    <s v="JOSE RANGEL"/>
    <s v="KM 6 VIA GIRON"/>
    <s v="GIRÓN"/>
    <s v="LIZARAZO MORENO EDWIN HORACIO"/>
    <s v="NATHALIA PLATA"/>
    <d v="2025-08-15T14:18:58"/>
    <x v="0"/>
    <n v="0"/>
  </r>
  <r>
    <s v="DS-25080075"/>
    <d v="2025-08-19T00:00:00"/>
    <x v="3112"/>
    <d v="2025-08-19T00:00:00"/>
    <d v="2025-08-19T09:08:15"/>
    <s v="OP:2025-00292.001"/>
    <s v="TOLVA PARA ALIMENTACION DE ELEVADOR"/>
    <s v="AGROPECUARIA ALIAR SA [Floridablanca]"/>
    <s v="Tuerca Hexágona Zincada"/>
    <s v="1.4.05.08 | Tornillería"/>
    <s v="TUH-3/8"/>
    <s v="TUERCA HEX 3/8 ZINCADA"/>
    <n v="20"/>
    <m/>
    <m/>
    <n v="2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2"/>
    <d v="2025-08-19T00:00:00"/>
    <d v="2025-08-19T09:08:15"/>
    <s v="OP:2025-00292.001"/>
    <s v="TOLVA PARA ALIMENTACION DE ELEVADOR"/>
    <s v="AGROPECUARIA ALIAR SA [Floridablanca]"/>
    <s v="Tornillo Hexágono"/>
    <s v="1.4.05.08 | Tornillería"/>
    <s v="THE-3/8X1"/>
    <s v="TORNILLO HEX 3/8 X 1 ZINCADO"/>
    <n v="20"/>
    <m/>
    <m/>
    <n v="2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2"/>
    <d v="2025-08-19T00:00:00"/>
    <d v="2025-08-19T09:08:15"/>
    <s v="OP:2025-00292.001"/>
    <s v="TOLVA PARA ALIMENTACION DE ELEVADOR"/>
    <s v="AGROPECUARIA ALIAR SA [Floridablanca]"/>
    <s v="Materiales y Suministros"/>
    <s v="1.4.55.20 | Materiales y Suministros"/>
    <s v="SIK-FIX.BLA"/>
    <s v="SIKAFLEX - FIX  BLANCO X 370 GRAMOS / 300 ML SIKA Ref: 2560"/>
    <n v="1"/>
    <m/>
    <m/>
    <n v="1"/>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2"/>
    <d v="2025-08-19T00:00:00"/>
    <d v="2025-08-19T09:08:15"/>
    <s v="OP:2025-00292.001"/>
    <s v="TOLVA PARA ALIMENTACION DE ELEVADOR"/>
    <s v="AGROPECUARIA ALIAR SA [Floridablanca]"/>
    <s v="Pintura Esmalte"/>
    <s v="1.4.05.05 | Pintura"/>
    <s v="PIN-ESM.ALQ.NG"/>
    <s v="PINTURA ESMALTE ALQUIDICO INDUSTRIAL ENAMEL SR - NEGRO SW Ref: RAL 9005"/>
    <n v="1"/>
    <m/>
    <m/>
    <n v="1"/>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2"/>
    <d v="2025-08-19T00:00:00"/>
    <d v="2025-08-19T09:08:15"/>
    <s v="OP:2025-00292.001"/>
    <s v="TOLVA PARA ALIMENTACION DE ELEVADOR"/>
    <s v="AGROPECUARIA ALIAR SA [Floridablanca]"/>
    <s v="Pintura Anticorrosiva"/>
    <s v="1.4.05.05 | Pintura"/>
    <s v="PIN-ANT.PRI"/>
    <s v="ANTICORROSIVO ALQUIDICO BIFUNCIONAL - COLOR GRIS SW Ref: RAL 7037 AGATE GREY"/>
    <n v="1"/>
    <m/>
    <m/>
    <n v="1"/>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2"/>
    <d v="2025-08-19T00:00:00"/>
    <d v="2025-08-19T09:08:15"/>
    <s v="OP:2025-00292.001"/>
    <s v="TOLVA PARA ALIMENTACION DE ELEVADOR"/>
    <s v="AGROPECUARIA ALIAR SA [Floridablanca]"/>
    <s v="Anclaje Expansivo"/>
    <s v="1.4.05.08 | Tornillería"/>
    <s v="ANC-EXP-3/8X3"/>
    <s v="ANCLAJE EXPANSIVO 3/8 X 3"/>
    <n v="60"/>
    <m/>
    <m/>
    <n v="6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3"/>
    <d v="2025-08-19T00:00:00"/>
    <d v="2025-08-19T09:08:33"/>
    <s v="OP:2025-00292.002"/>
    <s v="ELEVADOR DE CANGILONES 20&quot; X 8&quot; X 5&quot; PARA MANEJO DE CARBÓN, 40TON/HR, 13.4 MTS, 7.5 HP"/>
    <s v="AGROPECUARIA ALIAR SA [Floridablanca]"/>
    <s v="Tuerca Hexágona Zincada"/>
    <s v="1.4.05.08 | Tornillería"/>
    <s v="TUH-5/16"/>
    <s v="TUERCA HEX 5/16 ZINCADA"/>
    <n v="20"/>
    <m/>
    <m/>
    <n v="2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3"/>
    <d v="2025-08-19T00:00:00"/>
    <d v="2025-08-19T09:08:33"/>
    <s v="OP:2025-00292.002"/>
    <s v="ELEVADOR DE CANGILONES 20&quot; X 8&quot; X 5&quot; PARA MANEJO DE CARBÓN, 40TON/HR, 13.4 MTS, 7.5 HP"/>
    <s v="AGROPECUARIA ALIAR SA [Floridablanca]"/>
    <s v="Tuerca Hexágona Grado"/>
    <s v="1.4.05.08 | Tornillería"/>
    <s v="TUH-3/8-G5"/>
    <s v="TUERCA HEX 3/8 GRADO 5"/>
    <n v="72"/>
    <m/>
    <m/>
    <n v="72"/>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3"/>
    <d v="2025-08-19T00:00:00"/>
    <d v="2025-08-19T09:08:33"/>
    <s v="OP:2025-00292.002"/>
    <s v="ELEVADOR DE CANGILONES 20&quot; X 8&quot; X 5&quot; PARA MANEJO DE CARBÓN, 40TON/HR, 13.4 MTS, 7.5 HP"/>
    <s v="AGROPECUARIA ALIAR SA [Floridablanca]"/>
    <s v="Tuerca Hexágona Zincada"/>
    <s v="1.4.05.08 | Tornillería"/>
    <s v="TUH-3/8"/>
    <s v="TUERCA HEX 3/8 ZINCADA"/>
    <n v="82"/>
    <m/>
    <m/>
    <n v="82"/>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3"/>
    <d v="2025-08-19T00:00:00"/>
    <d v="2025-08-19T09:08:33"/>
    <s v="OP:2025-00292.002"/>
    <s v="ELEVADOR DE CANGILONES 20&quot; X 8&quot; X 5&quot; PARA MANEJO DE CARBÓN, 40TON/HR, 13.4 MTS, 7.5 HP"/>
    <s v="AGROPECUARIA ALIAR SA [Floridablanca]"/>
    <s v="Tuerca Hexágona Grado"/>
    <s v="1.4.05.08 | Tornillería"/>
    <s v="TUH-3/4-G5"/>
    <s v="TUERCA HEX 3/4 GRADO 5"/>
    <n v="6"/>
    <m/>
    <m/>
    <n v="6"/>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3"/>
    <d v="2025-08-19T00:00:00"/>
    <d v="2025-08-19T09:08:33"/>
    <s v="OP:2025-00292.002"/>
    <s v="ELEVADOR DE CANGILONES 20&quot; X 8&quot; X 5&quot; PARA MANEJO DE CARBÓN, 40TON/HR, 13.4 MTS, 7.5 HP"/>
    <s v="AGROPECUARIA ALIAR SA [Floridablanca]"/>
    <s v="Tornillo Cangilón"/>
    <s v="1.4.05.08 | Tornillería"/>
    <s v="TOR-CAN.1/4.11/4.TA"/>
    <s v="TORNILLO PARA CANGILON 1/4 X 1 1/4 CON TUERCA Y ARANDELA GALVANIZADO"/>
    <n v="60"/>
    <m/>
    <m/>
    <n v="6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3"/>
    <d v="2025-08-19T00:00:00"/>
    <d v="2025-08-19T09:08:33"/>
    <s v="OP:2025-00292.002"/>
    <s v="ELEVADOR DE CANGILONES 20&quot; X 8&quot; X 5&quot; PARA MANEJO DE CARBÓN, 40TON/HR, 13.4 MTS, 7.5 HP"/>
    <s v="AGROPECUARIA ALIAR SA [Floridablanca]"/>
    <s v="Tuerca Hexágona Galvanizada"/>
    <s v="1.4.05.08 | Tornillería"/>
    <s v="THE-1/2.G.A194"/>
    <s v="TUERCA HEX 1/2 - GALVANIZADA REF,  A194 GRADO 2H 13HPP"/>
    <n v="10"/>
    <m/>
    <m/>
    <n v="1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3"/>
    <d v="2025-08-19T00:00:00"/>
    <d v="2025-08-19T09:08:33"/>
    <s v="OP:2025-00292.002"/>
    <s v="ELEVADOR DE CANGILONES 20&quot; X 8&quot; X 5&quot; PARA MANEJO DE CARBÓN, 40TON/HR, 13.4 MTS, 7.5 HP"/>
    <s v="AGROPECUARIA ALIAR SA [Floridablanca]"/>
    <s v="Cangilones"/>
    <s v="1.4.05.14 | Bandas"/>
    <s v="CAN-PLA.8X5"/>
    <s v="CANGILON PLASTICO 8 X 5 - MAXITUFF - NYLON - MAXILIFT"/>
    <n v="165"/>
    <m/>
    <m/>
    <n v="165"/>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5"/>
    <e v="#N/A"/>
  </r>
  <r>
    <s v="DS-25080075"/>
    <d v="2025-08-19T00:00:00"/>
    <x v="3113"/>
    <d v="2025-08-19T00:00:00"/>
    <d v="2025-08-19T09:08:33"/>
    <s v="OP:2025-00292.002"/>
    <s v="ELEVADOR DE CANGILONES 20&quot; X 8&quot; X 5&quot; PARA MANEJO DE CARBÓN, 40TON/HR, 13.4 MTS, 7.5 HP"/>
    <s v="AGROPECUARIA ALIAR SA [Floridablanca]"/>
    <s v="Anclaje Expansivo"/>
    <s v="1.4.05.08 | Tornillería"/>
    <s v="ANC-EXP-1/2X3"/>
    <s v="ANCLAJE EXPANSIVO 1/2 X 3"/>
    <n v="4"/>
    <m/>
    <m/>
    <n v="4"/>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e v="#N/A"/>
  </r>
  <r>
    <s v="DS-25080075"/>
    <d v="2025-08-19T00:00:00"/>
    <x v="3114"/>
    <d v="2025-08-19T00:00:00"/>
    <d v="2025-08-19T09:08:41"/>
    <s v="OP:2025-00292.003"/>
    <s v="TUBERIA PARA  TRANSPORTE DE MATERIAL D800MM TUBERIA 800"/>
    <s v="AGROPECUARIA ALIAR SA [Floridablanca]"/>
    <s v="Tornillo Hexágono"/>
    <s v="1.4.05.08 | Tornillería"/>
    <s v="THE-3/8X3/4"/>
    <s v="TORNILLO HEX 3/8 X 3/4 ZINCADO"/>
    <n v="60"/>
    <m/>
    <m/>
    <n v="6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5"/>
    <d v="2025-08-19T00:00:00"/>
    <d v="2025-08-19T09:08:46"/>
    <s v="OP:2025-00292.004"/>
    <s v="CERRAMIENTO PARA CABEZA DE ELEVADOR CCEL 3030"/>
    <s v="AGROPECUARIA ALIAR SA [Floridablanca]"/>
    <s v="Tornillo Fijación"/>
    <s v="1.4.05.08 | Tornillería"/>
    <s v="TOR-FIJ.AUT.12X3/4"/>
    <s v="TORNILLO DE FIJACION AUTOPERFORANTE 12 X 3/4 - CON EMPAQUE"/>
    <n v="100"/>
    <m/>
    <m/>
    <n v="10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5"/>
    <d v="2025-08-19T00:00:00"/>
    <d v="2025-08-19T09:08:46"/>
    <s v="OP:2025-00292.004"/>
    <s v="CERRAMIENTO PARA CABEZA DE ELEVADOR CCEL 3030"/>
    <s v="AGROPECUARIA ALIAR SA [Floridablanca]"/>
    <s v="Tejas"/>
    <s v="1.4.05.10 | Varios"/>
    <s v="TEJ-MAS.28X1X6"/>
    <s v="TEJA ACESCO MASTER 1000 CALIBRE 28 X 1.0 METRO X 6 METROS PINTADA COLOR BLANCO ALMENDRA"/>
    <n v="2"/>
    <m/>
    <m/>
    <n v="2"/>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4"/>
    <n v="1"/>
  </r>
  <r>
    <s v="DS-25080075"/>
    <d v="2025-08-19T00:00:00"/>
    <x v="3116"/>
    <d v="2025-08-19T00:00:00"/>
    <d v="2025-08-19T09:08:52"/>
    <s v="OP:2025-00292.005"/>
    <s v="PORTICO GIRATORIO 800 KG"/>
    <s v="AGROPECUARIA ALIAR SA [Floridablanca]"/>
    <s v="Herramienta Desechable"/>
    <s v="1.4.55.15 | Herramienta Desechable"/>
    <s v="TRO-MAN.05T"/>
    <s v="TROLLEY MANUAL DE EMPUJE - 0.5 TON MODELO HTP/A - MARCA YALE"/>
    <n v="1"/>
    <m/>
    <m/>
    <n v="1"/>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5"/>
    <e v="#N/A"/>
  </r>
  <r>
    <s v="DS-25080075"/>
    <d v="2025-08-19T00:00:00"/>
    <x v="3117"/>
    <d v="2025-08-19T00:00:00"/>
    <d v="2025-08-19T09:09:00"/>
    <s v="OP:2025-00292.006"/>
    <s v="ESTACION DE MANTENIMIENTO PARA IMAN"/>
    <s v="AGROPECUARIA ALIAR SA [Floridablanca]"/>
    <s v="Tuerca Hexágona Galvanizada"/>
    <s v="1.4.05.08 | Tornillería"/>
    <s v="TUE-HEX.3/8"/>
    <s v="TUERCA HEX 3/8 UNC GRADO 5 GALVANIZADA EN CALIENTE"/>
    <n v="16"/>
    <m/>
    <m/>
    <n v="16"/>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e v="#N/A"/>
  </r>
  <r>
    <s v="DS-25080075"/>
    <d v="2025-08-19T00:00:00"/>
    <x v="3117"/>
    <d v="2025-08-19T00:00:00"/>
    <d v="2025-08-19T09:09:00"/>
    <s v="OP:2025-00292.006"/>
    <s v="ESTACION DE MANTENIMIENTO PARA IMAN"/>
    <s v="AGROPECUARIA ALIAR SA [Floridablanca]"/>
    <s v="Tornillo Grado"/>
    <s v="1.4.05.08 | Tornillería"/>
    <s v="TOR-HEX.3/8"/>
    <s v="TORNILLO HEX 3/8 X 1 1/2 UNC GRADO 5 GALVANIZADO EN CALIENTE"/>
    <n v="16"/>
    <m/>
    <m/>
    <n v="16"/>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18"/>
    <d v="2025-08-19T00:00:00"/>
    <d v="2025-08-19T09:09:07"/>
    <s v="OP:2025-00292.001"/>
    <s v="TOLVA PARA ALIMENTACION DE ELEVADOR"/>
    <s v="AGROPECUARIA ALIAR SA [Floridablanca]"/>
    <s v="Lamina HR"/>
    <s v="1.4.05.02 | Láminas"/>
    <s v="LHR-4.5MM-MT2"/>
    <s v="LAMINA HR 4.5 MM - 5 MM CAL. 3/16&quot;"/>
    <n v="2"/>
    <n v="1.2"/>
    <n v="2.4"/>
    <n v="5.76"/>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2"/>
    <n v="1"/>
  </r>
  <r>
    <s v="DS-25080075"/>
    <d v="2025-08-19T00:00:00"/>
    <x v="3119"/>
    <d v="2025-08-19T00:00:00"/>
    <d v="2025-08-19T09:10:52"/>
    <s v="OP:2025-00292.002"/>
    <s v="ELEVADOR DE CANGILONES 20&quot; X 8&quot; X 5&quot; PARA MANEJO DE CARBÓN, 40TON/HR, 13.4 MTS, 7.5 HP"/>
    <s v="AGROPECUARIA ALIAR SA [Floridablanca]"/>
    <s v="Perfiles U"/>
    <s v="1.4.05.04 | Perfilería"/>
    <s v="CANU-4"/>
    <s v="CANAL U 4 X 5.4 LIBRAS/PIE"/>
    <n v="5"/>
    <n v="6"/>
    <m/>
    <n v="3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2"/>
    <n v="0"/>
  </r>
  <r>
    <s v="DS-25080075"/>
    <d v="2025-08-19T00:00:00"/>
    <x v="3119"/>
    <d v="2025-08-19T00:00:00"/>
    <d v="2025-08-19T09:10:52"/>
    <s v="OP:2025-00292.002"/>
    <s v="ELEVADOR DE CANGILONES 20&quot; X 8&quot; X 5&quot; PARA MANEJO DE CARBÓN, 40TON/HR, 13.4 MTS, 7.5 HP"/>
    <s v="AGROPECUARIA ALIAR SA [Floridablanca]"/>
    <s v="Angulo HR"/>
    <s v="1.4.05.04 | Perfilería"/>
    <s v="ANGH-2X3/16"/>
    <s v="ANGULO HR 2 X 3/16"/>
    <n v="2"/>
    <n v="6"/>
    <m/>
    <n v="12"/>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2"/>
    <n v="0"/>
  </r>
  <r>
    <s v="DS-25080075"/>
    <d v="2025-08-19T00:00:00"/>
    <x v="3120"/>
    <d v="2025-08-19T00:00:00"/>
    <d v="2025-08-19T09:11:02"/>
    <s v="OP:2025-00292.007"/>
    <s v="MANO DE OBRA DE TECNICO ESPECIALISTA"/>
    <s v="AGROPECUARIA ALIAR SA [Floridablanca]"/>
    <s v="Soldadura 7018"/>
    <s v="1.4.05.07 | Soldadura"/>
    <s v="SOL-7018-1/8"/>
    <s v="SOLDADURA 7018 1/8 WEST ARCO WEST ARCO"/>
    <n v="10"/>
    <m/>
    <m/>
    <n v="1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1"/>
  </r>
  <r>
    <s v="DS-25080075"/>
    <d v="2025-08-19T00:00:00"/>
    <x v="3120"/>
    <d v="2025-08-19T00:00:00"/>
    <d v="2025-08-19T09:11:02"/>
    <s v="OP:2025-00292.007"/>
    <s v="MANO DE OBRA DE TECNICO ESPECIALISTA"/>
    <s v="AGROPECUARIA ALIAR SA [Floridablanca]"/>
    <s v="Soldadura 6010"/>
    <s v="1.4.05.07 | Soldadura"/>
    <s v="SOL-6010-1/8"/>
    <s v="SOLDADURA 6010 1/8 WEST ARCO WEST ARCO"/>
    <n v="10"/>
    <m/>
    <m/>
    <n v="1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20"/>
    <d v="2025-08-19T00:00:00"/>
    <d v="2025-08-19T09:11:02"/>
    <s v="OP:2025-00292.007"/>
    <s v="MANO DE OBRA DE TECNICO ESPECIALISTA"/>
    <s v="AGROPECUARIA ALIAR SA [Floridablanca]"/>
    <s v="Mangueras Neumáticas"/>
    <s v="1.4.05.17 | Neumático"/>
    <s v="MAN-NEU-10MM"/>
    <s v="MANGUERA NEUMATICA Ø 10 MM OD"/>
    <n v="10"/>
    <m/>
    <m/>
    <n v="1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1"/>
    <n v="1"/>
  </r>
  <r>
    <s v="DS-25080075"/>
    <d v="2025-08-19T00:00:00"/>
    <x v="3120"/>
    <d v="2025-08-19T00:00:00"/>
    <d v="2025-08-19T09:11:02"/>
    <s v="OP:2025-00292.007"/>
    <s v="MANO DE OBRA DE TECNICO ESPECIALISTA"/>
    <s v="AGROPECUARIA ALIAR SA [Floridablanca]"/>
    <s v="Disco Varios"/>
    <s v="1.4.55.20 | Materiales y Suministros"/>
    <s v="DIS-FLA.4.1/2X7/8.GR.INT"/>
    <s v="DISCO FLAP 4 1/2&quot; X 7/8&quot; GRANO 60 BOSH"/>
    <n v="3"/>
    <m/>
    <m/>
    <n v="3"/>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1"/>
  </r>
  <r>
    <s v="DS-25080075"/>
    <d v="2025-08-19T00:00:00"/>
    <x v="3120"/>
    <d v="2025-08-19T00:00:00"/>
    <d v="2025-08-19T09:11:02"/>
    <s v="OP:2025-00292.007"/>
    <s v="MANO DE OBRA DE TECNICO ESPECIALISTA"/>
    <s v="AGROPECUARIA ALIAR SA [Floridablanca]"/>
    <s v="Disco de Pulir"/>
    <s v="1.4.55.20 | Materiales y Suministros"/>
    <s v="DISCO-PULIR-4"/>
    <s v="DISCO DESBASTE 4 1/2&quot; X 1/4&quot; X 7/8&quot; A24T TIPO 27 REF: CLAVE 904 Ref: CLAVE 904"/>
    <n v="5"/>
    <m/>
    <m/>
    <n v="5"/>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20"/>
    <d v="2025-08-19T00:00:00"/>
    <d v="2025-08-19T09:11:02"/>
    <s v="OP:2025-00292.007"/>
    <s v="MANO DE OBRA DE TECNICO ESPECIALISTA"/>
    <s v="AGROPECUARIA ALIAR SA [Floridablanca]"/>
    <s v="Disco de Pulir"/>
    <s v="1.4.55.20 | Materiales y Suministros"/>
    <s v="DISCO-PULIR-1/4"/>
    <s v="DISCO DESBASTE 7&quot; X 1/4&quot; X 7/8&quot; A24T TIPO 27 Ref: CLAVE 906"/>
    <n v="2"/>
    <m/>
    <m/>
    <n v="2"/>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20"/>
    <d v="2025-08-19T00:00:00"/>
    <d v="2025-08-19T09:11:02"/>
    <s v="OP:2025-00292.007"/>
    <s v="MANO DE OBRA DE TECNICO ESPECIALISTA"/>
    <s v="AGROPECUARIA ALIAR SA [Floridablanca]"/>
    <s v="Disco de Corte"/>
    <s v="1.4.55.20 | Materiales y Suministros"/>
    <s v="DISCO-CORTE-41"/>
    <s v="DISCO CORTE 4 1/2&quot; X 1/8&quot; X 7/8&quot; A30T TIPO 42 ABRACOL REF: CLAVE 946 ABRACOL Ref: CLAVE 946"/>
    <n v="25"/>
    <m/>
    <m/>
    <n v="25"/>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20"/>
    <d v="2025-08-19T00:00:00"/>
    <d v="2025-08-19T09:11:02"/>
    <s v="OP:2025-00292.007"/>
    <s v="MANO DE OBRA DE TECNICO ESPECIALISTA"/>
    <s v="AGROPECUARIA ALIAR SA [Floridablanca]"/>
    <s v="Disco de Corte"/>
    <s v="1.4.55.20 | Materiales y Suministros"/>
    <s v="DISCO-CORTE-1/1"/>
    <s v="DISCO CORTE 7&quot; X 1/16&quot; X 7/8&quot; A46T TIPO 42 ABRACOL Ref: CLAVE 443"/>
    <n v="10"/>
    <m/>
    <m/>
    <n v="1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21"/>
    <d v="2025-08-19T00:00:00"/>
    <d v="2025-08-19T09:11:09"/>
    <s v="OP:2025-00318.024"/>
    <s v="PORTICO ESTRUCTURAL GALVANIZADO PARA PLATAFORMA APUNTALADO AL LADO DE SILO METALICO H24MTS"/>
    <s v="AGROPECUARIA ALIAR SA [Floridablanca]"/>
    <s v="Tuerca Hexágona Galvanizada"/>
    <s v="1.4.05.08 | Tornillería"/>
    <s v="TUE-5/8.GALV.A194.2H"/>
    <s v="TUERCA HEX 5/8 - GALVANIZADA  REF. A194 GRADO 2H 11 HILOS"/>
    <n v="24"/>
    <m/>
    <m/>
    <n v="24"/>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22"/>
    <d v="2025-08-19T00:00:00"/>
    <d v="2025-08-19T14:33:19"/>
    <s v="OP:2025-00292.002"/>
    <s v="ELEVADOR DE CANGILONES 20&quot; X 8&quot; X 5&quot; PARA MANEJO DE CARBÓN, 40TON/HR, 13.4 MTS, 7.5 HP"/>
    <s v="AGROPECUARIA ALIAR SA [Floridablanca]"/>
    <s v="Tuerca Hexágona Zincada"/>
    <s v="1.4.05.08 | Tornillería"/>
    <s v="TUH-3/8"/>
    <s v="TUERCA HEX 3/8 ZINCADA"/>
    <n v="60"/>
    <m/>
    <m/>
    <n v="60"/>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5"/>
    <d v="2025-08-19T00:00:00"/>
    <x v="3122"/>
    <d v="2025-08-19T00:00:00"/>
    <d v="2025-08-19T14:33:19"/>
    <s v="OP:2025-00292.002"/>
    <s v="ELEVADOR DE CANGILONES 20&quot; X 8&quot; X 5&quot; PARA MANEJO DE CARBÓN, 40TON/HR, 13.4 MTS, 7.5 HP"/>
    <s v="AGROPECUARIA ALIAR SA [Floridablanca]"/>
    <s v="Broca"/>
    <s v="1.4.55.15 | Herramienta Desechable"/>
    <s v="BRO-Ø5/.16"/>
    <s v="BROCA CILINDRICA Ø 5/16&quot;"/>
    <n v="3"/>
    <m/>
    <m/>
    <n v="3"/>
    <s v="ESTIBA"/>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NATHALIA PLATA"/>
    <d v="2025-08-19T14:35:55"/>
    <x v="0"/>
    <n v="0"/>
  </r>
  <r>
    <s v="DS-25080076"/>
    <d v="2025-08-19T00:00:00"/>
    <x v="3120"/>
    <d v="2025-08-19T00:00:00"/>
    <d v="2025-08-19T09:11:02"/>
    <s v="OP:2025-00292.007"/>
    <s v="MANO DE OBRA DE TECNICO ESPECIALISTA"/>
    <s v="AGROPECUARIA ALIAR SA [Floridablanca]"/>
    <s v="Broca"/>
    <s v="1.4.55.15 | Herramienta Desechable"/>
    <s v="BRO-3/8.X12.TUNG.RAN"/>
    <s v="BROCA Ø 3/8&quot; X 12&quot; TUNGSTENO RANURADA"/>
    <n v="1"/>
    <m/>
    <m/>
    <n v="1"/>
    <s v="PH-25080197"/>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SERGIO RODRIGUEZ"/>
    <d v="2025-08-19T14:35:34"/>
    <x v="0"/>
    <n v="0"/>
  </r>
  <r>
    <s v="DS-25080076"/>
    <d v="2025-08-19T00:00:00"/>
    <x v="3123"/>
    <d v="2025-08-19T00:00:00"/>
    <d v="2025-08-19T14:33:27"/>
    <s v="OP:2025-00321.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AGROPECUARIA ALIAR SA [Floridablanca]"/>
    <s v="Elementos de Protección Contracaídas"/>
    <s v="1.4.55.12 | Materiales y Suministros para MO"/>
    <s v="TIE-OFF.180CM"/>
    <s v="TIE OFF X 180 CMS - CON 2 ARGOLLAS SAF REF: 304-N-2A SAF Ref: 304-N-2A"/>
    <n v="4"/>
    <m/>
    <m/>
    <n v="4"/>
    <s v="PH-25080197"/>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SERGIO RODRIGUEZ"/>
    <d v="2025-08-19T14:35:34"/>
    <x v="0"/>
    <n v="0"/>
  </r>
  <r>
    <s v="DS-25080076"/>
    <d v="2025-08-19T00:00:00"/>
    <x v="3123"/>
    <d v="2025-08-19T00:00:00"/>
    <d v="2025-08-19T14:33:27"/>
    <s v="OP:2025-00321.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AGROPECUARIA ALIAR SA [Floridablanca]"/>
    <s v="Elementos de Protección Contracaídas"/>
    <s v="1.4.55.12 | Materiales y Suministros para MO"/>
    <s v="ESL-REG.POS"/>
    <s v="ESLINGA SENCILLA DE POSICIONAMIENTO Y/O RESTRICCION EN REATA PLANA DE 1.8 METROS SAF Ref: 301S-SA-2P"/>
    <n v="4"/>
    <m/>
    <m/>
    <n v="4"/>
    <s v="PH-25080197"/>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SERGIO RODRIGUEZ"/>
    <d v="2025-08-19T14:35:34"/>
    <x v="0"/>
    <n v="0"/>
  </r>
  <r>
    <s v="DS-25080076"/>
    <d v="2025-08-19T00:00:00"/>
    <x v="3123"/>
    <d v="2025-08-19T00:00:00"/>
    <d v="2025-08-19T14:33:27"/>
    <s v="OP:2025-00321.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AGROPECUARIA ALIAR SA [Floridablanca]"/>
    <s v="Elementos de Protección Contracaídas"/>
    <s v="1.4.55.12 | Materiales y Suministros para MO"/>
    <s v="ESL-ENY.301YRA2G1P"/>
    <s v="ESLINGA EN Y REGULABLE EN REATA PLANA DE DETENCION DE CAIDAS CON PAQUETE ABSORBEDOR SAF Ref: 301YR-A-2G1P"/>
    <n v="4"/>
    <m/>
    <m/>
    <n v="4"/>
    <s v="PH-25080197"/>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SERGIO RODRIGUEZ"/>
    <d v="2025-08-19T14:35:34"/>
    <x v="0"/>
    <n v="0"/>
  </r>
  <r>
    <s v="DS-25080076"/>
    <d v="2025-08-19T00:00:00"/>
    <x v="3123"/>
    <d v="2025-08-19T00:00:00"/>
    <d v="2025-08-19T14:33:27"/>
    <s v="OP:2025-00321.005"/>
    <s v="GASTOS GENERADOS POR EXÁMENES MÉDICOS DE INGRESO (Audiometría, Espirometría, Columna, Examen Físico, Visionaria, Toxicológico, Cuadro Hemático, Glicemia, Triglicéridos), ELEMENTOS DE PROTECCIÓN PERSONAL (arnés, eslinga de posicionamiento, eslinga en YE, absorbedor de caídas, casco, guantes, pantalón, camisa, chaqueta, gafas, protectores auditivos) Y SEGURIDAD INDUSTRIAL PARA EL PERSONAL DE MONTAJE DE METALTECO."/>
    <s v="AGROPECUARIA ALIAR SA [Floridablanca]"/>
    <s v="Elementos de Protección Contracaídas"/>
    <s v="1.4.55.12 | Materiales y Suministros para MO"/>
    <s v="ARN-MUL.4PTOS"/>
    <s v="ARNES MULTIPROPOSITO,  CRUZADO DE 4 PUNTOS Ref: 402-MT-X4"/>
    <n v="4"/>
    <m/>
    <m/>
    <n v="4"/>
    <s v="PH-25080197"/>
    <s v="Transportador por: TRANSPORTE &amp; LOGISTICA ARENAS S.A.S - TLA S.A.S [Bucaramanga]. Placa: WFI682. Cédula Conductor: 1.005.197.186.. Nombre Conductor: Brayan Ferney Ortiz Bayona. Celular Conductor: 312 441 88 11."/>
    <s v="TRANSPORTE &amp; LOGISTICA ARENAS S.A.S - TLA S.A.S"/>
    <s v="Km 88 Via Pto Lopez / Pto Gaitan Finca La Fazenda Puente Arimena - Departamento Meta"/>
    <s v="FLORIDABLANCA"/>
    <s v="DURAN HERNANDEZ FABIAN RUMMENIGE"/>
    <s v="SERGIO RODRIGUEZ"/>
    <d v="2025-08-19T14:35:34"/>
    <x v="0"/>
    <n v="0"/>
  </r>
  <r>
    <s v="DS-25080081"/>
    <d v="2025-08-20T00:00:00"/>
    <x v="3124"/>
    <d v="2025-08-20T00:00:00"/>
    <d v="2025-08-19T08:11:02"/>
    <s v="OP:2024-00820.001"/>
    <s v="MANO DE OBRA DE TECNICO ESPECIALISTA EN MONTAJE"/>
    <s v="OPERADORA AVICOLA COLOMBIA S.A.S [Barbosa]"/>
    <s v="Sensores"/>
    <s v="1.4.05.16 | Eléctricos y Electrónicos"/>
    <s v="SEN-IND-18X8-20"/>
    <s v="SENSOR INDUCTIVO Ø 18 MM X 8 MM ALCANCE 2 HILOS 100 - 240 VAC NORMALMENTE ABIERTO AUTONICS Ref: PR18-8AO"/>
    <n v="1"/>
    <m/>
    <m/>
    <n v="1"/>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1"/>
    <n v="1"/>
  </r>
  <r>
    <s v="DS-25080081"/>
    <d v="2025-08-20T00:00:00"/>
    <x v="3125"/>
    <d v="2025-08-20T00:00:00"/>
    <d v="2025-08-19T17:34:23"/>
    <s v="OP:2024-00820.001"/>
    <s v="MANO DE OBRA DE TECNICO ESPECIALISTA EN MONTAJE"/>
    <s v="OPERADORA AVICOLA COLOMBIA S.A.S [Barbosa]"/>
    <s v="Tuerca Hexágona Zincada"/>
    <s v="1.4.05.08 | Tornillería"/>
    <s v="TUH-3/8"/>
    <s v="TUERCA HEX 3/8 ZINCADA"/>
    <n v="100"/>
    <m/>
    <m/>
    <n v="100"/>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0"/>
    <n v="1"/>
  </r>
  <r>
    <s v="DS-25080081"/>
    <d v="2025-08-20T00:00:00"/>
    <x v="3125"/>
    <d v="2025-08-20T00:00:00"/>
    <d v="2025-08-19T17:34:23"/>
    <s v="OP:2024-00820.001"/>
    <s v="MANO DE OBRA DE TECNICO ESPECIALISTA EN MONTAJE"/>
    <s v="OPERADORA AVICOLA COLOMBIA S.A.S [Barbosa]"/>
    <s v="Tornillo Hexágono"/>
    <s v="1.4.05.08 | Tornillería"/>
    <s v="THE-3/8X1"/>
    <s v="TORNILLO HEX 3/8 X 1 ZINCADO"/>
    <n v="100"/>
    <m/>
    <m/>
    <n v="100"/>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0"/>
    <n v="0"/>
  </r>
  <r>
    <s v="DS-25080081"/>
    <d v="2025-08-20T00:00:00"/>
    <x v="3125"/>
    <d v="2025-08-20T00:00:00"/>
    <d v="2025-08-19T17:34:23"/>
    <s v="OP:2024-00820.001"/>
    <s v="MANO DE OBRA DE TECNICO ESPECIALISTA EN MONTAJE"/>
    <s v="OPERADORA AVICOLA COLOMBIA S.A.S [Barbosa]"/>
    <s v="Elementos de Protección"/>
    <s v="1.4.55.12 | Materiales y Suministros para MO"/>
    <s v="GAF-SPY.GRI"/>
    <s v="GAFAS ANTIEMPAÑANTES SPYFLEX IN OUT REF: 352451600043 REF: 352451600043 Ref: 352451600043"/>
    <n v="10"/>
    <m/>
    <m/>
    <n v="10"/>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0"/>
    <n v="0"/>
  </r>
  <r>
    <s v="DS-25080081"/>
    <d v="2025-08-20T00:00:00"/>
    <x v="3125"/>
    <d v="2025-08-20T00:00:00"/>
    <d v="2025-08-19T17:34:23"/>
    <s v="OP:2024-00820.001"/>
    <s v="MANO DE OBRA DE TECNICO ESPECIALISTA EN MONTAJE"/>
    <s v="OPERADORA AVICOLA COLOMBIA S.A.S [Barbosa]"/>
    <s v="Elementos de Protección"/>
    <s v="1.4.55.12 | Materiales y Suministros para MO"/>
    <s v="FIL-PAR.2097071843M"/>
    <s v="FILTRO PARA PARTICULAS REF. 2097 07184 MARCA 3M (P100)"/>
    <n v="2"/>
    <m/>
    <m/>
    <n v="2"/>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0"/>
    <n v="0"/>
  </r>
  <r>
    <s v="DS-25080081"/>
    <d v="2025-08-20T00:00:00"/>
    <x v="3125"/>
    <d v="2025-08-20T00:00:00"/>
    <d v="2025-08-19T17:34:23"/>
    <s v="OP:2024-00820.001"/>
    <s v="MANO DE OBRA DE TECNICO ESPECIALISTA EN MONTAJE"/>
    <s v="OPERADORA AVICOLA COLOMBIA S.A.S [Barbosa]"/>
    <s v="Materiales y Suministros"/>
    <s v="1.4.55.20 | Materiales y Suministros"/>
    <s v="CIN-SEÑ.PELX100MTS"/>
    <s v="CINTA DE SEÑALIZACION PELIGRO X 100 METROS"/>
    <n v="1"/>
    <m/>
    <m/>
    <n v="1"/>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0"/>
    <n v="0"/>
  </r>
  <r>
    <s v="DS-25080081"/>
    <d v="2025-08-20T00:00:00"/>
    <x v="3125"/>
    <d v="2025-08-20T00:00:00"/>
    <d v="2025-08-19T17:34:23"/>
    <s v="OP:2024-00820.001"/>
    <s v="MANO DE OBRA DE TECNICO ESPECIALISTA EN MONTAJE"/>
    <s v="OPERADORA AVICOLA COLOMBIA S.A.S [Barbosa]"/>
    <s v="Materiales y Suministros"/>
    <s v="1.4.55.20 | Materiales y Suministros"/>
    <s v="BRO-CHA.2&quot;"/>
    <s v="BROCHA 2&quot; - MARCA LA MONA"/>
    <n v="6"/>
    <m/>
    <m/>
    <n v="6"/>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0"/>
    <n v="0"/>
  </r>
  <r>
    <s v="DS-25080081"/>
    <d v="2025-08-20T00:00:00"/>
    <x v="3125"/>
    <d v="2025-08-20T00:00:00"/>
    <d v="2025-08-19T17:34:23"/>
    <s v="OP:2024-00820.001"/>
    <s v="MANO DE OBRA DE TECNICO ESPECIALISTA EN MONTAJE"/>
    <s v="OPERADORA AVICOLA COLOMBIA S.A.S [Barbosa]"/>
    <s v="Materiales y Suministros"/>
    <s v="1.4.55.20 | Materiales y Suministros"/>
    <s v="BRO-3&quot; ."/>
    <s v="BROCHA 3&quot; - MARCA LA MONA"/>
    <n v="4"/>
    <m/>
    <m/>
    <n v="4"/>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0"/>
    <n v="0"/>
  </r>
  <r>
    <s v="DS-25080081"/>
    <d v="2025-08-20T00:00:00"/>
    <x v="3125"/>
    <d v="2025-08-20T00:00:00"/>
    <d v="2025-08-19T17:34:23"/>
    <s v="OP:2024-00820.001"/>
    <s v="MANO DE OBRA DE TECNICO ESPECIALISTA EN MONTAJE"/>
    <s v="OPERADORA AVICOLA COLOMBIA S.A.S [Barbosa]"/>
    <s v="Elementos de Protección"/>
    <s v="1.4.55.12 | Materiales y Suministros para MO"/>
    <s v="BAR-RIG.MEN."/>
    <s v="BARBUQUEJO RIGIDO MENTONERA PARA CASCO - 3 APOYOS ARM Ref: 09131"/>
    <n v="5"/>
    <m/>
    <m/>
    <n v="5"/>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0"/>
    <n v="0"/>
  </r>
  <r>
    <s v="DS-25080081"/>
    <d v="2025-08-20T00:00:00"/>
    <x v="3125"/>
    <d v="2025-08-20T00:00:00"/>
    <d v="2025-08-19T17:34:23"/>
    <s v="OP:2024-00820.001"/>
    <s v="MANO DE OBRA DE TECNICO ESPECIALISTA EN MONTAJE"/>
    <s v="OPERADORA AVICOLA COLOMBIA S.A.S [Barbosa]"/>
    <s v="Anclaje Expansivo"/>
    <s v="1.4.05.08 | Tornillería"/>
    <s v="ANC-EXP-3/8X1."/>
    <s v="ANCLAJE EXPANSIVO 3/8 X 1 7/8"/>
    <n v="10"/>
    <m/>
    <m/>
    <n v="10"/>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0"/>
    <n v="0"/>
  </r>
  <r>
    <s v="DS-25080081"/>
    <d v="2025-08-20T00:00:00"/>
    <x v="3126"/>
    <d v="2025-08-20T00:00:00"/>
    <d v="2025-08-20T08:34:55"/>
    <s v="OP:2024-00820.001"/>
    <s v="MANO DE OBRA DE TECNICO ESPECIALISTA EN MONTAJE"/>
    <s v="OPERADORA AVICOLA COLOMBIA S.A.S [Barbosa]"/>
    <s v="Materiales y Suministros"/>
    <s v="1.4.55.20 | Materiales y Suministros"/>
    <s v="SIK-FIX.BLA"/>
    <s v="SIKAFLEX - FIX  BLANCO X 370 GRAMOS / 300 ML SIKA Ref: 2560"/>
    <n v="2"/>
    <m/>
    <m/>
    <n v="2"/>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0"/>
    <n v="0"/>
  </r>
  <r>
    <s v="DS-25080081"/>
    <d v="2025-08-20T00:00:00"/>
    <x v="3126"/>
    <d v="2025-08-20T00:00:00"/>
    <d v="2025-08-20T08:34:55"/>
    <s v="OP:2024-00820.001"/>
    <s v="MANO DE OBRA DE TECNICO ESPECIALISTA EN MONTAJE"/>
    <s v="OPERADORA AVICOLA COLOMBIA S.A.S [Barbosa]"/>
    <s v="Pintura Esmalte"/>
    <s v="1.4.05.05 | Pintura"/>
    <s v="PIN-ESM.ALQ.VERDM"/>
    <s v="PINTURA ESMALTE ALQUIDICO INDUSTRIAL ENAMEL SR - VERDE MAQUINA SW Ref: RAL 6019"/>
    <n v="1"/>
    <m/>
    <m/>
    <n v="1"/>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DURAN ALVAREZ MIGUEL ANDRES"/>
    <s v="NATHALIA PLATA"/>
    <d v="2025-08-20T09:55:36"/>
    <x v="0"/>
    <n v="0"/>
  </r>
  <r>
    <s v="DS-25080083"/>
    <d v="2025-08-20T00:00:00"/>
    <x v="3127"/>
    <d v="2025-08-20T00:00:00"/>
    <d v="2025-08-19T08:45:07"/>
    <s v="OP:2025-00311.001"/>
    <s v="ZARANDA ROTATIVA ZRRT 142C"/>
    <s v="OPERADORA AVICOLA COLOMBIA S.A.S [Barbosa]"/>
    <s v="Varios Diversos"/>
    <s v="1.4.05.10 | Varios"/>
    <s v="MAN-TEL.200X30"/>
    <s v="MANGA EN TELA DE ALTA TENACIDAD CON DOBLE ANILLO DE REFUERZO Ø 200 MM LARGO 30 CM"/>
    <n v="3"/>
    <m/>
    <m/>
    <n v="3"/>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CRISTANCHO MOGOLLON ALVARO ANDRES"/>
    <s v="NATHALIA PLATA"/>
    <d v="2025-08-20T10:04:47"/>
    <x v="0"/>
    <n v="0"/>
  </r>
  <r>
    <s v="DS-25080083"/>
    <d v="2025-08-20T00:00:00"/>
    <x v="3127"/>
    <d v="2025-08-20T00:00:00"/>
    <d v="2025-08-19T08:45:07"/>
    <s v="OP:2025-00311.001"/>
    <s v="ZARANDA ROTATIVA ZRRT 142C"/>
    <s v="OPERADORA AVICOLA COLOMBIA S.A.S [Barbosa]"/>
    <s v="Varios Diversos"/>
    <s v="1.4.05.10 | Varios"/>
    <s v="MAN-CON.250X350X30"/>
    <s v="MANGA CONICA EN TELA DE ALTA TENACIDAD DOBLE, CON ANILLO DE REFUERZO Ø 250 MM A Ø 350 MM - ALTURA DE 30 CM"/>
    <n v="2"/>
    <m/>
    <m/>
    <n v="2"/>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CRISTANCHO MOGOLLON ALVARO ANDRES"/>
    <s v="NATHALIA PLATA"/>
    <d v="2025-08-20T10:04:47"/>
    <x v="0"/>
    <n v="0"/>
  </r>
  <r>
    <s v="DS-25080083"/>
    <d v="2025-08-20T00:00:00"/>
    <x v="3128"/>
    <d v="2025-08-20T00:00:00"/>
    <d v="2025-08-19T08:50:06"/>
    <s v="OP:2025-00311.002"/>
    <s v="CAJA DE CAMBIOS MÚLTIPLE EVACUACIÓN ZARANDA CZ4S 2045"/>
    <s v="OPERADORA AVICOLA COLOMBIA S.A.S [Barbosa]"/>
    <s v="Tuerca Hexágona Zincada"/>
    <s v="1.4.05.08 | Tornillería"/>
    <s v="TUH-3/8"/>
    <s v="TUERCA HEX 3/8 ZINCADA"/>
    <n v="30"/>
    <m/>
    <m/>
    <n v="30"/>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CRISTANCHO MOGOLLON ALVARO ANDRES"/>
    <s v="NATHALIA PLATA"/>
    <d v="2025-08-20T10:04:47"/>
    <x v="0"/>
    <n v="0"/>
  </r>
  <r>
    <s v="DS-25080083"/>
    <d v="2025-08-20T00:00:00"/>
    <x v="3128"/>
    <d v="2025-08-20T00:00:00"/>
    <d v="2025-08-19T08:50:06"/>
    <s v="OP:2025-00311.002"/>
    <s v="CAJA DE CAMBIOS MÚLTIPLE EVACUACIÓN ZARANDA CZ4S 2045"/>
    <s v="OPERADORA AVICOLA COLOMBIA S.A.S [Barbosa]"/>
    <s v="Tornillo Hexágono"/>
    <s v="1.4.05.08 | Tornillería"/>
    <s v="THE-3/8X3/4"/>
    <s v="TORNILLO HEX 3/8 X 3/4 ZINCADO"/>
    <n v="30"/>
    <m/>
    <m/>
    <n v="30"/>
    <s v="CAJA 1"/>
    <s v="Transportador por: TRANSPORTES TERRESTRES DE CARGA LTDA [BUCARAMANGA]. Placa: SPT799. Cédula Conductor: 1065986470. Nombre Conductor: EDGAR MAURICIO GONZALES NOVOA. Celular Conductor: 3124587652"/>
    <s v="TRANSPORTES TERRESTRES DE CARGA LTDA"/>
    <s v="KM 5 VIA ANTIGUA GIRARDOTA - HATILLO FRENTE A CRYOGAS"/>
    <s v="BARBOSA"/>
    <s v="CRISTANCHO MOGOLLON ALVARO ANDRES"/>
    <s v="NATHALIA PLATA"/>
    <d v="2025-08-20T10:04:47"/>
    <x v="0"/>
    <n v="0"/>
  </r>
  <r>
    <s v="DS-25080086"/>
    <d v="2025-08-20T00:00:00"/>
    <x v="3129"/>
    <d v="2025-08-20T00:00:00"/>
    <d v="2025-08-20T08:14:50"/>
    <s v="OP:2025-00473.002"/>
    <s v="MONTAJE INGENIERO NICOLAS ARENAS"/>
    <s v="ITALCOL SA [Girón]"/>
    <s v="Elementos de Protección"/>
    <s v="1.4.55.12 | Materiales y Suministros para MO"/>
    <s v="VID-NEG.12"/>
    <s v="VIDRIO NEGRO # 12 DE 108 MM X 50 MM"/>
    <n v="5"/>
    <m/>
    <m/>
    <n v="5"/>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Elementos de Protección"/>
    <s v="1.4.55.12 | Materiales y Suministros para MO"/>
    <s v="VID-NEG.11"/>
    <s v="VIDRIO NEGRO # 11 DE 108 MM X 50 MM"/>
    <n v="10"/>
    <m/>
    <m/>
    <n v="10"/>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Elementos de Protección"/>
    <s v="1.4.55.12 | Materiales y Suministros para MO"/>
    <s v="VID-EXT.CAR.EXT"/>
    <s v="VIDRIO EXTERNO PARA CARETA INTELIGENTE EXTREME REF. 436184"/>
    <n v="10"/>
    <m/>
    <m/>
    <n v="10"/>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Consumible Maquinaria y Equipos"/>
    <s v="1.4.55.20 | Materiales y Suministros"/>
    <s v="TOB-65A.220819"/>
    <s v="BOQUILLA PLASMA 65 AMP REF. 220819"/>
    <n v="5"/>
    <m/>
    <m/>
    <n v="5"/>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Soldadura 7018"/>
    <s v="1.4.05.07 | Soldadura"/>
    <s v="SOL-7018-1/8"/>
    <s v="SOLDADURA 7018 1/8 WEST ARCO WEST ARCO"/>
    <n v="40"/>
    <m/>
    <m/>
    <n v="40"/>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Soldadura 6010"/>
    <s v="1.4.05.07 | Soldadura"/>
    <s v="SOL-6010-1/8"/>
    <s v="SOLDADURA 6010 1/8 WEST ARCO WEST ARCO"/>
    <n v="60"/>
    <m/>
    <m/>
    <n v="60"/>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Elementos de Protección"/>
    <s v="1.4.55.12 | Materiales y Suministros para MO"/>
    <s v="PRO-AUD.TAP.9092."/>
    <s v="PROTECTOR AUDITIVO TIPO TAPON CON ESTUCHE"/>
    <n v="30"/>
    <m/>
    <m/>
    <n v="30"/>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Consumible Equipo de Soldadura"/>
    <s v="1.4.55.20 | Materiales y Suministros"/>
    <s v="PIN-POR.ELECT.300AMP"/>
    <s v="PINZA PORTAELECTRODO DE 300 AMPERIOS"/>
    <n v="4"/>
    <m/>
    <m/>
    <n v="4"/>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Consumible Equipo de Soldadura"/>
    <s v="1.4.55.20 | Materiales y Suministros"/>
    <s v="PIN-MAS.300AMP.TIPOJACKSON"/>
    <s v="PINZA PARA MASA DE 300 AMPERIOS TIPO JACKSON"/>
    <n v="3"/>
    <m/>
    <m/>
    <n v="3"/>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Elementos de Protección"/>
    <s v="1.4.55.12 | Materiales y Suministros para MO"/>
    <s v="MAS-DES.KN5"/>
    <s v="MASCARILLA DESECHABLE N95 - 5 CAPAS"/>
    <n v="250"/>
    <m/>
    <m/>
    <n v="250"/>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Elementos de Protección"/>
    <s v="1.4.55.12 | Materiales y Suministros para MO"/>
    <s v="MAN-SOL.CARNAZA"/>
    <s v="MANGA PARA SOLDADOR EN CARNAZA"/>
    <n v="15"/>
    <m/>
    <m/>
    <n v="15"/>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Guantes"/>
    <s v="1.4.55.12 | Materiales y Suministros para MO"/>
    <s v="GUA-VAQ.REF"/>
    <s v="GUANTE TIPO INGENIERO EN VAQUETA CON REFUERZO EN PALMA Y DEDOS - MANOPLA DE 10 CMS"/>
    <n v="72"/>
    <m/>
    <m/>
    <n v="72"/>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Guantes"/>
    <s v="1.4.55.12 | Materiales y Suministros para MO"/>
    <s v="GUA-SOL.LAR.CAR."/>
    <s v="GUANTE SOLDADOR 16&quot; EN CARNAZA KODIAK MARCA ZUBI-OLA"/>
    <n v="12"/>
    <m/>
    <m/>
    <n v="12"/>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Guantes"/>
    <s v="1.4.55.12 | Materiales y Suministros para MO"/>
    <s v="GUA-POL.G40.9"/>
    <s v="GUANTE G40 POLIURETANO MANTENIMIENTO # 9"/>
    <n v="72"/>
    <m/>
    <m/>
    <n v="72"/>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Elementos de Protección"/>
    <s v="1.4.55.12 | Materiales y Suministros para MO"/>
    <s v="GAF-SPY.GRI"/>
    <s v="GAFAS ANTIEMPAÑANTES SPYFLEX IN OUT REF: 352451600043 REF: 352451600043 Ref: 352451600043"/>
    <n v="38"/>
    <m/>
    <m/>
    <n v="38"/>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Herramienta Desechable"/>
    <s v="1.4.55.15 | Herramienta Desechable"/>
    <s v="FLE-5MX.19"/>
    <s v="FLEXOMETRO 5 MTS X 19 MM STANLEY Ref: 30-615"/>
    <n v="2"/>
    <m/>
    <m/>
    <n v="2"/>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Herramienta Desechable"/>
    <s v="1.4.55.15 | Herramienta Desechable"/>
    <s v="FLE-10M.URR"/>
    <s v="FLEXOMETRO 10 MTS X 30 MM MARCA URREA Ref: SUR-1599LSW"/>
    <n v="1"/>
    <m/>
    <m/>
    <n v="1"/>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Elementos de Protección"/>
    <s v="1.4.55.12 | Materiales y Suministros para MO"/>
    <s v="FIL-PAR.2097071843M"/>
    <s v="FILTRO PARA PARTICULAS REF. 2097 07184 MARCA 3M (P100)"/>
    <n v="12"/>
    <m/>
    <m/>
    <n v="12"/>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Disco de Corte"/>
    <s v="1.4.55.20 | Materiales y Suministros"/>
    <s v="DISCO-CORTE-4 1"/>
    <s v="DISCO CORTE 4 1/2&quot; X 1/16&quot; X 7/8&quot; A46T TIPO 1 Ref: CLAVE 422"/>
    <n v="50"/>
    <m/>
    <m/>
    <n v="50"/>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Disco de Corte"/>
    <s v="1.4.55.20 | Materiales y Suministros"/>
    <s v="DISCO-CORTE-1/1"/>
    <s v="DISCO CORTE 7&quot; X 1/16&quot; X 7/8&quot; A46T TIPO 42 ABRACOL Ref: CLAVE 443"/>
    <n v="50"/>
    <m/>
    <m/>
    <n v="50"/>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Elementos de Protección"/>
    <s v="1.4.55.12 | Materiales y Suministros para MO"/>
    <s v="DEL-SOL.CAR.60X90"/>
    <s v="DELANTAL PARA SOLDADOR EN CARNAZA 60 CMS X 90 CMS"/>
    <n v="15"/>
    <m/>
    <m/>
    <n v="15"/>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Elementos de Protección"/>
    <s v="1.4.55.12 | Materiales y Suministros para MO"/>
    <s v="CAR-SOL."/>
    <s v="CARETA PARA SOLDAR (PARA MONTAJES)"/>
    <n v="3"/>
    <m/>
    <m/>
    <n v="3"/>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6"/>
    <d v="2025-08-20T00:00:00"/>
    <x v="3129"/>
    <d v="2025-08-20T00:00:00"/>
    <d v="2025-08-20T08:14:50"/>
    <s v="OP:2025-00473.002"/>
    <s v="MONTAJE INGENIERO NICOLAS ARENAS"/>
    <s v="ITALCOL SA [Girón]"/>
    <s v="Elementos de Protección"/>
    <s v="1.4.55.12 | Materiales y Suministros para MO"/>
    <s v="CAR-ESM.B.MET"/>
    <s v="CARETA ESMERILAR CON BORDE METALICO - STEELPRO"/>
    <n v="2"/>
    <m/>
    <m/>
    <n v="2"/>
    <s v="ARMARIO"/>
    <s v="Transportador por: RAMIREZ NUÑEZ WALTHER YESID HIGINIO. Placa: GIU259. Cédula Conductor: 1098702660. Nombre Conductor: WALTHER RAMIREZ. Celular Conductor: 3209209692"/>
    <s v="RAMIREZ NUÑEZ WALTHER YESID HIGINIO"/>
    <s v="KM 6 VIA GIRON"/>
    <s v="GIRÓN"/>
    <s v="ARENAS SANTOS NICOLAS"/>
    <s v="NATHALIA PLATA"/>
    <d v="2025-08-20T11:36:33"/>
    <x v="0"/>
    <n v="0"/>
  </r>
  <r>
    <s v="DS-25080087"/>
    <d v="2025-08-20T00:00:00"/>
    <x v="3130"/>
    <d v="2025-08-20T00:00:00"/>
    <d v="2025-08-20T08:05:18"/>
    <s v="OP:2025-00473.001"/>
    <s v="MONTAJE INGENIERO MIGUEL DURAN"/>
    <s v="ITALCOL SA [Girón]"/>
    <s v="Elementos de Protección"/>
    <s v="1.4.55.12 | Materiales y Suministros para MO"/>
    <s v="VID-NEG.12"/>
    <s v="VIDRIO NEGRO # 12 DE 108 MM X 50 MM"/>
    <n v="5"/>
    <m/>
    <m/>
    <n v="5"/>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Elementos de Protección"/>
    <s v="1.4.55.12 | Materiales y Suministros para MO"/>
    <s v="VID-NEG.11"/>
    <s v="VIDRIO NEGRO # 11 DE 108 MM X 50 MM"/>
    <n v="10"/>
    <m/>
    <m/>
    <n v="10"/>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Elementos de Protección"/>
    <s v="1.4.55.12 | Materiales y Suministros para MO"/>
    <s v="VID-EXT.CAR.EXT"/>
    <s v="VIDRIO EXTERNO PARA CARETA INTELIGENTE EXTREME REF. 436184"/>
    <n v="10"/>
    <m/>
    <m/>
    <n v="10"/>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Consumible Maquinaria y Equipos"/>
    <s v="1.4.55.20 | Materiales y Suministros"/>
    <s v="TOB-65A.220819"/>
    <s v="BOQUILLA PLASMA 65 AMP REF. 220819"/>
    <n v="5"/>
    <m/>
    <m/>
    <n v="5"/>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Soldadura 7018"/>
    <s v="1.4.05.07 | Soldadura"/>
    <s v="SOL-7018-1/8"/>
    <s v="SOLDADURA 7018 1/8 WEST ARCO WEST ARCO"/>
    <n v="40"/>
    <m/>
    <m/>
    <n v="40"/>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Soldadura 6010"/>
    <s v="1.4.05.07 | Soldadura"/>
    <s v="SOL-6010-1/8"/>
    <s v="SOLDADURA 6010 1/8 WEST ARCO WEST ARCO"/>
    <n v="60"/>
    <m/>
    <m/>
    <n v="60"/>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Elementos de Protección"/>
    <s v="1.4.55.12 | Materiales y Suministros para MO"/>
    <s v="PRO-AUD.TAP.9092."/>
    <s v="PROTECTOR AUDITIVO TIPO TAPON CON ESTUCHE"/>
    <n v="30"/>
    <m/>
    <m/>
    <n v="30"/>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Consumible Equipo de Soldadura"/>
    <s v="1.4.55.20 | Materiales y Suministros"/>
    <s v="PIN-POR.ELECT.300AMP"/>
    <s v="PINZA PORTAELECTRODO DE 300 AMPERIOS"/>
    <n v="4"/>
    <m/>
    <m/>
    <n v="4"/>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Consumible Equipo de Soldadura"/>
    <s v="1.4.55.20 | Materiales y Suministros"/>
    <s v="PIN-MAS.300AMP.TIPOJACKSON"/>
    <s v="PINZA PARA MASA DE 300 AMPERIOS TIPO JACKSON"/>
    <n v="3"/>
    <m/>
    <m/>
    <n v="3"/>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Elementos de Protección"/>
    <s v="1.4.55.12 | Materiales y Suministros para MO"/>
    <s v="MAS-DES.KN5"/>
    <s v="MASCARILLA DESECHABLE N95 - 5 CAPAS"/>
    <n v="250"/>
    <m/>
    <m/>
    <n v="250"/>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Elementos de Protección"/>
    <s v="1.4.55.12 | Materiales y Suministros para MO"/>
    <s v="MAN-SOL.CARNAZA"/>
    <s v="MANGA PARA SOLDADOR EN CARNAZA"/>
    <n v="15"/>
    <m/>
    <m/>
    <n v="15"/>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Guantes"/>
    <s v="1.4.55.12 | Materiales y Suministros para MO"/>
    <s v="GUA-VAQ.REF"/>
    <s v="GUANTE TIPO INGENIERO EN VAQUETA CON REFUERZO EN PALMA Y DEDOS - MANOPLA DE 10 CMS"/>
    <n v="72"/>
    <m/>
    <m/>
    <n v="72"/>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Guantes"/>
    <s v="1.4.55.12 | Materiales y Suministros para MO"/>
    <s v="GUA-POL.G40.9"/>
    <s v="GUANTE G40 POLIURETANO MANTENIMIENTO # 9"/>
    <n v="72"/>
    <m/>
    <m/>
    <n v="72"/>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Elementos de Protección"/>
    <s v="1.4.55.12 | Materiales y Suministros para MO"/>
    <s v="GAF-SPY.GRI"/>
    <s v="GAFAS ANTIEMPAÑANTES SPYFLEX IN OUT REF: 352451600043 REF: 352451600043 Ref: 352451600043"/>
    <n v="48"/>
    <m/>
    <m/>
    <n v="48"/>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Herramienta Desechable"/>
    <s v="1.4.55.15 | Herramienta Desechable"/>
    <s v="FLE-8MX.25MM"/>
    <s v="FLEXOMETRO 8 MTS X 25 MM STANLEY Ref: 30-626"/>
    <n v="1"/>
    <m/>
    <m/>
    <n v="1"/>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Herramienta Desechable"/>
    <s v="1.4.55.15 | Herramienta Desechable"/>
    <s v="FLE-5MX.19"/>
    <s v="FLEXOMETRO 5 MTS X 19 MM STANLEY Ref: 30-615"/>
    <n v="2"/>
    <m/>
    <m/>
    <n v="2"/>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Elementos de Protección"/>
    <s v="1.4.55.12 | Materiales y Suministros para MO"/>
    <s v="FIL-PAR.2097071843M"/>
    <s v="FILTRO PARA PARTICULAS REF. 2097 07184 MARCA 3M (P100)"/>
    <n v="12"/>
    <m/>
    <m/>
    <n v="12"/>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Disco de Corte"/>
    <s v="1.4.55.20 | Materiales y Suministros"/>
    <s v="DISCO-CORTE-4 1"/>
    <s v="DISCO CORTE 4 1/2&quot; X 1/16&quot; X 7/8&quot; A46T TIPO 1 Ref: CLAVE 422"/>
    <n v="50"/>
    <m/>
    <m/>
    <n v="50"/>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Disco de Corte"/>
    <s v="1.4.55.20 | Materiales y Suministros"/>
    <s v="DISCO-CORTE-1/1"/>
    <s v="DISCO CORTE 7&quot; X 1/16&quot; X 7/8&quot; A46T TIPO 42 ABRACOL Ref: CLAVE 443"/>
    <n v="50"/>
    <m/>
    <m/>
    <n v="50"/>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Elementos de Protección"/>
    <s v="1.4.55.12 | Materiales y Suministros para MO"/>
    <s v="CAR-SOL."/>
    <s v="CARETA PARA SOLDAR (PARA MONTAJES)"/>
    <n v="3"/>
    <m/>
    <m/>
    <n v="3"/>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r>
    <s v="DS-25080087"/>
    <d v="2025-08-20T00:00:00"/>
    <x v="3130"/>
    <d v="2025-08-20T00:00:00"/>
    <d v="2025-08-20T08:05:18"/>
    <s v="OP:2025-00473.001"/>
    <s v="MONTAJE INGENIERO MIGUEL DURAN"/>
    <s v="ITALCOL SA [Girón]"/>
    <s v="Elementos de Protección"/>
    <s v="1.4.55.12 | Materiales y Suministros para MO"/>
    <s v="CAR-ESM.B.MET"/>
    <s v="CARETA ESMERILAR CON BORDE METALICO - STEELPRO"/>
    <n v="3"/>
    <m/>
    <m/>
    <n v="3"/>
    <s v="ARMARIO"/>
    <s v="Transportador por: RAMIREZ NUÑEZ WALTHER YESID HIGINIO. Placa: GIU259. Cédula Conductor: 1098702660. Nombre Conductor: WALTHER RAMIREZ. Celular Conductor: 3209209692"/>
    <s v="RAMIREZ NUÑEZ WALTHER YESID HIGINIO"/>
    <s v="KM 6 VIA GIRON"/>
    <s v="GIRÓN"/>
    <s v="DURAN ALVAREZ MIGUEL ANDRES"/>
    <s v="NATHALIA PLATA"/>
    <d v="2025-08-20T12:13:14"/>
    <x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E65F21B-F9A8-4A15-B55B-C394280A821E}"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8:H3141" firstHeaderRow="1" firstDataRow="2" firstDataCol="1"/>
  <pivotFields count="26">
    <pivotField showAll="0"/>
    <pivotField numFmtId="14" showAll="0"/>
    <pivotField axis="axisRow" showAll="0">
      <items count="3132">
        <item x="47"/>
        <item x="31"/>
        <item x="24"/>
        <item x="531"/>
        <item x="54"/>
        <item x="37"/>
        <item x="35"/>
        <item x="119"/>
        <item x="9"/>
        <item x="55"/>
        <item x="38"/>
        <item x="11"/>
        <item x="0"/>
        <item x="1"/>
        <item x="2"/>
        <item x="3"/>
        <item x="5"/>
        <item x="4"/>
        <item x="6"/>
        <item x="7"/>
        <item x="8"/>
        <item x="36"/>
        <item x="10"/>
        <item x="12"/>
        <item x="17"/>
        <item x="44"/>
        <item x="156"/>
        <item x="14"/>
        <item x="13"/>
        <item x="15"/>
        <item x="16"/>
        <item x="18"/>
        <item x="19"/>
        <item x="20"/>
        <item x="45"/>
        <item x="23"/>
        <item x="22"/>
        <item x="25"/>
        <item x="26"/>
        <item x="27"/>
        <item x="21"/>
        <item x="28"/>
        <item x="29"/>
        <item x="30"/>
        <item x="34"/>
        <item x="32"/>
        <item x="33"/>
        <item x="39"/>
        <item x="56"/>
        <item x="41"/>
        <item x="40"/>
        <item x="42"/>
        <item x="43"/>
        <item x="60"/>
        <item x="61"/>
        <item x="62"/>
        <item x="63"/>
        <item x="59"/>
        <item x="106"/>
        <item x="46"/>
        <item x="48"/>
        <item x="53"/>
        <item x="51"/>
        <item x="49"/>
        <item x="50"/>
        <item x="121"/>
        <item x="52"/>
        <item x="57"/>
        <item x="58"/>
        <item x="64"/>
        <item x="66"/>
        <item x="69"/>
        <item x="65"/>
        <item x="157"/>
        <item x="67"/>
        <item x="70"/>
        <item x="71"/>
        <item x="72"/>
        <item x="73"/>
        <item x="74"/>
        <item x="87"/>
        <item x="86"/>
        <item x="68"/>
        <item x="75"/>
        <item x="76"/>
        <item x="77"/>
        <item x="78"/>
        <item x="79"/>
        <item x="83"/>
        <item x="84"/>
        <item x="80"/>
        <item x="85"/>
        <item x="81"/>
        <item x="82"/>
        <item x="89"/>
        <item x="88"/>
        <item x="90"/>
        <item x="91"/>
        <item x="92"/>
        <item x="95"/>
        <item x="93"/>
        <item x="117"/>
        <item x="94"/>
        <item x="158"/>
        <item x="98"/>
        <item x="101"/>
        <item x="99"/>
        <item x="97"/>
        <item x="96"/>
        <item x="272"/>
        <item x="100"/>
        <item x="103"/>
        <item x="102"/>
        <item x="105"/>
        <item x="118"/>
        <item x="104"/>
        <item x="177"/>
        <item x="107"/>
        <item x="109"/>
        <item x="190"/>
        <item x="110"/>
        <item x="136"/>
        <item x="137"/>
        <item x="138"/>
        <item x="153"/>
        <item x="108"/>
        <item x="111"/>
        <item x="112"/>
        <item x="139"/>
        <item x="271"/>
        <item x="113"/>
        <item x="115"/>
        <item x="114"/>
        <item x="140"/>
        <item x="116"/>
        <item x="141"/>
        <item x="197"/>
        <item x="120"/>
        <item x="122"/>
        <item x="125"/>
        <item x="124"/>
        <item x="123"/>
        <item x="126"/>
        <item x="127"/>
        <item x="132"/>
        <item x="142"/>
        <item x="143"/>
        <item x="128"/>
        <item x="144"/>
        <item x="145"/>
        <item x="152"/>
        <item x="146"/>
        <item x="134"/>
        <item x="129"/>
        <item x="133"/>
        <item x="130"/>
        <item x="131"/>
        <item x="147"/>
        <item x="148"/>
        <item x="149"/>
        <item x="150"/>
        <item x="154"/>
        <item x="135"/>
        <item x="162"/>
        <item x="163"/>
        <item x="155"/>
        <item x="160"/>
        <item x="161"/>
        <item x="159"/>
        <item x="167"/>
        <item x="288"/>
        <item x="165"/>
        <item x="194"/>
        <item x="178"/>
        <item x="168"/>
        <item x="179"/>
        <item x="180"/>
        <item x="164"/>
        <item x="166"/>
        <item x="175"/>
        <item x="169"/>
        <item x="170"/>
        <item x="195"/>
        <item x="171"/>
        <item x="172"/>
        <item x="173"/>
        <item x="174"/>
        <item x="181"/>
        <item x="182"/>
        <item x="206"/>
        <item x="183"/>
        <item x="184"/>
        <item x="185"/>
        <item x="186"/>
        <item x="187"/>
        <item x="188"/>
        <item x="189"/>
        <item x="196"/>
        <item x="191"/>
        <item x="198"/>
        <item x="176"/>
        <item x="192"/>
        <item x="193"/>
        <item x="205"/>
        <item x="199"/>
        <item x="202"/>
        <item x="201"/>
        <item x="200"/>
        <item x="203"/>
        <item x="204"/>
        <item x="151"/>
        <item x="207"/>
        <item x="208"/>
        <item x="209"/>
        <item x="210"/>
        <item x="225"/>
        <item x="226"/>
        <item x="227"/>
        <item x="211"/>
        <item x="212"/>
        <item x="215"/>
        <item x="214"/>
        <item x="213"/>
        <item x="216"/>
        <item x="218"/>
        <item x="217"/>
        <item x="229"/>
        <item x="313"/>
        <item x="314"/>
        <item x="224"/>
        <item x="244"/>
        <item x="219"/>
        <item x="234"/>
        <item x="235"/>
        <item x="236"/>
        <item x="237"/>
        <item x="249"/>
        <item x="245"/>
        <item x="246"/>
        <item x="220"/>
        <item x="250"/>
        <item x="238"/>
        <item x="239"/>
        <item x="240"/>
        <item x="241"/>
        <item x="242"/>
        <item x="221"/>
        <item x="222"/>
        <item x="223"/>
        <item x="228"/>
        <item x="247"/>
        <item x="243"/>
        <item x="251"/>
        <item x="248"/>
        <item x="255"/>
        <item x="230"/>
        <item x="231"/>
        <item x="257"/>
        <item x="232"/>
        <item x="258"/>
        <item x="233"/>
        <item x="254"/>
        <item x="267"/>
        <item x="252"/>
        <item x="253"/>
        <item x="256"/>
        <item x="259"/>
        <item x="358"/>
        <item x="263"/>
        <item x="276"/>
        <item x="260"/>
        <item x="264"/>
        <item x="265"/>
        <item x="282"/>
        <item x="277"/>
        <item x="278"/>
        <item x="279"/>
        <item x="262"/>
        <item x="266"/>
        <item x="280"/>
        <item x="261"/>
        <item x="273"/>
        <item x="275"/>
        <item x="270"/>
        <item x="269"/>
        <item x="268"/>
        <item x="359"/>
        <item x="274"/>
        <item x="281"/>
        <item x="289"/>
        <item x="283"/>
        <item x="284"/>
        <item x="287"/>
        <item x="291"/>
        <item x="292"/>
        <item x="285"/>
        <item x="286"/>
        <item x="290"/>
        <item x="297"/>
        <item x="300"/>
        <item x="298"/>
        <item x="293"/>
        <item x="294"/>
        <item x="305"/>
        <item x="325"/>
        <item x="303"/>
        <item x="304"/>
        <item x="308"/>
        <item x="299"/>
        <item x="302"/>
        <item x="295"/>
        <item x="296"/>
        <item x="317"/>
        <item x="341"/>
        <item x="301"/>
        <item x="306"/>
        <item x="307"/>
        <item x="309"/>
        <item x="310"/>
        <item x="354"/>
        <item x="312"/>
        <item x="316"/>
        <item x="311"/>
        <item x="315"/>
        <item x="319"/>
        <item x="342"/>
        <item x="321"/>
        <item x="318"/>
        <item x="396"/>
        <item x="320"/>
        <item x="322"/>
        <item x="323"/>
        <item x="330"/>
        <item x="346"/>
        <item x="347"/>
        <item x="339"/>
        <item x="324"/>
        <item x="355"/>
        <item x="345"/>
        <item x="328"/>
        <item x="326"/>
        <item x="327"/>
        <item x="343"/>
        <item x="331"/>
        <item x="332"/>
        <item x="329"/>
        <item x="337"/>
        <item x="385"/>
        <item x="386"/>
        <item x="387"/>
        <item x="333"/>
        <item x="360"/>
        <item x="348"/>
        <item x="334"/>
        <item x="335"/>
        <item x="356"/>
        <item x="336"/>
        <item x="338"/>
        <item x="361"/>
        <item x="340"/>
        <item x="362"/>
        <item x="350"/>
        <item x="389"/>
        <item x="353"/>
        <item x="352"/>
        <item x="344"/>
        <item x="349"/>
        <item x="351"/>
        <item x="365"/>
        <item x="357"/>
        <item x="363"/>
        <item x="364"/>
        <item x="411"/>
        <item x="397"/>
        <item x="412"/>
        <item x="366"/>
        <item x="367"/>
        <item x="368"/>
        <item x="369"/>
        <item x="370"/>
        <item x="371"/>
        <item x="372"/>
        <item x="373"/>
        <item x="375"/>
        <item x="374"/>
        <item x="376"/>
        <item x="377"/>
        <item x="398"/>
        <item x="378"/>
        <item x="381"/>
        <item x="382"/>
        <item x="379"/>
        <item x="383"/>
        <item x="380"/>
        <item x="384"/>
        <item x="390"/>
        <item x="404"/>
        <item x="405"/>
        <item x="393"/>
        <item x="388"/>
        <item x="395"/>
        <item x="391"/>
        <item x="394"/>
        <item x="392"/>
        <item x="452"/>
        <item x="399"/>
        <item x="401"/>
        <item x="400"/>
        <item x="402"/>
        <item x="403"/>
        <item x="407"/>
        <item x="406"/>
        <item x="423"/>
        <item x="424"/>
        <item x="408"/>
        <item x="425"/>
        <item x="436"/>
        <item x="444"/>
        <item x="426"/>
        <item x="427"/>
        <item x="442"/>
        <item x="437"/>
        <item x="438"/>
        <item x="428"/>
        <item x="429"/>
        <item x="443"/>
        <item x="439"/>
        <item x="430"/>
        <item x="440"/>
        <item x="431"/>
        <item x="445"/>
        <item x="432"/>
        <item x="409"/>
        <item x="410"/>
        <item x="433"/>
        <item x="434"/>
        <item x="413"/>
        <item x="435"/>
        <item x="441"/>
        <item x="446"/>
        <item x="417"/>
        <item x="418"/>
        <item x="414"/>
        <item x="415"/>
        <item x="416"/>
        <item x="447"/>
        <item x="548"/>
        <item x="422"/>
        <item x="419"/>
        <item x="420"/>
        <item x="462"/>
        <item x="421"/>
        <item x="449"/>
        <item x="448"/>
        <item x="450"/>
        <item x="451"/>
        <item x="491"/>
        <item x="453"/>
        <item x="454"/>
        <item x="455"/>
        <item x="459"/>
        <item x="456"/>
        <item x="457"/>
        <item x="460"/>
        <item x="461"/>
        <item x="458"/>
        <item x="463"/>
        <item x="465"/>
        <item x="466"/>
        <item x="464"/>
        <item x="467"/>
        <item x="475"/>
        <item x="471"/>
        <item x="468"/>
        <item x="469"/>
        <item x="470"/>
        <item x="472"/>
        <item x="483"/>
        <item x="494"/>
        <item x="474"/>
        <item x="473"/>
        <item x="476"/>
        <item x="478"/>
        <item x="477"/>
        <item x="479"/>
        <item x="480"/>
        <item x="481"/>
        <item x="482"/>
        <item x="484"/>
        <item x="485"/>
        <item x="492"/>
        <item x="486"/>
        <item x="487"/>
        <item x="495"/>
        <item x="488"/>
        <item x="489"/>
        <item x="493"/>
        <item x="490"/>
        <item x="496"/>
        <item x="497"/>
        <item x="520"/>
        <item x="498"/>
        <item x="499"/>
        <item x="500"/>
        <item x="501"/>
        <item x="502"/>
        <item x="503"/>
        <item x="504"/>
        <item x="505"/>
        <item x="509"/>
        <item x="506"/>
        <item x="507"/>
        <item x="510"/>
        <item x="511"/>
        <item x="512"/>
        <item x="526"/>
        <item x="619"/>
        <item x="508"/>
        <item x="620"/>
        <item x="513"/>
        <item x="524"/>
        <item x="574"/>
        <item x="575"/>
        <item x="537"/>
        <item x="514"/>
        <item x="515"/>
        <item x="516"/>
        <item x="576"/>
        <item x="521"/>
        <item x="525"/>
        <item x="523"/>
        <item x="538"/>
        <item x="518"/>
        <item x="517"/>
        <item x="543"/>
        <item x="529"/>
        <item x="522"/>
        <item x="577"/>
        <item x="528"/>
        <item x="519"/>
        <item x="527"/>
        <item x="532"/>
        <item x="530"/>
        <item x="533"/>
        <item x="535"/>
        <item x="536"/>
        <item x="534"/>
        <item x="539"/>
        <item x="540"/>
        <item x="541"/>
        <item x="542"/>
        <item x="544"/>
        <item x="547"/>
        <item x="746"/>
        <item x="555"/>
        <item x="545"/>
        <item x="552"/>
        <item x="553"/>
        <item x="546"/>
        <item x="633"/>
        <item x="549"/>
        <item x="550"/>
        <item x="560"/>
        <item x="551"/>
        <item x="554"/>
        <item x="819"/>
        <item x="556"/>
        <item x="563"/>
        <item x="557"/>
        <item x="558"/>
        <item x="559"/>
        <item x="561"/>
        <item x="562"/>
        <item x="571"/>
        <item x="565"/>
        <item x="564"/>
        <item x="584"/>
        <item x="566"/>
        <item x="591"/>
        <item x="567"/>
        <item x="592"/>
        <item x="593"/>
        <item x="812"/>
        <item x="813"/>
        <item x="568"/>
        <item x="572"/>
        <item x="573"/>
        <item x="569"/>
        <item x="594"/>
        <item x="595"/>
        <item x="596"/>
        <item x="597"/>
        <item x="598"/>
        <item x="599"/>
        <item x="600"/>
        <item x="601"/>
        <item x="602"/>
        <item x="603"/>
        <item x="604"/>
        <item x="605"/>
        <item x="588"/>
        <item x="587"/>
        <item x="583"/>
        <item x="570"/>
        <item x="608"/>
        <item x="578"/>
        <item x="579"/>
        <item x="580"/>
        <item x="581"/>
        <item x="582"/>
        <item x="585"/>
        <item x="586"/>
        <item x="589"/>
        <item x="606"/>
        <item x="590"/>
        <item x="609"/>
        <item x="607"/>
        <item x="615"/>
        <item x="610"/>
        <item x="614"/>
        <item x="611"/>
        <item x="612"/>
        <item x="613"/>
        <item x="618"/>
        <item x="616"/>
        <item x="617"/>
        <item x="631"/>
        <item x="626"/>
        <item x="636"/>
        <item x="621"/>
        <item x="622"/>
        <item x="623"/>
        <item x="624"/>
        <item x="625"/>
        <item x="637"/>
        <item x="627"/>
        <item x="628"/>
        <item x="629"/>
        <item x="632"/>
        <item x="630"/>
        <item x="634"/>
        <item x="635"/>
        <item x="638"/>
        <item x="655"/>
        <item x="656"/>
        <item x="639"/>
        <item x="640"/>
        <item x="641"/>
        <item x="642"/>
        <item x="657"/>
        <item x="643"/>
        <item x="644"/>
        <item x="653"/>
        <item x="645"/>
        <item x="646"/>
        <item x="658"/>
        <item x="647"/>
        <item x="648"/>
        <item x="654"/>
        <item x="650"/>
        <item x="651"/>
        <item x="652"/>
        <item x="649"/>
        <item x="687"/>
        <item x="659"/>
        <item x="661"/>
        <item x="660"/>
        <item x="662"/>
        <item x="663"/>
        <item x="664"/>
        <item x="818"/>
        <item x="665"/>
        <item x="666"/>
        <item x="667"/>
        <item x="677"/>
        <item x="679"/>
        <item x="668"/>
        <item x="669"/>
        <item x="670"/>
        <item x="671"/>
        <item x="672"/>
        <item x="678"/>
        <item x="736"/>
        <item x="782"/>
        <item x="783"/>
        <item x="674"/>
        <item x="675"/>
        <item x="676"/>
        <item x="673"/>
        <item x="692"/>
        <item x="740"/>
        <item x="688"/>
        <item x="689"/>
        <item x="690"/>
        <item x="691"/>
        <item x="735"/>
        <item x="680"/>
        <item x="681"/>
        <item x="803"/>
        <item x="682"/>
        <item x="683"/>
        <item x="684"/>
        <item x="745"/>
        <item x="685"/>
        <item x="686"/>
        <item x="697"/>
        <item x="698"/>
        <item x="699"/>
        <item x="700"/>
        <item x="757"/>
        <item x="701"/>
        <item x="730"/>
        <item x="702"/>
        <item x="693"/>
        <item x="694"/>
        <item x="725"/>
        <item x="695"/>
        <item x="703"/>
        <item x="696"/>
        <item x="704"/>
        <item x="705"/>
        <item x="706"/>
        <item x="707"/>
        <item x="708"/>
        <item x="709"/>
        <item x="710"/>
        <item x="711"/>
        <item x="712"/>
        <item x="729"/>
        <item x="713"/>
        <item x="714"/>
        <item x="715"/>
        <item x="716"/>
        <item x="717"/>
        <item x="718"/>
        <item x="719"/>
        <item x="720"/>
        <item x="721"/>
        <item x="722"/>
        <item x="723"/>
        <item x="732"/>
        <item x="852"/>
        <item x="727"/>
        <item x="728"/>
        <item x="726"/>
        <item x="733"/>
        <item x="724"/>
        <item x="734"/>
        <item x="741"/>
        <item x="731"/>
        <item x="760"/>
        <item x="742"/>
        <item x="747"/>
        <item x="737"/>
        <item x="743"/>
        <item x="748"/>
        <item x="738"/>
        <item x="739"/>
        <item x="750"/>
        <item x="744"/>
        <item x="749"/>
        <item x="751"/>
        <item x="752"/>
        <item x="761"/>
        <item x="753"/>
        <item x="754"/>
        <item x="804"/>
        <item x="758"/>
        <item x="856"/>
        <item x="788"/>
        <item x="755"/>
        <item x="756"/>
        <item x="759"/>
        <item x="762"/>
        <item x="763"/>
        <item x="764"/>
        <item x="765"/>
        <item x="766"/>
        <item x="767"/>
        <item x="768"/>
        <item x="772"/>
        <item x="769"/>
        <item x="773"/>
        <item x="770"/>
        <item x="771"/>
        <item x="774"/>
        <item x="776"/>
        <item x="775"/>
        <item x="777"/>
        <item x="778"/>
        <item x="779"/>
        <item x="790"/>
        <item x="780"/>
        <item x="791"/>
        <item x="781"/>
        <item x="784"/>
        <item x="785"/>
        <item x="786"/>
        <item x="789"/>
        <item x="800"/>
        <item x="792"/>
        <item x="793"/>
        <item x="794"/>
        <item x="787"/>
        <item x="846"/>
        <item x="857"/>
        <item x="797"/>
        <item x="798"/>
        <item x="795"/>
        <item x="796"/>
        <item x="799"/>
        <item x="829"/>
        <item x="801"/>
        <item x="802"/>
        <item x="806"/>
        <item x="864"/>
        <item x="865"/>
        <item x="858"/>
        <item x="859"/>
        <item x="805"/>
        <item x="807"/>
        <item x="808"/>
        <item x="860"/>
        <item x="861"/>
        <item x="809"/>
        <item x="862"/>
        <item x="847"/>
        <item x="828"/>
        <item x="810"/>
        <item x="821"/>
        <item x="815"/>
        <item x="816"/>
        <item x="814"/>
        <item x="811"/>
        <item x="817"/>
        <item x="820"/>
        <item x="822"/>
        <item x="830"/>
        <item x="831"/>
        <item x="904"/>
        <item x="905"/>
        <item x="823"/>
        <item x="824"/>
        <item x="826"/>
        <item x="825"/>
        <item x="827"/>
        <item x="832"/>
        <item x="833"/>
        <item x="837"/>
        <item x="843"/>
        <item x="836"/>
        <item x="834"/>
        <item x="835"/>
        <item x="841"/>
        <item x="842"/>
        <item x="838"/>
        <item x="844"/>
        <item x="839"/>
        <item x="845"/>
        <item x="840"/>
        <item x="868"/>
        <item x="872"/>
        <item x="848"/>
        <item x="849"/>
        <item x="898"/>
        <item x="899"/>
        <item x="850"/>
        <item x="851"/>
        <item x="877"/>
        <item x="878"/>
        <item x="863"/>
        <item x="882"/>
        <item x="853"/>
        <item x="854"/>
        <item x="855"/>
        <item x="874"/>
        <item x="866"/>
        <item x="941"/>
        <item x="867"/>
        <item x="918"/>
        <item x="869"/>
        <item x="870"/>
        <item x="871"/>
        <item x="906"/>
        <item x="907"/>
        <item x="873"/>
        <item x="883"/>
        <item x="884"/>
        <item x="885"/>
        <item x="876"/>
        <item x="886"/>
        <item x="875"/>
        <item x="881"/>
        <item x="879"/>
        <item x="880"/>
        <item x="887"/>
        <item x="888"/>
        <item x="930"/>
        <item x="889"/>
        <item x="890"/>
        <item x="891"/>
        <item x="892"/>
        <item x="896"/>
        <item x="893"/>
        <item x="894"/>
        <item x="895"/>
        <item x="897"/>
        <item x="900"/>
        <item x="901"/>
        <item x="947"/>
        <item x="911"/>
        <item x="917"/>
        <item x="927"/>
        <item x="912"/>
        <item x="919"/>
        <item x="902"/>
        <item x="903"/>
        <item x="925"/>
        <item x="926"/>
        <item x="952"/>
        <item x="913"/>
        <item x="914"/>
        <item x="915"/>
        <item x="916"/>
        <item x="908"/>
        <item x="909"/>
        <item x="953"/>
        <item x="910"/>
        <item x="928"/>
        <item x="920"/>
        <item x="921"/>
        <item x="923"/>
        <item x="922"/>
        <item x="924"/>
        <item x="931"/>
        <item x="929"/>
        <item x="932"/>
        <item x="1033"/>
        <item x="1096"/>
        <item x="944"/>
        <item x="943"/>
        <item x="937"/>
        <item x="933"/>
        <item x="934"/>
        <item x="938"/>
        <item x="935"/>
        <item x="936"/>
        <item x="969"/>
        <item x="940"/>
        <item x="939"/>
        <item x="942"/>
        <item x="963"/>
        <item x="964"/>
        <item x="965"/>
        <item x="966"/>
        <item x="967"/>
        <item x="945"/>
        <item x="946"/>
        <item x="968"/>
        <item x="1002"/>
        <item x="1003"/>
        <item x="948"/>
        <item x="949"/>
        <item x="950"/>
        <item x="994"/>
        <item x="954"/>
        <item x="951"/>
        <item x="996"/>
        <item x="973"/>
        <item x="956"/>
        <item x="955"/>
        <item x="957"/>
        <item x="958"/>
        <item x="959"/>
        <item x="970"/>
        <item x="971"/>
        <item x="972"/>
        <item x="960"/>
        <item x="961"/>
        <item x="976"/>
        <item x="962"/>
        <item x="993"/>
        <item x="977"/>
        <item x="978"/>
        <item x="979"/>
        <item x="974"/>
        <item x="975"/>
        <item x="989"/>
        <item x="980"/>
        <item x="981"/>
        <item x="982"/>
        <item x="983"/>
        <item x="984"/>
        <item x="985"/>
        <item x="986"/>
        <item x="987"/>
        <item x="988"/>
        <item x="990"/>
        <item x="997"/>
        <item x="995"/>
        <item x="1026"/>
        <item x="991"/>
        <item x="992"/>
        <item x="998"/>
        <item x="999"/>
        <item x="1000"/>
        <item x="1001"/>
        <item x="1004"/>
        <item x="1021"/>
        <item x="1022"/>
        <item x="1012"/>
        <item x="1005"/>
        <item x="1013"/>
        <item x="1014"/>
        <item x="1009"/>
        <item x="1006"/>
        <item x="1008"/>
        <item x="1023"/>
        <item x="1010"/>
        <item x="1011"/>
        <item x="1007"/>
        <item x="1048"/>
        <item x="1025"/>
        <item x="1016"/>
        <item x="1017"/>
        <item x="1018"/>
        <item x="1019"/>
        <item x="1020"/>
        <item x="1015"/>
        <item x="1024"/>
        <item x="1027"/>
        <item x="1029"/>
        <item x="1031"/>
        <item x="1062"/>
        <item x="1032"/>
        <item x="1058"/>
        <item x="1059"/>
        <item x="1030"/>
        <item x="1028"/>
        <item x="1049"/>
        <item x="1045"/>
        <item x="1046"/>
        <item x="1043"/>
        <item x="1034"/>
        <item x="1035"/>
        <item x="1036"/>
        <item x="1037"/>
        <item x="1038"/>
        <item x="1039"/>
        <item x="1040"/>
        <item x="1042"/>
        <item x="1041"/>
        <item x="1044"/>
        <item x="1047"/>
        <item x="1050"/>
        <item x="1159"/>
        <item x="1051"/>
        <item x="1052"/>
        <item x="1053"/>
        <item x="1056"/>
        <item x="1054"/>
        <item x="1055"/>
        <item x="1057"/>
        <item x="1061"/>
        <item x="1067"/>
        <item x="1063"/>
        <item x="1064"/>
        <item x="1068"/>
        <item x="1060"/>
        <item x="1065"/>
        <item x="1107"/>
        <item x="1097"/>
        <item x="1098"/>
        <item x="1099"/>
        <item x="1069"/>
        <item x="1066"/>
        <item x="1080"/>
        <item x="1081"/>
        <item x="1082"/>
        <item x="1070"/>
        <item x="1071"/>
        <item x="1073"/>
        <item x="1074"/>
        <item x="1085"/>
        <item x="1075"/>
        <item x="1076"/>
        <item x="1077"/>
        <item x="1078"/>
        <item x="1079"/>
        <item x="1072"/>
        <item x="1083"/>
        <item x="1086"/>
        <item x="1084"/>
        <item x="1087"/>
        <item x="1153"/>
        <item x="1088"/>
        <item x="1089"/>
        <item x="1143"/>
        <item x="1090"/>
        <item x="1095"/>
        <item x="1105"/>
        <item x="1100"/>
        <item x="1101"/>
        <item x="1102"/>
        <item x="1103"/>
        <item x="1108"/>
        <item x="1091"/>
        <item x="1160"/>
        <item x="1161"/>
        <item x="1092"/>
        <item x="1093"/>
        <item x="1094"/>
        <item x="1104"/>
        <item x="1106"/>
        <item x="1110"/>
        <item x="1109"/>
        <item x="1195"/>
        <item x="1121"/>
        <item x="1122"/>
        <item x="1123"/>
        <item x="1124"/>
        <item x="1125"/>
        <item x="1126"/>
        <item x="1127"/>
        <item x="1128"/>
        <item x="1111"/>
        <item x="1129"/>
        <item x="1112"/>
        <item x="1113"/>
        <item x="1114"/>
        <item x="1115"/>
        <item x="1116"/>
        <item x="1117"/>
        <item x="1130"/>
        <item x="1131"/>
        <item x="1132"/>
        <item x="1118"/>
        <item x="1119"/>
        <item x="1133"/>
        <item x="1134"/>
        <item x="1120"/>
        <item x="1136"/>
        <item x="1144"/>
        <item x="1135"/>
        <item x="1183"/>
        <item x="1140"/>
        <item x="1196"/>
        <item x="1184"/>
        <item x="1142"/>
        <item x="1146"/>
        <item x="1147"/>
        <item x="1148"/>
        <item x="1149"/>
        <item x="1150"/>
        <item x="1137"/>
        <item x="1145"/>
        <item x="1151"/>
        <item x="1141"/>
        <item x="1138"/>
        <item x="1180"/>
        <item x="1181"/>
        <item x="1139"/>
        <item x="1167"/>
        <item x="1152"/>
        <item x="1155"/>
        <item x="1156"/>
        <item x="1197"/>
        <item x="1154"/>
        <item x="1168"/>
        <item x="1158"/>
        <item x="1157"/>
        <item x="1172"/>
        <item x="1198"/>
        <item x="1199"/>
        <item x="1200"/>
        <item x="1201"/>
        <item x="1202"/>
        <item x="1203"/>
        <item x="1162"/>
        <item x="1163"/>
        <item x="1164"/>
        <item x="1165"/>
        <item x="1166"/>
        <item x="1173"/>
        <item x="1174"/>
        <item x="1170"/>
        <item x="1175"/>
        <item x="1171"/>
        <item x="1169"/>
        <item x="1177"/>
        <item x="1176"/>
        <item x="1178"/>
        <item x="1284"/>
        <item x="1179"/>
        <item x="1182"/>
        <item x="1185"/>
        <item x="1186"/>
        <item x="1187"/>
        <item x="1188"/>
        <item x="1189"/>
        <item x="1190"/>
        <item x="1193"/>
        <item x="1207"/>
        <item x="1191"/>
        <item x="1192"/>
        <item x="1204"/>
        <item x="1205"/>
        <item x="1194"/>
        <item x="1206"/>
        <item x="1208"/>
        <item x="1211"/>
        <item x="1231"/>
        <item x="1212"/>
        <item x="1209"/>
        <item x="1210"/>
        <item x="1251"/>
        <item x="1255"/>
        <item x="1214"/>
        <item x="1215"/>
        <item x="1216"/>
        <item x="1217"/>
        <item x="1218"/>
        <item x="1219"/>
        <item x="1220"/>
        <item x="1265"/>
        <item x="1221"/>
        <item x="1226"/>
        <item x="1227"/>
        <item x="1222"/>
        <item x="1223"/>
        <item x="1228"/>
        <item x="1213"/>
        <item x="1224"/>
        <item x="1254"/>
        <item x="1233"/>
        <item x="1246"/>
        <item x="1225"/>
        <item x="1229"/>
        <item x="1230"/>
        <item x="1262"/>
        <item x="1247"/>
        <item x="1263"/>
        <item x="1240"/>
        <item x="1241"/>
        <item x="1277"/>
        <item x="1346"/>
        <item x="1242"/>
        <item x="1243"/>
        <item x="1244"/>
        <item x="1245"/>
        <item x="1234"/>
        <item x="1235"/>
        <item x="1236"/>
        <item x="1237"/>
        <item x="1238"/>
        <item x="1239"/>
        <item x="1232"/>
        <item x="1248"/>
        <item x="1249"/>
        <item x="1250"/>
        <item x="1298"/>
        <item x="1274"/>
        <item x="1252"/>
        <item x="1253"/>
        <item x="1264"/>
        <item x="1271"/>
        <item x="1272"/>
        <item x="1273"/>
        <item x="1377"/>
        <item x="1275"/>
        <item x="1259"/>
        <item x="1256"/>
        <item x="1257"/>
        <item x="1283"/>
        <item x="1371"/>
        <item x="1260"/>
        <item x="1276"/>
        <item x="1258"/>
        <item x="1266"/>
        <item x="1267"/>
        <item x="1268"/>
        <item x="1269"/>
        <item x="1270"/>
        <item x="1261"/>
        <item x="1325"/>
        <item x="1334"/>
        <item x="1278"/>
        <item x="1279"/>
        <item x="1295"/>
        <item x="1285"/>
        <item x="1287"/>
        <item x="1280"/>
        <item x="1286"/>
        <item x="1281"/>
        <item x="1288"/>
        <item x="1282"/>
        <item x="1309"/>
        <item x="1293"/>
        <item x="1289"/>
        <item x="1290"/>
        <item x="1291"/>
        <item x="1292"/>
        <item x="1294"/>
        <item x="1296"/>
        <item x="1297"/>
        <item x="1308"/>
        <item x="1326"/>
        <item x="1327"/>
        <item x="1330"/>
        <item x="1306"/>
        <item x="1299"/>
        <item x="1300"/>
        <item x="1301"/>
        <item x="1322"/>
        <item x="1319"/>
        <item x="1307"/>
        <item x="1302"/>
        <item x="1303"/>
        <item x="1304"/>
        <item x="1305"/>
        <item x="1310"/>
        <item x="1311"/>
        <item x="1312"/>
        <item x="1313"/>
        <item x="1314"/>
        <item x="1315"/>
        <item x="1318"/>
        <item x="1316"/>
        <item x="1320"/>
        <item x="1321"/>
        <item x="1317"/>
        <item x="1331"/>
        <item x="1332"/>
        <item x="1470"/>
        <item x="1328"/>
        <item x="1339"/>
        <item x="1329"/>
        <item x="1333"/>
        <item x="1378"/>
        <item x="1379"/>
        <item x="1343"/>
        <item x="1344"/>
        <item x="1335"/>
        <item x="1340"/>
        <item x="1341"/>
        <item x="1376"/>
        <item x="1336"/>
        <item x="1342"/>
        <item x="1380"/>
        <item x="1345"/>
        <item x="1323"/>
        <item x="1324"/>
        <item x="1337"/>
        <item x="1338"/>
        <item x="1347"/>
        <item x="1348"/>
        <item x="1355"/>
        <item x="1356"/>
        <item x="1349"/>
        <item x="1350"/>
        <item x="1357"/>
        <item x="1351"/>
        <item x="1352"/>
        <item x="1353"/>
        <item x="1396"/>
        <item x="1397"/>
        <item x="1354"/>
        <item x="1358"/>
        <item x="1400"/>
        <item x="1359"/>
        <item x="1360"/>
        <item x="1361"/>
        <item x="1362"/>
        <item x="1363"/>
        <item x="1364"/>
        <item x="1365"/>
        <item x="1366"/>
        <item x="1367"/>
        <item x="1368"/>
        <item x="1401"/>
        <item x="1369"/>
        <item x="1370"/>
        <item x="1372"/>
        <item x="1387"/>
        <item x="1373"/>
        <item x="1374"/>
        <item x="1375"/>
        <item x="1388"/>
        <item x="1389"/>
        <item x="1390"/>
        <item x="1381"/>
        <item x="1382"/>
        <item x="1384"/>
        <item x="1385"/>
        <item x="1383"/>
        <item x="1391"/>
        <item x="1394"/>
        <item x="1395"/>
        <item x="1393"/>
        <item x="1392"/>
        <item x="1386"/>
        <item x="1405"/>
        <item x="1402"/>
        <item x="1403"/>
        <item x="1406"/>
        <item x="1407"/>
        <item x="1440"/>
        <item x="1404"/>
        <item x="1398"/>
        <item x="1399"/>
        <item x="1408"/>
        <item x="1409"/>
        <item x="1450"/>
        <item x="1434"/>
        <item x="1410"/>
        <item x="1432"/>
        <item x="1435"/>
        <item x="1414"/>
        <item x="1415"/>
        <item x="1411"/>
        <item x="1412"/>
        <item x="1413"/>
        <item x="1416"/>
        <item x="1417"/>
        <item x="1436"/>
        <item x="1429"/>
        <item x="1437"/>
        <item x="1428"/>
        <item x="1418"/>
        <item x="1419"/>
        <item x="1527"/>
        <item x="1420"/>
        <item x="1421"/>
        <item x="1423"/>
        <item x="1424"/>
        <item x="1422"/>
        <item x="1438"/>
        <item x="1430"/>
        <item x="1425"/>
        <item x="1426"/>
        <item x="1427"/>
        <item x="1439"/>
        <item x="1431"/>
        <item x="1443"/>
        <item x="1444"/>
        <item x="1474"/>
        <item x="1459"/>
        <item x="1460"/>
        <item x="1433"/>
        <item x="1466"/>
        <item x="1445"/>
        <item x="1446"/>
        <item x="1447"/>
        <item x="1441"/>
        <item x="1453"/>
        <item x="1454"/>
        <item x="1461"/>
        <item x="1462"/>
        <item x="1463"/>
        <item x="1464"/>
        <item x="1442"/>
        <item x="1448"/>
        <item x="1455"/>
        <item x="1456"/>
        <item x="1449"/>
        <item x="1457"/>
        <item x="1458"/>
        <item x="1467"/>
        <item x="1451"/>
        <item x="1452"/>
        <item x="1465"/>
        <item x="1469"/>
        <item x="1486"/>
        <item x="1468"/>
        <item x="1530"/>
        <item x="1487"/>
        <item x="1488"/>
        <item x="1555"/>
        <item x="1471"/>
        <item x="1472"/>
        <item x="1475"/>
        <item x="1476"/>
        <item x="1477"/>
        <item x="1478"/>
        <item x="1473"/>
        <item x="1484"/>
        <item x="1479"/>
        <item x="1485"/>
        <item x="1480"/>
        <item x="1482"/>
        <item x="1483"/>
        <item x="1481"/>
        <item x="1500"/>
        <item x="1501"/>
        <item x="1502"/>
        <item x="1503"/>
        <item x="1504"/>
        <item x="1505"/>
        <item x="1513"/>
        <item x="1510"/>
        <item x="1509"/>
        <item x="1489"/>
        <item x="1490"/>
        <item x="1491"/>
        <item x="1492"/>
        <item x="1493"/>
        <item x="1494"/>
        <item x="1603"/>
        <item x="1604"/>
        <item x="1521"/>
        <item x="1506"/>
        <item x="1507"/>
        <item x="1508"/>
        <item x="1495"/>
        <item x="1499"/>
        <item x="1511"/>
        <item x="1512"/>
        <item x="1496"/>
        <item x="1497"/>
        <item x="1498"/>
        <item x="1541"/>
        <item x="1556"/>
        <item x="1514"/>
        <item x="1515"/>
        <item x="1528"/>
        <item x="1516"/>
        <item x="1517"/>
        <item x="1518"/>
        <item x="1519"/>
        <item x="1520"/>
        <item x="1524"/>
        <item x="1522"/>
        <item x="1523"/>
        <item x="1526"/>
        <item x="1525"/>
        <item x="1529"/>
        <item x="1531"/>
        <item x="1532"/>
        <item x="1539"/>
        <item x="1533"/>
        <item x="1534"/>
        <item x="1535"/>
        <item x="1542"/>
        <item x="1557"/>
        <item x="1543"/>
        <item x="1558"/>
        <item x="1540"/>
        <item x="1559"/>
        <item x="1536"/>
        <item x="1537"/>
        <item x="1538"/>
        <item x="1560"/>
        <item x="1561"/>
        <item x="1544"/>
        <item x="1545"/>
        <item x="1546"/>
        <item x="1547"/>
        <item x="1548"/>
        <item x="1549"/>
        <item x="1550"/>
        <item x="1551"/>
        <item x="1552"/>
        <item x="1553"/>
        <item x="1554"/>
        <item x="1590"/>
        <item x="1567"/>
        <item x="1562"/>
        <item x="1568"/>
        <item x="1563"/>
        <item x="1564"/>
        <item x="1598"/>
        <item x="1569"/>
        <item x="1565"/>
        <item x="1566"/>
        <item x="1609"/>
        <item x="1570"/>
        <item x="1571"/>
        <item x="1573"/>
        <item x="1704"/>
        <item x="1572"/>
        <item x="1574"/>
        <item x="1575"/>
        <item x="1576"/>
        <item x="1577"/>
        <item x="1578"/>
        <item x="1579"/>
        <item x="1580"/>
        <item x="1581"/>
        <item x="1586"/>
        <item x="1719"/>
        <item x="1582"/>
        <item x="1584"/>
        <item x="1587"/>
        <item x="1588"/>
        <item x="1583"/>
        <item x="1589"/>
        <item x="1585"/>
        <item x="1605"/>
        <item x="1591"/>
        <item x="1595"/>
        <item x="1596"/>
        <item x="1592"/>
        <item x="1610"/>
        <item x="1611"/>
        <item x="1612"/>
        <item x="1613"/>
        <item x="1614"/>
        <item x="1599"/>
        <item x="1600"/>
        <item x="1601"/>
        <item x="1602"/>
        <item x="1593"/>
        <item x="1594"/>
        <item x="1630"/>
        <item x="1654"/>
        <item x="1597"/>
        <item x="1607"/>
        <item x="1620"/>
        <item x="1621"/>
        <item x="1622"/>
        <item x="1623"/>
        <item x="1624"/>
        <item x="1625"/>
        <item x="1626"/>
        <item x="1627"/>
        <item x="1628"/>
        <item x="1608"/>
        <item x="1606"/>
        <item x="1615"/>
        <item x="1638"/>
        <item x="1616"/>
        <item x="1617"/>
        <item x="1618"/>
        <item x="1619"/>
        <item x="1629"/>
        <item x="1664"/>
        <item x="1657"/>
        <item x="1658"/>
        <item x="1637"/>
        <item x="1631"/>
        <item x="1632"/>
        <item x="1633"/>
        <item x="1634"/>
        <item x="1639"/>
        <item x="1635"/>
        <item x="1636"/>
        <item x="1641"/>
        <item x="1640"/>
        <item x="1642"/>
        <item x="1643"/>
        <item x="1644"/>
        <item x="1645"/>
        <item x="1705"/>
        <item x="1646"/>
        <item x="1647"/>
        <item x="1695"/>
        <item x="1648"/>
        <item x="1649"/>
        <item x="1650"/>
        <item x="1653"/>
        <item x="1651"/>
        <item x="1652"/>
        <item x="1659"/>
        <item x="1660"/>
        <item x="1661"/>
        <item x="1662"/>
        <item x="1665"/>
        <item x="1672"/>
        <item x="1655"/>
        <item x="1668"/>
        <item x="1669"/>
        <item x="1656"/>
        <item x="1663"/>
        <item x="1670"/>
        <item x="1666"/>
        <item x="1671"/>
        <item x="1667"/>
        <item x="1673"/>
        <item x="1674"/>
        <item x="1675"/>
        <item x="1676"/>
        <item x="1720"/>
        <item x="1697"/>
        <item x="1681"/>
        <item x="1677"/>
        <item x="1682"/>
        <item x="1679"/>
        <item x="1691"/>
        <item x="1684"/>
        <item x="1692"/>
        <item x="1693"/>
        <item x="1694"/>
        <item x="1683"/>
        <item x="1680"/>
        <item x="1678"/>
        <item x="1706"/>
        <item x="1707"/>
        <item x="1708"/>
        <item x="1709"/>
        <item x="1685"/>
        <item x="1687"/>
        <item x="1686"/>
        <item x="1712"/>
        <item x="1710"/>
        <item x="1689"/>
        <item x="1690"/>
        <item x="1728"/>
        <item x="1688"/>
        <item x="1721"/>
        <item x="1696"/>
        <item x="1698"/>
        <item x="1700"/>
        <item x="1701"/>
        <item x="1699"/>
        <item x="1722"/>
        <item x="1702"/>
        <item x="1703"/>
        <item x="1711"/>
        <item x="1737"/>
        <item x="1738"/>
        <item x="1713"/>
        <item x="1714"/>
        <item x="1715"/>
        <item x="1716"/>
        <item x="1717"/>
        <item x="1723"/>
        <item x="1724"/>
        <item x="1725"/>
        <item x="1726"/>
        <item x="1718"/>
        <item x="1878"/>
        <item x="1879"/>
        <item x="1732"/>
        <item x="1727"/>
        <item x="1730"/>
        <item x="1729"/>
        <item x="1735"/>
        <item x="1739"/>
        <item x="1740"/>
        <item x="1733"/>
        <item x="1734"/>
        <item x="1731"/>
        <item x="1736"/>
        <item x="1744"/>
        <item x="1745"/>
        <item x="1742"/>
        <item x="1741"/>
        <item x="1752"/>
        <item x="1756"/>
        <item x="1758"/>
        <item x="1759"/>
        <item x="1760"/>
        <item x="1754"/>
        <item x="1755"/>
        <item x="1743"/>
        <item x="1753"/>
        <item x="1746"/>
        <item x="1747"/>
        <item x="1748"/>
        <item x="1749"/>
        <item x="1750"/>
        <item x="1751"/>
        <item x="1757"/>
        <item x="1761"/>
        <item x="1762"/>
        <item x="1763"/>
        <item x="1872"/>
        <item x="1865"/>
        <item x="1859"/>
        <item x="1860"/>
        <item x="1764"/>
        <item x="1766"/>
        <item x="1765"/>
        <item x="1767"/>
        <item x="1773"/>
        <item x="1774"/>
        <item x="1770"/>
        <item x="1771"/>
        <item x="1781"/>
        <item x="1772"/>
        <item x="1769"/>
        <item x="1775"/>
        <item x="1776"/>
        <item x="1777"/>
        <item x="1768"/>
        <item x="1782"/>
        <item x="1778"/>
        <item x="1783"/>
        <item x="1779"/>
        <item x="1784"/>
        <item x="1785"/>
        <item x="1786"/>
        <item x="1787"/>
        <item x="1788"/>
        <item x="1819"/>
        <item x="1817"/>
        <item x="1800"/>
        <item x="1791"/>
        <item x="1789"/>
        <item x="2020"/>
        <item x="1816"/>
        <item x="1780"/>
        <item x="2021"/>
        <item x="2022"/>
        <item x="2023"/>
        <item x="1790"/>
        <item x="1829"/>
        <item x="1830"/>
        <item x="1884"/>
        <item x="1792"/>
        <item x="1833"/>
        <item x="1794"/>
        <item x="1795"/>
        <item x="1796"/>
        <item x="1797"/>
        <item x="1798"/>
        <item x="1793"/>
        <item x="1818"/>
        <item x="1799"/>
        <item x="1801"/>
        <item x="1802"/>
        <item x="1803"/>
        <item x="1804"/>
        <item x="1805"/>
        <item x="1806"/>
        <item x="1807"/>
        <item x="1808"/>
        <item x="1809"/>
        <item x="1810"/>
        <item x="1811"/>
        <item x="1812"/>
        <item x="1821"/>
        <item x="1813"/>
        <item x="1814"/>
        <item x="1815"/>
        <item x="1823"/>
        <item x="1824"/>
        <item x="1820"/>
        <item x="1822"/>
        <item x="1826"/>
        <item x="1825"/>
        <item x="1831"/>
        <item x="1827"/>
        <item x="1834"/>
        <item x="1835"/>
        <item x="1828"/>
        <item x="1837"/>
        <item x="1832"/>
        <item x="1836"/>
        <item x="1838"/>
        <item x="1839"/>
        <item x="1844"/>
        <item x="1915"/>
        <item x="1845"/>
        <item x="1843"/>
        <item x="1861"/>
        <item x="1840"/>
        <item x="1841"/>
        <item x="1862"/>
        <item x="1846"/>
        <item x="1847"/>
        <item x="1848"/>
        <item x="1842"/>
        <item x="1852"/>
        <item x="1849"/>
        <item x="1850"/>
        <item x="1851"/>
        <item x="1889"/>
        <item x="1885"/>
        <item x="1855"/>
        <item x="1880"/>
        <item x="1888"/>
        <item x="1853"/>
        <item x="1863"/>
        <item x="1854"/>
        <item x="1866"/>
        <item x="1864"/>
        <item x="1873"/>
        <item x="1874"/>
        <item x="1875"/>
        <item x="1876"/>
        <item x="1869"/>
        <item x="1870"/>
        <item x="1871"/>
        <item x="1858"/>
        <item x="1867"/>
        <item x="1868"/>
        <item x="1893"/>
        <item x="1856"/>
        <item x="1857"/>
        <item x="1883"/>
        <item x="1877"/>
        <item x="1881"/>
        <item x="1882"/>
        <item x="1890"/>
        <item x="1891"/>
        <item x="1897"/>
        <item x="1886"/>
        <item x="1892"/>
        <item x="1887"/>
        <item x="1894"/>
        <item x="1896"/>
        <item x="1895"/>
        <item x="1898"/>
        <item x="1901"/>
        <item x="1902"/>
        <item x="1899"/>
        <item x="1903"/>
        <item x="1900"/>
        <item x="1906"/>
        <item x="1907"/>
        <item x="1908"/>
        <item x="1904"/>
        <item x="1909"/>
        <item x="1911"/>
        <item x="1905"/>
        <item x="1910"/>
        <item x="1929"/>
        <item x="1917"/>
        <item x="1913"/>
        <item x="1919"/>
        <item x="1914"/>
        <item x="1912"/>
        <item x="1918"/>
        <item x="1916"/>
        <item x="1920"/>
        <item x="1942"/>
        <item x="1921"/>
        <item x="2055"/>
        <item x="1922"/>
        <item x="1923"/>
        <item x="1924"/>
        <item x="1930"/>
        <item x="1932"/>
        <item x="1943"/>
        <item x="1931"/>
        <item x="1925"/>
        <item x="1926"/>
        <item x="1948"/>
        <item x="1945"/>
        <item x="1949"/>
        <item x="1950"/>
        <item x="1927"/>
        <item x="1928"/>
        <item x="1938"/>
        <item x="1939"/>
        <item x="1936"/>
        <item x="1933"/>
        <item x="1937"/>
        <item x="1934"/>
        <item x="1935"/>
        <item x="1940"/>
        <item x="1954"/>
        <item x="1944"/>
        <item x="1941"/>
        <item x="2035"/>
        <item x="2006"/>
        <item x="2377"/>
        <item x="1951"/>
        <item x="1952"/>
        <item x="1959"/>
        <item x="1946"/>
        <item x="1947"/>
        <item x="1953"/>
        <item x="1956"/>
        <item x="1957"/>
        <item x="1958"/>
        <item x="1978"/>
        <item x="1979"/>
        <item x="1980"/>
        <item x="1961"/>
        <item x="1962"/>
        <item x="1955"/>
        <item x="1964"/>
        <item x="1981"/>
        <item x="1982"/>
        <item x="1983"/>
        <item x="1963"/>
        <item x="1965"/>
        <item x="1966"/>
        <item x="1960"/>
        <item x="1967"/>
        <item x="1968"/>
        <item x="1969"/>
        <item x="1972"/>
        <item x="1970"/>
        <item x="1973"/>
        <item x="1974"/>
        <item x="1975"/>
        <item x="1971"/>
        <item x="1976"/>
        <item x="1977"/>
        <item x="1994"/>
        <item x="1991"/>
        <item x="1984"/>
        <item x="1995"/>
        <item x="1996"/>
        <item x="1985"/>
        <item x="1986"/>
        <item x="1989"/>
        <item x="1992"/>
        <item x="1987"/>
        <item x="1988"/>
        <item x="1997"/>
        <item x="1998"/>
        <item x="2011"/>
        <item x="2003"/>
        <item x="2004"/>
        <item x="2012"/>
        <item x="1993"/>
        <item x="1990"/>
        <item x="1999"/>
        <item x="2013"/>
        <item x="2032"/>
        <item x="2002"/>
        <item x="2007"/>
        <item x="2008"/>
        <item x="2009"/>
        <item x="2017"/>
        <item x="2000"/>
        <item x="2014"/>
        <item x="2001"/>
        <item x="2015"/>
        <item x="2019"/>
        <item x="2005"/>
        <item x="2018"/>
        <item x="2010"/>
        <item x="2016"/>
        <item x="2024"/>
        <item x="2025"/>
        <item x="2026"/>
        <item x="2027"/>
        <item x="2028"/>
        <item x="2029"/>
        <item x="2030"/>
        <item x="2033"/>
        <item x="2031"/>
        <item x="2036"/>
        <item x="2038"/>
        <item x="2034"/>
        <item x="2039"/>
        <item x="2040"/>
        <item x="2041"/>
        <item x="2042"/>
        <item x="2043"/>
        <item x="2044"/>
        <item x="2054"/>
        <item x="2037"/>
        <item x="2045"/>
        <item x="2049"/>
        <item x="2046"/>
        <item x="2047"/>
        <item x="2048"/>
        <item x="2051"/>
        <item x="2052"/>
        <item x="2053"/>
        <item x="2050"/>
        <item x="2056"/>
        <item x="2200"/>
        <item x="2201"/>
        <item x="2058"/>
        <item x="2059"/>
        <item x="2093"/>
        <item x="2057"/>
        <item x="2061"/>
        <item x="2063"/>
        <item x="2064"/>
        <item x="2065"/>
        <item x="2066"/>
        <item x="2067"/>
        <item x="2068"/>
        <item x="2069"/>
        <item x="2070"/>
        <item x="2060"/>
        <item x="2429"/>
        <item x="2062"/>
        <item x="2071"/>
        <item x="2072"/>
        <item x="2133"/>
        <item x="2073"/>
        <item x="2074"/>
        <item x="2075"/>
        <item x="2076"/>
        <item x="2087"/>
        <item x="2089"/>
        <item x="2084"/>
        <item x="2085"/>
        <item x="2077"/>
        <item x="2078"/>
        <item x="2079"/>
        <item x="2080"/>
        <item x="2081"/>
        <item x="2090"/>
        <item x="2082"/>
        <item x="2083"/>
        <item x="2091"/>
        <item x="2088"/>
        <item x="2086"/>
        <item x="2092"/>
        <item x="2202"/>
        <item x="2101"/>
        <item x="2102"/>
        <item x="2098"/>
        <item x="2103"/>
        <item x="2105"/>
        <item x="2106"/>
        <item x="2104"/>
        <item x="2097"/>
        <item x="2094"/>
        <item x="2095"/>
        <item x="2107"/>
        <item x="2108"/>
        <item x="2096"/>
        <item x="2109"/>
        <item x="2110"/>
        <item x="2111"/>
        <item x="2112"/>
        <item x="2113"/>
        <item x="2114"/>
        <item x="2115"/>
        <item x="2116"/>
        <item x="2194"/>
        <item x="2195"/>
        <item x="2196"/>
        <item x="2099"/>
        <item x="2100"/>
        <item x="2117"/>
        <item x="2118"/>
        <item x="2119"/>
        <item x="2120"/>
        <item x="2121"/>
        <item x="2135"/>
        <item x="2136"/>
        <item x="2137"/>
        <item x="2138"/>
        <item x="2122"/>
        <item x="2125"/>
        <item x="2134"/>
        <item x="2126"/>
        <item x="2127"/>
        <item x="2128"/>
        <item x="2123"/>
        <item x="2129"/>
        <item x="2130"/>
        <item x="2131"/>
        <item x="2142"/>
        <item x="2124"/>
        <item x="2139"/>
        <item x="2140"/>
        <item x="2132"/>
        <item x="2141"/>
        <item x="2144"/>
        <item x="2145"/>
        <item x="2146"/>
        <item x="2147"/>
        <item x="2149"/>
        <item x="2150"/>
        <item x="2148"/>
        <item x="2151"/>
        <item x="2143"/>
        <item x="2153"/>
        <item x="2152"/>
        <item x="2154"/>
        <item x="2155"/>
        <item x="2170"/>
        <item x="2157"/>
        <item x="2156"/>
        <item x="2158"/>
        <item x="2160"/>
        <item x="2159"/>
        <item x="2163"/>
        <item x="2164"/>
        <item x="2165"/>
        <item x="2168"/>
        <item x="2161"/>
        <item x="2166"/>
        <item x="2162"/>
        <item x="2167"/>
        <item x="2226"/>
        <item x="2169"/>
        <item x="2251"/>
        <item x="2171"/>
        <item x="2172"/>
        <item x="2175"/>
        <item x="2221"/>
        <item x="2181"/>
        <item x="2182"/>
        <item x="2173"/>
        <item x="2174"/>
        <item x="2183"/>
        <item x="2223"/>
        <item x="2197"/>
        <item x="2184"/>
        <item x="2178"/>
        <item x="2179"/>
        <item x="2180"/>
        <item x="2176"/>
        <item x="2177"/>
        <item x="2198"/>
        <item x="2186"/>
        <item x="2187"/>
        <item x="2188"/>
        <item x="2189"/>
        <item x="2190"/>
        <item x="2191"/>
        <item x="2192"/>
        <item x="2193"/>
        <item x="2227"/>
        <item x="2203"/>
        <item x="2204"/>
        <item x="2185"/>
        <item x="2282"/>
        <item x="2205"/>
        <item x="2199"/>
        <item x="2206"/>
        <item x="2207"/>
        <item x="2209"/>
        <item x="2210"/>
        <item x="2211"/>
        <item x="2212"/>
        <item x="2213"/>
        <item x="2214"/>
        <item x="2215"/>
        <item x="2216"/>
        <item x="2217"/>
        <item x="2218"/>
        <item x="2208"/>
        <item x="2219"/>
        <item x="2241"/>
        <item x="2289"/>
        <item x="2290"/>
        <item x="2222"/>
        <item x="2220"/>
        <item x="2237"/>
        <item x="2224"/>
        <item x="2238"/>
        <item x="2225"/>
        <item x="2239"/>
        <item x="2228"/>
        <item x="2229"/>
        <item x="2230"/>
        <item x="2240"/>
        <item x="2231"/>
        <item x="2232"/>
        <item x="2233"/>
        <item x="2234"/>
        <item x="2235"/>
        <item x="2236"/>
        <item x="2242"/>
        <item x="2243"/>
        <item x="2244"/>
        <item x="2245"/>
        <item x="2246"/>
        <item x="2247"/>
        <item x="2249"/>
        <item x="2252"/>
        <item x="2253"/>
        <item x="2254"/>
        <item x="2262"/>
        <item x="2263"/>
        <item x="2264"/>
        <item x="2255"/>
        <item x="2256"/>
        <item x="2267"/>
        <item x="2268"/>
        <item x="2265"/>
        <item x="2257"/>
        <item x="2258"/>
        <item x="2259"/>
        <item x="2248"/>
        <item x="2260"/>
        <item x="2250"/>
        <item x="2261"/>
        <item x="2266"/>
        <item x="2278"/>
        <item x="2277"/>
        <item x="2279"/>
        <item x="2275"/>
        <item x="2273"/>
        <item x="2274"/>
        <item x="2269"/>
        <item x="2272"/>
        <item x="2270"/>
        <item x="2271"/>
        <item x="2276"/>
        <item x="2280"/>
        <item x="2281"/>
        <item x="2284"/>
        <item x="2283"/>
        <item x="2288"/>
        <item x="2285"/>
        <item x="2286"/>
        <item x="2287"/>
        <item x="2292"/>
        <item x="2291"/>
        <item x="2314"/>
        <item x="2409"/>
        <item x="2297"/>
        <item x="2298"/>
        <item x="2295"/>
        <item x="2299"/>
        <item x="2300"/>
        <item x="2301"/>
        <item x="2296"/>
        <item x="2315"/>
        <item x="2303"/>
        <item x="2293"/>
        <item x="2304"/>
        <item x="2305"/>
        <item x="2294"/>
        <item x="2306"/>
        <item x="2302"/>
        <item x="2308"/>
        <item x="2309"/>
        <item x="2310"/>
        <item x="2325"/>
        <item x="2326"/>
        <item x="2327"/>
        <item x="2328"/>
        <item x="2311"/>
        <item x="2312"/>
        <item x="2346"/>
        <item x="2316"/>
        <item x="2313"/>
        <item x="2307"/>
        <item x="2317"/>
        <item x="2466"/>
        <item x="2467"/>
        <item x="2786"/>
        <item x="2329"/>
        <item x="2330"/>
        <item x="2336"/>
        <item x="2331"/>
        <item x="2332"/>
        <item x="2388"/>
        <item x="2389"/>
        <item x="2390"/>
        <item x="2391"/>
        <item x="2333"/>
        <item x="2334"/>
        <item x="2321"/>
        <item x="2322"/>
        <item x="2318"/>
        <item x="2324"/>
        <item x="2319"/>
        <item x="2320"/>
        <item x="2323"/>
        <item x="2335"/>
        <item x="2423"/>
        <item x="2468"/>
        <item x="2469"/>
        <item x="2470"/>
        <item x="2365"/>
        <item x="2366"/>
        <item x="2367"/>
        <item x="2368"/>
        <item x="2347"/>
        <item x="2371"/>
        <item x="2372"/>
        <item x="2373"/>
        <item x="2337"/>
        <item x="2348"/>
        <item x="2349"/>
        <item x="2350"/>
        <item x="2351"/>
        <item x="2352"/>
        <item x="2353"/>
        <item x="2354"/>
        <item x="2369"/>
        <item x="2340"/>
        <item x="2364"/>
        <item x="2341"/>
        <item x="2338"/>
        <item x="2342"/>
        <item x="2343"/>
        <item x="2472"/>
        <item x="2360"/>
        <item x="2460"/>
        <item x="2344"/>
        <item x="2345"/>
        <item x="2355"/>
        <item x="2356"/>
        <item x="2461"/>
        <item x="2339"/>
        <item x="2370"/>
        <item x="2357"/>
        <item x="2358"/>
        <item x="2378"/>
        <item x="2359"/>
        <item x="2361"/>
        <item x="2362"/>
        <item x="2363"/>
        <item x="2404"/>
        <item x="2425"/>
        <item x="2374"/>
        <item x="2376"/>
        <item x="2379"/>
        <item x="2392"/>
        <item x="2393"/>
        <item x="2394"/>
        <item x="2412"/>
        <item x="2395"/>
        <item x="2396"/>
        <item x="2397"/>
        <item x="2398"/>
        <item x="2399"/>
        <item x="2375"/>
        <item x="2400"/>
        <item x="2401"/>
        <item x="2402"/>
        <item x="2403"/>
        <item x="2380"/>
        <item x="2381"/>
        <item x="2406"/>
        <item x="2382"/>
        <item x="2383"/>
        <item x="2384"/>
        <item x="2385"/>
        <item x="2386"/>
        <item x="2387"/>
        <item x="2424"/>
        <item x="2405"/>
        <item x="2413"/>
        <item x="2410"/>
        <item x="2414"/>
        <item x="2411"/>
        <item x="2415"/>
        <item x="2416"/>
        <item x="2430"/>
        <item x="2407"/>
        <item x="2417"/>
        <item x="2418"/>
        <item x="2419"/>
        <item x="2420"/>
        <item x="2421"/>
        <item x="2408"/>
        <item x="2422"/>
        <item x="2439"/>
        <item x="2426"/>
        <item x="2427"/>
        <item x="2428"/>
        <item x="2433"/>
        <item x="2435"/>
        <item x="2434"/>
        <item x="2431"/>
        <item x="2438"/>
        <item x="2474"/>
        <item x="2475"/>
        <item x="2476"/>
        <item x="2436"/>
        <item x="2432"/>
        <item x="2437"/>
        <item x="2440"/>
        <item x="2441"/>
        <item x="2477"/>
        <item x="2478"/>
        <item x="2479"/>
        <item x="2442"/>
        <item x="2481"/>
        <item x="2445"/>
        <item x="2446"/>
        <item x="2443"/>
        <item x="2484"/>
        <item x="2485"/>
        <item x="2444"/>
        <item x="2486"/>
        <item x="2471"/>
        <item x="2482"/>
        <item x="2447"/>
        <item x="2451"/>
        <item x="2452"/>
        <item x="2453"/>
        <item x="2462"/>
        <item x="2483"/>
        <item x="2454"/>
        <item x="2464"/>
        <item x="2448"/>
        <item x="2473"/>
        <item x="2459"/>
        <item x="2455"/>
        <item x="2463"/>
        <item x="2465"/>
        <item x="2449"/>
        <item x="2456"/>
        <item x="2457"/>
        <item x="2458"/>
        <item x="2450"/>
        <item x="2562"/>
        <item x="2968"/>
        <item x="2480"/>
        <item x="2487"/>
        <item x="2488"/>
        <item x="2489"/>
        <item x="2490"/>
        <item x="2500"/>
        <item x="2741"/>
        <item x="2742"/>
        <item x="2491"/>
        <item x="2492"/>
        <item x="2493"/>
        <item x="2549"/>
        <item x="2550"/>
        <item x="2495"/>
        <item x="2494"/>
        <item x="2496"/>
        <item x="2497"/>
        <item x="2498"/>
        <item x="2521"/>
        <item x="2743"/>
        <item x="2522"/>
        <item x="2501"/>
        <item x="2499"/>
        <item x="2525"/>
        <item x="2523"/>
        <item x="2502"/>
        <item x="2503"/>
        <item x="2534"/>
        <item x="2535"/>
        <item x="2536"/>
        <item x="2526"/>
        <item x="2527"/>
        <item x="2528"/>
        <item x="2539"/>
        <item x="2540"/>
        <item x="2530"/>
        <item x="2565"/>
        <item x="2532"/>
        <item x="2505"/>
        <item x="2506"/>
        <item x="2551"/>
        <item x="2651"/>
        <item x="2652"/>
        <item x="2653"/>
        <item x="2654"/>
        <item x="2504"/>
        <item x="2552"/>
        <item x="2510"/>
        <item x="2511"/>
        <item x="2512"/>
        <item x="2513"/>
        <item x="2514"/>
        <item x="2515"/>
        <item x="2542"/>
        <item x="2508"/>
        <item x="2516"/>
        <item x="2509"/>
        <item x="2543"/>
        <item x="2544"/>
        <item x="2545"/>
        <item x="2546"/>
        <item x="2533"/>
        <item x="2517"/>
        <item x="2518"/>
        <item x="2531"/>
        <item x="2547"/>
        <item x="2519"/>
        <item x="2520"/>
        <item x="2541"/>
        <item x="2507"/>
        <item x="2529"/>
        <item x="2524"/>
        <item x="2554"/>
        <item x="2537"/>
        <item x="2538"/>
        <item x="2553"/>
        <item x="2548"/>
        <item x="2555"/>
        <item x="2556"/>
        <item x="2557"/>
        <item x="2558"/>
        <item x="2559"/>
        <item x="2563"/>
        <item x="2564"/>
        <item x="2560"/>
        <item x="2561"/>
        <item x="2581"/>
        <item x="2582"/>
        <item x="2583"/>
        <item x="2640"/>
        <item x="2584"/>
        <item x="2585"/>
        <item x="2586"/>
        <item x="2566"/>
        <item x="2568"/>
        <item x="2569"/>
        <item x="2570"/>
        <item x="2567"/>
        <item x="2576"/>
        <item x="2577"/>
        <item x="2578"/>
        <item x="2571"/>
        <item x="2579"/>
        <item x="2580"/>
        <item x="2572"/>
        <item x="2573"/>
        <item x="2574"/>
        <item x="2575"/>
        <item x="2587"/>
        <item x="2609"/>
        <item x="2610"/>
        <item x="2611"/>
        <item x="2612"/>
        <item x="2613"/>
        <item x="2614"/>
        <item x="2591"/>
        <item x="2589"/>
        <item x="2588"/>
        <item x="2592"/>
        <item x="2619"/>
        <item x="2620"/>
        <item x="2655"/>
        <item x="2621"/>
        <item x="2622"/>
        <item x="2623"/>
        <item x="2624"/>
        <item x="2615"/>
        <item x="2631"/>
        <item x="2625"/>
        <item x="2626"/>
        <item x="2627"/>
        <item x="2635"/>
        <item x="2628"/>
        <item x="2629"/>
        <item x="2636"/>
        <item x="2594"/>
        <item x="2595"/>
        <item x="2596"/>
        <item x="2597"/>
        <item x="2598"/>
        <item x="2630"/>
        <item x="2593"/>
        <item x="2599"/>
        <item x="2641"/>
        <item x="2642"/>
        <item x="2600"/>
        <item x="2616"/>
        <item x="2601"/>
        <item x="2720"/>
        <item x="2602"/>
        <item x="2603"/>
        <item x="2604"/>
        <item x="2605"/>
        <item x="2606"/>
        <item x="2649"/>
        <item x="2607"/>
        <item x="2608"/>
        <item x="2617"/>
        <item x="2618"/>
        <item x="2590"/>
        <item x="2632"/>
        <item x="2643"/>
        <item x="2633"/>
        <item x="2634"/>
        <item x="2666"/>
        <item x="2657"/>
        <item x="2667"/>
        <item x="2637"/>
        <item x="2638"/>
        <item x="2639"/>
        <item x="2669"/>
        <item x="2670"/>
        <item x="2671"/>
        <item x="2644"/>
        <item x="2645"/>
        <item x="2646"/>
        <item x="2647"/>
        <item x="2648"/>
        <item x="2650"/>
        <item x="2662"/>
        <item x="2663"/>
        <item x="2658"/>
        <item x="2659"/>
        <item x="2660"/>
        <item x="2725"/>
        <item x="2726"/>
        <item x="2727"/>
        <item x="2656"/>
        <item x="2661"/>
        <item x="2664"/>
        <item x="2665"/>
        <item x="2668"/>
        <item x="2674"/>
        <item x="2672"/>
        <item x="2675"/>
        <item x="2676"/>
        <item x="2673"/>
        <item x="2739"/>
        <item x="2740"/>
        <item x="2680"/>
        <item x="2681"/>
        <item x="2682"/>
        <item x="2683"/>
        <item x="2678"/>
        <item x="2679"/>
        <item x="2684"/>
        <item x="2677"/>
        <item x="2685"/>
        <item x="2686"/>
        <item x="2703"/>
        <item x="2687"/>
        <item x="2692"/>
        <item x="2689"/>
        <item x="2690"/>
        <item x="2691"/>
        <item x="2688"/>
        <item x="2696"/>
        <item x="2697"/>
        <item x="2704"/>
        <item x="2705"/>
        <item x="2698"/>
        <item x="2699"/>
        <item x="2693"/>
        <item x="2700"/>
        <item x="2706"/>
        <item x="2707"/>
        <item x="2708"/>
        <item x="2709"/>
        <item x="2694"/>
        <item x="2710"/>
        <item x="2711"/>
        <item x="2712"/>
        <item x="2728"/>
        <item x="2729"/>
        <item x="2730"/>
        <item x="2731"/>
        <item x="2732"/>
        <item x="2701"/>
        <item x="2695"/>
        <item x="2713"/>
        <item x="2734"/>
        <item x="2735"/>
        <item x="2702"/>
        <item x="2721"/>
        <item x="2722"/>
        <item x="2723"/>
        <item x="2715"/>
        <item x="2716"/>
        <item x="2717"/>
        <item x="2718"/>
        <item x="2714"/>
        <item x="2719"/>
        <item x="2724"/>
        <item x="2733"/>
        <item x="2736"/>
        <item x="2737"/>
        <item x="2738"/>
        <item x="2744"/>
        <item x="2745"/>
        <item x="2746"/>
        <item x="2747"/>
        <item x="2766"/>
        <item x="2767"/>
        <item x="2768"/>
        <item x="2769"/>
        <item x="2770"/>
        <item x="2748"/>
        <item x="2749"/>
        <item x="2750"/>
        <item x="2751"/>
        <item x="2752"/>
        <item x="2753"/>
        <item x="2754"/>
        <item x="2755"/>
        <item x="2756"/>
        <item x="2757"/>
        <item x="2758"/>
        <item x="2759"/>
        <item x="2760"/>
        <item x="2761"/>
        <item x="2762"/>
        <item x="2763"/>
        <item x="2764"/>
        <item x="2765"/>
        <item x="2950"/>
        <item x="2784"/>
        <item x="2785"/>
        <item x="2771"/>
        <item x="2772"/>
        <item x="2773"/>
        <item x="2774"/>
        <item x="2775"/>
        <item x="2800"/>
        <item x="2801"/>
        <item x="2802"/>
        <item x="2803"/>
        <item x="2804"/>
        <item x="2805"/>
        <item x="2797"/>
        <item x="2874"/>
        <item x="2798"/>
        <item x="2799"/>
        <item x="2820"/>
        <item x="2821"/>
        <item x="2822"/>
        <item x="2829"/>
        <item x="2779"/>
        <item x="2780"/>
        <item x="2776"/>
        <item x="2777"/>
        <item x="2806"/>
        <item x="2778"/>
        <item x="2787"/>
        <item x="2788"/>
        <item x="2789"/>
        <item x="2790"/>
        <item x="2791"/>
        <item x="2796"/>
        <item x="2792"/>
        <item x="2837"/>
        <item x="2793"/>
        <item x="2781"/>
        <item x="2782"/>
        <item x="2807"/>
        <item x="2783"/>
        <item x="2794"/>
        <item x="2795"/>
        <item x="2862"/>
        <item x="2833"/>
        <item x="2809"/>
        <item x="2810"/>
        <item x="2811"/>
        <item x="2830"/>
        <item x="2814"/>
        <item x="2815"/>
        <item x="2816"/>
        <item x="2828"/>
        <item x="2813"/>
        <item x="2812"/>
        <item x="2817"/>
        <item x="2818"/>
        <item x="2819"/>
        <item x="2808"/>
        <item x="2823"/>
        <item x="2824"/>
        <item x="2825"/>
        <item x="2826"/>
        <item x="2827"/>
        <item x="2835"/>
        <item x="2834"/>
        <item x="2831"/>
        <item x="2832"/>
        <item x="2836"/>
        <item x="2838"/>
        <item x="2840"/>
        <item x="2841"/>
        <item x="2951"/>
        <item x="2839"/>
        <item x="2843"/>
        <item x="2844"/>
        <item x="2845"/>
        <item x="2846"/>
        <item x="2847"/>
        <item x="2848"/>
        <item x="2849"/>
        <item x="2850"/>
        <item x="2842"/>
        <item x="2851"/>
        <item x="2852"/>
        <item x="2853"/>
        <item x="2854"/>
        <item x="2855"/>
        <item x="2856"/>
        <item x="2857"/>
        <item x="2876"/>
        <item x="2877"/>
        <item x="2878"/>
        <item x="2879"/>
        <item x="2880"/>
        <item x="2881"/>
        <item x="2911"/>
        <item x="2858"/>
        <item x="2901"/>
        <item x="2859"/>
        <item x="2860"/>
        <item x="2861"/>
        <item x="2865"/>
        <item x="2863"/>
        <item x="2866"/>
        <item x="2867"/>
        <item x="2864"/>
        <item x="2868"/>
        <item x="2882"/>
        <item x="2883"/>
        <item x="2869"/>
        <item x="2884"/>
        <item x="2885"/>
        <item x="2886"/>
        <item x="2919"/>
        <item x="2920"/>
        <item x="2921"/>
        <item x="2871"/>
        <item x="2870"/>
        <item x="2887"/>
        <item x="2923"/>
        <item x="2924"/>
        <item x="2872"/>
        <item x="2902"/>
        <item x="2903"/>
        <item x="2888"/>
        <item x="2873"/>
        <item x="2875"/>
        <item x="2892"/>
        <item x="2893"/>
        <item x="2889"/>
        <item x="2890"/>
        <item x="2894"/>
        <item x="2897"/>
        <item x="2895"/>
        <item x="2900"/>
        <item x="2896"/>
        <item x="2925"/>
        <item x="2899"/>
        <item x="2898"/>
        <item x="2891"/>
        <item x="2904"/>
        <item x="2905"/>
        <item x="2906"/>
        <item x="2908"/>
        <item x="2909"/>
        <item x="2910"/>
        <item x="2912"/>
        <item x="2913"/>
        <item x="2914"/>
        <item x="2915"/>
        <item x="2907"/>
        <item x="2916"/>
        <item x="2922"/>
        <item x="2917"/>
        <item x="2918"/>
        <item x="2927"/>
        <item x="2926"/>
        <item x="2928"/>
        <item x="2933"/>
        <item x="2934"/>
        <item x="2935"/>
        <item x="2930"/>
        <item x="2929"/>
        <item x="2952"/>
        <item x="2953"/>
        <item x="2954"/>
        <item x="2955"/>
        <item x="2956"/>
        <item x="2957"/>
        <item x="2958"/>
        <item x="2959"/>
        <item x="2960"/>
        <item x="2961"/>
        <item x="2931"/>
        <item x="2962"/>
        <item x="2932"/>
        <item x="2936"/>
        <item x="2963"/>
        <item x="2937"/>
        <item x="2938"/>
        <item x="2939"/>
        <item x="2940"/>
        <item x="2941"/>
        <item x="2977"/>
        <item x="2942"/>
        <item x="2943"/>
        <item x="2944"/>
        <item x="2945"/>
        <item x="2969"/>
        <item x="2946"/>
        <item x="2964"/>
        <item x="3044"/>
        <item x="2976"/>
        <item x="2967"/>
        <item x="2965"/>
        <item x="2970"/>
        <item x="2971"/>
        <item x="2948"/>
        <item x="2972"/>
        <item x="2973"/>
        <item x="2974"/>
        <item x="2975"/>
        <item x="2947"/>
        <item x="2966"/>
        <item x="2949"/>
        <item x="2979"/>
        <item x="2980"/>
        <item x="2981"/>
        <item x="2982"/>
        <item x="2978"/>
        <item x="2983"/>
        <item x="2984"/>
        <item x="3018"/>
        <item x="3000"/>
        <item x="2985"/>
        <item x="2986"/>
        <item x="2987"/>
        <item x="2988"/>
        <item x="2995"/>
        <item x="2996"/>
        <item x="2997"/>
        <item x="2991"/>
        <item x="2992"/>
        <item x="2989"/>
        <item x="2990"/>
        <item x="2998"/>
        <item x="2993"/>
        <item x="2994"/>
        <item x="3045"/>
        <item x="2999"/>
        <item x="3046"/>
        <item x="3047"/>
        <item x="3048"/>
        <item x="3012"/>
        <item x="3001"/>
        <item x="3003"/>
        <item x="3002"/>
        <item x="3004"/>
        <item x="3005"/>
        <item x="3006"/>
        <item x="3007"/>
        <item x="3008"/>
        <item x="3013"/>
        <item x="3009"/>
        <item x="3010"/>
        <item x="3011"/>
        <item x="3016"/>
        <item x="3049"/>
        <item x="3014"/>
        <item x="3015"/>
        <item x="3017"/>
        <item x="3036"/>
        <item x="3037"/>
        <item x="3038"/>
        <item x="3039"/>
        <item x="3025"/>
        <item x="3026"/>
        <item x="3019"/>
        <item x="3020"/>
        <item x="3021"/>
        <item x="3027"/>
        <item x="3022"/>
        <item x="3023"/>
        <item x="3024"/>
        <item x="3040"/>
        <item x="3041"/>
        <item x="3035"/>
        <item x="3058"/>
        <item x="3059"/>
        <item x="3034"/>
        <item x="3028"/>
        <item x="3029"/>
        <item x="3030"/>
        <item x="3031"/>
        <item x="3032"/>
        <item x="3033"/>
        <item x="3050"/>
        <item x="3042"/>
        <item x="3043"/>
        <item x="3051"/>
        <item x="3052"/>
        <item x="3053"/>
        <item x="3054"/>
        <item x="3055"/>
        <item x="3057"/>
        <item x="3056"/>
        <item x="3060"/>
        <item x="3061"/>
        <item x="3062"/>
        <item x="3063"/>
        <item x="3080"/>
        <item x="3066"/>
        <item x="3067"/>
        <item x="3064"/>
        <item x="3068"/>
        <item x="3065"/>
        <item x="3071"/>
        <item x="3072"/>
        <item x="3073"/>
        <item x="3074"/>
        <item x="3069"/>
        <item x="3081"/>
        <item x="3070"/>
        <item x="3075"/>
        <item x="3076"/>
        <item x="3077"/>
        <item x="3078"/>
        <item x="3084"/>
        <item x="3082"/>
        <item x="3108"/>
        <item x="3079"/>
        <item x="3083"/>
        <item x="3085"/>
        <item x="3086"/>
        <item x="3087"/>
        <item x="3090"/>
        <item x="3088"/>
        <item x="3089"/>
        <item x="3091"/>
        <item x="3095"/>
        <item x="3110"/>
        <item x="3103"/>
        <item x="3092"/>
        <item x="3093"/>
        <item x="3104"/>
        <item x="3099"/>
        <item x="3094"/>
        <item x="3102"/>
        <item x="3096"/>
        <item x="3097"/>
        <item x="3098"/>
        <item x="3100"/>
        <item x="3101"/>
        <item x="3105"/>
        <item x="3109"/>
        <item x="3111"/>
        <item x="3106"/>
        <item x="3107"/>
        <item x="3112"/>
        <item x="3113"/>
        <item x="3114"/>
        <item x="3115"/>
        <item x="3116"/>
        <item x="3117"/>
        <item x="3118"/>
        <item x="3119"/>
        <item x="3120"/>
        <item x="3124"/>
        <item x="3121"/>
        <item x="3127"/>
        <item x="3128"/>
        <item x="3122"/>
        <item x="3123"/>
        <item x="3125"/>
        <item x="3130"/>
        <item x="3129"/>
        <item x="3126"/>
        <item t="default"/>
      </items>
    </pivotField>
    <pivotField numFmtId="14"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axis="axisCol" showAll="0">
      <items count="7">
        <item x="3"/>
        <item x="4"/>
        <item x="1"/>
        <item x="0"/>
        <item x="2"/>
        <item x="5"/>
        <item t="default"/>
      </items>
    </pivotField>
    <pivotField dataField="1" showAll="0"/>
  </pivotFields>
  <rowFields count="1">
    <field x="2"/>
  </rowFields>
  <rowItems count="31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x v="400"/>
    </i>
    <i>
      <x v="401"/>
    </i>
    <i>
      <x v="402"/>
    </i>
    <i>
      <x v="403"/>
    </i>
    <i>
      <x v="404"/>
    </i>
    <i>
      <x v="405"/>
    </i>
    <i>
      <x v="406"/>
    </i>
    <i>
      <x v="407"/>
    </i>
    <i>
      <x v="408"/>
    </i>
    <i>
      <x v="409"/>
    </i>
    <i>
      <x v="410"/>
    </i>
    <i>
      <x v="411"/>
    </i>
    <i>
      <x v="412"/>
    </i>
    <i>
      <x v="413"/>
    </i>
    <i>
      <x v="414"/>
    </i>
    <i>
      <x v="415"/>
    </i>
    <i>
      <x v="416"/>
    </i>
    <i>
      <x v="417"/>
    </i>
    <i>
      <x v="418"/>
    </i>
    <i>
      <x v="419"/>
    </i>
    <i>
      <x v="420"/>
    </i>
    <i>
      <x v="421"/>
    </i>
    <i>
      <x v="422"/>
    </i>
    <i>
      <x v="423"/>
    </i>
    <i>
      <x v="424"/>
    </i>
    <i>
      <x v="425"/>
    </i>
    <i>
      <x v="426"/>
    </i>
    <i>
      <x v="427"/>
    </i>
    <i>
      <x v="428"/>
    </i>
    <i>
      <x v="429"/>
    </i>
    <i>
      <x v="430"/>
    </i>
    <i>
      <x v="431"/>
    </i>
    <i>
      <x v="432"/>
    </i>
    <i>
      <x v="433"/>
    </i>
    <i>
      <x v="434"/>
    </i>
    <i>
      <x v="435"/>
    </i>
    <i>
      <x v="436"/>
    </i>
    <i>
      <x v="437"/>
    </i>
    <i>
      <x v="438"/>
    </i>
    <i>
      <x v="439"/>
    </i>
    <i>
      <x v="440"/>
    </i>
    <i>
      <x v="441"/>
    </i>
    <i>
      <x v="442"/>
    </i>
    <i>
      <x v="443"/>
    </i>
    <i>
      <x v="444"/>
    </i>
    <i>
      <x v="445"/>
    </i>
    <i>
      <x v="446"/>
    </i>
    <i>
      <x v="447"/>
    </i>
    <i>
      <x v="448"/>
    </i>
    <i>
      <x v="449"/>
    </i>
    <i>
      <x v="450"/>
    </i>
    <i>
      <x v="451"/>
    </i>
    <i>
      <x v="452"/>
    </i>
    <i>
      <x v="453"/>
    </i>
    <i>
      <x v="454"/>
    </i>
    <i>
      <x v="455"/>
    </i>
    <i>
      <x v="456"/>
    </i>
    <i>
      <x v="457"/>
    </i>
    <i>
      <x v="458"/>
    </i>
    <i>
      <x v="459"/>
    </i>
    <i>
      <x v="460"/>
    </i>
    <i>
      <x v="461"/>
    </i>
    <i>
      <x v="462"/>
    </i>
    <i>
      <x v="463"/>
    </i>
    <i>
      <x v="464"/>
    </i>
    <i>
      <x v="465"/>
    </i>
    <i>
      <x v="466"/>
    </i>
    <i>
      <x v="467"/>
    </i>
    <i>
      <x v="468"/>
    </i>
    <i>
      <x v="469"/>
    </i>
    <i>
      <x v="470"/>
    </i>
    <i>
      <x v="471"/>
    </i>
    <i>
      <x v="472"/>
    </i>
    <i>
      <x v="473"/>
    </i>
    <i>
      <x v="474"/>
    </i>
    <i>
      <x v="475"/>
    </i>
    <i>
      <x v="476"/>
    </i>
    <i>
      <x v="477"/>
    </i>
    <i>
      <x v="478"/>
    </i>
    <i>
      <x v="479"/>
    </i>
    <i>
      <x v="480"/>
    </i>
    <i>
      <x v="481"/>
    </i>
    <i>
      <x v="482"/>
    </i>
    <i>
      <x v="483"/>
    </i>
    <i>
      <x v="484"/>
    </i>
    <i>
      <x v="485"/>
    </i>
    <i>
      <x v="486"/>
    </i>
    <i>
      <x v="487"/>
    </i>
    <i>
      <x v="488"/>
    </i>
    <i>
      <x v="489"/>
    </i>
    <i>
      <x v="490"/>
    </i>
    <i>
      <x v="491"/>
    </i>
    <i>
      <x v="492"/>
    </i>
    <i>
      <x v="493"/>
    </i>
    <i>
      <x v="494"/>
    </i>
    <i>
      <x v="495"/>
    </i>
    <i>
      <x v="496"/>
    </i>
    <i>
      <x v="497"/>
    </i>
    <i>
      <x v="498"/>
    </i>
    <i>
      <x v="499"/>
    </i>
    <i>
      <x v="500"/>
    </i>
    <i>
      <x v="501"/>
    </i>
    <i>
      <x v="502"/>
    </i>
    <i>
      <x v="503"/>
    </i>
    <i>
      <x v="504"/>
    </i>
    <i>
      <x v="505"/>
    </i>
    <i>
      <x v="506"/>
    </i>
    <i>
      <x v="507"/>
    </i>
    <i>
      <x v="508"/>
    </i>
    <i>
      <x v="509"/>
    </i>
    <i>
      <x v="510"/>
    </i>
    <i>
      <x v="511"/>
    </i>
    <i>
      <x v="512"/>
    </i>
    <i>
      <x v="513"/>
    </i>
    <i>
      <x v="514"/>
    </i>
    <i>
      <x v="515"/>
    </i>
    <i>
      <x v="516"/>
    </i>
    <i>
      <x v="517"/>
    </i>
    <i>
      <x v="518"/>
    </i>
    <i>
      <x v="519"/>
    </i>
    <i>
      <x v="520"/>
    </i>
    <i>
      <x v="521"/>
    </i>
    <i>
      <x v="522"/>
    </i>
    <i>
      <x v="523"/>
    </i>
    <i>
      <x v="524"/>
    </i>
    <i>
      <x v="525"/>
    </i>
    <i>
      <x v="526"/>
    </i>
    <i>
      <x v="527"/>
    </i>
    <i>
      <x v="528"/>
    </i>
    <i>
      <x v="529"/>
    </i>
    <i>
      <x v="530"/>
    </i>
    <i>
      <x v="531"/>
    </i>
    <i>
      <x v="532"/>
    </i>
    <i>
      <x v="533"/>
    </i>
    <i>
      <x v="534"/>
    </i>
    <i>
      <x v="535"/>
    </i>
    <i>
      <x v="536"/>
    </i>
    <i>
      <x v="537"/>
    </i>
    <i>
      <x v="538"/>
    </i>
    <i>
      <x v="539"/>
    </i>
    <i>
      <x v="540"/>
    </i>
    <i>
      <x v="541"/>
    </i>
    <i>
      <x v="542"/>
    </i>
    <i>
      <x v="543"/>
    </i>
    <i>
      <x v="544"/>
    </i>
    <i>
      <x v="545"/>
    </i>
    <i>
      <x v="546"/>
    </i>
    <i>
      <x v="547"/>
    </i>
    <i>
      <x v="548"/>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2"/>
    </i>
    <i>
      <x v="583"/>
    </i>
    <i>
      <x v="584"/>
    </i>
    <i>
      <x v="585"/>
    </i>
    <i>
      <x v="586"/>
    </i>
    <i>
      <x v="587"/>
    </i>
    <i>
      <x v="588"/>
    </i>
    <i>
      <x v="589"/>
    </i>
    <i>
      <x v="590"/>
    </i>
    <i>
      <x v="591"/>
    </i>
    <i>
      <x v="592"/>
    </i>
    <i>
      <x v="593"/>
    </i>
    <i>
      <x v="594"/>
    </i>
    <i>
      <x v="595"/>
    </i>
    <i>
      <x v="596"/>
    </i>
    <i>
      <x v="597"/>
    </i>
    <i>
      <x v="598"/>
    </i>
    <i>
      <x v="599"/>
    </i>
    <i>
      <x v="600"/>
    </i>
    <i>
      <x v="601"/>
    </i>
    <i>
      <x v="602"/>
    </i>
    <i>
      <x v="603"/>
    </i>
    <i>
      <x v="604"/>
    </i>
    <i>
      <x v="605"/>
    </i>
    <i>
      <x v="606"/>
    </i>
    <i>
      <x v="607"/>
    </i>
    <i>
      <x v="608"/>
    </i>
    <i>
      <x v="609"/>
    </i>
    <i>
      <x v="610"/>
    </i>
    <i>
      <x v="611"/>
    </i>
    <i>
      <x v="612"/>
    </i>
    <i>
      <x v="613"/>
    </i>
    <i>
      <x v="614"/>
    </i>
    <i>
      <x v="615"/>
    </i>
    <i>
      <x v="616"/>
    </i>
    <i>
      <x v="617"/>
    </i>
    <i>
      <x v="618"/>
    </i>
    <i>
      <x v="619"/>
    </i>
    <i>
      <x v="620"/>
    </i>
    <i>
      <x v="621"/>
    </i>
    <i>
      <x v="622"/>
    </i>
    <i>
      <x v="623"/>
    </i>
    <i>
      <x v="624"/>
    </i>
    <i>
      <x v="625"/>
    </i>
    <i>
      <x v="626"/>
    </i>
    <i>
      <x v="627"/>
    </i>
    <i>
      <x v="628"/>
    </i>
    <i>
      <x v="629"/>
    </i>
    <i>
      <x v="630"/>
    </i>
    <i>
      <x v="631"/>
    </i>
    <i>
      <x v="632"/>
    </i>
    <i>
      <x v="633"/>
    </i>
    <i>
      <x v="634"/>
    </i>
    <i>
      <x v="635"/>
    </i>
    <i>
      <x v="636"/>
    </i>
    <i>
      <x v="637"/>
    </i>
    <i>
      <x v="638"/>
    </i>
    <i>
      <x v="639"/>
    </i>
    <i>
      <x v="640"/>
    </i>
    <i>
      <x v="641"/>
    </i>
    <i>
      <x v="642"/>
    </i>
    <i>
      <x v="643"/>
    </i>
    <i>
      <x v="644"/>
    </i>
    <i>
      <x v="645"/>
    </i>
    <i>
      <x v="646"/>
    </i>
    <i>
      <x v="647"/>
    </i>
    <i>
      <x v="648"/>
    </i>
    <i>
      <x v="649"/>
    </i>
    <i>
      <x v="650"/>
    </i>
    <i>
      <x v="651"/>
    </i>
    <i>
      <x v="652"/>
    </i>
    <i>
      <x v="653"/>
    </i>
    <i>
      <x v="654"/>
    </i>
    <i>
      <x v="655"/>
    </i>
    <i>
      <x v="656"/>
    </i>
    <i>
      <x v="657"/>
    </i>
    <i>
      <x v="658"/>
    </i>
    <i>
      <x v="659"/>
    </i>
    <i>
      <x v="660"/>
    </i>
    <i>
      <x v="661"/>
    </i>
    <i>
      <x v="662"/>
    </i>
    <i>
      <x v="663"/>
    </i>
    <i>
      <x v="664"/>
    </i>
    <i>
      <x v="665"/>
    </i>
    <i>
      <x v="666"/>
    </i>
    <i>
      <x v="667"/>
    </i>
    <i>
      <x v="668"/>
    </i>
    <i>
      <x v="669"/>
    </i>
    <i>
      <x v="670"/>
    </i>
    <i>
      <x v="671"/>
    </i>
    <i>
      <x v="672"/>
    </i>
    <i>
      <x v="673"/>
    </i>
    <i>
      <x v="674"/>
    </i>
    <i>
      <x v="675"/>
    </i>
    <i>
      <x v="676"/>
    </i>
    <i>
      <x v="677"/>
    </i>
    <i>
      <x v="678"/>
    </i>
    <i>
      <x v="679"/>
    </i>
    <i>
      <x v="680"/>
    </i>
    <i>
      <x v="681"/>
    </i>
    <i>
      <x v="682"/>
    </i>
    <i>
      <x v="683"/>
    </i>
    <i>
      <x v="684"/>
    </i>
    <i>
      <x v="685"/>
    </i>
    <i>
      <x v="686"/>
    </i>
    <i>
      <x v="687"/>
    </i>
    <i>
      <x v="688"/>
    </i>
    <i>
      <x v="689"/>
    </i>
    <i>
      <x v="690"/>
    </i>
    <i>
      <x v="691"/>
    </i>
    <i>
      <x v="692"/>
    </i>
    <i>
      <x v="693"/>
    </i>
    <i>
      <x v="694"/>
    </i>
    <i>
      <x v="695"/>
    </i>
    <i>
      <x v="696"/>
    </i>
    <i>
      <x v="697"/>
    </i>
    <i>
      <x v="698"/>
    </i>
    <i>
      <x v="699"/>
    </i>
    <i>
      <x v="700"/>
    </i>
    <i>
      <x v="701"/>
    </i>
    <i>
      <x v="702"/>
    </i>
    <i>
      <x v="703"/>
    </i>
    <i>
      <x v="704"/>
    </i>
    <i>
      <x v="705"/>
    </i>
    <i>
      <x v="706"/>
    </i>
    <i>
      <x v="707"/>
    </i>
    <i>
      <x v="708"/>
    </i>
    <i>
      <x v="709"/>
    </i>
    <i>
      <x v="710"/>
    </i>
    <i>
      <x v="711"/>
    </i>
    <i>
      <x v="712"/>
    </i>
    <i>
      <x v="713"/>
    </i>
    <i>
      <x v="714"/>
    </i>
    <i>
      <x v="715"/>
    </i>
    <i>
      <x v="716"/>
    </i>
    <i>
      <x v="717"/>
    </i>
    <i>
      <x v="718"/>
    </i>
    <i>
      <x v="719"/>
    </i>
    <i>
      <x v="720"/>
    </i>
    <i>
      <x v="721"/>
    </i>
    <i>
      <x v="722"/>
    </i>
    <i>
      <x v="723"/>
    </i>
    <i>
      <x v="724"/>
    </i>
    <i>
      <x v="725"/>
    </i>
    <i>
      <x v="726"/>
    </i>
    <i>
      <x v="727"/>
    </i>
    <i>
      <x v="728"/>
    </i>
    <i>
      <x v="729"/>
    </i>
    <i>
      <x v="730"/>
    </i>
    <i>
      <x v="731"/>
    </i>
    <i>
      <x v="732"/>
    </i>
    <i>
      <x v="733"/>
    </i>
    <i>
      <x v="734"/>
    </i>
    <i>
      <x v="735"/>
    </i>
    <i>
      <x v="736"/>
    </i>
    <i>
      <x v="737"/>
    </i>
    <i>
      <x v="738"/>
    </i>
    <i>
      <x v="739"/>
    </i>
    <i>
      <x v="740"/>
    </i>
    <i>
      <x v="741"/>
    </i>
    <i>
      <x v="742"/>
    </i>
    <i>
      <x v="743"/>
    </i>
    <i>
      <x v="744"/>
    </i>
    <i>
      <x v="745"/>
    </i>
    <i>
      <x v="746"/>
    </i>
    <i>
      <x v="747"/>
    </i>
    <i>
      <x v="748"/>
    </i>
    <i>
      <x v="749"/>
    </i>
    <i>
      <x v="750"/>
    </i>
    <i>
      <x v="751"/>
    </i>
    <i>
      <x v="752"/>
    </i>
    <i>
      <x v="753"/>
    </i>
    <i>
      <x v="754"/>
    </i>
    <i>
      <x v="755"/>
    </i>
    <i>
      <x v="756"/>
    </i>
    <i>
      <x v="757"/>
    </i>
    <i>
      <x v="758"/>
    </i>
    <i>
      <x v="759"/>
    </i>
    <i>
      <x v="760"/>
    </i>
    <i>
      <x v="761"/>
    </i>
    <i>
      <x v="762"/>
    </i>
    <i>
      <x v="763"/>
    </i>
    <i>
      <x v="764"/>
    </i>
    <i>
      <x v="765"/>
    </i>
    <i>
      <x v="766"/>
    </i>
    <i>
      <x v="767"/>
    </i>
    <i>
      <x v="768"/>
    </i>
    <i>
      <x v="769"/>
    </i>
    <i>
      <x v="770"/>
    </i>
    <i>
      <x v="771"/>
    </i>
    <i>
      <x v="772"/>
    </i>
    <i>
      <x v="773"/>
    </i>
    <i>
      <x v="774"/>
    </i>
    <i>
      <x v="775"/>
    </i>
    <i>
      <x v="776"/>
    </i>
    <i>
      <x v="777"/>
    </i>
    <i>
      <x v="778"/>
    </i>
    <i>
      <x v="779"/>
    </i>
    <i>
      <x v="780"/>
    </i>
    <i>
      <x v="781"/>
    </i>
    <i>
      <x v="782"/>
    </i>
    <i>
      <x v="783"/>
    </i>
    <i>
      <x v="784"/>
    </i>
    <i>
      <x v="785"/>
    </i>
    <i>
      <x v="786"/>
    </i>
    <i>
      <x v="787"/>
    </i>
    <i>
      <x v="788"/>
    </i>
    <i>
      <x v="789"/>
    </i>
    <i>
      <x v="790"/>
    </i>
    <i>
      <x v="791"/>
    </i>
    <i>
      <x v="792"/>
    </i>
    <i>
      <x v="793"/>
    </i>
    <i>
      <x v="794"/>
    </i>
    <i>
      <x v="795"/>
    </i>
    <i>
      <x v="796"/>
    </i>
    <i>
      <x v="797"/>
    </i>
    <i>
      <x v="798"/>
    </i>
    <i>
      <x v="799"/>
    </i>
    <i>
      <x v="800"/>
    </i>
    <i>
      <x v="801"/>
    </i>
    <i>
      <x v="802"/>
    </i>
    <i>
      <x v="803"/>
    </i>
    <i>
      <x v="804"/>
    </i>
    <i>
      <x v="805"/>
    </i>
    <i>
      <x v="806"/>
    </i>
    <i>
      <x v="807"/>
    </i>
    <i>
      <x v="808"/>
    </i>
    <i>
      <x v="809"/>
    </i>
    <i>
      <x v="810"/>
    </i>
    <i>
      <x v="811"/>
    </i>
    <i>
      <x v="812"/>
    </i>
    <i>
      <x v="813"/>
    </i>
    <i>
      <x v="814"/>
    </i>
    <i>
      <x v="815"/>
    </i>
    <i>
      <x v="816"/>
    </i>
    <i>
      <x v="817"/>
    </i>
    <i>
      <x v="818"/>
    </i>
    <i>
      <x v="819"/>
    </i>
    <i>
      <x v="820"/>
    </i>
    <i>
      <x v="821"/>
    </i>
    <i>
      <x v="822"/>
    </i>
    <i>
      <x v="823"/>
    </i>
    <i>
      <x v="824"/>
    </i>
    <i>
      <x v="825"/>
    </i>
    <i>
      <x v="826"/>
    </i>
    <i>
      <x v="827"/>
    </i>
    <i>
      <x v="828"/>
    </i>
    <i>
      <x v="829"/>
    </i>
    <i>
      <x v="830"/>
    </i>
    <i>
      <x v="831"/>
    </i>
    <i>
      <x v="832"/>
    </i>
    <i>
      <x v="833"/>
    </i>
    <i>
      <x v="834"/>
    </i>
    <i>
      <x v="835"/>
    </i>
    <i>
      <x v="836"/>
    </i>
    <i>
      <x v="837"/>
    </i>
    <i>
      <x v="838"/>
    </i>
    <i>
      <x v="839"/>
    </i>
    <i>
      <x v="840"/>
    </i>
    <i>
      <x v="841"/>
    </i>
    <i>
      <x v="842"/>
    </i>
    <i>
      <x v="843"/>
    </i>
    <i>
      <x v="844"/>
    </i>
    <i>
      <x v="845"/>
    </i>
    <i>
      <x v="846"/>
    </i>
    <i>
      <x v="847"/>
    </i>
    <i>
      <x v="848"/>
    </i>
    <i>
      <x v="849"/>
    </i>
    <i>
      <x v="850"/>
    </i>
    <i>
      <x v="851"/>
    </i>
    <i>
      <x v="852"/>
    </i>
    <i>
      <x v="853"/>
    </i>
    <i>
      <x v="854"/>
    </i>
    <i>
      <x v="855"/>
    </i>
    <i>
      <x v="856"/>
    </i>
    <i>
      <x v="857"/>
    </i>
    <i>
      <x v="858"/>
    </i>
    <i>
      <x v="859"/>
    </i>
    <i>
      <x v="860"/>
    </i>
    <i>
      <x v="861"/>
    </i>
    <i>
      <x v="862"/>
    </i>
    <i>
      <x v="863"/>
    </i>
    <i>
      <x v="864"/>
    </i>
    <i>
      <x v="865"/>
    </i>
    <i>
      <x v="866"/>
    </i>
    <i>
      <x v="867"/>
    </i>
    <i>
      <x v="868"/>
    </i>
    <i>
      <x v="869"/>
    </i>
    <i>
      <x v="870"/>
    </i>
    <i>
      <x v="871"/>
    </i>
    <i>
      <x v="872"/>
    </i>
    <i>
      <x v="873"/>
    </i>
    <i>
      <x v="874"/>
    </i>
    <i>
      <x v="875"/>
    </i>
    <i>
      <x v="876"/>
    </i>
    <i>
      <x v="877"/>
    </i>
    <i>
      <x v="878"/>
    </i>
    <i>
      <x v="879"/>
    </i>
    <i>
      <x v="880"/>
    </i>
    <i>
      <x v="881"/>
    </i>
    <i>
      <x v="882"/>
    </i>
    <i>
      <x v="883"/>
    </i>
    <i>
      <x v="884"/>
    </i>
    <i>
      <x v="885"/>
    </i>
    <i>
      <x v="886"/>
    </i>
    <i>
      <x v="887"/>
    </i>
    <i>
      <x v="888"/>
    </i>
    <i>
      <x v="889"/>
    </i>
    <i>
      <x v="890"/>
    </i>
    <i>
      <x v="891"/>
    </i>
    <i>
      <x v="892"/>
    </i>
    <i>
      <x v="893"/>
    </i>
    <i>
      <x v="894"/>
    </i>
    <i>
      <x v="895"/>
    </i>
    <i>
      <x v="896"/>
    </i>
    <i>
      <x v="897"/>
    </i>
    <i>
      <x v="898"/>
    </i>
    <i>
      <x v="899"/>
    </i>
    <i>
      <x v="900"/>
    </i>
    <i>
      <x v="901"/>
    </i>
    <i>
      <x v="902"/>
    </i>
    <i>
      <x v="903"/>
    </i>
    <i>
      <x v="904"/>
    </i>
    <i>
      <x v="905"/>
    </i>
    <i>
      <x v="906"/>
    </i>
    <i>
      <x v="907"/>
    </i>
    <i>
      <x v="908"/>
    </i>
    <i>
      <x v="909"/>
    </i>
    <i>
      <x v="910"/>
    </i>
    <i>
      <x v="911"/>
    </i>
    <i>
      <x v="912"/>
    </i>
    <i>
      <x v="913"/>
    </i>
    <i>
      <x v="914"/>
    </i>
    <i>
      <x v="915"/>
    </i>
    <i>
      <x v="916"/>
    </i>
    <i>
      <x v="917"/>
    </i>
    <i>
      <x v="918"/>
    </i>
    <i>
      <x v="919"/>
    </i>
    <i>
      <x v="920"/>
    </i>
    <i>
      <x v="921"/>
    </i>
    <i>
      <x v="922"/>
    </i>
    <i>
      <x v="923"/>
    </i>
    <i>
      <x v="924"/>
    </i>
    <i>
      <x v="925"/>
    </i>
    <i>
      <x v="926"/>
    </i>
    <i>
      <x v="927"/>
    </i>
    <i>
      <x v="928"/>
    </i>
    <i>
      <x v="929"/>
    </i>
    <i>
      <x v="930"/>
    </i>
    <i>
      <x v="931"/>
    </i>
    <i>
      <x v="932"/>
    </i>
    <i>
      <x v="933"/>
    </i>
    <i>
      <x v="934"/>
    </i>
    <i>
      <x v="935"/>
    </i>
    <i>
      <x v="936"/>
    </i>
    <i>
      <x v="937"/>
    </i>
    <i>
      <x v="938"/>
    </i>
    <i>
      <x v="939"/>
    </i>
    <i>
      <x v="940"/>
    </i>
    <i>
      <x v="941"/>
    </i>
    <i>
      <x v="942"/>
    </i>
    <i>
      <x v="943"/>
    </i>
    <i>
      <x v="944"/>
    </i>
    <i>
      <x v="945"/>
    </i>
    <i>
      <x v="946"/>
    </i>
    <i>
      <x v="947"/>
    </i>
    <i>
      <x v="948"/>
    </i>
    <i>
      <x v="949"/>
    </i>
    <i>
      <x v="950"/>
    </i>
    <i>
      <x v="951"/>
    </i>
    <i>
      <x v="952"/>
    </i>
    <i>
      <x v="953"/>
    </i>
    <i>
      <x v="954"/>
    </i>
    <i>
      <x v="955"/>
    </i>
    <i>
      <x v="956"/>
    </i>
    <i>
      <x v="957"/>
    </i>
    <i>
      <x v="958"/>
    </i>
    <i>
      <x v="959"/>
    </i>
    <i>
      <x v="960"/>
    </i>
    <i>
      <x v="961"/>
    </i>
    <i>
      <x v="962"/>
    </i>
    <i>
      <x v="963"/>
    </i>
    <i>
      <x v="964"/>
    </i>
    <i>
      <x v="965"/>
    </i>
    <i>
      <x v="966"/>
    </i>
    <i>
      <x v="967"/>
    </i>
    <i>
      <x v="968"/>
    </i>
    <i>
      <x v="969"/>
    </i>
    <i>
      <x v="970"/>
    </i>
    <i>
      <x v="971"/>
    </i>
    <i>
      <x v="972"/>
    </i>
    <i>
      <x v="973"/>
    </i>
    <i>
      <x v="974"/>
    </i>
    <i>
      <x v="975"/>
    </i>
    <i>
      <x v="976"/>
    </i>
    <i>
      <x v="977"/>
    </i>
    <i>
      <x v="978"/>
    </i>
    <i>
      <x v="979"/>
    </i>
    <i>
      <x v="980"/>
    </i>
    <i>
      <x v="981"/>
    </i>
    <i>
      <x v="982"/>
    </i>
    <i>
      <x v="983"/>
    </i>
    <i>
      <x v="984"/>
    </i>
    <i>
      <x v="985"/>
    </i>
    <i>
      <x v="986"/>
    </i>
    <i>
      <x v="987"/>
    </i>
    <i>
      <x v="988"/>
    </i>
    <i>
      <x v="989"/>
    </i>
    <i>
      <x v="990"/>
    </i>
    <i>
      <x v="991"/>
    </i>
    <i>
      <x v="992"/>
    </i>
    <i>
      <x v="993"/>
    </i>
    <i>
      <x v="994"/>
    </i>
    <i>
      <x v="995"/>
    </i>
    <i>
      <x v="996"/>
    </i>
    <i>
      <x v="997"/>
    </i>
    <i>
      <x v="998"/>
    </i>
    <i>
      <x v="999"/>
    </i>
    <i>
      <x v="1000"/>
    </i>
    <i>
      <x v="1001"/>
    </i>
    <i>
      <x v="1002"/>
    </i>
    <i>
      <x v="1003"/>
    </i>
    <i>
      <x v="1004"/>
    </i>
    <i>
      <x v="1005"/>
    </i>
    <i>
      <x v="1006"/>
    </i>
    <i>
      <x v="1007"/>
    </i>
    <i>
      <x v="1008"/>
    </i>
    <i>
      <x v="1009"/>
    </i>
    <i>
      <x v="1010"/>
    </i>
    <i>
      <x v="1011"/>
    </i>
    <i>
      <x v="1012"/>
    </i>
    <i>
      <x v="1013"/>
    </i>
    <i>
      <x v="1014"/>
    </i>
    <i>
      <x v="1015"/>
    </i>
    <i>
      <x v="1016"/>
    </i>
    <i>
      <x v="1017"/>
    </i>
    <i>
      <x v="1018"/>
    </i>
    <i>
      <x v="1019"/>
    </i>
    <i>
      <x v="1020"/>
    </i>
    <i>
      <x v="1021"/>
    </i>
    <i>
      <x v="1022"/>
    </i>
    <i>
      <x v="1023"/>
    </i>
    <i>
      <x v="1024"/>
    </i>
    <i>
      <x v="1025"/>
    </i>
    <i>
      <x v="1026"/>
    </i>
    <i>
      <x v="1027"/>
    </i>
    <i>
      <x v="1028"/>
    </i>
    <i>
      <x v="1029"/>
    </i>
    <i>
      <x v="1030"/>
    </i>
    <i>
      <x v="1031"/>
    </i>
    <i>
      <x v="1032"/>
    </i>
    <i>
      <x v="1033"/>
    </i>
    <i>
      <x v="1034"/>
    </i>
    <i>
      <x v="1035"/>
    </i>
    <i>
      <x v="1036"/>
    </i>
    <i>
      <x v="1037"/>
    </i>
    <i>
      <x v="1038"/>
    </i>
    <i>
      <x v="1039"/>
    </i>
    <i>
      <x v="1040"/>
    </i>
    <i>
      <x v="1041"/>
    </i>
    <i>
      <x v="1042"/>
    </i>
    <i>
      <x v="1043"/>
    </i>
    <i>
      <x v="1044"/>
    </i>
    <i>
      <x v="1045"/>
    </i>
    <i>
      <x v="1046"/>
    </i>
    <i>
      <x v="1047"/>
    </i>
    <i>
      <x v="1048"/>
    </i>
    <i>
      <x v="1049"/>
    </i>
    <i>
      <x v="1050"/>
    </i>
    <i>
      <x v="1051"/>
    </i>
    <i>
      <x v="1052"/>
    </i>
    <i>
      <x v="1053"/>
    </i>
    <i>
      <x v="1054"/>
    </i>
    <i>
      <x v="1055"/>
    </i>
    <i>
      <x v="1056"/>
    </i>
    <i>
      <x v="1057"/>
    </i>
    <i>
      <x v="1058"/>
    </i>
    <i>
      <x v="1059"/>
    </i>
    <i>
      <x v="1060"/>
    </i>
    <i>
      <x v="1061"/>
    </i>
    <i>
      <x v="1062"/>
    </i>
    <i>
      <x v="1063"/>
    </i>
    <i>
      <x v="1064"/>
    </i>
    <i>
      <x v="1065"/>
    </i>
    <i>
      <x v="1066"/>
    </i>
    <i>
      <x v="1067"/>
    </i>
    <i>
      <x v="1068"/>
    </i>
    <i>
      <x v="1069"/>
    </i>
    <i>
      <x v="1070"/>
    </i>
    <i>
      <x v="1071"/>
    </i>
    <i>
      <x v="1072"/>
    </i>
    <i>
      <x v="1073"/>
    </i>
    <i>
      <x v="1074"/>
    </i>
    <i>
      <x v="1075"/>
    </i>
    <i>
      <x v="1076"/>
    </i>
    <i>
      <x v="1077"/>
    </i>
    <i>
      <x v="1078"/>
    </i>
    <i>
      <x v="1079"/>
    </i>
    <i>
      <x v="1080"/>
    </i>
    <i>
      <x v="1081"/>
    </i>
    <i>
      <x v="1082"/>
    </i>
    <i>
      <x v="1083"/>
    </i>
    <i>
      <x v="1084"/>
    </i>
    <i>
      <x v="1085"/>
    </i>
    <i>
      <x v="1086"/>
    </i>
    <i>
      <x v="1087"/>
    </i>
    <i>
      <x v="1088"/>
    </i>
    <i>
      <x v="1089"/>
    </i>
    <i>
      <x v="1090"/>
    </i>
    <i>
      <x v="1091"/>
    </i>
    <i>
      <x v="1092"/>
    </i>
    <i>
      <x v="1093"/>
    </i>
    <i>
      <x v="1094"/>
    </i>
    <i>
      <x v="1095"/>
    </i>
    <i>
      <x v="1096"/>
    </i>
    <i>
      <x v="1097"/>
    </i>
    <i>
      <x v="1098"/>
    </i>
    <i>
      <x v="1099"/>
    </i>
    <i>
      <x v="1100"/>
    </i>
    <i>
      <x v="1101"/>
    </i>
    <i>
      <x v="1102"/>
    </i>
    <i>
      <x v="1103"/>
    </i>
    <i>
      <x v="1104"/>
    </i>
    <i>
      <x v="1105"/>
    </i>
    <i>
      <x v="1106"/>
    </i>
    <i>
      <x v="1107"/>
    </i>
    <i>
      <x v="1108"/>
    </i>
    <i>
      <x v="1109"/>
    </i>
    <i>
      <x v="1110"/>
    </i>
    <i>
      <x v="1111"/>
    </i>
    <i>
      <x v="1112"/>
    </i>
    <i>
      <x v="1113"/>
    </i>
    <i>
      <x v="1114"/>
    </i>
    <i>
      <x v="1115"/>
    </i>
    <i>
      <x v="1116"/>
    </i>
    <i>
      <x v="1117"/>
    </i>
    <i>
      <x v="1118"/>
    </i>
    <i>
      <x v="1119"/>
    </i>
    <i>
      <x v="1120"/>
    </i>
    <i>
      <x v="1121"/>
    </i>
    <i>
      <x v="1122"/>
    </i>
    <i>
      <x v="1123"/>
    </i>
    <i>
      <x v="1124"/>
    </i>
    <i>
      <x v="1125"/>
    </i>
    <i>
      <x v="1126"/>
    </i>
    <i>
      <x v="1127"/>
    </i>
    <i>
      <x v="1128"/>
    </i>
    <i>
      <x v="1129"/>
    </i>
    <i>
      <x v="1130"/>
    </i>
    <i>
      <x v="1131"/>
    </i>
    <i>
      <x v="1132"/>
    </i>
    <i>
      <x v="1133"/>
    </i>
    <i>
      <x v="1134"/>
    </i>
    <i>
      <x v="1135"/>
    </i>
    <i>
      <x v="1136"/>
    </i>
    <i>
      <x v="1137"/>
    </i>
    <i>
      <x v="1138"/>
    </i>
    <i>
      <x v="1139"/>
    </i>
    <i>
      <x v="1140"/>
    </i>
    <i>
      <x v="1141"/>
    </i>
    <i>
      <x v="1142"/>
    </i>
    <i>
      <x v="1143"/>
    </i>
    <i>
      <x v="1144"/>
    </i>
    <i>
      <x v="1145"/>
    </i>
    <i>
      <x v="1146"/>
    </i>
    <i>
      <x v="1147"/>
    </i>
    <i>
      <x v="1148"/>
    </i>
    <i>
      <x v="1149"/>
    </i>
    <i>
      <x v="1150"/>
    </i>
    <i>
      <x v="1151"/>
    </i>
    <i>
      <x v="1152"/>
    </i>
    <i>
      <x v="1153"/>
    </i>
    <i>
      <x v="1154"/>
    </i>
    <i>
      <x v="1155"/>
    </i>
    <i>
      <x v="1156"/>
    </i>
    <i>
      <x v="1157"/>
    </i>
    <i>
      <x v="1158"/>
    </i>
    <i>
      <x v="1159"/>
    </i>
    <i>
      <x v="1160"/>
    </i>
    <i>
      <x v="1161"/>
    </i>
    <i>
      <x v="1162"/>
    </i>
    <i>
      <x v="1163"/>
    </i>
    <i>
      <x v="1164"/>
    </i>
    <i>
      <x v="1165"/>
    </i>
    <i>
      <x v="1166"/>
    </i>
    <i>
      <x v="1167"/>
    </i>
    <i>
      <x v="1168"/>
    </i>
    <i>
      <x v="1169"/>
    </i>
    <i>
      <x v="1170"/>
    </i>
    <i>
      <x v="1171"/>
    </i>
    <i>
      <x v="1172"/>
    </i>
    <i>
      <x v="1173"/>
    </i>
    <i>
      <x v="1174"/>
    </i>
    <i>
      <x v="1175"/>
    </i>
    <i>
      <x v="1176"/>
    </i>
    <i>
      <x v="1177"/>
    </i>
    <i>
      <x v="1178"/>
    </i>
    <i>
      <x v="1179"/>
    </i>
    <i>
      <x v="1180"/>
    </i>
    <i>
      <x v="1181"/>
    </i>
    <i>
      <x v="1182"/>
    </i>
    <i>
      <x v="1183"/>
    </i>
    <i>
      <x v="1184"/>
    </i>
    <i>
      <x v="1185"/>
    </i>
    <i>
      <x v="1186"/>
    </i>
    <i>
      <x v="1187"/>
    </i>
    <i>
      <x v="1188"/>
    </i>
    <i>
      <x v="1189"/>
    </i>
    <i>
      <x v="1190"/>
    </i>
    <i>
      <x v="1191"/>
    </i>
    <i>
      <x v="1192"/>
    </i>
    <i>
      <x v="1193"/>
    </i>
    <i>
      <x v="1194"/>
    </i>
    <i>
      <x v="1195"/>
    </i>
    <i>
      <x v="1196"/>
    </i>
    <i>
      <x v="1197"/>
    </i>
    <i>
      <x v="1198"/>
    </i>
    <i>
      <x v="1199"/>
    </i>
    <i>
      <x v="1200"/>
    </i>
    <i>
      <x v="1201"/>
    </i>
    <i>
      <x v="1202"/>
    </i>
    <i>
      <x v="1203"/>
    </i>
    <i>
      <x v="1204"/>
    </i>
    <i>
      <x v="1205"/>
    </i>
    <i>
      <x v="1206"/>
    </i>
    <i>
      <x v="1207"/>
    </i>
    <i>
      <x v="1208"/>
    </i>
    <i>
      <x v="1209"/>
    </i>
    <i>
      <x v="1210"/>
    </i>
    <i>
      <x v="1211"/>
    </i>
    <i>
      <x v="1212"/>
    </i>
    <i>
      <x v="1213"/>
    </i>
    <i>
      <x v="1214"/>
    </i>
    <i>
      <x v="1215"/>
    </i>
    <i>
      <x v="1216"/>
    </i>
    <i>
      <x v="1217"/>
    </i>
    <i>
      <x v="1218"/>
    </i>
    <i>
      <x v="1219"/>
    </i>
    <i>
      <x v="1220"/>
    </i>
    <i>
      <x v="1221"/>
    </i>
    <i>
      <x v="1222"/>
    </i>
    <i>
      <x v="1223"/>
    </i>
    <i>
      <x v="1224"/>
    </i>
    <i>
      <x v="1225"/>
    </i>
    <i>
      <x v="1226"/>
    </i>
    <i>
      <x v="1227"/>
    </i>
    <i>
      <x v="1228"/>
    </i>
    <i>
      <x v="1229"/>
    </i>
    <i>
      <x v="1230"/>
    </i>
    <i>
      <x v="1231"/>
    </i>
    <i>
      <x v="1232"/>
    </i>
    <i>
      <x v="1233"/>
    </i>
    <i>
      <x v="1234"/>
    </i>
    <i>
      <x v="1235"/>
    </i>
    <i>
      <x v="1236"/>
    </i>
    <i>
      <x v="1237"/>
    </i>
    <i>
      <x v="1238"/>
    </i>
    <i>
      <x v="1239"/>
    </i>
    <i>
      <x v="1240"/>
    </i>
    <i>
      <x v="1241"/>
    </i>
    <i>
      <x v="1242"/>
    </i>
    <i>
      <x v="1243"/>
    </i>
    <i>
      <x v="1244"/>
    </i>
    <i>
      <x v="1245"/>
    </i>
    <i>
      <x v="1246"/>
    </i>
    <i>
      <x v="1247"/>
    </i>
    <i>
      <x v="1248"/>
    </i>
    <i>
      <x v="1249"/>
    </i>
    <i>
      <x v="1250"/>
    </i>
    <i>
      <x v="1251"/>
    </i>
    <i>
      <x v="1252"/>
    </i>
    <i>
      <x v="1253"/>
    </i>
    <i>
      <x v="1254"/>
    </i>
    <i>
      <x v="1255"/>
    </i>
    <i>
      <x v="1256"/>
    </i>
    <i>
      <x v="1257"/>
    </i>
    <i>
      <x v="1258"/>
    </i>
    <i>
      <x v="1259"/>
    </i>
    <i>
      <x v="1260"/>
    </i>
    <i>
      <x v="1261"/>
    </i>
    <i>
      <x v="1262"/>
    </i>
    <i>
      <x v="1263"/>
    </i>
    <i>
      <x v="1264"/>
    </i>
    <i>
      <x v="1265"/>
    </i>
    <i>
      <x v="1266"/>
    </i>
    <i>
      <x v="1267"/>
    </i>
    <i>
      <x v="1268"/>
    </i>
    <i>
      <x v="1269"/>
    </i>
    <i>
      <x v="1270"/>
    </i>
    <i>
      <x v="1271"/>
    </i>
    <i>
      <x v="1272"/>
    </i>
    <i>
      <x v="1273"/>
    </i>
    <i>
      <x v="1274"/>
    </i>
    <i>
      <x v="1275"/>
    </i>
    <i>
      <x v="1276"/>
    </i>
    <i>
      <x v="1277"/>
    </i>
    <i>
      <x v="1278"/>
    </i>
    <i>
      <x v="1279"/>
    </i>
    <i>
      <x v="1280"/>
    </i>
    <i>
      <x v="1281"/>
    </i>
    <i>
      <x v="1282"/>
    </i>
    <i>
      <x v="1283"/>
    </i>
    <i>
      <x v="1284"/>
    </i>
    <i>
      <x v="1285"/>
    </i>
    <i>
      <x v="1286"/>
    </i>
    <i>
      <x v="1287"/>
    </i>
    <i>
      <x v="1288"/>
    </i>
    <i>
      <x v="1289"/>
    </i>
    <i>
      <x v="1290"/>
    </i>
    <i>
      <x v="1291"/>
    </i>
    <i>
      <x v="1292"/>
    </i>
    <i>
      <x v="1293"/>
    </i>
    <i>
      <x v="1294"/>
    </i>
    <i>
      <x v="1295"/>
    </i>
    <i>
      <x v="1296"/>
    </i>
    <i>
      <x v="1297"/>
    </i>
    <i>
      <x v="1298"/>
    </i>
    <i>
      <x v="1299"/>
    </i>
    <i>
      <x v="1300"/>
    </i>
    <i>
      <x v="1301"/>
    </i>
    <i>
      <x v="1302"/>
    </i>
    <i>
      <x v="1303"/>
    </i>
    <i>
      <x v="1304"/>
    </i>
    <i>
      <x v="1305"/>
    </i>
    <i>
      <x v="1306"/>
    </i>
    <i>
      <x v="1307"/>
    </i>
    <i>
      <x v="1308"/>
    </i>
    <i>
      <x v="1309"/>
    </i>
    <i>
      <x v="1310"/>
    </i>
    <i>
      <x v="1311"/>
    </i>
    <i>
      <x v="1312"/>
    </i>
    <i>
      <x v="1313"/>
    </i>
    <i>
      <x v="1314"/>
    </i>
    <i>
      <x v="1315"/>
    </i>
    <i>
      <x v="1316"/>
    </i>
    <i>
      <x v="1317"/>
    </i>
    <i>
      <x v="1318"/>
    </i>
    <i>
      <x v="1319"/>
    </i>
    <i>
      <x v="1320"/>
    </i>
    <i>
      <x v="1321"/>
    </i>
    <i>
      <x v="1322"/>
    </i>
    <i>
      <x v="1323"/>
    </i>
    <i>
      <x v="1324"/>
    </i>
    <i>
      <x v="1325"/>
    </i>
    <i>
      <x v="1326"/>
    </i>
    <i>
      <x v="1327"/>
    </i>
    <i>
      <x v="1328"/>
    </i>
    <i>
      <x v="1329"/>
    </i>
    <i>
      <x v="1330"/>
    </i>
    <i>
      <x v="1331"/>
    </i>
    <i>
      <x v="1332"/>
    </i>
    <i>
      <x v="1333"/>
    </i>
    <i>
      <x v="1334"/>
    </i>
    <i>
      <x v="1335"/>
    </i>
    <i>
      <x v="1336"/>
    </i>
    <i>
      <x v="1337"/>
    </i>
    <i>
      <x v="1338"/>
    </i>
    <i>
      <x v="1339"/>
    </i>
    <i>
      <x v="1340"/>
    </i>
    <i>
      <x v="1341"/>
    </i>
    <i>
      <x v="1342"/>
    </i>
    <i>
      <x v="1343"/>
    </i>
    <i>
      <x v="1344"/>
    </i>
    <i>
      <x v="1345"/>
    </i>
    <i>
      <x v="1346"/>
    </i>
    <i>
      <x v="1347"/>
    </i>
    <i>
      <x v="1348"/>
    </i>
    <i>
      <x v="1349"/>
    </i>
    <i>
      <x v="1350"/>
    </i>
    <i>
      <x v="1351"/>
    </i>
    <i>
      <x v="1352"/>
    </i>
    <i>
      <x v="1353"/>
    </i>
    <i>
      <x v="1354"/>
    </i>
    <i>
      <x v="1355"/>
    </i>
    <i>
      <x v="1356"/>
    </i>
    <i>
      <x v="1357"/>
    </i>
    <i>
      <x v="1358"/>
    </i>
    <i>
      <x v="1359"/>
    </i>
    <i>
      <x v="1360"/>
    </i>
    <i>
      <x v="1361"/>
    </i>
    <i>
      <x v="1362"/>
    </i>
    <i>
      <x v="1363"/>
    </i>
    <i>
      <x v="1364"/>
    </i>
    <i>
      <x v="1365"/>
    </i>
    <i>
      <x v="1366"/>
    </i>
    <i>
      <x v="1367"/>
    </i>
    <i>
      <x v="1368"/>
    </i>
    <i>
      <x v="1369"/>
    </i>
    <i>
      <x v="1370"/>
    </i>
    <i>
      <x v="1371"/>
    </i>
    <i>
      <x v="1372"/>
    </i>
    <i>
      <x v="1373"/>
    </i>
    <i>
      <x v="1374"/>
    </i>
    <i>
      <x v="1375"/>
    </i>
    <i>
      <x v="1376"/>
    </i>
    <i>
      <x v="1377"/>
    </i>
    <i>
      <x v="1378"/>
    </i>
    <i>
      <x v="1379"/>
    </i>
    <i>
      <x v="1380"/>
    </i>
    <i>
      <x v="1381"/>
    </i>
    <i>
      <x v="1382"/>
    </i>
    <i>
      <x v="1383"/>
    </i>
    <i>
      <x v="1384"/>
    </i>
    <i>
      <x v="1385"/>
    </i>
    <i>
      <x v="1386"/>
    </i>
    <i>
      <x v="1387"/>
    </i>
    <i>
      <x v="1388"/>
    </i>
    <i>
      <x v="1389"/>
    </i>
    <i>
      <x v="1390"/>
    </i>
    <i>
      <x v="1391"/>
    </i>
    <i>
      <x v="1392"/>
    </i>
    <i>
      <x v="1393"/>
    </i>
    <i>
      <x v="1394"/>
    </i>
    <i>
      <x v="1395"/>
    </i>
    <i>
      <x v="1396"/>
    </i>
    <i>
      <x v="1397"/>
    </i>
    <i>
      <x v="1398"/>
    </i>
    <i>
      <x v="1399"/>
    </i>
    <i>
      <x v="1400"/>
    </i>
    <i>
      <x v="1401"/>
    </i>
    <i>
      <x v="1402"/>
    </i>
    <i>
      <x v="1403"/>
    </i>
    <i>
      <x v="1404"/>
    </i>
    <i>
      <x v="1405"/>
    </i>
    <i>
      <x v="1406"/>
    </i>
    <i>
      <x v="1407"/>
    </i>
    <i>
      <x v="1408"/>
    </i>
    <i>
      <x v="1409"/>
    </i>
    <i>
      <x v="1410"/>
    </i>
    <i>
      <x v="1411"/>
    </i>
    <i>
      <x v="1412"/>
    </i>
    <i>
      <x v="1413"/>
    </i>
    <i>
      <x v="1414"/>
    </i>
    <i>
      <x v="1415"/>
    </i>
    <i>
      <x v="1416"/>
    </i>
    <i>
      <x v="1417"/>
    </i>
    <i>
      <x v="1418"/>
    </i>
    <i>
      <x v="1419"/>
    </i>
    <i>
      <x v="1420"/>
    </i>
    <i>
      <x v="1421"/>
    </i>
    <i>
      <x v="1422"/>
    </i>
    <i>
      <x v="1423"/>
    </i>
    <i>
      <x v="1424"/>
    </i>
    <i>
      <x v="1425"/>
    </i>
    <i>
      <x v="1426"/>
    </i>
    <i>
      <x v="1427"/>
    </i>
    <i>
      <x v="1428"/>
    </i>
    <i>
      <x v="1429"/>
    </i>
    <i>
      <x v="1430"/>
    </i>
    <i>
      <x v="1431"/>
    </i>
    <i>
      <x v="1432"/>
    </i>
    <i>
      <x v="1433"/>
    </i>
    <i>
      <x v="1434"/>
    </i>
    <i>
      <x v="1435"/>
    </i>
    <i>
      <x v="1436"/>
    </i>
    <i>
      <x v="1437"/>
    </i>
    <i>
      <x v="1438"/>
    </i>
    <i>
      <x v="1439"/>
    </i>
    <i>
      <x v="1440"/>
    </i>
    <i>
      <x v="1441"/>
    </i>
    <i>
      <x v="1442"/>
    </i>
    <i>
      <x v="1443"/>
    </i>
    <i>
      <x v="1444"/>
    </i>
    <i>
      <x v="1445"/>
    </i>
    <i>
      <x v="1446"/>
    </i>
    <i>
      <x v="1447"/>
    </i>
    <i>
      <x v="1448"/>
    </i>
    <i>
      <x v="1449"/>
    </i>
    <i>
      <x v="1450"/>
    </i>
    <i>
      <x v="1451"/>
    </i>
    <i>
      <x v="1452"/>
    </i>
    <i>
      <x v="1453"/>
    </i>
    <i>
      <x v="1454"/>
    </i>
    <i>
      <x v="1455"/>
    </i>
    <i>
      <x v="1456"/>
    </i>
    <i>
      <x v="1457"/>
    </i>
    <i>
      <x v="1458"/>
    </i>
    <i>
      <x v="1459"/>
    </i>
    <i>
      <x v="1460"/>
    </i>
    <i>
      <x v="1461"/>
    </i>
    <i>
      <x v="1462"/>
    </i>
    <i>
      <x v="1463"/>
    </i>
    <i>
      <x v="1464"/>
    </i>
    <i>
      <x v="1465"/>
    </i>
    <i>
      <x v="1466"/>
    </i>
    <i>
      <x v="1467"/>
    </i>
    <i>
      <x v="1468"/>
    </i>
    <i>
      <x v="1469"/>
    </i>
    <i>
      <x v="1470"/>
    </i>
    <i>
      <x v="1471"/>
    </i>
    <i>
      <x v="1472"/>
    </i>
    <i>
      <x v="1473"/>
    </i>
    <i>
      <x v="1474"/>
    </i>
    <i>
      <x v="1475"/>
    </i>
    <i>
      <x v="1476"/>
    </i>
    <i>
      <x v="1477"/>
    </i>
    <i>
      <x v="1478"/>
    </i>
    <i>
      <x v="1479"/>
    </i>
    <i>
      <x v="1480"/>
    </i>
    <i>
      <x v="1481"/>
    </i>
    <i>
      <x v="1482"/>
    </i>
    <i>
      <x v="1483"/>
    </i>
    <i>
      <x v="1484"/>
    </i>
    <i>
      <x v="1485"/>
    </i>
    <i>
      <x v="1486"/>
    </i>
    <i>
      <x v="1487"/>
    </i>
    <i>
      <x v="1488"/>
    </i>
    <i>
      <x v="1489"/>
    </i>
    <i>
      <x v="1490"/>
    </i>
    <i>
      <x v="1491"/>
    </i>
    <i>
      <x v="1492"/>
    </i>
    <i>
      <x v="1493"/>
    </i>
    <i>
      <x v="1494"/>
    </i>
    <i>
      <x v="1495"/>
    </i>
    <i>
      <x v="1496"/>
    </i>
    <i>
      <x v="1497"/>
    </i>
    <i>
      <x v="1498"/>
    </i>
    <i>
      <x v="1499"/>
    </i>
    <i>
      <x v="1500"/>
    </i>
    <i>
      <x v="1501"/>
    </i>
    <i>
      <x v="1502"/>
    </i>
    <i>
      <x v="1503"/>
    </i>
    <i>
      <x v="1504"/>
    </i>
    <i>
      <x v="1505"/>
    </i>
    <i>
      <x v="1506"/>
    </i>
    <i>
      <x v="1507"/>
    </i>
    <i>
      <x v="1508"/>
    </i>
    <i>
      <x v="1509"/>
    </i>
    <i>
      <x v="1510"/>
    </i>
    <i>
      <x v="1511"/>
    </i>
    <i>
      <x v="1512"/>
    </i>
    <i>
      <x v="1513"/>
    </i>
    <i>
      <x v="1514"/>
    </i>
    <i>
      <x v="1515"/>
    </i>
    <i>
      <x v="1516"/>
    </i>
    <i>
      <x v="1517"/>
    </i>
    <i>
      <x v="1518"/>
    </i>
    <i>
      <x v="1519"/>
    </i>
    <i>
      <x v="1520"/>
    </i>
    <i>
      <x v="1521"/>
    </i>
    <i>
      <x v="1522"/>
    </i>
    <i>
      <x v="1523"/>
    </i>
    <i>
      <x v="1524"/>
    </i>
    <i>
      <x v="1525"/>
    </i>
    <i>
      <x v="1526"/>
    </i>
    <i>
      <x v="1527"/>
    </i>
    <i>
      <x v="1528"/>
    </i>
    <i>
      <x v="1529"/>
    </i>
    <i>
      <x v="1530"/>
    </i>
    <i>
      <x v="1531"/>
    </i>
    <i>
      <x v="1532"/>
    </i>
    <i>
      <x v="1533"/>
    </i>
    <i>
      <x v="1534"/>
    </i>
    <i>
      <x v="1535"/>
    </i>
    <i>
      <x v="1536"/>
    </i>
    <i>
      <x v="1537"/>
    </i>
    <i>
      <x v="1538"/>
    </i>
    <i>
      <x v="1539"/>
    </i>
    <i>
      <x v="1540"/>
    </i>
    <i>
      <x v="1541"/>
    </i>
    <i>
      <x v="1542"/>
    </i>
    <i>
      <x v="1543"/>
    </i>
    <i>
      <x v="1544"/>
    </i>
    <i>
      <x v="1545"/>
    </i>
    <i>
      <x v="1546"/>
    </i>
    <i>
      <x v="1547"/>
    </i>
    <i>
      <x v="1548"/>
    </i>
    <i>
      <x v="1549"/>
    </i>
    <i>
      <x v="1550"/>
    </i>
    <i>
      <x v="1551"/>
    </i>
    <i>
      <x v="1552"/>
    </i>
    <i>
      <x v="1553"/>
    </i>
    <i>
      <x v="1554"/>
    </i>
    <i>
      <x v="1555"/>
    </i>
    <i>
      <x v="1556"/>
    </i>
    <i>
      <x v="1557"/>
    </i>
    <i>
      <x v="1558"/>
    </i>
    <i>
      <x v="1559"/>
    </i>
    <i>
      <x v="1560"/>
    </i>
    <i>
      <x v="1561"/>
    </i>
    <i>
      <x v="1562"/>
    </i>
    <i>
      <x v="1563"/>
    </i>
    <i>
      <x v="1564"/>
    </i>
    <i>
      <x v="1565"/>
    </i>
    <i>
      <x v="1566"/>
    </i>
    <i>
      <x v="1567"/>
    </i>
    <i>
      <x v="1568"/>
    </i>
    <i>
      <x v="1569"/>
    </i>
    <i>
      <x v="1570"/>
    </i>
    <i>
      <x v="1571"/>
    </i>
    <i>
      <x v="1572"/>
    </i>
    <i>
      <x v="1573"/>
    </i>
    <i>
      <x v="1574"/>
    </i>
    <i>
      <x v="1575"/>
    </i>
    <i>
      <x v="1576"/>
    </i>
    <i>
      <x v="1577"/>
    </i>
    <i>
      <x v="1578"/>
    </i>
    <i>
      <x v="1579"/>
    </i>
    <i>
      <x v="1580"/>
    </i>
    <i>
      <x v="1581"/>
    </i>
    <i>
      <x v="1582"/>
    </i>
    <i>
      <x v="1583"/>
    </i>
    <i>
      <x v="1584"/>
    </i>
    <i>
      <x v="1585"/>
    </i>
    <i>
      <x v="1586"/>
    </i>
    <i>
      <x v="1587"/>
    </i>
    <i>
      <x v="1588"/>
    </i>
    <i>
      <x v="1589"/>
    </i>
    <i>
      <x v="1590"/>
    </i>
    <i>
      <x v="1591"/>
    </i>
    <i>
      <x v="1592"/>
    </i>
    <i>
      <x v="1593"/>
    </i>
    <i>
      <x v="1594"/>
    </i>
    <i>
      <x v="1595"/>
    </i>
    <i>
      <x v="1596"/>
    </i>
    <i>
      <x v="1597"/>
    </i>
    <i>
      <x v="1598"/>
    </i>
    <i>
      <x v="1599"/>
    </i>
    <i>
      <x v="1600"/>
    </i>
    <i>
      <x v="1601"/>
    </i>
    <i>
      <x v="1602"/>
    </i>
    <i>
      <x v="1603"/>
    </i>
    <i>
      <x v="1604"/>
    </i>
    <i>
      <x v="1605"/>
    </i>
    <i>
      <x v="1606"/>
    </i>
    <i>
      <x v="1607"/>
    </i>
    <i>
      <x v="1608"/>
    </i>
    <i>
      <x v="1609"/>
    </i>
    <i>
      <x v="1610"/>
    </i>
    <i>
      <x v="1611"/>
    </i>
    <i>
      <x v="1612"/>
    </i>
    <i>
      <x v="1613"/>
    </i>
    <i>
      <x v="1614"/>
    </i>
    <i>
      <x v="1615"/>
    </i>
    <i>
      <x v="1616"/>
    </i>
    <i>
      <x v="1617"/>
    </i>
    <i>
      <x v="1618"/>
    </i>
    <i>
      <x v="1619"/>
    </i>
    <i>
      <x v="1620"/>
    </i>
    <i>
      <x v="1621"/>
    </i>
    <i>
      <x v="1622"/>
    </i>
    <i>
      <x v="1623"/>
    </i>
    <i>
      <x v="1624"/>
    </i>
    <i>
      <x v="1625"/>
    </i>
    <i>
      <x v="1626"/>
    </i>
    <i>
      <x v="1627"/>
    </i>
    <i>
      <x v="1628"/>
    </i>
    <i>
      <x v="1629"/>
    </i>
    <i>
      <x v="1630"/>
    </i>
    <i>
      <x v="1631"/>
    </i>
    <i>
      <x v="1632"/>
    </i>
    <i>
      <x v="1633"/>
    </i>
    <i>
      <x v="1634"/>
    </i>
    <i>
      <x v="1635"/>
    </i>
    <i>
      <x v="1636"/>
    </i>
    <i>
      <x v="1637"/>
    </i>
    <i>
      <x v="1638"/>
    </i>
    <i>
      <x v="1639"/>
    </i>
    <i>
      <x v="1640"/>
    </i>
    <i>
      <x v="1641"/>
    </i>
    <i>
      <x v="1642"/>
    </i>
    <i>
      <x v="1643"/>
    </i>
    <i>
      <x v="1644"/>
    </i>
    <i>
      <x v="1645"/>
    </i>
    <i>
      <x v="1646"/>
    </i>
    <i>
      <x v="1647"/>
    </i>
    <i>
      <x v="1648"/>
    </i>
    <i>
      <x v="1649"/>
    </i>
    <i>
      <x v="1650"/>
    </i>
    <i>
      <x v="1651"/>
    </i>
    <i>
      <x v="1652"/>
    </i>
    <i>
      <x v="1653"/>
    </i>
    <i>
      <x v="1654"/>
    </i>
    <i>
      <x v="1655"/>
    </i>
    <i>
      <x v="1656"/>
    </i>
    <i>
      <x v="1657"/>
    </i>
    <i>
      <x v="1658"/>
    </i>
    <i>
      <x v="1659"/>
    </i>
    <i>
      <x v="1660"/>
    </i>
    <i>
      <x v="1661"/>
    </i>
    <i>
      <x v="1662"/>
    </i>
    <i>
      <x v="1663"/>
    </i>
    <i>
      <x v="1664"/>
    </i>
    <i>
      <x v="1665"/>
    </i>
    <i>
      <x v="1666"/>
    </i>
    <i>
      <x v="1667"/>
    </i>
    <i>
      <x v="1668"/>
    </i>
    <i>
      <x v="1669"/>
    </i>
    <i>
      <x v="1670"/>
    </i>
    <i>
      <x v="1671"/>
    </i>
    <i>
      <x v="1672"/>
    </i>
    <i>
      <x v="1673"/>
    </i>
    <i>
      <x v="1674"/>
    </i>
    <i>
      <x v="1675"/>
    </i>
    <i>
      <x v="1676"/>
    </i>
    <i>
      <x v="1677"/>
    </i>
    <i>
      <x v="1678"/>
    </i>
    <i>
      <x v="1679"/>
    </i>
    <i>
      <x v="1680"/>
    </i>
    <i>
      <x v="1681"/>
    </i>
    <i>
      <x v="1682"/>
    </i>
    <i>
      <x v="1683"/>
    </i>
    <i>
      <x v="1684"/>
    </i>
    <i>
      <x v="1685"/>
    </i>
    <i>
      <x v="1686"/>
    </i>
    <i>
      <x v="1687"/>
    </i>
    <i>
      <x v="1688"/>
    </i>
    <i>
      <x v="1689"/>
    </i>
    <i>
      <x v="1690"/>
    </i>
    <i>
      <x v="1691"/>
    </i>
    <i>
      <x v="1692"/>
    </i>
    <i>
      <x v="1693"/>
    </i>
    <i>
      <x v="1694"/>
    </i>
    <i>
      <x v="1695"/>
    </i>
    <i>
      <x v="1696"/>
    </i>
    <i>
      <x v="1697"/>
    </i>
    <i>
      <x v="1698"/>
    </i>
    <i>
      <x v="1699"/>
    </i>
    <i>
      <x v="1700"/>
    </i>
    <i>
      <x v="1701"/>
    </i>
    <i>
      <x v="1702"/>
    </i>
    <i>
      <x v="1703"/>
    </i>
    <i>
      <x v="1704"/>
    </i>
    <i>
      <x v="1705"/>
    </i>
    <i>
      <x v="1706"/>
    </i>
    <i>
      <x v="1707"/>
    </i>
    <i>
      <x v="1708"/>
    </i>
    <i>
      <x v="1709"/>
    </i>
    <i>
      <x v="1710"/>
    </i>
    <i>
      <x v="1711"/>
    </i>
    <i>
      <x v="1712"/>
    </i>
    <i>
      <x v="1713"/>
    </i>
    <i>
      <x v="1714"/>
    </i>
    <i>
      <x v="1715"/>
    </i>
    <i>
      <x v="1716"/>
    </i>
    <i>
      <x v="1717"/>
    </i>
    <i>
      <x v="1718"/>
    </i>
    <i>
      <x v="1719"/>
    </i>
    <i>
      <x v="1720"/>
    </i>
    <i>
      <x v="1721"/>
    </i>
    <i>
      <x v="1722"/>
    </i>
    <i>
      <x v="1723"/>
    </i>
    <i>
      <x v="1724"/>
    </i>
    <i>
      <x v="1725"/>
    </i>
    <i>
      <x v="1726"/>
    </i>
    <i>
      <x v="1727"/>
    </i>
    <i>
      <x v="1728"/>
    </i>
    <i>
      <x v="1729"/>
    </i>
    <i>
      <x v="1730"/>
    </i>
    <i>
      <x v="1731"/>
    </i>
    <i>
      <x v="1732"/>
    </i>
    <i>
      <x v="1733"/>
    </i>
    <i>
      <x v="1734"/>
    </i>
    <i>
      <x v="1735"/>
    </i>
    <i>
      <x v="1736"/>
    </i>
    <i>
      <x v="1737"/>
    </i>
    <i>
      <x v="1738"/>
    </i>
    <i>
      <x v="1739"/>
    </i>
    <i>
      <x v="1740"/>
    </i>
    <i>
      <x v="1741"/>
    </i>
    <i>
      <x v="1742"/>
    </i>
    <i>
      <x v="1743"/>
    </i>
    <i>
      <x v="1744"/>
    </i>
    <i>
      <x v="1745"/>
    </i>
    <i>
      <x v="1746"/>
    </i>
    <i>
      <x v="1747"/>
    </i>
    <i>
      <x v="1748"/>
    </i>
    <i>
      <x v="1749"/>
    </i>
    <i>
      <x v="1750"/>
    </i>
    <i>
      <x v="1751"/>
    </i>
    <i>
      <x v="1752"/>
    </i>
    <i>
      <x v="1753"/>
    </i>
    <i>
      <x v="1754"/>
    </i>
    <i>
      <x v="1755"/>
    </i>
    <i>
      <x v="1756"/>
    </i>
    <i>
      <x v="1757"/>
    </i>
    <i>
      <x v="1758"/>
    </i>
    <i>
      <x v="1759"/>
    </i>
    <i>
      <x v="1760"/>
    </i>
    <i>
      <x v="1761"/>
    </i>
    <i>
      <x v="1762"/>
    </i>
    <i>
      <x v="1763"/>
    </i>
    <i>
      <x v="1764"/>
    </i>
    <i>
      <x v="1765"/>
    </i>
    <i>
      <x v="1766"/>
    </i>
    <i>
      <x v="1767"/>
    </i>
    <i>
      <x v="1768"/>
    </i>
    <i>
      <x v="1769"/>
    </i>
    <i>
      <x v="1770"/>
    </i>
    <i>
      <x v="1771"/>
    </i>
    <i>
      <x v="1772"/>
    </i>
    <i>
      <x v="1773"/>
    </i>
    <i>
      <x v="1774"/>
    </i>
    <i>
      <x v="1775"/>
    </i>
    <i>
      <x v="1776"/>
    </i>
    <i>
      <x v="1777"/>
    </i>
    <i>
      <x v="1778"/>
    </i>
    <i>
      <x v="1779"/>
    </i>
    <i>
      <x v="1780"/>
    </i>
    <i>
      <x v="1781"/>
    </i>
    <i>
      <x v="1782"/>
    </i>
    <i>
      <x v="1783"/>
    </i>
    <i>
      <x v="1784"/>
    </i>
    <i>
      <x v="1785"/>
    </i>
    <i>
      <x v="1786"/>
    </i>
    <i>
      <x v="1787"/>
    </i>
    <i>
      <x v="1788"/>
    </i>
    <i>
      <x v="1789"/>
    </i>
    <i>
      <x v="1790"/>
    </i>
    <i>
      <x v="1791"/>
    </i>
    <i>
      <x v="1792"/>
    </i>
    <i>
      <x v="1793"/>
    </i>
    <i>
      <x v="1794"/>
    </i>
    <i>
      <x v="1795"/>
    </i>
    <i>
      <x v="1796"/>
    </i>
    <i>
      <x v="1797"/>
    </i>
    <i>
      <x v="1798"/>
    </i>
    <i>
      <x v="1799"/>
    </i>
    <i>
      <x v="1800"/>
    </i>
    <i>
      <x v="1801"/>
    </i>
    <i>
      <x v="1802"/>
    </i>
    <i>
      <x v="1803"/>
    </i>
    <i>
      <x v="1804"/>
    </i>
    <i>
      <x v="1805"/>
    </i>
    <i>
      <x v="1806"/>
    </i>
    <i>
      <x v="1807"/>
    </i>
    <i>
      <x v="1808"/>
    </i>
    <i>
      <x v="1809"/>
    </i>
    <i>
      <x v="1810"/>
    </i>
    <i>
      <x v="1811"/>
    </i>
    <i>
      <x v="1812"/>
    </i>
    <i>
      <x v="1813"/>
    </i>
    <i>
      <x v="1814"/>
    </i>
    <i>
      <x v="1815"/>
    </i>
    <i>
      <x v="1816"/>
    </i>
    <i>
      <x v="1817"/>
    </i>
    <i>
      <x v="1818"/>
    </i>
    <i>
      <x v="1819"/>
    </i>
    <i>
      <x v="1820"/>
    </i>
    <i>
      <x v="1821"/>
    </i>
    <i>
      <x v="1822"/>
    </i>
    <i>
      <x v="1823"/>
    </i>
    <i>
      <x v="1824"/>
    </i>
    <i>
      <x v="1825"/>
    </i>
    <i>
      <x v="1826"/>
    </i>
    <i>
      <x v="1827"/>
    </i>
    <i>
      <x v="1828"/>
    </i>
    <i>
      <x v="1829"/>
    </i>
    <i>
      <x v="1830"/>
    </i>
    <i>
      <x v="1831"/>
    </i>
    <i>
      <x v="1832"/>
    </i>
    <i>
      <x v="1833"/>
    </i>
    <i>
      <x v="1834"/>
    </i>
    <i>
      <x v="1835"/>
    </i>
    <i>
      <x v="1836"/>
    </i>
    <i>
      <x v="1837"/>
    </i>
    <i>
      <x v="1838"/>
    </i>
    <i>
      <x v="1839"/>
    </i>
    <i>
      <x v="1840"/>
    </i>
    <i>
      <x v="1841"/>
    </i>
    <i>
      <x v="1842"/>
    </i>
    <i>
      <x v="1843"/>
    </i>
    <i>
      <x v="1844"/>
    </i>
    <i>
      <x v="1845"/>
    </i>
    <i>
      <x v="1846"/>
    </i>
    <i>
      <x v="1847"/>
    </i>
    <i>
      <x v="1848"/>
    </i>
    <i>
      <x v="1849"/>
    </i>
    <i>
      <x v="1850"/>
    </i>
    <i>
      <x v="1851"/>
    </i>
    <i>
      <x v="1852"/>
    </i>
    <i>
      <x v="1853"/>
    </i>
    <i>
      <x v="1854"/>
    </i>
    <i>
      <x v="1855"/>
    </i>
    <i>
      <x v="1856"/>
    </i>
    <i>
      <x v="1857"/>
    </i>
    <i>
      <x v="1858"/>
    </i>
    <i>
      <x v="1859"/>
    </i>
    <i>
      <x v="1860"/>
    </i>
    <i>
      <x v="1861"/>
    </i>
    <i>
      <x v="1862"/>
    </i>
    <i>
      <x v="1863"/>
    </i>
    <i>
      <x v="1864"/>
    </i>
    <i>
      <x v="1865"/>
    </i>
    <i>
      <x v="1866"/>
    </i>
    <i>
      <x v="1867"/>
    </i>
    <i>
      <x v="1868"/>
    </i>
    <i>
      <x v="1869"/>
    </i>
    <i>
      <x v="1870"/>
    </i>
    <i>
      <x v="1871"/>
    </i>
    <i>
      <x v="1872"/>
    </i>
    <i>
      <x v="1873"/>
    </i>
    <i>
      <x v="1874"/>
    </i>
    <i>
      <x v="1875"/>
    </i>
    <i>
      <x v="1876"/>
    </i>
    <i>
      <x v="1877"/>
    </i>
    <i>
      <x v="1878"/>
    </i>
    <i>
      <x v="1879"/>
    </i>
    <i>
      <x v="1880"/>
    </i>
    <i>
      <x v="1881"/>
    </i>
    <i>
      <x v="1882"/>
    </i>
    <i>
      <x v="1883"/>
    </i>
    <i>
      <x v="1884"/>
    </i>
    <i>
      <x v="1885"/>
    </i>
    <i>
      <x v="1886"/>
    </i>
    <i>
      <x v="1887"/>
    </i>
    <i>
      <x v="1888"/>
    </i>
    <i>
      <x v="1889"/>
    </i>
    <i>
      <x v="1890"/>
    </i>
    <i>
      <x v="1891"/>
    </i>
    <i>
      <x v="1892"/>
    </i>
    <i>
      <x v="1893"/>
    </i>
    <i>
      <x v="1894"/>
    </i>
    <i>
      <x v="1895"/>
    </i>
    <i>
      <x v="1896"/>
    </i>
    <i>
      <x v="1897"/>
    </i>
    <i>
      <x v="1898"/>
    </i>
    <i>
      <x v="1899"/>
    </i>
    <i>
      <x v="1900"/>
    </i>
    <i>
      <x v="1901"/>
    </i>
    <i>
      <x v="1902"/>
    </i>
    <i>
      <x v="1903"/>
    </i>
    <i>
      <x v="1904"/>
    </i>
    <i>
      <x v="1905"/>
    </i>
    <i>
      <x v="1906"/>
    </i>
    <i>
      <x v="1907"/>
    </i>
    <i>
      <x v="1908"/>
    </i>
    <i>
      <x v="1909"/>
    </i>
    <i>
      <x v="1910"/>
    </i>
    <i>
      <x v="1911"/>
    </i>
    <i>
      <x v="1912"/>
    </i>
    <i>
      <x v="1913"/>
    </i>
    <i>
      <x v="1914"/>
    </i>
    <i>
      <x v="1915"/>
    </i>
    <i>
      <x v="1916"/>
    </i>
    <i>
      <x v="1917"/>
    </i>
    <i>
      <x v="1918"/>
    </i>
    <i>
      <x v="1919"/>
    </i>
    <i>
      <x v="1920"/>
    </i>
    <i>
      <x v="1921"/>
    </i>
    <i>
      <x v="1922"/>
    </i>
    <i>
      <x v="1923"/>
    </i>
    <i>
      <x v="1924"/>
    </i>
    <i>
      <x v="1925"/>
    </i>
    <i>
      <x v="1926"/>
    </i>
    <i>
      <x v="1927"/>
    </i>
    <i>
      <x v="1928"/>
    </i>
    <i>
      <x v="1929"/>
    </i>
    <i>
      <x v="1930"/>
    </i>
    <i>
      <x v="1931"/>
    </i>
    <i>
      <x v="1932"/>
    </i>
    <i>
      <x v="1933"/>
    </i>
    <i>
      <x v="1934"/>
    </i>
    <i>
      <x v="1935"/>
    </i>
    <i>
      <x v="1936"/>
    </i>
    <i>
      <x v="1937"/>
    </i>
    <i>
      <x v="1938"/>
    </i>
    <i>
      <x v="1939"/>
    </i>
    <i>
      <x v="1940"/>
    </i>
    <i>
      <x v="1941"/>
    </i>
    <i>
      <x v="1942"/>
    </i>
    <i>
      <x v="1943"/>
    </i>
    <i>
      <x v="1944"/>
    </i>
    <i>
      <x v="1945"/>
    </i>
    <i>
      <x v="1946"/>
    </i>
    <i>
      <x v="1947"/>
    </i>
    <i>
      <x v="1948"/>
    </i>
    <i>
      <x v="1949"/>
    </i>
    <i>
      <x v="1950"/>
    </i>
    <i>
      <x v="1951"/>
    </i>
    <i>
      <x v="1952"/>
    </i>
    <i>
      <x v="1953"/>
    </i>
    <i>
      <x v="1954"/>
    </i>
    <i>
      <x v="1955"/>
    </i>
    <i>
      <x v="1956"/>
    </i>
    <i>
      <x v="1957"/>
    </i>
    <i>
      <x v="1958"/>
    </i>
    <i>
      <x v="1959"/>
    </i>
    <i>
      <x v="1960"/>
    </i>
    <i>
      <x v="1961"/>
    </i>
    <i>
      <x v="1962"/>
    </i>
    <i>
      <x v="1963"/>
    </i>
    <i>
      <x v="1964"/>
    </i>
    <i>
      <x v="1965"/>
    </i>
    <i>
      <x v="1966"/>
    </i>
    <i>
      <x v="1967"/>
    </i>
    <i>
      <x v="1968"/>
    </i>
    <i>
      <x v="1969"/>
    </i>
    <i>
      <x v="1970"/>
    </i>
    <i>
      <x v="1971"/>
    </i>
    <i>
      <x v="1972"/>
    </i>
    <i>
      <x v="1973"/>
    </i>
    <i>
      <x v="1974"/>
    </i>
    <i>
      <x v="1975"/>
    </i>
    <i>
      <x v="1976"/>
    </i>
    <i>
      <x v="1977"/>
    </i>
    <i>
      <x v="1978"/>
    </i>
    <i>
      <x v="1979"/>
    </i>
    <i>
      <x v="1980"/>
    </i>
    <i>
      <x v="1981"/>
    </i>
    <i>
      <x v="1982"/>
    </i>
    <i>
      <x v="1983"/>
    </i>
    <i>
      <x v="1984"/>
    </i>
    <i>
      <x v="1985"/>
    </i>
    <i>
      <x v="1986"/>
    </i>
    <i>
      <x v="1987"/>
    </i>
    <i>
      <x v="1988"/>
    </i>
    <i>
      <x v="1989"/>
    </i>
    <i>
      <x v="1990"/>
    </i>
    <i>
      <x v="1991"/>
    </i>
    <i>
      <x v="1992"/>
    </i>
    <i>
      <x v="1993"/>
    </i>
    <i>
      <x v="1994"/>
    </i>
    <i>
      <x v="1995"/>
    </i>
    <i>
      <x v="1996"/>
    </i>
    <i>
      <x v="1997"/>
    </i>
    <i>
      <x v="1998"/>
    </i>
    <i>
      <x v="1999"/>
    </i>
    <i>
      <x v="2000"/>
    </i>
    <i>
      <x v="2001"/>
    </i>
    <i>
      <x v="2002"/>
    </i>
    <i>
      <x v="2003"/>
    </i>
    <i>
      <x v="2004"/>
    </i>
    <i>
      <x v="2005"/>
    </i>
    <i>
      <x v="2006"/>
    </i>
    <i>
      <x v="2007"/>
    </i>
    <i>
      <x v="2008"/>
    </i>
    <i>
      <x v="2009"/>
    </i>
    <i>
      <x v="2010"/>
    </i>
    <i>
      <x v="2011"/>
    </i>
    <i>
      <x v="2012"/>
    </i>
    <i>
      <x v="2013"/>
    </i>
    <i>
      <x v="2014"/>
    </i>
    <i>
      <x v="2015"/>
    </i>
    <i>
      <x v="2016"/>
    </i>
    <i>
      <x v="2017"/>
    </i>
    <i>
      <x v="2018"/>
    </i>
    <i>
      <x v="2019"/>
    </i>
    <i>
      <x v="2020"/>
    </i>
    <i>
      <x v="2021"/>
    </i>
    <i>
      <x v="2022"/>
    </i>
    <i>
      <x v="2023"/>
    </i>
    <i>
      <x v="2024"/>
    </i>
    <i>
      <x v="2025"/>
    </i>
    <i>
      <x v="2026"/>
    </i>
    <i>
      <x v="2027"/>
    </i>
    <i>
      <x v="2028"/>
    </i>
    <i>
      <x v="2029"/>
    </i>
    <i>
      <x v="2030"/>
    </i>
    <i>
      <x v="2031"/>
    </i>
    <i>
      <x v="2032"/>
    </i>
    <i>
      <x v="2033"/>
    </i>
    <i>
      <x v="2034"/>
    </i>
    <i>
      <x v="2035"/>
    </i>
    <i>
      <x v="2036"/>
    </i>
    <i>
      <x v="2037"/>
    </i>
    <i>
      <x v="2038"/>
    </i>
    <i>
      <x v="2039"/>
    </i>
    <i>
      <x v="2040"/>
    </i>
    <i>
      <x v="2041"/>
    </i>
    <i>
      <x v="2042"/>
    </i>
    <i>
      <x v="2043"/>
    </i>
    <i>
      <x v="2044"/>
    </i>
    <i>
      <x v="2045"/>
    </i>
    <i>
      <x v="2046"/>
    </i>
    <i>
      <x v="2047"/>
    </i>
    <i>
      <x v="2048"/>
    </i>
    <i>
      <x v="2049"/>
    </i>
    <i>
      <x v="2050"/>
    </i>
    <i>
      <x v="2051"/>
    </i>
    <i>
      <x v="2052"/>
    </i>
    <i>
      <x v="2053"/>
    </i>
    <i>
      <x v="2054"/>
    </i>
    <i>
      <x v="2055"/>
    </i>
    <i>
      <x v="2056"/>
    </i>
    <i>
      <x v="2057"/>
    </i>
    <i>
      <x v="2058"/>
    </i>
    <i>
      <x v="2059"/>
    </i>
    <i>
      <x v="2060"/>
    </i>
    <i>
      <x v="2061"/>
    </i>
    <i>
      <x v="2062"/>
    </i>
    <i>
      <x v="2063"/>
    </i>
    <i>
      <x v="2064"/>
    </i>
    <i>
      <x v="2065"/>
    </i>
    <i>
      <x v="2066"/>
    </i>
    <i>
      <x v="2067"/>
    </i>
    <i>
      <x v="2068"/>
    </i>
    <i>
      <x v="2069"/>
    </i>
    <i>
      <x v="2070"/>
    </i>
    <i>
      <x v="2071"/>
    </i>
    <i>
      <x v="2072"/>
    </i>
    <i>
      <x v="2073"/>
    </i>
    <i>
      <x v="2074"/>
    </i>
    <i>
      <x v="2075"/>
    </i>
    <i>
      <x v="2076"/>
    </i>
    <i>
      <x v="2077"/>
    </i>
    <i>
      <x v="2078"/>
    </i>
    <i>
      <x v="2079"/>
    </i>
    <i>
      <x v="2080"/>
    </i>
    <i>
      <x v="2081"/>
    </i>
    <i>
      <x v="2082"/>
    </i>
    <i>
      <x v="2083"/>
    </i>
    <i>
      <x v="2084"/>
    </i>
    <i>
      <x v="2085"/>
    </i>
    <i>
      <x v="2086"/>
    </i>
    <i>
      <x v="2087"/>
    </i>
    <i>
      <x v="2088"/>
    </i>
    <i>
      <x v="2089"/>
    </i>
    <i>
      <x v="2090"/>
    </i>
    <i>
      <x v="2091"/>
    </i>
    <i>
      <x v="2092"/>
    </i>
    <i>
      <x v="2093"/>
    </i>
    <i>
      <x v="2094"/>
    </i>
    <i>
      <x v="2095"/>
    </i>
    <i>
      <x v="2096"/>
    </i>
    <i>
      <x v="2097"/>
    </i>
    <i>
      <x v="2098"/>
    </i>
    <i>
      <x v="2099"/>
    </i>
    <i>
      <x v="2100"/>
    </i>
    <i>
      <x v="2101"/>
    </i>
    <i>
      <x v="2102"/>
    </i>
    <i>
      <x v="2103"/>
    </i>
    <i>
      <x v="2104"/>
    </i>
    <i>
      <x v="2105"/>
    </i>
    <i>
      <x v="2106"/>
    </i>
    <i>
      <x v="2107"/>
    </i>
    <i>
      <x v="2108"/>
    </i>
    <i>
      <x v="2109"/>
    </i>
    <i>
      <x v="2110"/>
    </i>
    <i>
      <x v="2111"/>
    </i>
    <i>
      <x v="2112"/>
    </i>
    <i>
      <x v="2113"/>
    </i>
    <i>
      <x v="2114"/>
    </i>
    <i>
      <x v="2115"/>
    </i>
    <i>
      <x v="2116"/>
    </i>
    <i>
      <x v="2117"/>
    </i>
    <i>
      <x v="2118"/>
    </i>
    <i>
      <x v="2119"/>
    </i>
    <i>
      <x v="2120"/>
    </i>
    <i>
      <x v="2121"/>
    </i>
    <i>
      <x v="2122"/>
    </i>
    <i>
      <x v="2123"/>
    </i>
    <i>
      <x v="2124"/>
    </i>
    <i>
      <x v="2125"/>
    </i>
    <i>
      <x v="2126"/>
    </i>
    <i>
      <x v="2127"/>
    </i>
    <i>
      <x v="2128"/>
    </i>
    <i>
      <x v="2129"/>
    </i>
    <i>
      <x v="2130"/>
    </i>
    <i>
      <x v="2131"/>
    </i>
    <i>
      <x v="2132"/>
    </i>
    <i>
      <x v="2133"/>
    </i>
    <i>
      <x v="2134"/>
    </i>
    <i>
      <x v="2135"/>
    </i>
    <i>
      <x v="2136"/>
    </i>
    <i>
      <x v="2137"/>
    </i>
    <i>
      <x v="2138"/>
    </i>
    <i>
      <x v="2139"/>
    </i>
    <i>
      <x v="2140"/>
    </i>
    <i>
      <x v="2141"/>
    </i>
    <i>
      <x v="2142"/>
    </i>
    <i>
      <x v="2143"/>
    </i>
    <i>
      <x v="2144"/>
    </i>
    <i>
      <x v="2145"/>
    </i>
    <i>
      <x v="2146"/>
    </i>
    <i>
      <x v="2147"/>
    </i>
    <i>
      <x v="2148"/>
    </i>
    <i>
      <x v="2149"/>
    </i>
    <i>
      <x v="2150"/>
    </i>
    <i>
      <x v="2151"/>
    </i>
    <i>
      <x v="2152"/>
    </i>
    <i>
      <x v="2153"/>
    </i>
    <i>
      <x v="2154"/>
    </i>
    <i>
      <x v="2155"/>
    </i>
    <i>
      <x v="2156"/>
    </i>
    <i>
      <x v="2157"/>
    </i>
    <i>
      <x v="2158"/>
    </i>
    <i>
      <x v="2159"/>
    </i>
    <i>
      <x v="2160"/>
    </i>
    <i>
      <x v="2161"/>
    </i>
    <i>
      <x v="2162"/>
    </i>
    <i>
      <x v="2163"/>
    </i>
    <i>
      <x v="2164"/>
    </i>
    <i>
      <x v="2165"/>
    </i>
    <i>
      <x v="2166"/>
    </i>
    <i>
      <x v="2167"/>
    </i>
    <i>
      <x v="2168"/>
    </i>
    <i>
      <x v="2169"/>
    </i>
    <i>
      <x v="2170"/>
    </i>
    <i>
      <x v="2171"/>
    </i>
    <i>
      <x v="2172"/>
    </i>
    <i>
      <x v="2173"/>
    </i>
    <i>
      <x v="2174"/>
    </i>
    <i>
      <x v="2175"/>
    </i>
    <i>
      <x v="2176"/>
    </i>
    <i>
      <x v="2177"/>
    </i>
    <i>
      <x v="2178"/>
    </i>
    <i>
      <x v="2179"/>
    </i>
    <i>
      <x v="2180"/>
    </i>
    <i>
      <x v="2181"/>
    </i>
    <i>
      <x v="2182"/>
    </i>
    <i>
      <x v="2183"/>
    </i>
    <i>
      <x v="2184"/>
    </i>
    <i>
      <x v="2185"/>
    </i>
    <i>
      <x v="2186"/>
    </i>
    <i>
      <x v="2187"/>
    </i>
    <i>
      <x v="2188"/>
    </i>
    <i>
      <x v="2189"/>
    </i>
    <i>
      <x v="2190"/>
    </i>
    <i>
      <x v="2191"/>
    </i>
    <i>
      <x v="2192"/>
    </i>
    <i>
      <x v="2193"/>
    </i>
    <i>
      <x v="2194"/>
    </i>
    <i>
      <x v="2195"/>
    </i>
    <i>
      <x v="2196"/>
    </i>
    <i>
      <x v="2197"/>
    </i>
    <i>
      <x v="2198"/>
    </i>
    <i>
      <x v="2199"/>
    </i>
    <i>
      <x v="2200"/>
    </i>
    <i>
      <x v="2201"/>
    </i>
    <i>
      <x v="2202"/>
    </i>
    <i>
      <x v="2203"/>
    </i>
    <i>
      <x v="2204"/>
    </i>
    <i>
      <x v="2205"/>
    </i>
    <i>
      <x v="2206"/>
    </i>
    <i>
      <x v="2207"/>
    </i>
    <i>
      <x v="2208"/>
    </i>
    <i>
      <x v="2209"/>
    </i>
    <i>
      <x v="2210"/>
    </i>
    <i>
      <x v="2211"/>
    </i>
    <i>
      <x v="2212"/>
    </i>
    <i>
      <x v="2213"/>
    </i>
    <i>
      <x v="2214"/>
    </i>
    <i>
      <x v="2215"/>
    </i>
    <i>
      <x v="2216"/>
    </i>
    <i>
      <x v="2217"/>
    </i>
    <i>
      <x v="2218"/>
    </i>
    <i>
      <x v="2219"/>
    </i>
    <i>
      <x v="2220"/>
    </i>
    <i>
      <x v="2221"/>
    </i>
    <i>
      <x v="2222"/>
    </i>
    <i>
      <x v="2223"/>
    </i>
    <i>
      <x v="2224"/>
    </i>
    <i>
      <x v="2225"/>
    </i>
    <i>
      <x v="2226"/>
    </i>
    <i>
      <x v="2227"/>
    </i>
    <i>
      <x v="2228"/>
    </i>
    <i>
      <x v="2229"/>
    </i>
    <i>
      <x v="2230"/>
    </i>
    <i>
      <x v="2231"/>
    </i>
    <i>
      <x v="2232"/>
    </i>
    <i>
      <x v="2233"/>
    </i>
    <i>
      <x v="2234"/>
    </i>
    <i>
      <x v="2235"/>
    </i>
    <i>
      <x v="2236"/>
    </i>
    <i>
      <x v="2237"/>
    </i>
    <i>
      <x v="2238"/>
    </i>
    <i>
      <x v="2239"/>
    </i>
    <i>
      <x v="2240"/>
    </i>
    <i>
      <x v="2241"/>
    </i>
    <i>
      <x v="2242"/>
    </i>
    <i>
      <x v="2243"/>
    </i>
    <i>
      <x v="2244"/>
    </i>
    <i>
      <x v="2245"/>
    </i>
    <i>
      <x v="2246"/>
    </i>
    <i>
      <x v="2247"/>
    </i>
    <i>
      <x v="2248"/>
    </i>
    <i>
      <x v="2249"/>
    </i>
    <i>
      <x v="2250"/>
    </i>
    <i>
      <x v="2251"/>
    </i>
    <i>
      <x v="2252"/>
    </i>
    <i>
      <x v="2253"/>
    </i>
    <i>
      <x v="2254"/>
    </i>
    <i>
      <x v="2255"/>
    </i>
    <i>
      <x v="2256"/>
    </i>
    <i>
      <x v="2257"/>
    </i>
    <i>
      <x v="2258"/>
    </i>
    <i>
      <x v="2259"/>
    </i>
    <i>
      <x v="2260"/>
    </i>
    <i>
      <x v="2261"/>
    </i>
    <i>
      <x v="2262"/>
    </i>
    <i>
      <x v="2263"/>
    </i>
    <i>
      <x v="2264"/>
    </i>
    <i>
      <x v="2265"/>
    </i>
    <i>
      <x v="2266"/>
    </i>
    <i>
      <x v="2267"/>
    </i>
    <i>
      <x v="2268"/>
    </i>
    <i>
      <x v="2269"/>
    </i>
    <i>
      <x v="2270"/>
    </i>
    <i>
      <x v="2271"/>
    </i>
    <i>
      <x v="2272"/>
    </i>
    <i>
      <x v="2273"/>
    </i>
    <i>
      <x v="2274"/>
    </i>
    <i>
      <x v="2275"/>
    </i>
    <i>
      <x v="2276"/>
    </i>
    <i>
      <x v="2277"/>
    </i>
    <i>
      <x v="2278"/>
    </i>
    <i>
      <x v="2279"/>
    </i>
    <i>
      <x v="2280"/>
    </i>
    <i>
      <x v="2281"/>
    </i>
    <i>
      <x v="2282"/>
    </i>
    <i>
      <x v="2283"/>
    </i>
    <i>
      <x v="2284"/>
    </i>
    <i>
      <x v="2285"/>
    </i>
    <i>
      <x v="2286"/>
    </i>
    <i>
      <x v="2287"/>
    </i>
    <i>
      <x v="2288"/>
    </i>
    <i>
      <x v="2289"/>
    </i>
    <i>
      <x v="2290"/>
    </i>
    <i>
      <x v="2291"/>
    </i>
    <i>
      <x v="2292"/>
    </i>
    <i>
      <x v="2293"/>
    </i>
    <i>
      <x v="2294"/>
    </i>
    <i>
      <x v="2295"/>
    </i>
    <i>
      <x v="2296"/>
    </i>
    <i>
      <x v="2297"/>
    </i>
    <i>
      <x v="2298"/>
    </i>
    <i>
      <x v="2299"/>
    </i>
    <i>
      <x v="2300"/>
    </i>
    <i>
      <x v="2301"/>
    </i>
    <i>
      <x v="2302"/>
    </i>
    <i>
      <x v="2303"/>
    </i>
    <i>
      <x v="2304"/>
    </i>
    <i>
      <x v="2305"/>
    </i>
    <i>
      <x v="2306"/>
    </i>
    <i>
      <x v="2307"/>
    </i>
    <i>
      <x v="2308"/>
    </i>
    <i>
      <x v="2309"/>
    </i>
    <i>
      <x v="2310"/>
    </i>
    <i>
      <x v="2311"/>
    </i>
    <i>
      <x v="2312"/>
    </i>
    <i>
      <x v="2313"/>
    </i>
    <i>
      <x v="2314"/>
    </i>
    <i>
      <x v="2315"/>
    </i>
    <i>
      <x v="2316"/>
    </i>
    <i>
      <x v="2317"/>
    </i>
    <i>
      <x v="2318"/>
    </i>
    <i>
      <x v="2319"/>
    </i>
    <i>
      <x v="2320"/>
    </i>
    <i>
      <x v="2321"/>
    </i>
    <i>
      <x v="2322"/>
    </i>
    <i>
      <x v="2323"/>
    </i>
    <i>
      <x v="2324"/>
    </i>
    <i>
      <x v="2325"/>
    </i>
    <i>
      <x v="2326"/>
    </i>
    <i>
      <x v="2327"/>
    </i>
    <i>
      <x v="2328"/>
    </i>
    <i>
      <x v="2329"/>
    </i>
    <i>
      <x v="2330"/>
    </i>
    <i>
      <x v="2331"/>
    </i>
    <i>
      <x v="2332"/>
    </i>
    <i>
      <x v="2333"/>
    </i>
    <i>
      <x v="2334"/>
    </i>
    <i>
      <x v="2335"/>
    </i>
    <i>
      <x v="2336"/>
    </i>
    <i>
      <x v="2337"/>
    </i>
    <i>
      <x v="2338"/>
    </i>
    <i>
      <x v="2339"/>
    </i>
    <i>
      <x v="2340"/>
    </i>
    <i>
      <x v="2341"/>
    </i>
    <i>
      <x v="2342"/>
    </i>
    <i>
      <x v="2343"/>
    </i>
    <i>
      <x v="2344"/>
    </i>
    <i>
      <x v="2345"/>
    </i>
    <i>
      <x v="2346"/>
    </i>
    <i>
      <x v="2347"/>
    </i>
    <i>
      <x v="2348"/>
    </i>
    <i>
      <x v="2349"/>
    </i>
    <i>
      <x v="2350"/>
    </i>
    <i>
      <x v="2351"/>
    </i>
    <i>
      <x v="2352"/>
    </i>
    <i>
      <x v="2353"/>
    </i>
    <i>
      <x v="2354"/>
    </i>
    <i>
      <x v="2355"/>
    </i>
    <i>
      <x v="2356"/>
    </i>
    <i>
      <x v="2357"/>
    </i>
    <i>
      <x v="2358"/>
    </i>
    <i>
      <x v="2359"/>
    </i>
    <i>
      <x v="2360"/>
    </i>
    <i>
      <x v="2361"/>
    </i>
    <i>
      <x v="2362"/>
    </i>
    <i>
      <x v="2363"/>
    </i>
    <i>
      <x v="2364"/>
    </i>
    <i>
      <x v="2365"/>
    </i>
    <i>
      <x v="2366"/>
    </i>
    <i>
      <x v="2367"/>
    </i>
    <i>
      <x v="2368"/>
    </i>
    <i>
      <x v="2369"/>
    </i>
    <i>
      <x v="2370"/>
    </i>
    <i>
      <x v="2371"/>
    </i>
    <i>
      <x v="2372"/>
    </i>
    <i>
      <x v="2373"/>
    </i>
    <i>
      <x v="2374"/>
    </i>
    <i>
      <x v="2375"/>
    </i>
    <i>
      <x v="2376"/>
    </i>
    <i>
      <x v="2377"/>
    </i>
    <i>
      <x v="2378"/>
    </i>
    <i>
      <x v="2379"/>
    </i>
    <i>
      <x v="2380"/>
    </i>
    <i>
      <x v="2381"/>
    </i>
    <i>
      <x v="2382"/>
    </i>
    <i>
      <x v="2383"/>
    </i>
    <i>
      <x v="2384"/>
    </i>
    <i>
      <x v="2385"/>
    </i>
    <i>
      <x v="2386"/>
    </i>
    <i>
      <x v="2387"/>
    </i>
    <i>
      <x v="2388"/>
    </i>
    <i>
      <x v="2389"/>
    </i>
    <i>
      <x v="2390"/>
    </i>
    <i>
      <x v="2391"/>
    </i>
    <i>
      <x v="2392"/>
    </i>
    <i>
      <x v="2393"/>
    </i>
    <i>
      <x v="2394"/>
    </i>
    <i>
      <x v="2395"/>
    </i>
    <i>
      <x v="2396"/>
    </i>
    <i>
      <x v="2397"/>
    </i>
    <i>
      <x v="2398"/>
    </i>
    <i>
      <x v="2399"/>
    </i>
    <i>
      <x v="2400"/>
    </i>
    <i>
      <x v="2401"/>
    </i>
    <i>
      <x v="2402"/>
    </i>
    <i>
      <x v="2403"/>
    </i>
    <i>
      <x v="2404"/>
    </i>
    <i>
      <x v="2405"/>
    </i>
    <i>
      <x v="2406"/>
    </i>
    <i>
      <x v="2407"/>
    </i>
    <i>
      <x v="2408"/>
    </i>
    <i>
      <x v="2409"/>
    </i>
    <i>
      <x v="2410"/>
    </i>
    <i>
      <x v="2411"/>
    </i>
    <i>
      <x v="2412"/>
    </i>
    <i>
      <x v="2413"/>
    </i>
    <i>
      <x v="2414"/>
    </i>
    <i>
      <x v="2415"/>
    </i>
    <i>
      <x v="2416"/>
    </i>
    <i>
      <x v="2417"/>
    </i>
    <i>
      <x v="2418"/>
    </i>
    <i>
      <x v="2419"/>
    </i>
    <i>
      <x v="2420"/>
    </i>
    <i>
      <x v="2421"/>
    </i>
    <i>
      <x v="2422"/>
    </i>
    <i>
      <x v="2423"/>
    </i>
    <i>
      <x v="2424"/>
    </i>
    <i>
      <x v="2425"/>
    </i>
    <i>
      <x v="2426"/>
    </i>
    <i>
      <x v="2427"/>
    </i>
    <i>
      <x v="2428"/>
    </i>
    <i>
      <x v="2429"/>
    </i>
    <i>
      <x v="2430"/>
    </i>
    <i>
      <x v="2431"/>
    </i>
    <i>
      <x v="2432"/>
    </i>
    <i>
      <x v="2433"/>
    </i>
    <i>
      <x v="2434"/>
    </i>
    <i>
      <x v="2435"/>
    </i>
    <i>
      <x v="2436"/>
    </i>
    <i>
      <x v="2437"/>
    </i>
    <i>
      <x v="2438"/>
    </i>
    <i>
      <x v="2439"/>
    </i>
    <i>
      <x v="2440"/>
    </i>
    <i>
      <x v="2441"/>
    </i>
    <i>
      <x v="2442"/>
    </i>
    <i>
      <x v="2443"/>
    </i>
    <i>
      <x v="2444"/>
    </i>
    <i>
      <x v="2445"/>
    </i>
    <i>
      <x v="2446"/>
    </i>
    <i>
      <x v="2447"/>
    </i>
    <i>
      <x v="2448"/>
    </i>
    <i>
      <x v="2449"/>
    </i>
    <i>
      <x v="2450"/>
    </i>
    <i>
      <x v="2451"/>
    </i>
    <i>
      <x v="2452"/>
    </i>
    <i>
      <x v="2453"/>
    </i>
    <i>
      <x v="2454"/>
    </i>
    <i>
      <x v="2455"/>
    </i>
    <i>
      <x v="2456"/>
    </i>
    <i>
      <x v="2457"/>
    </i>
    <i>
      <x v="2458"/>
    </i>
    <i>
      <x v="2459"/>
    </i>
    <i>
      <x v="2460"/>
    </i>
    <i>
      <x v="2461"/>
    </i>
    <i>
      <x v="2462"/>
    </i>
    <i>
      <x v="2463"/>
    </i>
    <i>
      <x v="2464"/>
    </i>
    <i>
      <x v="2465"/>
    </i>
    <i>
      <x v="2466"/>
    </i>
    <i>
      <x v="2467"/>
    </i>
    <i>
      <x v="2468"/>
    </i>
    <i>
      <x v="2469"/>
    </i>
    <i>
      <x v="2470"/>
    </i>
    <i>
      <x v="2471"/>
    </i>
    <i>
      <x v="2472"/>
    </i>
    <i>
      <x v="2473"/>
    </i>
    <i>
      <x v="2474"/>
    </i>
    <i>
      <x v="2475"/>
    </i>
    <i>
      <x v="2476"/>
    </i>
    <i>
      <x v="2477"/>
    </i>
    <i>
      <x v="2478"/>
    </i>
    <i>
      <x v="2479"/>
    </i>
    <i>
      <x v="2480"/>
    </i>
    <i>
      <x v="2481"/>
    </i>
    <i>
      <x v="2482"/>
    </i>
    <i>
      <x v="2483"/>
    </i>
    <i>
      <x v="2484"/>
    </i>
    <i>
      <x v="2485"/>
    </i>
    <i>
      <x v="2486"/>
    </i>
    <i>
      <x v="2487"/>
    </i>
    <i>
      <x v="2488"/>
    </i>
    <i>
      <x v="2489"/>
    </i>
    <i>
      <x v="2490"/>
    </i>
    <i>
      <x v="2491"/>
    </i>
    <i>
      <x v="2492"/>
    </i>
    <i>
      <x v="2493"/>
    </i>
    <i>
      <x v="2494"/>
    </i>
    <i>
      <x v="2495"/>
    </i>
    <i>
      <x v="2496"/>
    </i>
    <i>
      <x v="2497"/>
    </i>
    <i>
      <x v="2498"/>
    </i>
    <i>
      <x v="2499"/>
    </i>
    <i>
      <x v="2500"/>
    </i>
    <i>
      <x v="2501"/>
    </i>
    <i>
      <x v="2502"/>
    </i>
    <i>
      <x v="2503"/>
    </i>
    <i>
      <x v="2504"/>
    </i>
    <i>
      <x v="2505"/>
    </i>
    <i>
      <x v="2506"/>
    </i>
    <i>
      <x v="2507"/>
    </i>
    <i>
      <x v="2508"/>
    </i>
    <i>
      <x v="2509"/>
    </i>
    <i>
      <x v="2510"/>
    </i>
    <i>
      <x v="2511"/>
    </i>
    <i>
      <x v="2512"/>
    </i>
    <i>
      <x v="2513"/>
    </i>
    <i>
      <x v="2514"/>
    </i>
    <i>
      <x v="2515"/>
    </i>
    <i>
      <x v="2516"/>
    </i>
    <i>
      <x v="2517"/>
    </i>
    <i>
      <x v="2518"/>
    </i>
    <i>
      <x v="2519"/>
    </i>
    <i>
      <x v="2520"/>
    </i>
    <i>
      <x v="2521"/>
    </i>
    <i>
      <x v="2522"/>
    </i>
    <i>
      <x v="2523"/>
    </i>
    <i>
      <x v="2524"/>
    </i>
    <i>
      <x v="2525"/>
    </i>
    <i>
      <x v="2526"/>
    </i>
    <i>
      <x v="2527"/>
    </i>
    <i>
      <x v="2528"/>
    </i>
    <i>
      <x v="2529"/>
    </i>
    <i>
      <x v="2530"/>
    </i>
    <i>
      <x v="2531"/>
    </i>
    <i>
      <x v="2532"/>
    </i>
    <i>
      <x v="2533"/>
    </i>
    <i>
      <x v="2534"/>
    </i>
    <i>
      <x v="2535"/>
    </i>
    <i>
      <x v="2536"/>
    </i>
    <i>
      <x v="2537"/>
    </i>
    <i>
      <x v="2538"/>
    </i>
    <i>
      <x v="2539"/>
    </i>
    <i>
      <x v="2540"/>
    </i>
    <i>
      <x v="2541"/>
    </i>
    <i>
      <x v="2542"/>
    </i>
    <i>
      <x v="2543"/>
    </i>
    <i>
      <x v="2544"/>
    </i>
    <i>
      <x v="2545"/>
    </i>
    <i>
      <x v="2546"/>
    </i>
    <i>
      <x v="2547"/>
    </i>
    <i>
      <x v="2548"/>
    </i>
    <i>
      <x v="2549"/>
    </i>
    <i>
      <x v="2550"/>
    </i>
    <i>
      <x v="2551"/>
    </i>
    <i>
      <x v="2552"/>
    </i>
    <i>
      <x v="2553"/>
    </i>
    <i>
      <x v="2554"/>
    </i>
    <i>
      <x v="2555"/>
    </i>
    <i>
      <x v="2556"/>
    </i>
    <i>
      <x v="2557"/>
    </i>
    <i>
      <x v="2558"/>
    </i>
    <i>
      <x v="2559"/>
    </i>
    <i>
      <x v="2560"/>
    </i>
    <i>
      <x v="2561"/>
    </i>
    <i>
      <x v="2562"/>
    </i>
    <i>
      <x v="2563"/>
    </i>
    <i>
      <x v="2564"/>
    </i>
    <i>
      <x v="2565"/>
    </i>
    <i>
      <x v="2566"/>
    </i>
    <i>
      <x v="2567"/>
    </i>
    <i>
      <x v="2568"/>
    </i>
    <i>
      <x v="2569"/>
    </i>
    <i>
      <x v="2570"/>
    </i>
    <i>
      <x v="2571"/>
    </i>
    <i>
      <x v="2572"/>
    </i>
    <i>
      <x v="2573"/>
    </i>
    <i>
      <x v="2574"/>
    </i>
    <i>
      <x v="2575"/>
    </i>
    <i>
      <x v="2576"/>
    </i>
    <i>
      <x v="2577"/>
    </i>
    <i>
      <x v="2578"/>
    </i>
    <i>
      <x v="2579"/>
    </i>
    <i>
      <x v="2580"/>
    </i>
    <i>
      <x v="2581"/>
    </i>
    <i>
      <x v="2582"/>
    </i>
    <i>
      <x v="2583"/>
    </i>
    <i>
      <x v="2584"/>
    </i>
    <i>
      <x v="2585"/>
    </i>
    <i>
      <x v="2586"/>
    </i>
    <i>
      <x v="2587"/>
    </i>
    <i>
      <x v="2588"/>
    </i>
    <i>
      <x v="2589"/>
    </i>
    <i>
      <x v="2590"/>
    </i>
    <i>
      <x v="2591"/>
    </i>
    <i>
      <x v="2592"/>
    </i>
    <i>
      <x v="2593"/>
    </i>
    <i>
      <x v="2594"/>
    </i>
    <i>
      <x v="2595"/>
    </i>
    <i>
      <x v="2596"/>
    </i>
    <i>
      <x v="2597"/>
    </i>
    <i>
      <x v="2598"/>
    </i>
    <i>
      <x v="2599"/>
    </i>
    <i>
      <x v="2600"/>
    </i>
    <i>
      <x v="2601"/>
    </i>
    <i>
      <x v="2602"/>
    </i>
    <i>
      <x v="2603"/>
    </i>
    <i>
      <x v="2604"/>
    </i>
    <i>
      <x v="2605"/>
    </i>
    <i>
      <x v="2606"/>
    </i>
    <i>
      <x v="2607"/>
    </i>
    <i>
      <x v="2608"/>
    </i>
    <i>
      <x v="2609"/>
    </i>
    <i>
      <x v="2610"/>
    </i>
    <i>
      <x v="2611"/>
    </i>
    <i>
      <x v="2612"/>
    </i>
    <i>
      <x v="2613"/>
    </i>
    <i>
      <x v="2614"/>
    </i>
    <i>
      <x v="2615"/>
    </i>
    <i>
      <x v="2616"/>
    </i>
    <i>
      <x v="2617"/>
    </i>
    <i>
      <x v="2618"/>
    </i>
    <i>
      <x v="2619"/>
    </i>
    <i>
      <x v="2620"/>
    </i>
    <i>
      <x v="2621"/>
    </i>
    <i>
      <x v="2622"/>
    </i>
    <i>
      <x v="2623"/>
    </i>
    <i>
      <x v="2624"/>
    </i>
    <i>
      <x v="2625"/>
    </i>
    <i>
      <x v="2626"/>
    </i>
    <i>
      <x v="2627"/>
    </i>
    <i>
      <x v="2628"/>
    </i>
    <i>
      <x v="2629"/>
    </i>
    <i>
      <x v="2630"/>
    </i>
    <i>
      <x v="2631"/>
    </i>
    <i>
      <x v="2632"/>
    </i>
    <i>
      <x v="2633"/>
    </i>
    <i>
      <x v="2634"/>
    </i>
    <i>
      <x v="2635"/>
    </i>
    <i>
      <x v="2636"/>
    </i>
    <i>
      <x v="2637"/>
    </i>
    <i>
      <x v="2638"/>
    </i>
    <i>
      <x v="2639"/>
    </i>
    <i>
      <x v="2640"/>
    </i>
    <i>
      <x v="2641"/>
    </i>
    <i>
      <x v="2642"/>
    </i>
    <i>
      <x v="2643"/>
    </i>
    <i>
      <x v="2644"/>
    </i>
    <i>
      <x v="2645"/>
    </i>
    <i>
      <x v="2646"/>
    </i>
    <i>
      <x v="2647"/>
    </i>
    <i>
      <x v="2648"/>
    </i>
    <i>
      <x v="2649"/>
    </i>
    <i>
      <x v="2650"/>
    </i>
    <i>
      <x v="2651"/>
    </i>
    <i>
      <x v="2652"/>
    </i>
    <i>
      <x v="2653"/>
    </i>
    <i>
      <x v="2654"/>
    </i>
    <i>
      <x v="2655"/>
    </i>
    <i>
      <x v="2656"/>
    </i>
    <i>
      <x v="2657"/>
    </i>
    <i>
      <x v="2658"/>
    </i>
    <i>
      <x v="2659"/>
    </i>
    <i>
      <x v="2660"/>
    </i>
    <i>
      <x v="2661"/>
    </i>
    <i>
      <x v="2662"/>
    </i>
    <i>
      <x v="2663"/>
    </i>
    <i>
      <x v="2664"/>
    </i>
    <i>
      <x v="2665"/>
    </i>
    <i>
      <x v="2666"/>
    </i>
    <i>
      <x v="2667"/>
    </i>
    <i>
      <x v="2668"/>
    </i>
    <i>
      <x v="2669"/>
    </i>
    <i>
      <x v="2670"/>
    </i>
    <i>
      <x v="2671"/>
    </i>
    <i>
      <x v="2672"/>
    </i>
    <i>
      <x v="2673"/>
    </i>
    <i>
      <x v="2674"/>
    </i>
    <i>
      <x v="2675"/>
    </i>
    <i>
      <x v="2676"/>
    </i>
    <i>
      <x v="2677"/>
    </i>
    <i>
      <x v="2678"/>
    </i>
    <i>
      <x v="2679"/>
    </i>
    <i>
      <x v="2680"/>
    </i>
    <i>
      <x v="2681"/>
    </i>
    <i>
      <x v="2682"/>
    </i>
    <i>
      <x v="2683"/>
    </i>
    <i>
      <x v="2684"/>
    </i>
    <i>
      <x v="2685"/>
    </i>
    <i>
      <x v="2686"/>
    </i>
    <i>
      <x v="2687"/>
    </i>
    <i>
      <x v="2688"/>
    </i>
    <i>
      <x v="2689"/>
    </i>
    <i>
      <x v="2690"/>
    </i>
    <i>
      <x v="2691"/>
    </i>
    <i>
      <x v="2692"/>
    </i>
    <i>
      <x v="2693"/>
    </i>
    <i>
      <x v="2694"/>
    </i>
    <i>
      <x v="2695"/>
    </i>
    <i>
      <x v="2696"/>
    </i>
    <i>
      <x v="2697"/>
    </i>
    <i>
      <x v="2698"/>
    </i>
    <i>
      <x v="2699"/>
    </i>
    <i>
      <x v="2700"/>
    </i>
    <i>
      <x v="2701"/>
    </i>
    <i>
      <x v="2702"/>
    </i>
    <i>
      <x v="2703"/>
    </i>
    <i>
      <x v="2704"/>
    </i>
    <i>
      <x v="2705"/>
    </i>
    <i>
      <x v="2706"/>
    </i>
    <i>
      <x v="2707"/>
    </i>
    <i>
      <x v="2708"/>
    </i>
    <i>
      <x v="2709"/>
    </i>
    <i>
      <x v="2710"/>
    </i>
    <i>
      <x v="2711"/>
    </i>
    <i>
      <x v="2712"/>
    </i>
    <i>
      <x v="2713"/>
    </i>
    <i>
      <x v="2714"/>
    </i>
    <i>
      <x v="2715"/>
    </i>
    <i>
      <x v="2716"/>
    </i>
    <i>
      <x v="2717"/>
    </i>
    <i>
      <x v="2718"/>
    </i>
    <i>
      <x v="2719"/>
    </i>
    <i>
      <x v="2720"/>
    </i>
    <i>
      <x v="2721"/>
    </i>
    <i>
      <x v="2722"/>
    </i>
    <i>
      <x v="2723"/>
    </i>
    <i>
      <x v="2724"/>
    </i>
    <i>
      <x v="2725"/>
    </i>
    <i>
      <x v="2726"/>
    </i>
    <i>
      <x v="2727"/>
    </i>
    <i>
      <x v="2728"/>
    </i>
    <i>
      <x v="2729"/>
    </i>
    <i>
      <x v="2730"/>
    </i>
    <i>
      <x v="2731"/>
    </i>
    <i>
      <x v="2732"/>
    </i>
    <i>
      <x v="2733"/>
    </i>
    <i>
      <x v="2734"/>
    </i>
    <i>
      <x v="2735"/>
    </i>
    <i>
      <x v="2736"/>
    </i>
    <i>
      <x v="2737"/>
    </i>
    <i>
      <x v="2738"/>
    </i>
    <i>
      <x v="2739"/>
    </i>
    <i>
      <x v="2740"/>
    </i>
    <i>
      <x v="2741"/>
    </i>
    <i>
      <x v="2742"/>
    </i>
    <i>
      <x v="2743"/>
    </i>
    <i>
      <x v="2744"/>
    </i>
    <i>
      <x v="2745"/>
    </i>
    <i>
      <x v="2746"/>
    </i>
    <i>
      <x v="2747"/>
    </i>
    <i>
      <x v="2748"/>
    </i>
    <i>
      <x v="2749"/>
    </i>
    <i>
      <x v="2750"/>
    </i>
    <i>
      <x v="2751"/>
    </i>
    <i>
      <x v="2752"/>
    </i>
    <i>
      <x v="2753"/>
    </i>
    <i>
      <x v="2754"/>
    </i>
    <i>
      <x v="2755"/>
    </i>
    <i>
      <x v="2756"/>
    </i>
    <i>
      <x v="2757"/>
    </i>
    <i>
      <x v="2758"/>
    </i>
    <i>
      <x v="2759"/>
    </i>
    <i>
      <x v="2760"/>
    </i>
    <i>
      <x v="2761"/>
    </i>
    <i>
      <x v="2762"/>
    </i>
    <i>
      <x v="2763"/>
    </i>
    <i>
      <x v="2764"/>
    </i>
    <i>
      <x v="2765"/>
    </i>
    <i>
      <x v="2766"/>
    </i>
    <i>
      <x v="2767"/>
    </i>
    <i>
      <x v="2768"/>
    </i>
    <i>
      <x v="2769"/>
    </i>
    <i>
      <x v="2770"/>
    </i>
    <i>
      <x v="2771"/>
    </i>
    <i>
      <x v="2772"/>
    </i>
    <i>
      <x v="2773"/>
    </i>
    <i>
      <x v="2774"/>
    </i>
    <i>
      <x v="2775"/>
    </i>
    <i>
      <x v="2776"/>
    </i>
    <i>
      <x v="2777"/>
    </i>
    <i>
      <x v="2778"/>
    </i>
    <i>
      <x v="2779"/>
    </i>
    <i>
      <x v="2780"/>
    </i>
    <i>
      <x v="2781"/>
    </i>
    <i>
      <x v="2782"/>
    </i>
    <i>
      <x v="2783"/>
    </i>
    <i>
      <x v="2784"/>
    </i>
    <i>
      <x v="2785"/>
    </i>
    <i>
      <x v="2786"/>
    </i>
    <i>
      <x v="2787"/>
    </i>
    <i>
      <x v="2788"/>
    </i>
    <i>
      <x v="2789"/>
    </i>
    <i>
      <x v="2790"/>
    </i>
    <i>
      <x v="2791"/>
    </i>
    <i>
      <x v="2792"/>
    </i>
    <i>
      <x v="2793"/>
    </i>
    <i>
      <x v="2794"/>
    </i>
    <i>
      <x v="2795"/>
    </i>
    <i>
      <x v="2796"/>
    </i>
    <i>
      <x v="2797"/>
    </i>
    <i>
      <x v="2798"/>
    </i>
    <i>
      <x v="2799"/>
    </i>
    <i>
      <x v="2800"/>
    </i>
    <i>
      <x v="2801"/>
    </i>
    <i>
      <x v="2802"/>
    </i>
    <i>
      <x v="2803"/>
    </i>
    <i>
      <x v="2804"/>
    </i>
    <i>
      <x v="2805"/>
    </i>
    <i>
      <x v="2806"/>
    </i>
    <i>
      <x v="2807"/>
    </i>
    <i>
      <x v="2808"/>
    </i>
    <i>
      <x v="2809"/>
    </i>
    <i>
      <x v="2810"/>
    </i>
    <i>
      <x v="2811"/>
    </i>
    <i>
      <x v="2812"/>
    </i>
    <i>
      <x v="2813"/>
    </i>
    <i>
      <x v="2814"/>
    </i>
    <i>
      <x v="2815"/>
    </i>
    <i>
      <x v="2816"/>
    </i>
    <i>
      <x v="2817"/>
    </i>
    <i>
      <x v="2818"/>
    </i>
    <i>
      <x v="2819"/>
    </i>
    <i>
      <x v="2820"/>
    </i>
    <i>
      <x v="2821"/>
    </i>
    <i>
      <x v="2822"/>
    </i>
    <i>
      <x v="2823"/>
    </i>
    <i>
      <x v="2824"/>
    </i>
    <i>
      <x v="2825"/>
    </i>
    <i>
      <x v="2826"/>
    </i>
    <i>
      <x v="2827"/>
    </i>
    <i>
      <x v="2828"/>
    </i>
    <i>
      <x v="2829"/>
    </i>
    <i>
      <x v="2830"/>
    </i>
    <i>
      <x v="2831"/>
    </i>
    <i>
      <x v="2832"/>
    </i>
    <i>
      <x v="2833"/>
    </i>
    <i>
      <x v="2834"/>
    </i>
    <i>
      <x v="2835"/>
    </i>
    <i>
      <x v="2836"/>
    </i>
    <i>
      <x v="2837"/>
    </i>
    <i>
      <x v="2838"/>
    </i>
    <i>
      <x v="2839"/>
    </i>
    <i>
      <x v="2840"/>
    </i>
    <i>
      <x v="2841"/>
    </i>
    <i>
      <x v="2842"/>
    </i>
    <i>
      <x v="2843"/>
    </i>
    <i>
      <x v="2844"/>
    </i>
    <i>
      <x v="2845"/>
    </i>
    <i>
      <x v="2846"/>
    </i>
    <i>
      <x v="2847"/>
    </i>
    <i>
      <x v="2848"/>
    </i>
    <i>
      <x v="2849"/>
    </i>
    <i>
      <x v="2850"/>
    </i>
    <i>
      <x v="2851"/>
    </i>
    <i>
      <x v="2852"/>
    </i>
    <i>
      <x v="2853"/>
    </i>
    <i>
      <x v="2854"/>
    </i>
    <i>
      <x v="2855"/>
    </i>
    <i>
      <x v="2856"/>
    </i>
    <i>
      <x v="2857"/>
    </i>
    <i>
      <x v="2858"/>
    </i>
    <i>
      <x v="2859"/>
    </i>
    <i>
      <x v="2860"/>
    </i>
    <i>
      <x v="2861"/>
    </i>
    <i>
      <x v="2862"/>
    </i>
    <i>
      <x v="2863"/>
    </i>
    <i>
      <x v="2864"/>
    </i>
    <i>
      <x v="2865"/>
    </i>
    <i>
      <x v="2866"/>
    </i>
    <i>
      <x v="2867"/>
    </i>
    <i>
      <x v="2868"/>
    </i>
    <i>
      <x v="2869"/>
    </i>
    <i>
      <x v="2870"/>
    </i>
    <i>
      <x v="2871"/>
    </i>
    <i>
      <x v="2872"/>
    </i>
    <i>
      <x v="2873"/>
    </i>
    <i>
      <x v="2874"/>
    </i>
    <i>
      <x v="2875"/>
    </i>
    <i>
      <x v="2876"/>
    </i>
    <i>
      <x v="2877"/>
    </i>
    <i>
      <x v="2878"/>
    </i>
    <i>
      <x v="2879"/>
    </i>
    <i>
      <x v="2880"/>
    </i>
    <i>
      <x v="2881"/>
    </i>
    <i>
      <x v="2882"/>
    </i>
    <i>
      <x v="2883"/>
    </i>
    <i>
      <x v="2884"/>
    </i>
    <i>
      <x v="2885"/>
    </i>
    <i>
      <x v="2886"/>
    </i>
    <i>
      <x v="2887"/>
    </i>
    <i>
      <x v="2888"/>
    </i>
    <i>
      <x v="2889"/>
    </i>
    <i>
      <x v="2890"/>
    </i>
    <i>
      <x v="2891"/>
    </i>
    <i>
      <x v="2892"/>
    </i>
    <i>
      <x v="2893"/>
    </i>
    <i>
      <x v="2894"/>
    </i>
    <i>
      <x v="2895"/>
    </i>
    <i>
      <x v="2896"/>
    </i>
    <i>
      <x v="2897"/>
    </i>
    <i>
      <x v="2898"/>
    </i>
    <i>
      <x v="2899"/>
    </i>
    <i>
      <x v="2900"/>
    </i>
    <i>
      <x v="2901"/>
    </i>
    <i>
      <x v="2902"/>
    </i>
    <i>
      <x v="2903"/>
    </i>
    <i>
      <x v="2904"/>
    </i>
    <i>
      <x v="2905"/>
    </i>
    <i>
      <x v="2906"/>
    </i>
    <i>
      <x v="2907"/>
    </i>
    <i>
      <x v="2908"/>
    </i>
    <i>
      <x v="2909"/>
    </i>
    <i>
      <x v="2910"/>
    </i>
    <i>
      <x v="2911"/>
    </i>
    <i>
      <x v="2912"/>
    </i>
    <i>
      <x v="2913"/>
    </i>
    <i>
      <x v="2914"/>
    </i>
    <i>
      <x v="2915"/>
    </i>
    <i>
      <x v="2916"/>
    </i>
    <i>
      <x v="2917"/>
    </i>
    <i>
      <x v="2918"/>
    </i>
    <i>
      <x v="2919"/>
    </i>
    <i>
      <x v="2920"/>
    </i>
    <i>
      <x v="2921"/>
    </i>
    <i>
      <x v="2922"/>
    </i>
    <i>
      <x v="2923"/>
    </i>
    <i>
      <x v="2924"/>
    </i>
    <i>
      <x v="2925"/>
    </i>
    <i>
      <x v="2926"/>
    </i>
    <i>
      <x v="2927"/>
    </i>
    <i>
      <x v="2928"/>
    </i>
    <i>
      <x v="2929"/>
    </i>
    <i>
      <x v="2930"/>
    </i>
    <i>
      <x v="2931"/>
    </i>
    <i>
      <x v="2932"/>
    </i>
    <i>
      <x v="2933"/>
    </i>
    <i>
      <x v="2934"/>
    </i>
    <i>
      <x v="2935"/>
    </i>
    <i>
      <x v="2936"/>
    </i>
    <i>
      <x v="2937"/>
    </i>
    <i>
      <x v="2938"/>
    </i>
    <i>
      <x v="2939"/>
    </i>
    <i>
      <x v="2940"/>
    </i>
    <i>
      <x v="2941"/>
    </i>
    <i>
      <x v="2942"/>
    </i>
    <i>
      <x v="2943"/>
    </i>
    <i>
      <x v="2944"/>
    </i>
    <i>
      <x v="2945"/>
    </i>
    <i>
      <x v="2946"/>
    </i>
    <i>
      <x v="2947"/>
    </i>
    <i>
      <x v="2948"/>
    </i>
    <i>
      <x v="2949"/>
    </i>
    <i>
      <x v="2950"/>
    </i>
    <i>
      <x v="2951"/>
    </i>
    <i>
      <x v="2952"/>
    </i>
    <i>
      <x v="2953"/>
    </i>
    <i>
      <x v="2954"/>
    </i>
    <i>
      <x v="2955"/>
    </i>
    <i>
      <x v="2956"/>
    </i>
    <i>
      <x v="2957"/>
    </i>
    <i>
      <x v="2958"/>
    </i>
    <i>
      <x v="2959"/>
    </i>
    <i>
      <x v="2960"/>
    </i>
    <i>
      <x v="2961"/>
    </i>
    <i>
      <x v="2962"/>
    </i>
    <i>
      <x v="2963"/>
    </i>
    <i>
      <x v="2964"/>
    </i>
    <i>
      <x v="2965"/>
    </i>
    <i>
      <x v="2966"/>
    </i>
    <i>
      <x v="2967"/>
    </i>
    <i>
      <x v="2968"/>
    </i>
    <i>
      <x v="2969"/>
    </i>
    <i>
      <x v="2970"/>
    </i>
    <i>
      <x v="2971"/>
    </i>
    <i>
      <x v="2972"/>
    </i>
    <i>
      <x v="2973"/>
    </i>
    <i>
      <x v="2974"/>
    </i>
    <i>
      <x v="2975"/>
    </i>
    <i>
      <x v="2976"/>
    </i>
    <i>
      <x v="2977"/>
    </i>
    <i>
      <x v="2978"/>
    </i>
    <i>
      <x v="2979"/>
    </i>
    <i>
      <x v="2980"/>
    </i>
    <i>
      <x v="2981"/>
    </i>
    <i>
      <x v="2982"/>
    </i>
    <i>
      <x v="2983"/>
    </i>
    <i>
      <x v="2984"/>
    </i>
    <i>
      <x v="2985"/>
    </i>
    <i>
      <x v="2986"/>
    </i>
    <i>
      <x v="2987"/>
    </i>
    <i>
      <x v="2988"/>
    </i>
    <i>
      <x v="2989"/>
    </i>
    <i>
      <x v="2990"/>
    </i>
    <i>
      <x v="2991"/>
    </i>
    <i>
      <x v="2992"/>
    </i>
    <i>
      <x v="2993"/>
    </i>
    <i>
      <x v="2994"/>
    </i>
    <i>
      <x v="2995"/>
    </i>
    <i>
      <x v="2996"/>
    </i>
    <i>
      <x v="2997"/>
    </i>
    <i>
      <x v="2998"/>
    </i>
    <i>
      <x v="2999"/>
    </i>
    <i>
      <x v="3000"/>
    </i>
    <i>
      <x v="3001"/>
    </i>
    <i>
      <x v="3002"/>
    </i>
    <i>
      <x v="3003"/>
    </i>
    <i>
      <x v="3004"/>
    </i>
    <i>
      <x v="3005"/>
    </i>
    <i>
      <x v="3006"/>
    </i>
    <i>
      <x v="3007"/>
    </i>
    <i>
      <x v="3008"/>
    </i>
    <i>
      <x v="3009"/>
    </i>
    <i>
      <x v="3010"/>
    </i>
    <i>
      <x v="3011"/>
    </i>
    <i>
      <x v="3012"/>
    </i>
    <i>
      <x v="3013"/>
    </i>
    <i>
      <x v="3014"/>
    </i>
    <i>
      <x v="3015"/>
    </i>
    <i>
      <x v="3016"/>
    </i>
    <i>
      <x v="3017"/>
    </i>
    <i>
      <x v="3018"/>
    </i>
    <i>
      <x v="3019"/>
    </i>
    <i>
      <x v="3020"/>
    </i>
    <i>
      <x v="3021"/>
    </i>
    <i>
      <x v="3022"/>
    </i>
    <i>
      <x v="3023"/>
    </i>
    <i>
      <x v="3024"/>
    </i>
    <i>
      <x v="3025"/>
    </i>
    <i>
      <x v="3026"/>
    </i>
    <i>
      <x v="3027"/>
    </i>
    <i>
      <x v="3028"/>
    </i>
    <i>
      <x v="3029"/>
    </i>
    <i>
      <x v="3030"/>
    </i>
    <i>
      <x v="3031"/>
    </i>
    <i>
      <x v="3032"/>
    </i>
    <i>
      <x v="3033"/>
    </i>
    <i>
      <x v="3034"/>
    </i>
    <i>
      <x v="3035"/>
    </i>
    <i>
      <x v="3036"/>
    </i>
    <i>
      <x v="3037"/>
    </i>
    <i>
      <x v="3038"/>
    </i>
    <i>
      <x v="3039"/>
    </i>
    <i>
      <x v="3040"/>
    </i>
    <i>
      <x v="3041"/>
    </i>
    <i>
      <x v="3042"/>
    </i>
    <i>
      <x v="3043"/>
    </i>
    <i>
      <x v="3044"/>
    </i>
    <i>
      <x v="3045"/>
    </i>
    <i>
      <x v="3046"/>
    </i>
    <i>
      <x v="3047"/>
    </i>
    <i>
      <x v="3048"/>
    </i>
    <i>
      <x v="3049"/>
    </i>
    <i>
      <x v="3050"/>
    </i>
    <i>
      <x v="3051"/>
    </i>
    <i>
      <x v="3052"/>
    </i>
    <i>
      <x v="3053"/>
    </i>
    <i>
      <x v="3054"/>
    </i>
    <i>
      <x v="3055"/>
    </i>
    <i>
      <x v="3056"/>
    </i>
    <i>
      <x v="3057"/>
    </i>
    <i>
      <x v="3058"/>
    </i>
    <i>
      <x v="3059"/>
    </i>
    <i>
      <x v="3060"/>
    </i>
    <i>
      <x v="3061"/>
    </i>
    <i>
      <x v="3062"/>
    </i>
    <i>
      <x v="3063"/>
    </i>
    <i>
      <x v="3064"/>
    </i>
    <i>
      <x v="3065"/>
    </i>
    <i>
      <x v="3066"/>
    </i>
    <i>
      <x v="3067"/>
    </i>
    <i>
      <x v="3068"/>
    </i>
    <i>
      <x v="3069"/>
    </i>
    <i>
      <x v="3070"/>
    </i>
    <i>
      <x v="3071"/>
    </i>
    <i>
      <x v="3072"/>
    </i>
    <i>
      <x v="3073"/>
    </i>
    <i>
      <x v="3074"/>
    </i>
    <i>
      <x v="3075"/>
    </i>
    <i>
      <x v="3076"/>
    </i>
    <i>
      <x v="3077"/>
    </i>
    <i>
      <x v="3078"/>
    </i>
    <i>
      <x v="3079"/>
    </i>
    <i>
      <x v="3080"/>
    </i>
    <i>
      <x v="3081"/>
    </i>
    <i>
      <x v="3082"/>
    </i>
    <i>
      <x v="3083"/>
    </i>
    <i>
      <x v="3084"/>
    </i>
    <i>
      <x v="3085"/>
    </i>
    <i>
      <x v="3086"/>
    </i>
    <i>
      <x v="3087"/>
    </i>
    <i>
      <x v="3088"/>
    </i>
    <i>
      <x v="3089"/>
    </i>
    <i>
      <x v="3090"/>
    </i>
    <i>
      <x v="3091"/>
    </i>
    <i>
      <x v="3092"/>
    </i>
    <i>
      <x v="3093"/>
    </i>
    <i>
      <x v="3094"/>
    </i>
    <i>
      <x v="3095"/>
    </i>
    <i>
      <x v="3096"/>
    </i>
    <i>
      <x v="3097"/>
    </i>
    <i>
      <x v="3098"/>
    </i>
    <i>
      <x v="3099"/>
    </i>
    <i>
      <x v="3100"/>
    </i>
    <i>
      <x v="3101"/>
    </i>
    <i>
      <x v="3102"/>
    </i>
    <i>
      <x v="3103"/>
    </i>
    <i>
      <x v="3104"/>
    </i>
    <i>
      <x v="3105"/>
    </i>
    <i>
      <x v="3106"/>
    </i>
    <i>
      <x v="3107"/>
    </i>
    <i>
      <x v="3108"/>
    </i>
    <i>
      <x v="3109"/>
    </i>
    <i>
      <x v="3110"/>
    </i>
    <i>
      <x v="3111"/>
    </i>
    <i>
      <x v="3112"/>
    </i>
    <i>
      <x v="3113"/>
    </i>
    <i>
      <x v="3114"/>
    </i>
    <i>
      <x v="3115"/>
    </i>
    <i>
      <x v="3116"/>
    </i>
    <i>
      <x v="3117"/>
    </i>
    <i>
      <x v="3118"/>
    </i>
    <i>
      <x v="3119"/>
    </i>
    <i>
      <x v="3120"/>
    </i>
    <i>
      <x v="3121"/>
    </i>
    <i>
      <x v="3122"/>
    </i>
    <i>
      <x v="3123"/>
    </i>
    <i>
      <x v="3124"/>
    </i>
    <i>
      <x v="3125"/>
    </i>
    <i>
      <x v="3126"/>
    </i>
    <i>
      <x v="3127"/>
    </i>
    <i>
      <x v="3128"/>
    </i>
    <i>
      <x v="3129"/>
    </i>
    <i>
      <x v="3130"/>
    </i>
    <i t="grand">
      <x/>
    </i>
  </rowItems>
  <colFields count="1">
    <field x="24"/>
  </colFields>
  <colItems count="7">
    <i>
      <x/>
    </i>
    <i>
      <x v="1"/>
    </i>
    <i>
      <x v="2"/>
    </i>
    <i>
      <x v="3"/>
    </i>
    <i>
      <x v="4"/>
    </i>
    <i>
      <x v="5"/>
    </i>
    <i t="grand">
      <x/>
    </i>
  </colItems>
  <dataFields count="1">
    <dataField name="Cuenta de UBICACIÓN2" fld="25"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B1938-8CC7-4A46-9B24-89D79D173BF9}">
  <dimension ref="A1:V3141"/>
  <sheetViews>
    <sheetView tabSelected="1" topLeftCell="L7" workbookViewId="0">
      <selection activeCell="P12" sqref="P12"/>
    </sheetView>
  </sheetViews>
  <sheetFormatPr baseColWidth="10" defaultRowHeight="15" x14ac:dyDescent="0.25"/>
  <cols>
    <col min="1" max="1" width="21.85546875" bestFit="1" customWidth="1"/>
    <col min="2" max="2" width="22.42578125" bestFit="1" customWidth="1"/>
    <col min="3" max="3" width="8.5703125" bestFit="1" customWidth="1"/>
    <col min="4" max="4" width="5" bestFit="1" customWidth="1"/>
    <col min="5" max="5" width="6" bestFit="1" customWidth="1"/>
    <col min="6" max="6" width="8" bestFit="1" customWidth="1"/>
    <col min="7" max="7" width="5.5703125" bestFit="1" customWidth="1"/>
    <col min="8" max="8" width="12.5703125" bestFit="1" customWidth="1"/>
    <col min="12" max="12" width="15.28515625" bestFit="1" customWidth="1"/>
    <col min="18" max="18" width="21.42578125" bestFit="1" customWidth="1"/>
    <col min="19" max="19" width="16" customWidth="1"/>
  </cols>
  <sheetData>
    <row r="1" spans="1:22" x14ac:dyDescent="0.25">
      <c r="L1" t="s">
        <v>3141</v>
      </c>
    </row>
    <row r="2" spans="1:22" x14ac:dyDescent="0.25">
      <c r="L2" t="s">
        <v>3136</v>
      </c>
      <c r="M2">
        <v>45</v>
      </c>
      <c r="N2" t="s">
        <v>3144</v>
      </c>
    </row>
    <row r="3" spans="1:22" x14ac:dyDescent="0.25">
      <c r="L3" t="s">
        <v>3137</v>
      </c>
      <c r="M3">
        <v>100</v>
      </c>
      <c r="N3" t="s">
        <v>3144</v>
      </c>
      <c r="U3" s="10"/>
      <c r="V3" t="s">
        <v>3147</v>
      </c>
    </row>
    <row r="4" spans="1:22" x14ac:dyDescent="0.25">
      <c r="L4" t="s">
        <v>3135</v>
      </c>
      <c r="M4">
        <v>16</v>
      </c>
      <c r="N4" t="s">
        <v>3145</v>
      </c>
      <c r="R4">
        <v>170</v>
      </c>
      <c r="U4" s="11"/>
      <c r="V4" t="s">
        <v>3148</v>
      </c>
    </row>
    <row r="5" spans="1:22" x14ac:dyDescent="0.25">
      <c r="L5" t="s">
        <v>3142</v>
      </c>
      <c r="M5">
        <v>95</v>
      </c>
      <c r="N5" t="s">
        <v>3144</v>
      </c>
      <c r="U5" s="12"/>
      <c r="V5" t="s">
        <v>3149</v>
      </c>
    </row>
    <row r="6" spans="1:22" x14ac:dyDescent="0.25">
      <c r="L6" t="s">
        <v>3143</v>
      </c>
      <c r="M6">
        <v>115</v>
      </c>
      <c r="N6" t="s">
        <v>3144</v>
      </c>
      <c r="U6" s="13"/>
      <c r="V6" t="s">
        <v>3150</v>
      </c>
    </row>
    <row r="7" spans="1:22" x14ac:dyDescent="0.25">
      <c r="L7" t="s">
        <v>3153</v>
      </c>
      <c r="M7">
        <v>35</v>
      </c>
      <c r="N7" t="s">
        <v>3144</v>
      </c>
    </row>
    <row r="8" spans="1:22" x14ac:dyDescent="0.25">
      <c r="A8" s="1" t="s">
        <v>3140</v>
      </c>
      <c r="B8" s="1" t="s">
        <v>3133</v>
      </c>
    </row>
    <row r="9" spans="1:22" x14ac:dyDescent="0.25">
      <c r="A9" s="1" t="s">
        <v>3131</v>
      </c>
      <c r="B9" t="s">
        <v>3134</v>
      </c>
      <c r="C9" t="s">
        <v>3135</v>
      </c>
      <c r="D9" t="s">
        <v>3136</v>
      </c>
      <c r="E9" t="s">
        <v>3137</v>
      </c>
      <c r="F9" t="s">
        <v>3138</v>
      </c>
      <c r="G9" t="s">
        <v>3139</v>
      </c>
      <c r="H9" t="s">
        <v>3132</v>
      </c>
      <c r="L9" s="3" t="s">
        <v>3131</v>
      </c>
      <c r="M9" s="3" t="s">
        <v>3134</v>
      </c>
      <c r="N9" s="3" t="s">
        <v>3135</v>
      </c>
      <c r="O9" s="3" t="s">
        <v>3136</v>
      </c>
      <c r="P9" s="3" t="s">
        <v>3137</v>
      </c>
      <c r="R9" s="5" t="s">
        <v>3146</v>
      </c>
    </row>
    <row r="10" spans="1:22" x14ac:dyDescent="0.25">
      <c r="A10" s="2" t="s">
        <v>2360</v>
      </c>
      <c r="E10">
        <v>1</v>
      </c>
      <c r="H10">
        <v>1</v>
      </c>
      <c r="L10" s="2" t="s">
        <v>2360</v>
      </c>
      <c r="P10">
        <v>1</v>
      </c>
      <c r="Q10">
        <f>COUNT(M10:P10)</f>
        <v>1</v>
      </c>
      <c r="R10" s="6">
        <f>IF(P10&gt;0,P10*$M$3,IF(O10&gt;0,O10*$M$2,N10*$M$4))</f>
        <v>100</v>
      </c>
      <c r="S10" t="str">
        <f>IF(P10&gt;0,"P2",IF(O10&gt;0,"P1",IF(N10&gt;0,"MALLA 3")))</f>
        <v>P2</v>
      </c>
    </row>
    <row r="11" spans="1:22" x14ac:dyDescent="0.25">
      <c r="A11" s="2" t="s">
        <v>1496</v>
      </c>
      <c r="E11">
        <v>1</v>
      </c>
      <c r="H11">
        <v>1</v>
      </c>
      <c r="L11" s="2" t="s">
        <v>1496</v>
      </c>
      <c r="P11">
        <v>1</v>
      </c>
      <c r="Q11">
        <f t="shared" ref="Q11:Q74" si="0">COUNT(M11:P11)</f>
        <v>1</v>
      </c>
      <c r="R11" s="6">
        <f>IF(P11&gt;0,P11*$M$3,IF(O11&gt;0,O11*$M$2,N11*$M$4))</f>
        <v>100</v>
      </c>
      <c r="S11" t="str">
        <f t="shared" ref="S11:S74" si="1">IF(P11&gt;0,"P2",IF(O11&gt;0,"P1",IF(N11&gt;0,"MALLA 3")))</f>
        <v>P2</v>
      </c>
    </row>
    <row r="12" spans="1:22" x14ac:dyDescent="0.25">
      <c r="A12" s="2" t="s">
        <v>1772</v>
      </c>
      <c r="E12">
        <v>1</v>
      </c>
      <c r="H12">
        <v>1</v>
      </c>
      <c r="L12" s="2" t="s">
        <v>1772</v>
      </c>
      <c r="P12">
        <v>1</v>
      </c>
      <c r="Q12">
        <f t="shared" si="0"/>
        <v>1</v>
      </c>
      <c r="R12" s="6">
        <f>IF(P12&gt;0,P12*$M$3,IF(O12&gt;0,O12*$M$2,N12*$M$4))</f>
        <v>100</v>
      </c>
      <c r="S12" t="str">
        <f t="shared" si="1"/>
        <v>P2</v>
      </c>
    </row>
    <row r="13" spans="1:22" x14ac:dyDescent="0.25">
      <c r="A13" s="2" t="s">
        <v>304</v>
      </c>
      <c r="D13">
        <v>3</v>
      </c>
      <c r="E13">
        <v>11</v>
      </c>
      <c r="H13">
        <v>14</v>
      </c>
      <c r="L13" s="2" t="s">
        <v>304</v>
      </c>
      <c r="O13">
        <v>3</v>
      </c>
      <c r="P13">
        <v>11</v>
      </c>
      <c r="Q13">
        <f>COUNT(M13:P13)</f>
        <v>2</v>
      </c>
      <c r="R13" s="7">
        <f>(P13*$M$3)+(O13*$M$2)+(N13*$M$4)+M5</f>
        <v>1330</v>
      </c>
      <c r="S13" t="s">
        <v>3151</v>
      </c>
    </row>
    <row r="14" spans="1:22" x14ac:dyDescent="0.25">
      <c r="A14" s="2" t="s">
        <v>2621</v>
      </c>
      <c r="E14">
        <v>1</v>
      </c>
      <c r="H14">
        <v>1</v>
      </c>
      <c r="L14" s="2" t="s">
        <v>2621</v>
      </c>
      <c r="P14">
        <v>1</v>
      </c>
      <c r="Q14">
        <f t="shared" si="0"/>
        <v>1</v>
      </c>
      <c r="R14" s="6">
        <f t="shared" ref="R14:R19" si="2">IF(P14&gt;0,P14*$M$3,IF(O14&gt;0,O14*$M$2,N14*$M$4))</f>
        <v>100</v>
      </c>
      <c r="S14" t="str">
        <f t="shared" si="1"/>
        <v>P2</v>
      </c>
    </row>
    <row r="15" spans="1:22" x14ac:dyDescent="0.25">
      <c r="A15" s="2" t="s">
        <v>1571</v>
      </c>
      <c r="E15">
        <v>2</v>
      </c>
      <c r="H15">
        <v>2</v>
      </c>
      <c r="L15" s="2" t="s">
        <v>1571</v>
      </c>
      <c r="P15">
        <v>2</v>
      </c>
      <c r="Q15">
        <f t="shared" si="0"/>
        <v>1</v>
      </c>
      <c r="R15" s="6">
        <f t="shared" si="2"/>
        <v>200</v>
      </c>
      <c r="S15" t="str">
        <f t="shared" si="1"/>
        <v>P2</v>
      </c>
    </row>
    <row r="16" spans="1:22" x14ac:dyDescent="0.25">
      <c r="A16" s="2" t="s">
        <v>2201</v>
      </c>
      <c r="E16">
        <v>1</v>
      </c>
      <c r="H16">
        <v>1</v>
      </c>
      <c r="L16" s="2" t="s">
        <v>2201</v>
      </c>
      <c r="P16">
        <v>1</v>
      </c>
      <c r="Q16">
        <f t="shared" si="0"/>
        <v>1</v>
      </c>
      <c r="R16" s="6">
        <f t="shared" si="2"/>
        <v>100</v>
      </c>
      <c r="S16" t="str">
        <f t="shared" si="1"/>
        <v>P2</v>
      </c>
    </row>
    <row r="17" spans="1:19" x14ac:dyDescent="0.25">
      <c r="A17" s="2" t="s">
        <v>2805</v>
      </c>
      <c r="E17">
        <v>2</v>
      </c>
      <c r="H17">
        <v>2</v>
      </c>
      <c r="L17" s="2" t="s">
        <v>2805</v>
      </c>
      <c r="P17">
        <v>2</v>
      </c>
      <c r="Q17">
        <f t="shared" si="0"/>
        <v>1</v>
      </c>
      <c r="R17" s="6">
        <f t="shared" si="2"/>
        <v>200</v>
      </c>
      <c r="S17" t="str">
        <f t="shared" si="1"/>
        <v>P2</v>
      </c>
    </row>
    <row r="18" spans="1:19" x14ac:dyDescent="0.25">
      <c r="A18" s="2" t="s">
        <v>2731</v>
      </c>
      <c r="E18">
        <v>1</v>
      </c>
      <c r="H18">
        <v>1</v>
      </c>
      <c r="L18" s="2" t="s">
        <v>2731</v>
      </c>
      <c r="P18">
        <v>1</v>
      </c>
      <c r="Q18">
        <f t="shared" si="0"/>
        <v>1</v>
      </c>
      <c r="R18" s="6">
        <f t="shared" si="2"/>
        <v>100</v>
      </c>
      <c r="S18" t="str">
        <f t="shared" si="1"/>
        <v>P2</v>
      </c>
    </row>
    <row r="19" spans="1:19" x14ac:dyDescent="0.25">
      <c r="A19" s="2" t="s">
        <v>2983</v>
      </c>
      <c r="E19">
        <v>2</v>
      </c>
      <c r="H19">
        <v>2</v>
      </c>
      <c r="L19" s="2" t="s">
        <v>2983</v>
      </c>
      <c r="P19">
        <v>2</v>
      </c>
      <c r="Q19">
        <f t="shared" si="0"/>
        <v>1</v>
      </c>
      <c r="R19" s="6">
        <f t="shared" si="2"/>
        <v>200</v>
      </c>
      <c r="S19" t="str">
        <f t="shared" si="1"/>
        <v>P2</v>
      </c>
    </row>
    <row r="20" spans="1:19" x14ac:dyDescent="0.25">
      <c r="A20" s="2" t="s">
        <v>2175</v>
      </c>
      <c r="B20">
        <v>1</v>
      </c>
      <c r="D20">
        <v>1</v>
      </c>
      <c r="E20">
        <v>9</v>
      </c>
      <c r="H20">
        <v>11</v>
      </c>
      <c r="L20" s="2" t="s">
        <v>2175</v>
      </c>
      <c r="M20">
        <v>1</v>
      </c>
      <c r="O20">
        <v>1</v>
      </c>
      <c r="P20">
        <v>9</v>
      </c>
      <c r="Q20">
        <f>COUNT(M20:P20)</f>
        <v>3</v>
      </c>
      <c r="R20" s="8">
        <f>(P20*$M$3)+(O20*$M$2)+(N20*$M$4)+M5+M7</f>
        <v>1075</v>
      </c>
      <c r="S20" t="s">
        <v>3152</v>
      </c>
    </row>
    <row r="21" spans="1:19" x14ac:dyDescent="0.25">
      <c r="A21" s="2" t="s">
        <v>2687</v>
      </c>
      <c r="E21">
        <v>1</v>
      </c>
      <c r="H21">
        <v>1</v>
      </c>
      <c r="L21" s="2" t="s">
        <v>2687</v>
      </c>
      <c r="P21">
        <v>1</v>
      </c>
      <c r="Q21">
        <f t="shared" si="0"/>
        <v>1</v>
      </c>
      <c r="R21" s="6">
        <f t="shared" ref="R21:R28" si="3">IF(P21&gt;0,P21*$M$3,IF(O21&gt;0,O21*$M$2,N21*$M$4))</f>
        <v>100</v>
      </c>
      <c r="S21" t="str">
        <f t="shared" si="1"/>
        <v>P2</v>
      </c>
    </row>
    <row r="22" spans="1:19" x14ac:dyDescent="0.25">
      <c r="A22" s="2" t="s">
        <v>1535</v>
      </c>
      <c r="E22">
        <v>3</v>
      </c>
      <c r="H22">
        <v>3</v>
      </c>
      <c r="L22" s="2" t="s">
        <v>1535</v>
      </c>
      <c r="P22">
        <v>3</v>
      </c>
      <c r="Q22">
        <f t="shared" si="0"/>
        <v>1</v>
      </c>
      <c r="R22" s="6">
        <f t="shared" si="3"/>
        <v>300</v>
      </c>
      <c r="S22" t="str">
        <f t="shared" si="1"/>
        <v>P2</v>
      </c>
    </row>
    <row r="23" spans="1:19" x14ac:dyDescent="0.25">
      <c r="A23" s="2" t="s">
        <v>2674</v>
      </c>
      <c r="E23">
        <v>2</v>
      </c>
      <c r="H23">
        <v>2</v>
      </c>
      <c r="L23" s="2" t="s">
        <v>2674</v>
      </c>
      <c r="P23">
        <v>2</v>
      </c>
      <c r="Q23">
        <f t="shared" si="0"/>
        <v>1</v>
      </c>
      <c r="R23" s="6">
        <f t="shared" si="3"/>
        <v>200</v>
      </c>
      <c r="S23" t="str">
        <f t="shared" si="1"/>
        <v>P2</v>
      </c>
    </row>
    <row r="24" spans="1:19" x14ac:dyDescent="0.25">
      <c r="A24" s="2" t="s">
        <v>1463</v>
      </c>
      <c r="E24">
        <v>6</v>
      </c>
      <c r="H24">
        <v>6</v>
      </c>
      <c r="L24" s="2" t="s">
        <v>1463</v>
      </c>
      <c r="P24">
        <v>6</v>
      </c>
      <c r="Q24">
        <f t="shared" si="0"/>
        <v>1</v>
      </c>
      <c r="R24" s="6">
        <f t="shared" si="3"/>
        <v>600</v>
      </c>
      <c r="S24" t="str">
        <f t="shared" si="1"/>
        <v>P2</v>
      </c>
    </row>
    <row r="25" spans="1:19" x14ac:dyDescent="0.25">
      <c r="A25" s="2" t="s">
        <v>2264</v>
      </c>
      <c r="E25">
        <v>6</v>
      </c>
      <c r="H25">
        <v>6</v>
      </c>
      <c r="L25" s="2" t="s">
        <v>2264</v>
      </c>
      <c r="P25">
        <v>6</v>
      </c>
      <c r="Q25">
        <f t="shared" si="0"/>
        <v>1</v>
      </c>
      <c r="R25" s="6">
        <f t="shared" si="3"/>
        <v>600</v>
      </c>
      <c r="S25" t="str">
        <f t="shared" si="1"/>
        <v>P2</v>
      </c>
    </row>
    <row r="26" spans="1:19" x14ac:dyDescent="0.25">
      <c r="A26" s="2" t="s">
        <v>1760</v>
      </c>
      <c r="E26">
        <v>4</v>
      </c>
      <c r="H26">
        <v>4</v>
      </c>
      <c r="L26" s="2" t="s">
        <v>1760</v>
      </c>
      <c r="P26">
        <v>4</v>
      </c>
      <c r="Q26">
        <f t="shared" si="0"/>
        <v>1</v>
      </c>
      <c r="R26" s="6">
        <f t="shared" si="3"/>
        <v>400</v>
      </c>
      <c r="S26" t="str">
        <f t="shared" si="1"/>
        <v>P2</v>
      </c>
    </row>
    <row r="27" spans="1:19" x14ac:dyDescent="0.25">
      <c r="A27" s="2" t="s">
        <v>265</v>
      </c>
      <c r="E27">
        <v>1</v>
      </c>
      <c r="H27">
        <v>1</v>
      </c>
      <c r="L27" s="2" t="s">
        <v>265</v>
      </c>
      <c r="P27">
        <v>1</v>
      </c>
      <c r="Q27">
        <f t="shared" si="0"/>
        <v>1</v>
      </c>
      <c r="R27" s="6">
        <f t="shared" si="3"/>
        <v>100</v>
      </c>
      <c r="S27" t="str">
        <f t="shared" si="1"/>
        <v>P2</v>
      </c>
    </row>
    <row r="28" spans="1:19" x14ac:dyDescent="0.25">
      <c r="A28" s="2" t="s">
        <v>1355</v>
      </c>
      <c r="E28">
        <v>5</v>
      </c>
      <c r="H28">
        <v>5</v>
      </c>
      <c r="L28" s="2" t="s">
        <v>1355</v>
      </c>
      <c r="P28">
        <v>5</v>
      </c>
      <c r="Q28">
        <f t="shared" si="0"/>
        <v>1</v>
      </c>
      <c r="R28" s="6">
        <f t="shared" si="3"/>
        <v>500</v>
      </c>
      <c r="S28" t="str">
        <f t="shared" si="1"/>
        <v>P2</v>
      </c>
    </row>
    <row r="29" spans="1:19" x14ac:dyDescent="0.25">
      <c r="A29" s="2" t="s">
        <v>1515</v>
      </c>
      <c r="D29">
        <v>1</v>
      </c>
      <c r="E29">
        <v>2</v>
      </c>
      <c r="H29">
        <v>3</v>
      </c>
      <c r="L29" s="2" t="s">
        <v>1515</v>
      </c>
      <c r="O29">
        <v>1</v>
      </c>
      <c r="P29">
        <v>2</v>
      </c>
      <c r="Q29">
        <f t="shared" si="0"/>
        <v>2</v>
      </c>
      <c r="R29" s="7">
        <f>(P29*$M$3)+(O29*$M$2)+(N29*$M$4)+M5</f>
        <v>340</v>
      </c>
      <c r="S29" t="s">
        <v>3151</v>
      </c>
    </row>
    <row r="30" spans="1:19" x14ac:dyDescent="0.25">
      <c r="A30" s="2" t="s">
        <v>2824</v>
      </c>
      <c r="E30">
        <v>1</v>
      </c>
      <c r="H30">
        <v>1</v>
      </c>
      <c r="L30" s="2" t="s">
        <v>2824</v>
      </c>
      <c r="P30">
        <v>1</v>
      </c>
      <c r="Q30">
        <f t="shared" si="0"/>
        <v>1</v>
      </c>
      <c r="R30" s="6">
        <f>IF(P30&gt;0,P30*$M$3,IF(O30&gt;0,O30*$M$2,N30*$M$4))</f>
        <v>100</v>
      </c>
      <c r="S30" t="str">
        <f t="shared" si="1"/>
        <v>P2</v>
      </c>
    </row>
    <row r="31" spans="1:19" x14ac:dyDescent="0.25">
      <c r="A31" s="2" t="s">
        <v>2980</v>
      </c>
      <c r="E31">
        <v>2</v>
      </c>
      <c r="H31">
        <v>2</v>
      </c>
      <c r="L31" s="2" t="s">
        <v>2980</v>
      </c>
      <c r="P31">
        <v>2</v>
      </c>
      <c r="Q31">
        <f t="shared" si="0"/>
        <v>1</v>
      </c>
      <c r="R31" s="6">
        <f>IF(P31&gt;0,P31*$M$3,IF(O31&gt;0,O31*$M$2,N31*$M$4))</f>
        <v>200</v>
      </c>
      <c r="S31" t="str">
        <f t="shared" si="1"/>
        <v>P2</v>
      </c>
    </row>
    <row r="32" spans="1:19" x14ac:dyDescent="0.25">
      <c r="A32" s="2" t="s">
        <v>3119</v>
      </c>
      <c r="E32">
        <v>1</v>
      </c>
      <c r="H32">
        <v>1</v>
      </c>
      <c r="L32" s="2" t="s">
        <v>3119</v>
      </c>
      <c r="P32">
        <v>1</v>
      </c>
      <c r="Q32">
        <f t="shared" si="0"/>
        <v>1</v>
      </c>
      <c r="R32" s="6">
        <f>IF(P32&gt;0,P32*$M$3,IF(O32&gt;0,O32*$M$2,N32*$M$4))</f>
        <v>100</v>
      </c>
      <c r="S32" t="str">
        <f t="shared" si="1"/>
        <v>P2</v>
      </c>
    </row>
    <row r="33" spans="1:19" x14ac:dyDescent="0.25">
      <c r="A33" s="2" t="s">
        <v>1845</v>
      </c>
      <c r="E33">
        <v>1</v>
      </c>
      <c r="H33">
        <v>1</v>
      </c>
      <c r="L33" s="2" t="s">
        <v>1845</v>
      </c>
      <c r="P33">
        <v>1</v>
      </c>
      <c r="Q33">
        <f t="shared" si="0"/>
        <v>1</v>
      </c>
      <c r="R33" s="6">
        <f>IF(P33&gt;0,P33*$M$3,IF(O33&gt;0,O33*$M$2,N33*$M$4))</f>
        <v>100</v>
      </c>
      <c r="S33" t="str">
        <f t="shared" si="1"/>
        <v>P2</v>
      </c>
    </row>
    <row r="34" spans="1:19" x14ac:dyDescent="0.25">
      <c r="A34" s="2" t="s">
        <v>1393</v>
      </c>
      <c r="F34">
        <v>1</v>
      </c>
      <c r="H34">
        <v>1</v>
      </c>
      <c r="L34" s="2" t="s">
        <v>1393</v>
      </c>
      <c r="Q34">
        <f t="shared" si="0"/>
        <v>0</v>
      </c>
      <c r="R34" s="4"/>
    </row>
    <row r="35" spans="1:19" x14ac:dyDescent="0.25">
      <c r="A35" s="2" t="s">
        <v>333</v>
      </c>
      <c r="E35">
        <v>29</v>
      </c>
      <c r="H35">
        <v>29</v>
      </c>
      <c r="L35" s="2" t="s">
        <v>333</v>
      </c>
      <c r="P35">
        <v>29</v>
      </c>
      <c r="Q35">
        <f t="shared" si="0"/>
        <v>1</v>
      </c>
      <c r="R35" s="6">
        <f t="shared" ref="R35:R59" si="4">IF(P35&gt;0,P35*$M$3,IF(O35&gt;0,O35*$M$2,N35*$M$4))</f>
        <v>2900</v>
      </c>
      <c r="S35" t="str">
        <f t="shared" si="1"/>
        <v>P2</v>
      </c>
    </row>
    <row r="36" spans="1:19" x14ac:dyDescent="0.25">
      <c r="A36" s="2" t="s">
        <v>1910</v>
      </c>
      <c r="E36">
        <v>2</v>
      </c>
      <c r="H36">
        <v>2</v>
      </c>
      <c r="L36" s="2" t="s">
        <v>1910</v>
      </c>
      <c r="P36">
        <v>2</v>
      </c>
      <c r="Q36">
        <f t="shared" si="0"/>
        <v>1</v>
      </c>
      <c r="R36" s="6">
        <f t="shared" si="4"/>
        <v>200</v>
      </c>
      <c r="S36" t="str">
        <f t="shared" si="1"/>
        <v>P2</v>
      </c>
    </row>
    <row r="37" spans="1:19" x14ac:dyDescent="0.25">
      <c r="A37" s="2" t="s">
        <v>2184</v>
      </c>
      <c r="E37">
        <v>5</v>
      </c>
      <c r="H37">
        <v>5</v>
      </c>
      <c r="L37" s="2" t="s">
        <v>2184</v>
      </c>
      <c r="P37">
        <v>5</v>
      </c>
      <c r="Q37">
        <f t="shared" si="0"/>
        <v>1</v>
      </c>
      <c r="R37" s="6">
        <f t="shared" si="4"/>
        <v>500</v>
      </c>
      <c r="S37" t="str">
        <f t="shared" si="1"/>
        <v>P2</v>
      </c>
    </row>
    <row r="38" spans="1:19" x14ac:dyDescent="0.25">
      <c r="A38" s="2" t="s">
        <v>1790</v>
      </c>
      <c r="E38">
        <v>6</v>
      </c>
      <c r="H38">
        <v>6</v>
      </c>
      <c r="L38" s="2" t="s">
        <v>1790</v>
      </c>
      <c r="P38">
        <v>6</v>
      </c>
      <c r="Q38">
        <f t="shared" si="0"/>
        <v>1</v>
      </c>
      <c r="R38" s="6">
        <f t="shared" si="4"/>
        <v>600</v>
      </c>
      <c r="S38" t="str">
        <f t="shared" si="1"/>
        <v>P2</v>
      </c>
    </row>
    <row r="39" spans="1:19" x14ac:dyDescent="0.25">
      <c r="A39" s="2" t="s">
        <v>2620</v>
      </c>
      <c r="E39">
        <v>2</v>
      </c>
      <c r="H39">
        <v>2</v>
      </c>
      <c r="L39" s="2" t="s">
        <v>2620</v>
      </c>
      <c r="P39">
        <v>2</v>
      </c>
      <c r="Q39">
        <f t="shared" si="0"/>
        <v>1</v>
      </c>
      <c r="R39" s="6">
        <f t="shared" si="4"/>
        <v>200</v>
      </c>
      <c r="S39" t="str">
        <f t="shared" si="1"/>
        <v>P2</v>
      </c>
    </row>
    <row r="40" spans="1:19" x14ac:dyDescent="0.25">
      <c r="A40" s="2" t="s">
        <v>2630</v>
      </c>
      <c r="E40">
        <v>1</v>
      </c>
      <c r="H40">
        <v>1</v>
      </c>
      <c r="L40" s="2" t="s">
        <v>2630</v>
      </c>
      <c r="P40">
        <v>1</v>
      </c>
      <c r="Q40">
        <f t="shared" si="0"/>
        <v>1</v>
      </c>
      <c r="R40" s="6">
        <f t="shared" si="4"/>
        <v>100</v>
      </c>
      <c r="S40" t="str">
        <f t="shared" si="1"/>
        <v>P2</v>
      </c>
    </row>
    <row r="41" spans="1:19" x14ac:dyDescent="0.25">
      <c r="A41" s="2" t="s">
        <v>1323</v>
      </c>
      <c r="E41">
        <v>14</v>
      </c>
      <c r="H41">
        <v>14</v>
      </c>
      <c r="L41" s="2" t="s">
        <v>1323</v>
      </c>
      <c r="P41">
        <v>14</v>
      </c>
      <c r="Q41">
        <f t="shared" si="0"/>
        <v>1</v>
      </c>
      <c r="R41" s="6">
        <f t="shared" si="4"/>
        <v>1400</v>
      </c>
      <c r="S41" t="str">
        <f t="shared" si="1"/>
        <v>P2</v>
      </c>
    </row>
    <row r="42" spans="1:19" x14ac:dyDescent="0.25">
      <c r="A42" s="2" t="s">
        <v>929</v>
      </c>
      <c r="E42">
        <v>12</v>
      </c>
      <c r="H42">
        <v>12</v>
      </c>
      <c r="L42" s="2" t="s">
        <v>929</v>
      </c>
      <c r="P42">
        <v>12</v>
      </c>
      <c r="Q42">
        <f t="shared" si="0"/>
        <v>1</v>
      </c>
      <c r="R42" s="6">
        <f t="shared" si="4"/>
        <v>1200</v>
      </c>
      <c r="S42" t="str">
        <f t="shared" si="1"/>
        <v>P2</v>
      </c>
    </row>
    <row r="43" spans="1:19" x14ac:dyDescent="0.25">
      <c r="A43" s="2" t="s">
        <v>930</v>
      </c>
      <c r="E43">
        <v>13</v>
      </c>
      <c r="H43">
        <v>13</v>
      </c>
      <c r="L43" s="2" t="s">
        <v>930</v>
      </c>
      <c r="P43">
        <v>13</v>
      </c>
      <c r="Q43">
        <f t="shared" si="0"/>
        <v>1</v>
      </c>
      <c r="R43" s="6">
        <f t="shared" si="4"/>
        <v>1300</v>
      </c>
      <c r="S43" t="str">
        <f t="shared" si="1"/>
        <v>P2</v>
      </c>
    </row>
    <row r="44" spans="1:19" x14ac:dyDescent="0.25">
      <c r="A44" s="2" t="s">
        <v>454</v>
      </c>
      <c r="E44">
        <v>6</v>
      </c>
      <c r="H44">
        <v>6</v>
      </c>
      <c r="L44" s="2" t="s">
        <v>454</v>
      </c>
      <c r="P44">
        <v>6</v>
      </c>
      <c r="Q44">
        <f t="shared" si="0"/>
        <v>1</v>
      </c>
      <c r="R44" s="6">
        <f t="shared" si="4"/>
        <v>600</v>
      </c>
      <c r="S44" t="str">
        <f t="shared" si="1"/>
        <v>P2</v>
      </c>
    </row>
    <row r="45" spans="1:19" x14ac:dyDescent="0.25">
      <c r="A45" s="2" t="s">
        <v>1861</v>
      </c>
      <c r="E45">
        <v>2</v>
      </c>
      <c r="H45">
        <v>2</v>
      </c>
      <c r="L45" s="2" t="s">
        <v>1861</v>
      </c>
      <c r="P45">
        <v>2</v>
      </c>
      <c r="Q45">
        <f t="shared" si="0"/>
        <v>1</v>
      </c>
      <c r="R45" s="6">
        <f t="shared" si="4"/>
        <v>200</v>
      </c>
      <c r="S45" t="str">
        <f t="shared" si="1"/>
        <v>P2</v>
      </c>
    </row>
    <row r="46" spans="1:19" x14ac:dyDescent="0.25">
      <c r="A46" s="2" t="s">
        <v>2265</v>
      </c>
      <c r="E46">
        <v>5</v>
      </c>
      <c r="H46">
        <v>5</v>
      </c>
      <c r="L46" s="2" t="s">
        <v>2265</v>
      </c>
      <c r="P46">
        <v>5</v>
      </c>
      <c r="Q46">
        <f t="shared" si="0"/>
        <v>1</v>
      </c>
      <c r="R46" s="6">
        <f t="shared" si="4"/>
        <v>500</v>
      </c>
      <c r="S46" t="str">
        <f t="shared" si="1"/>
        <v>P2</v>
      </c>
    </row>
    <row r="47" spans="1:19" x14ac:dyDescent="0.25">
      <c r="A47" s="2" t="s">
        <v>3049</v>
      </c>
      <c r="E47">
        <v>5</v>
      </c>
      <c r="H47">
        <v>5</v>
      </c>
      <c r="L47" s="2" t="s">
        <v>3049</v>
      </c>
      <c r="P47">
        <v>5</v>
      </c>
      <c r="Q47">
        <f t="shared" si="0"/>
        <v>1</v>
      </c>
      <c r="R47" s="6">
        <f t="shared" si="4"/>
        <v>500</v>
      </c>
      <c r="S47" t="str">
        <f t="shared" si="1"/>
        <v>P2</v>
      </c>
    </row>
    <row r="48" spans="1:19" x14ac:dyDescent="0.25">
      <c r="A48" s="2" t="s">
        <v>364</v>
      </c>
      <c r="E48">
        <v>16</v>
      </c>
      <c r="H48">
        <v>16</v>
      </c>
      <c r="L48" s="2" t="s">
        <v>364</v>
      </c>
      <c r="P48">
        <v>16</v>
      </c>
      <c r="Q48">
        <f t="shared" si="0"/>
        <v>1</v>
      </c>
      <c r="R48" s="6">
        <f t="shared" si="4"/>
        <v>1600</v>
      </c>
      <c r="S48" t="str">
        <f t="shared" si="1"/>
        <v>P2</v>
      </c>
    </row>
    <row r="49" spans="1:19" x14ac:dyDescent="0.25">
      <c r="A49" s="2" t="s">
        <v>363</v>
      </c>
      <c r="E49">
        <v>16</v>
      </c>
      <c r="H49">
        <v>16</v>
      </c>
      <c r="L49" s="2" t="s">
        <v>363</v>
      </c>
      <c r="P49">
        <v>16</v>
      </c>
      <c r="Q49">
        <f t="shared" si="0"/>
        <v>1</v>
      </c>
      <c r="R49" s="6">
        <f t="shared" si="4"/>
        <v>1600</v>
      </c>
      <c r="S49" t="str">
        <f t="shared" si="1"/>
        <v>P2</v>
      </c>
    </row>
    <row r="50" spans="1:19" x14ac:dyDescent="0.25">
      <c r="A50" s="2" t="s">
        <v>932</v>
      </c>
      <c r="E50">
        <v>13</v>
      </c>
      <c r="H50">
        <v>13</v>
      </c>
      <c r="L50" s="2" t="s">
        <v>932</v>
      </c>
      <c r="P50">
        <v>13</v>
      </c>
      <c r="Q50">
        <f t="shared" si="0"/>
        <v>1</v>
      </c>
      <c r="R50" s="6">
        <f t="shared" si="4"/>
        <v>1300</v>
      </c>
      <c r="S50" t="str">
        <f t="shared" si="1"/>
        <v>P2</v>
      </c>
    </row>
    <row r="51" spans="1:19" x14ac:dyDescent="0.25">
      <c r="A51" s="2" t="s">
        <v>362</v>
      </c>
      <c r="E51">
        <v>18</v>
      </c>
      <c r="H51">
        <v>18</v>
      </c>
      <c r="L51" s="2" t="s">
        <v>362</v>
      </c>
      <c r="P51">
        <v>18</v>
      </c>
      <c r="Q51">
        <f t="shared" si="0"/>
        <v>1</v>
      </c>
      <c r="R51" s="6">
        <f t="shared" si="4"/>
        <v>1800</v>
      </c>
      <c r="S51" t="str">
        <f t="shared" si="1"/>
        <v>P2</v>
      </c>
    </row>
    <row r="52" spans="1:19" x14ac:dyDescent="0.25">
      <c r="A52" s="2" t="s">
        <v>933</v>
      </c>
      <c r="E52">
        <v>14</v>
      </c>
      <c r="H52">
        <v>14</v>
      </c>
      <c r="L52" s="2" t="s">
        <v>933</v>
      </c>
      <c r="P52">
        <v>14</v>
      </c>
      <c r="Q52">
        <f t="shared" si="0"/>
        <v>1</v>
      </c>
      <c r="R52" s="6">
        <f t="shared" si="4"/>
        <v>1400</v>
      </c>
      <c r="S52" t="str">
        <f t="shared" si="1"/>
        <v>P2</v>
      </c>
    </row>
    <row r="53" spans="1:19" x14ac:dyDescent="0.25">
      <c r="A53" s="2" t="s">
        <v>1791</v>
      </c>
      <c r="E53">
        <v>1</v>
      </c>
      <c r="H53">
        <v>1</v>
      </c>
      <c r="L53" s="2" t="s">
        <v>1791</v>
      </c>
      <c r="P53">
        <v>1</v>
      </c>
      <c r="Q53">
        <f t="shared" si="0"/>
        <v>1</v>
      </c>
      <c r="R53" s="6">
        <f t="shared" si="4"/>
        <v>100</v>
      </c>
      <c r="S53" t="str">
        <f t="shared" si="1"/>
        <v>P2</v>
      </c>
    </row>
    <row r="54" spans="1:19" x14ac:dyDescent="0.25">
      <c r="A54" s="2" t="s">
        <v>1803</v>
      </c>
      <c r="E54">
        <v>1</v>
      </c>
      <c r="H54">
        <v>1</v>
      </c>
      <c r="L54" s="2" t="s">
        <v>1803</v>
      </c>
      <c r="P54">
        <v>1</v>
      </c>
      <c r="Q54">
        <f t="shared" si="0"/>
        <v>1</v>
      </c>
      <c r="R54" s="6">
        <f t="shared" si="4"/>
        <v>100</v>
      </c>
      <c r="S54" t="str">
        <f t="shared" si="1"/>
        <v>P2</v>
      </c>
    </row>
    <row r="55" spans="1:19" x14ac:dyDescent="0.25">
      <c r="A55" s="2" t="s">
        <v>106</v>
      </c>
      <c r="E55">
        <v>8</v>
      </c>
      <c r="H55">
        <v>8</v>
      </c>
      <c r="L55" s="2" t="s">
        <v>106</v>
      </c>
      <c r="P55">
        <v>8</v>
      </c>
      <c r="Q55">
        <f t="shared" si="0"/>
        <v>1</v>
      </c>
      <c r="R55" s="6">
        <f t="shared" si="4"/>
        <v>800</v>
      </c>
      <c r="S55" t="str">
        <f t="shared" si="1"/>
        <v>P2</v>
      </c>
    </row>
    <row r="56" spans="1:19" x14ac:dyDescent="0.25">
      <c r="A56" s="2" t="s">
        <v>2904</v>
      </c>
      <c r="B56">
        <v>1</v>
      </c>
      <c r="H56">
        <v>1</v>
      </c>
      <c r="L56" s="2" t="s">
        <v>2904</v>
      </c>
      <c r="M56" s="9">
        <v>1</v>
      </c>
      <c r="N56" s="9"/>
      <c r="O56" s="9"/>
      <c r="P56" s="9"/>
      <c r="Q56" s="9">
        <f t="shared" si="0"/>
        <v>1</v>
      </c>
      <c r="R56" s="4">
        <f t="shared" si="4"/>
        <v>0</v>
      </c>
    </row>
    <row r="57" spans="1:19" x14ac:dyDescent="0.25">
      <c r="A57" s="2" t="s">
        <v>1792</v>
      </c>
      <c r="E57">
        <v>1</v>
      </c>
      <c r="H57">
        <v>1</v>
      </c>
      <c r="L57" s="2" t="s">
        <v>1792</v>
      </c>
      <c r="P57">
        <v>1</v>
      </c>
      <c r="Q57">
        <f t="shared" si="0"/>
        <v>1</v>
      </c>
      <c r="R57" s="6">
        <f t="shared" si="4"/>
        <v>100</v>
      </c>
      <c r="S57" t="str">
        <f t="shared" si="1"/>
        <v>P2</v>
      </c>
    </row>
    <row r="58" spans="1:19" x14ac:dyDescent="0.25">
      <c r="A58" s="2" t="s">
        <v>105</v>
      </c>
      <c r="E58">
        <v>39</v>
      </c>
      <c r="H58">
        <v>39</v>
      </c>
      <c r="L58" s="2" t="s">
        <v>105</v>
      </c>
      <c r="P58">
        <v>39</v>
      </c>
      <c r="Q58">
        <f t="shared" si="0"/>
        <v>1</v>
      </c>
      <c r="R58" s="6">
        <f t="shared" si="4"/>
        <v>3900</v>
      </c>
      <c r="S58" t="str">
        <f t="shared" si="1"/>
        <v>P2</v>
      </c>
    </row>
    <row r="59" spans="1:19" x14ac:dyDescent="0.25">
      <c r="A59" s="2" t="s">
        <v>107</v>
      </c>
      <c r="E59">
        <v>8</v>
      </c>
      <c r="H59">
        <v>8</v>
      </c>
      <c r="L59" s="2" t="s">
        <v>107</v>
      </c>
      <c r="P59">
        <v>8</v>
      </c>
      <c r="Q59">
        <f t="shared" si="0"/>
        <v>1</v>
      </c>
      <c r="R59" s="6">
        <f t="shared" si="4"/>
        <v>800</v>
      </c>
      <c r="S59" t="str">
        <f t="shared" si="1"/>
        <v>P2</v>
      </c>
    </row>
    <row r="60" spans="1:19" x14ac:dyDescent="0.25">
      <c r="A60" s="2" t="s">
        <v>1389</v>
      </c>
      <c r="F60">
        <v>1</v>
      </c>
      <c r="H60">
        <v>1</v>
      </c>
      <c r="L60" s="2" t="s">
        <v>1389</v>
      </c>
      <c r="Q60">
        <f t="shared" si="0"/>
        <v>0</v>
      </c>
      <c r="R60" s="4"/>
    </row>
    <row r="61" spans="1:19" x14ac:dyDescent="0.25">
      <c r="A61" s="2" t="s">
        <v>1145</v>
      </c>
      <c r="E61">
        <v>1</v>
      </c>
      <c r="H61">
        <v>1</v>
      </c>
      <c r="L61" s="2" t="s">
        <v>1145</v>
      </c>
      <c r="P61">
        <v>1</v>
      </c>
      <c r="Q61">
        <f t="shared" si="0"/>
        <v>1</v>
      </c>
      <c r="R61" s="6">
        <f>IF(P61&gt;0,P61*$M$3,IF(O61&gt;0,O61*$M$2,N61*$M$4))</f>
        <v>100</v>
      </c>
      <c r="S61" t="str">
        <f t="shared" si="1"/>
        <v>P2</v>
      </c>
    </row>
    <row r="62" spans="1:19" x14ac:dyDescent="0.25">
      <c r="A62" s="2" t="s">
        <v>2098</v>
      </c>
      <c r="D62">
        <v>1</v>
      </c>
      <c r="E62">
        <v>1</v>
      </c>
      <c r="H62">
        <v>2</v>
      </c>
      <c r="L62" s="2" t="s">
        <v>2098</v>
      </c>
      <c r="O62">
        <v>1</v>
      </c>
      <c r="P62">
        <v>1</v>
      </c>
      <c r="Q62">
        <f t="shared" si="0"/>
        <v>2</v>
      </c>
      <c r="R62" s="7">
        <f>(P62*$M$3)+(O62*$M$2)+(N62*$M$4)+M5</f>
        <v>240</v>
      </c>
      <c r="S62" t="s">
        <v>3151</v>
      </c>
    </row>
    <row r="63" spans="1:19" x14ac:dyDescent="0.25">
      <c r="A63" s="2" t="s">
        <v>1050</v>
      </c>
      <c r="E63">
        <v>2</v>
      </c>
      <c r="H63">
        <v>2</v>
      </c>
      <c r="L63" s="2" t="s">
        <v>1050</v>
      </c>
      <c r="P63">
        <v>2</v>
      </c>
      <c r="Q63">
        <f t="shared" si="0"/>
        <v>1</v>
      </c>
      <c r="R63" s="6">
        <f t="shared" ref="R63:R93" si="5">IF(P63&gt;0,P63*$M$3,IF(O63&gt;0,O63*$M$2,N63*$M$4))</f>
        <v>200</v>
      </c>
      <c r="S63" t="str">
        <f t="shared" si="1"/>
        <v>P2</v>
      </c>
    </row>
    <row r="64" spans="1:19" x14ac:dyDescent="0.25">
      <c r="A64" s="2" t="s">
        <v>2202</v>
      </c>
      <c r="E64">
        <v>1</v>
      </c>
      <c r="H64">
        <v>1</v>
      </c>
      <c r="L64" s="2" t="s">
        <v>2202</v>
      </c>
      <c r="P64">
        <v>1</v>
      </c>
      <c r="Q64">
        <f t="shared" si="0"/>
        <v>1</v>
      </c>
      <c r="R64" s="6">
        <f t="shared" si="5"/>
        <v>100</v>
      </c>
      <c r="S64" t="str">
        <f t="shared" si="1"/>
        <v>P2</v>
      </c>
    </row>
    <row r="65" spans="1:19" x14ac:dyDescent="0.25">
      <c r="A65" s="2" t="s">
        <v>2892</v>
      </c>
      <c r="E65">
        <v>1</v>
      </c>
      <c r="H65">
        <v>1</v>
      </c>
      <c r="L65" s="2" t="s">
        <v>2892</v>
      </c>
      <c r="P65">
        <v>1</v>
      </c>
      <c r="Q65">
        <f t="shared" si="0"/>
        <v>1</v>
      </c>
      <c r="R65" s="6">
        <f t="shared" si="5"/>
        <v>100</v>
      </c>
      <c r="S65" t="str">
        <f t="shared" si="1"/>
        <v>P2</v>
      </c>
    </row>
    <row r="66" spans="1:19" x14ac:dyDescent="0.25">
      <c r="A66" s="2" t="s">
        <v>931</v>
      </c>
      <c r="E66">
        <v>4</v>
      </c>
      <c r="H66">
        <v>4</v>
      </c>
      <c r="L66" s="2" t="s">
        <v>931</v>
      </c>
      <c r="P66">
        <v>4</v>
      </c>
      <c r="Q66">
        <f t="shared" si="0"/>
        <v>1</v>
      </c>
      <c r="R66" s="6">
        <f t="shared" si="5"/>
        <v>400</v>
      </c>
      <c r="S66" t="str">
        <f t="shared" si="1"/>
        <v>P2</v>
      </c>
    </row>
    <row r="67" spans="1:19" x14ac:dyDescent="0.25">
      <c r="A67" s="2" t="s">
        <v>2631</v>
      </c>
      <c r="E67">
        <v>1</v>
      </c>
      <c r="H67">
        <v>1</v>
      </c>
      <c r="L67" s="2" t="s">
        <v>2631</v>
      </c>
      <c r="P67">
        <v>1</v>
      </c>
      <c r="Q67">
        <f t="shared" si="0"/>
        <v>1</v>
      </c>
      <c r="R67" s="6">
        <f t="shared" si="5"/>
        <v>100</v>
      </c>
      <c r="S67" t="str">
        <f t="shared" si="1"/>
        <v>P2</v>
      </c>
    </row>
    <row r="68" spans="1:19" x14ac:dyDescent="0.25">
      <c r="A68" s="2" t="s">
        <v>2110</v>
      </c>
      <c r="E68">
        <v>1</v>
      </c>
      <c r="H68">
        <v>1</v>
      </c>
      <c r="L68" s="2" t="s">
        <v>2110</v>
      </c>
      <c r="P68">
        <v>1</v>
      </c>
      <c r="Q68">
        <f t="shared" si="0"/>
        <v>1</v>
      </c>
      <c r="R68" s="6">
        <f t="shared" si="5"/>
        <v>100</v>
      </c>
      <c r="S68" t="str">
        <f t="shared" si="1"/>
        <v>P2</v>
      </c>
    </row>
    <row r="69" spans="1:19" x14ac:dyDescent="0.25">
      <c r="A69" s="2" t="s">
        <v>2673</v>
      </c>
      <c r="E69">
        <v>1</v>
      </c>
      <c r="H69">
        <v>1</v>
      </c>
      <c r="L69" s="2" t="s">
        <v>2673</v>
      </c>
      <c r="P69">
        <v>1</v>
      </c>
      <c r="Q69">
        <f t="shared" si="0"/>
        <v>1</v>
      </c>
      <c r="R69" s="6">
        <f t="shared" si="5"/>
        <v>100</v>
      </c>
      <c r="S69" t="str">
        <f t="shared" si="1"/>
        <v>P2</v>
      </c>
    </row>
    <row r="70" spans="1:19" x14ac:dyDescent="0.25">
      <c r="A70" s="2" t="s">
        <v>2754</v>
      </c>
      <c r="E70">
        <v>1</v>
      </c>
      <c r="H70">
        <v>1</v>
      </c>
      <c r="L70" s="2" t="s">
        <v>2754</v>
      </c>
      <c r="P70">
        <v>1</v>
      </c>
      <c r="Q70">
        <f t="shared" si="0"/>
        <v>1</v>
      </c>
      <c r="R70" s="6">
        <f t="shared" si="5"/>
        <v>100</v>
      </c>
      <c r="S70" t="str">
        <f t="shared" si="1"/>
        <v>P2</v>
      </c>
    </row>
    <row r="71" spans="1:19" x14ac:dyDescent="0.25">
      <c r="A71" s="2" t="s">
        <v>1354</v>
      </c>
      <c r="E71">
        <v>7</v>
      </c>
      <c r="H71">
        <v>7</v>
      </c>
      <c r="L71" s="2" t="s">
        <v>1354</v>
      </c>
      <c r="P71">
        <v>7</v>
      </c>
      <c r="Q71">
        <f t="shared" si="0"/>
        <v>1</v>
      </c>
      <c r="R71" s="6">
        <f t="shared" si="5"/>
        <v>700</v>
      </c>
      <c r="S71" t="str">
        <f t="shared" si="1"/>
        <v>P2</v>
      </c>
    </row>
    <row r="72" spans="1:19" x14ac:dyDescent="0.25">
      <c r="A72" s="2" t="s">
        <v>1670</v>
      </c>
      <c r="E72">
        <v>3</v>
      </c>
      <c r="H72">
        <v>3</v>
      </c>
      <c r="L72" s="2" t="s">
        <v>1670</v>
      </c>
      <c r="P72">
        <v>3</v>
      </c>
      <c r="Q72">
        <f t="shared" si="0"/>
        <v>1</v>
      </c>
      <c r="R72" s="6">
        <f t="shared" si="5"/>
        <v>300</v>
      </c>
      <c r="S72" t="str">
        <f t="shared" si="1"/>
        <v>P2</v>
      </c>
    </row>
    <row r="73" spans="1:19" x14ac:dyDescent="0.25">
      <c r="A73" s="2" t="s">
        <v>2825</v>
      </c>
      <c r="E73">
        <v>1</v>
      </c>
      <c r="H73">
        <v>1</v>
      </c>
      <c r="L73" s="2" t="s">
        <v>2825</v>
      </c>
      <c r="P73">
        <v>1</v>
      </c>
      <c r="Q73">
        <f t="shared" si="0"/>
        <v>1</v>
      </c>
      <c r="R73" s="6">
        <f t="shared" si="5"/>
        <v>100</v>
      </c>
      <c r="S73" t="str">
        <f t="shared" si="1"/>
        <v>P2</v>
      </c>
    </row>
    <row r="74" spans="1:19" x14ac:dyDescent="0.25">
      <c r="A74" s="2" t="s">
        <v>1538</v>
      </c>
      <c r="E74">
        <v>1</v>
      </c>
      <c r="H74">
        <v>1</v>
      </c>
      <c r="L74" s="2" t="s">
        <v>1538</v>
      </c>
      <c r="P74">
        <v>1</v>
      </c>
      <c r="Q74">
        <f t="shared" si="0"/>
        <v>1</v>
      </c>
      <c r="R74" s="6">
        <f t="shared" si="5"/>
        <v>100</v>
      </c>
      <c r="S74" t="str">
        <f t="shared" si="1"/>
        <v>P2</v>
      </c>
    </row>
    <row r="75" spans="1:19" x14ac:dyDescent="0.25">
      <c r="A75" s="2" t="s">
        <v>3107</v>
      </c>
      <c r="E75">
        <v>1</v>
      </c>
      <c r="H75">
        <v>1</v>
      </c>
      <c r="L75" s="2" t="s">
        <v>3107</v>
      </c>
      <c r="P75">
        <v>1</v>
      </c>
      <c r="Q75">
        <f t="shared" ref="Q75:Q138" si="6">COUNT(M75:P75)</f>
        <v>1</v>
      </c>
      <c r="R75" s="6">
        <f t="shared" si="5"/>
        <v>100</v>
      </c>
      <c r="S75" t="str">
        <f t="shared" ref="S75:S138" si="7">IF(P75&gt;0,"P2",IF(O75&gt;0,"P1",IF(N75&gt;0,"MALLA 3")))</f>
        <v>P2</v>
      </c>
    </row>
    <row r="76" spans="1:19" x14ac:dyDescent="0.25">
      <c r="A76" s="2" t="s">
        <v>1461</v>
      </c>
      <c r="E76">
        <v>11</v>
      </c>
      <c r="H76">
        <v>11</v>
      </c>
      <c r="L76" s="2" t="s">
        <v>1461</v>
      </c>
      <c r="P76">
        <v>11</v>
      </c>
      <c r="Q76">
        <f t="shared" si="6"/>
        <v>1</v>
      </c>
      <c r="R76" s="6">
        <f t="shared" si="5"/>
        <v>1100</v>
      </c>
      <c r="S76" t="str">
        <f t="shared" si="7"/>
        <v>P2</v>
      </c>
    </row>
    <row r="77" spans="1:19" x14ac:dyDescent="0.25">
      <c r="A77" s="2" t="s">
        <v>1462</v>
      </c>
      <c r="E77">
        <v>7</v>
      </c>
      <c r="H77">
        <v>7</v>
      </c>
      <c r="L77" s="2" t="s">
        <v>1462</v>
      </c>
      <c r="P77">
        <v>7</v>
      </c>
      <c r="Q77">
        <f t="shared" si="6"/>
        <v>1</v>
      </c>
      <c r="R77" s="6">
        <f t="shared" si="5"/>
        <v>700</v>
      </c>
      <c r="S77" t="str">
        <f t="shared" si="7"/>
        <v>P2</v>
      </c>
    </row>
    <row r="78" spans="1:19" x14ac:dyDescent="0.25">
      <c r="A78" s="2" t="s">
        <v>2263</v>
      </c>
      <c r="E78">
        <v>2</v>
      </c>
      <c r="H78">
        <v>2</v>
      </c>
      <c r="L78" s="2" t="s">
        <v>2263</v>
      </c>
      <c r="P78">
        <v>2</v>
      </c>
      <c r="Q78">
        <f t="shared" si="6"/>
        <v>1</v>
      </c>
      <c r="R78" s="6">
        <f t="shared" si="5"/>
        <v>200</v>
      </c>
      <c r="S78" t="str">
        <f t="shared" si="7"/>
        <v>P2</v>
      </c>
    </row>
    <row r="79" spans="1:19" x14ac:dyDescent="0.25">
      <c r="A79" s="2" t="s">
        <v>1769</v>
      </c>
      <c r="E79">
        <v>1</v>
      </c>
      <c r="H79">
        <v>1</v>
      </c>
      <c r="L79" s="2" t="s">
        <v>1769</v>
      </c>
      <c r="P79">
        <v>1</v>
      </c>
      <c r="Q79">
        <f t="shared" si="6"/>
        <v>1</v>
      </c>
      <c r="R79" s="6">
        <f t="shared" si="5"/>
        <v>100</v>
      </c>
      <c r="S79" t="str">
        <f t="shared" si="7"/>
        <v>P2</v>
      </c>
    </row>
    <row r="80" spans="1:19" x14ac:dyDescent="0.25">
      <c r="A80" s="2" t="s">
        <v>1788</v>
      </c>
      <c r="E80">
        <v>1</v>
      </c>
      <c r="H80">
        <v>1</v>
      </c>
      <c r="L80" s="2" t="s">
        <v>1788</v>
      </c>
      <c r="P80">
        <v>1</v>
      </c>
      <c r="Q80">
        <f t="shared" si="6"/>
        <v>1</v>
      </c>
      <c r="R80" s="6">
        <f t="shared" si="5"/>
        <v>100</v>
      </c>
      <c r="S80" t="str">
        <f t="shared" si="7"/>
        <v>P2</v>
      </c>
    </row>
    <row r="81" spans="1:19" x14ac:dyDescent="0.25">
      <c r="A81" s="2" t="s">
        <v>242</v>
      </c>
      <c r="E81">
        <v>1</v>
      </c>
      <c r="H81">
        <v>1</v>
      </c>
      <c r="L81" s="2" t="s">
        <v>242</v>
      </c>
      <c r="P81">
        <v>1</v>
      </c>
      <c r="Q81">
        <f t="shared" si="6"/>
        <v>1</v>
      </c>
      <c r="R81" s="6">
        <f t="shared" si="5"/>
        <v>100</v>
      </c>
      <c r="S81" t="str">
        <f t="shared" si="7"/>
        <v>P2</v>
      </c>
    </row>
    <row r="82" spans="1:19" x14ac:dyDescent="0.25">
      <c r="A82" s="2" t="s">
        <v>2427</v>
      </c>
      <c r="E82">
        <v>1</v>
      </c>
      <c r="H82">
        <v>1</v>
      </c>
      <c r="L82" s="2" t="s">
        <v>2427</v>
      </c>
      <c r="P82">
        <v>1</v>
      </c>
      <c r="Q82">
        <f t="shared" si="6"/>
        <v>1</v>
      </c>
      <c r="R82" s="6">
        <f t="shared" si="5"/>
        <v>100</v>
      </c>
      <c r="S82" t="str">
        <f t="shared" si="7"/>
        <v>P2</v>
      </c>
    </row>
    <row r="83" spans="1:19" x14ac:dyDescent="0.25">
      <c r="A83" s="2" t="s">
        <v>2695</v>
      </c>
      <c r="E83">
        <v>1</v>
      </c>
      <c r="H83">
        <v>1</v>
      </c>
      <c r="L83" s="2" t="s">
        <v>2695</v>
      </c>
      <c r="P83">
        <v>1</v>
      </c>
      <c r="Q83">
        <f t="shared" si="6"/>
        <v>1</v>
      </c>
      <c r="R83" s="6">
        <f t="shared" si="5"/>
        <v>100</v>
      </c>
      <c r="S83" t="str">
        <f t="shared" si="7"/>
        <v>P2</v>
      </c>
    </row>
    <row r="84" spans="1:19" x14ac:dyDescent="0.25">
      <c r="A84" s="2" t="s">
        <v>1600</v>
      </c>
      <c r="E84">
        <v>2</v>
      </c>
      <c r="H84">
        <v>2</v>
      </c>
      <c r="L84" s="2" t="s">
        <v>1600</v>
      </c>
      <c r="P84">
        <v>2</v>
      </c>
      <c r="Q84">
        <f t="shared" si="6"/>
        <v>1</v>
      </c>
      <c r="R84" s="6">
        <f t="shared" si="5"/>
        <v>200</v>
      </c>
      <c r="S84" t="str">
        <f t="shared" si="7"/>
        <v>P2</v>
      </c>
    </row>
    <row r="85" spans="1:19" x14ac:dyDescent="0.25">
      <c r="A85" s="2" t="s">
        <v>1388</v>
      </c>
      <c r="E85">
        <v>12</v>
      </c>
      <c r="F85">
        <v>1</v>
      </c>
      <c r="H85">
        <v>13</v>
      </c>
      <c r="L85" s="2" t="s">
        <v>1388</v>
      </c>
      <c r="P85">
        <v>12</v>
      </c>
      <c r="Q85">
        <f t="shared" si="6"/>
        <v>1</v>
      </c>
      <c r="R85" s="6">
        <f t="shared" si="5"/>
        <v>1200</v>
      </c>
      <c r="S85" t="str">
        <f t="shared" si="7"/>
        <v>P2</v>
      </c>
    </row>
    <row r="86" spans="1:19" x14ac:dyDescent="0.25">
      <c r="A86" s="2" t="s">
        <v>1319</v>
      </c>
      <c r="E86">
        <v>7</v>
      </c>
      <c r="H86">
        <v>7</v>
      </c>
      <c r="L86" s="2" t="s">
        <v>1319</v>
      </c>
      <c r="P86">
        <v>7</v>
      </c>
      <c r="Q86">
        <f t="shared" si="6"/>
        <v>1</v>
      </c>
      <c r="R86" s="6">
        <f t="shared" si="5"/>
        <v>700</v>
      </c>
      <c r="S86" t="str">
        <f t="shared" si="7"/>
        <v>P2</v>
      </c>
    </row>
    <row r="87" spans="1:19" x14ac:dyDescent="0.25">
      <c r="A87" s="2" t="s">
        <v>2944</v>
      </c>
      <c r="E87">
        <v>1</v>
      </c>
      <c r="H87">
        <v>1</v>
      </c>
      <c r="L87" s="2" t="s">
        <v>2944</v>
      </c>
      <c r="P87">
        <v>1</v>
      </c>
      <c r="Q87">
        <f t="shared" si="6"/>
        <v>1</v>
      </c>
      <c r="R87" s="6">
        <f t="shared" si="5"/>
        <v>100</v>
      </c>
      <c r="S87" t="str">
        <f t="shared" si="7"/>
        <v>P2</v>
      </c>
    </row>
    <row r="88" spans="1:19" x14ac:dyDescent="0.25">
      <c r="A88" s="2" t="s">
        <v>921</v>
      </c>
      <c r="E88">
        <v>4</v>
      </c>
      <c r="H88">
        <v>4</v>
      </c>
      <c r="L88" s="2" t="s">
        <v>921</v>
      </c>
      <c r="P88">
        <v>4</v>
      </c>
      <c r="Q88">
        <f t="shared" si="6"/>
        <v>1</v>
      </c>
      <c r="R88" s="6">
        <f t="shared" si="5"/>
        <v>400</v>
      </c>
      <c r="S88" t="str">
        <f t="shared" si="7"/>
        <v>P2</v>
      </c>
    </row>
    <row r="89" spans="1:19" x14ac:dyDescent="0.25">
      <c r="A89" s="2" t="s">
        <v>2367</v>
      </c>
      <c r="B89">
        <v>1</v>
      </c>
      <c r="H89">
        <v>1</v>
      </c>
      <c r="L89" s="2" t="s">
        <v>2367</v>
      </c>
      <c r="M89" s="9">
        <v>1</v>
      </c>
      <c r="N89" s="9"/>
      <c r="O89" s="9"/>
      <c r="P89" s="9"/>
      <c r="Q89" s="9">
        <f t="shared" si="6"/>
        <v>1</v>
      </c>
      <c r="R89" s="4">
        <f t="shared" si="5"/>
        <v>0</v>
      </c>
    </row>
    <row r="90" spans="1:19" x14ac:dyDescent="0.25">
      <c r="A90" s="2" t="s">
        <v>1391</v>
      </c>
      <c r="E90">
        <v>4</v>
      </c>
      <c r="F90">
        <v>2</v>
      </c>
      <c r="H90">
        <v>6</v>
      </c>
      <c r="L90" s="2" t="s">
        <v>1391</v>
      </c>
      <c r="P90">
        <v>4</v>
      </c>
      <c r="Q90">
        <f t="shared" si="6"/>
        <v>1</v>
      </c>
      <c r="R90" s="6">
        <f t="shared" si="5"/>
        <v>400</v>
      </c>
      <c r="S90" t="str">
        <f t="shared" si="7"/>
        <v>P2</v>
      </c>
    </row>
    <row r="91" spans="1:19" x14ac:dyDescent="0.25">
      <c r="A91" s="2" t="s">
        <v>2610</v>
      </c>
      <c r="E91">
        <v>2</v>
      </c>
      <c r="H91">
        <v>2</v>
      </c>
      <c r="L91" s="2" t="s">
        <v>2610</v>
      </c>
      <c r="P91">
        <v>2</v>
      </c>
      <c r="Q91">
        <f t="shared" si="6"/>
        <v>1</v>
      </c>
      <c r="R91" s="6">
        <f t="shared" si="5"/>
        <v>200</v>
      </c>
      <c r="S91" t="str">
        <f t="shared" si="7"/>
        <v>P2</v>
      </c>
    </row>
    <row r="92" spans="1:19" x14ac:dyDescent="0.25">
      <c r="A92" s="2" t="s">
        <v>2366</v>
      </c>
      <c r="B92">
        <v>1</v>
      </c>
      <c r="H92">
        <v>1</v>
      </c>
      <c r="L92" s="2" t="s">
        <v>2366</v>
      </c>
      <c r="M92" s="9">
        <v>1</v>
      </c>
      <c r="N92" s="9"/>
      <c r="O92" s="9"/>
      <c r="P92" s="9"/>
      <c r="Q92" s="9">
        <f t="shared" si="6"/>
        <v>1</v>
      </c>
      <c r="R92" s="4">
        <f t="shared" si="5"/>
        <v>0</v>
      </c>
    </row>
    <row r="93" spans="1:19" x14ac:dyDescent="0.25">
      <c r="A93" s="2" t="s">
        <v>1575</v>
      </c>
      <c r="E93">
        <v>1</v>
      </c>
      <c r="H93">
        <v>1</v>
      </c>
      <c r="L93" s="2" t="s">
        <v>1575</v>
      </c>
      <c r="P93">
        <v>1</v>
      </c>
      <c r="Q93">
        <f t="shared" si="6"/>
        <v>1</v>
      </c>
      <c r="R93" s="6">
        <f t="shared" si="5"/>
        <v>100</v>
      </c>
      <c r="S93" t="str">
        <f t="shared" si="7"/>
        <v>P2</v>
      </c>
    </row>
    <row r="94" spans="1:19" x14ac:dyDescent="0.25">
      <c r="A94" s="2" t="s">
        <v>398</v>
      </c>
      <c r="D94">
        <v>9</v>
      </c>
      <c r="E94">
        <v>2</v>
      </c>
      <c r="H94">
        <v>11</v>
      </c>
      <c r="L94" s="2" t="s">
        <v>398</v>
      </c>
      <c r="O94">
        <v>9</v>
      </c>
      <c r="P94">
        <v>2</v>
      </c>
      <c r="Q94">
        <f t="shared" si="6"/>
        <v>2</v>
      </c>
      <c r="R94" s="7">
        <f>(P94*$M$3)+(O94*$M$2)+(N94*$M$4)+M5</f>
        <v>700</v>
      </c>
      <c r="S94" t="s">
        <v>3151</v>
      </c>
    </row>
    <row r="95" spans="1:19" x14ac:dyDescent="0.25">
      <c r="A95" s="2" t="s">
        <v>923</v>
      </c>
      <c r="E95">
        <v>4</v>
      </c>
      <c r="H95">
        <v>4</v>
      </c>
      <c r="L95" s="2" t="s">
        <v>923</v>
      </c>
      <c r="P95">
        <v>4</v>
      </c>
      <c r="Q95">
        <f t="shared" si="6"/>
        <v>1</v>
      </c>
      <c r="R95" s="6">
        <f>IF(P95&gt;0,P95*$M$3,IF(O95&gt;0,O95*$M$2,N95*$M$4))</f>
        <v>400</v>
      </c>
      <c r="S95" t="str">
        <f t="shared" si="7"/>
        <v>P2</v>
      </c>
    </row>
    <row r="96" spans="1:19" x14ac:dyDescent="0.25">
      <c r="A96" s="2" t="s">
        <v>1576</v>
      </c>
      <c r="E96">
        <v>1</v>
      </c>
      <c r="H96">
        <v>1</v>
      </c>
      <c r="L96" s="2" t="s">
        <v>1576</v>
      </c>
      <c r="P96">
        <v>1</v>
      </c>
      <c r="Q96">
        <f t="shared" si="6"/>
        <v>1</v>
      </c>
      <c r="R96" s="6">
        <f>IF(P96&gt;0,P96*$M$3,IF(O96&gt;0,O96*$M$2,N96*$M$4))</f>
        <v>100</v>
      </c>
      <c r="S96" t="str">
        <f t="shared" si="7"/>
        <v>P2</v>
      </c>
    </row>
    <row r="97" spans="1:19" x14ac:dyDescent="0.25">
      <c r="A97" s="2" t="s">
        <v>233</v>
      </c>
      <c r="D97">
        <v>5</v>
      </c>
      <c r="E97">
        <v>3</v>
      </c>
      <c r="H97">
        <v>8</v>
      </c>
      <c r="L97" s="2" t="s">
        <v>233</v>
      </c>
      <c r="O97">
        <v>5</v>
      </c>
      <c r="P97">
        <v>3</v>
      </c>
      <c r="Q97">
        <f t="shared" si="6"/>
        <v>2</v>
      </c>
      <c r="R97" s="7">
        <f>(P97*$M$3)+(O97*$M$2)+(N97*$M$4)+M5</f>
        <v>620</v>
      </c>
      <c r="S97" t="s">
        <v>3151</v>
      </c>
    </row>
    <row r="98" spans="1:19" x14ac:dyDescent="0.25">
      <c r="A98" s="2" t="s">
        <v>924</v>
      </c>
      <c r="E98">
        <v>2</v>
      </c>
      <c r="H98">
        <v>2</v>
      </c>
      <c r="L98" s="2" t="s">
        <v>924</v>
      </c>
      <c r="P98">
        <v>2</v>
      </c>
      <c r="Q98">
        <f t="shared" si="6"/>
        <v>1</v>
      </c>
      <c r="R98" s="6">
        <f>IF(P98&gt;0,P98*$M$3,IF(O98&gt;0,O98*$M$2,N98*$M$4))</f>
        <v>200</v>
      </c>
      <c r="S98" t="str">
        <f t="shared" si="7"/>
        <v>P2</v>
      </c>
    </row>
    <row r="99" spans="1:19" x14ac:dyDescent="0.25">
      <c r="A99" s="2" t="s">
        <v>922</v>
      </c>
      <c r="E99">
        <v>5</v>
      </c>
      <c r="H99">
        <v>5</v>
      </c>
      <c r="L99" s="2" t="s">
        <v>922</v>
      </c>
      <c r="P99">
        <v>5</v>
      </c>
      <c r="Q99">
        <f t="shared" si="6"/>
        <v>1</v>
      </c>
      <c r="R99" s="6">
        <f>IF(P99&gt;0,P99*$M$3,IF(O99&gt;0,O99*$M$2,N99*$M$4))</f>
        <v>500</v>
      </c>
      <c r="S99" t="str">
        <f t="shared" si="7"/>
        <v>P2</v>
      </c>
    </row>
    <row r="100" spans="1:19" x14ac:dyDescent="0.25">
      <c r="A100" s="2" t="s">
        <v>1995</v>
      </c>
      <c r="D100">
        <v>3</v>
      </c>
      <c r="E100">
        <v>1</v>
      </c>
      <c r="H100">
        <v>4</v>
      </c>
      <c r="L100" s="2" t="s">
        <v>1995</v>
      </c>
      <c r="O100">
        <v>3</v>
      </c>
      <c r="P100">
        <v>1</v>
      </c>
      <c r="Q100">
        <f t="shared" si="6"/>
        <v>2</v>
      </c>
      <c r="R100" s="7">
        <f>(P100*$M$3)+(O100*$M$2)+(N100*$M$4)+M5</f>
        <v>330</v>
      </c>
      <c r="S100" t="s">
        <v>3151</v>
      </c>
    </row>
    <row r="101" spans="1:19" x14ac:dyDescent="0.25">
      <c r="A101" s="2" t="s">
        <v>2837</v>
      </c>
      <c r="D101">
        <v>1</v>
      </c>
      <c r="H101">
        <v>1</v>
      </c>
      <c r="L101" s="2" t="s">
        <v>2837</v>
      </c>
      <c r="O101">
        <v>1</v>
      </c>
      <c r="Q101">
        <f t="shared" si="6"/>
        <v>1</v>
      </c>
      <c r="R101" s="6">
        <f>IF(P101&gt;0,P101*$M$3,IF(O101&gt;0,O101*$M$2,N101*$M$4))</f>
        <v>45</v>
      </c>
      <c r="S101" t="str">
        <f t="shared" si="7"/>
        <v>P1</v>
      </c>
    </row>
    <row r="102" spans="1:19" x14ac:dyDescent="0.25">
      <c r="A102" s="2" t="s">
        <v>3097</v>
      </c>
      <c r="E102">
        <v>1</v>
      </c>
      <c r="H102">
        <v>1</v>
      </c>
      <c r="L102" s="2" t="s">
        <v>3097</v>
      </c>
      <c r="P102">
        <v>1</v>
      </c>
      <c r="Q102">
        <f t="shared" si="6"/>
        <v>1</v>
      </c>
      <c r="R102" s="6">
        <f>IF(P102&gt;0,P102*$M$3,IF(O102&gt;0,O102*$M$2,N102*$M$4))</f>
        <v>100</v>
      </c>
      <c r="S102" t="str">
        <f t="shared" si="7"/>
        <v>P2</v>
      </c>
    </row>
    <row r="103" spans="1:19" x14ac:dyDescent="0.25">
      <c r="A103" s="2" t="s">
        <v>260</v>
      </c>
      <c r="D103">
        <v>1</v>
      </c>
      <c r="E103">
        <v>2</v>
      </c>
      <c r="H103">
        <v>3</v>
      </c>
      <c r="L103" s="2" t="s">
        <v>260</v>
      </c>
      <c r="O103">
        <v>1</v>
      </c>
      <c r="P103">
        <v>2</v>
      </c>
      <c r="Q103">
        <f t="shared" si="6"/>
        <v>2</v>
      </c>
      <c r="R103" s="7">
        <f>(P103*$M$3)+(O103*$M$2)+(N103*$M$4)+M5</f>
        <v>340</v>
      </c>
      <c r="S103" t="s">
        <v>3151</v>
      </c>
    </row>
    <row r="104" spans="1:19" x14ac:dyDescent="0.25">
      <c r="A104" s="2" t="s">
        <v>2262</v>
      </c>
      <c r="E104">
        <v>3</v>
      </c>
      <c r="H104">
        <v>3</v>
      </c>
      <c r="L104" s="2" t="s">
        <v>2262</v>
      </c>
      <c r="P104">
        <v>3</v>
      </c>
      <c r="Q104">
        <f t="shared" si="6"/>
        <v>1</v>
      </c>
      <c r="R104" s="6">
        <f t="shared" ref="R104:R138" si="8">IF(P104&gt;0,P104*$M$3,IF(O104&gt;0,O104*$M$2,N104*$M$4))</f>
        <v>300</v>
      </c>
      <c r="S104" t="str">
        <f t="shared" si="7"/>
        <v>P2</v>
      </c>
    </row>
    <row r="105" spans="1:19" x14ac:dyDescent="0.25">
      <c r="A105" s="2" t="s">
        <v>2905</v>
      </c>
      <c r="B105">
        <v>1</v>
      </c>
      <c r="H105">
        <v>1</v>
      </c>
      <c r="L105" s="2" t="s">
        <v>2905</v>
      </c>
      <c r="M105" s="9">
        <v>1</v>
      </c>
      <c r="N105" s="9"/>
      <c r="O105" s="9"/>
      <c r="P105" s="9"/>
      <c r="Q105" s="9">
        <f t="shared" si="6"/>
        <v>1</v>
      </c>
      <c r="R105" s="4">
        <f t="shared" si="8"/>
        <v>0</v>
      </c>
    </row>
    <row r="106" spans="1:19" x14ac:dyDescent="0.25">
      <c r="A106" s="2" t="s">
        <v>3123</v>
      </c>
      <c r="E106">
        <v>1</v>
      </c>
      <c r="H106">
        <v>1</v>
      </c>
      <c r="L106" s="2" t="s">
        <v>3123</v>
      </c>
      <c r="P106">
        <v>1</v>
      </c>
      <c r="Q106">
        <f t="shared" si="6"/>
        <v>1</v>
      </c>
      <c r="R106" s="6">
        <f t="shared" si="8"/>
        <v>100</v>
      </c>
      <c r="S106" t="str">
        <f t="shared" si="7"/>
        <v>P2</v>
      </c>
    </row>
    <row r="107" spans="1:19" x14ac:dyDescent="0.25">
      <c r="A107" s="2" t="s">
        <v>2908</v>
      </c>
      <c r="B107">
        <v>1</v>
      </c>
      <c r="H107">
        <v>1</v>
      </c>
      <c r="L107" s="2" t="s">
        <v>2908</v>
      </c>
      <c r="M107" s="9">
        <v>1</v>
      </c>
      <c r="N107" s="9"/>
      <c r="O107" s="9"/>
      <c r="P107" s="9"/>
      <c r="Q107" s="9">
        <f t="shared" si="6"/>
        <v>1</v>
      </c>
      <c r="R107" s="4">
        <f t="shared" si="8"/>
        <v>0</v>
      </c>
    </row>
    <row r="108" spans="1:19" x14ac:dyDescent="0.25">
      <c r="A108" s="2" t="s">
        <v>2237</v>
      </c>
      <c r="D108">
        <v>1</v>
      </c>
      <c r="H108">
        <v>1</v>
      </c>
      <c r="L108" s="2" t="s">
        <v>2237</v>
      </c>
      <c r="O108">
        <v>1</v>
      </c>
      <c r="Q108">
        <f t="shared" si="6"/>
        <v>1</v>
      </c>
      <c r="R108" s="6">
        <f t="shared" si="8"/>
        <v>45</v>
      </c>
      <c r="S108" t="str">
        <f t="shared" si="7"/>
        <v>P1</v>
      </c>
    </row>
    <row r="109" spans="1:19" x14ac:dyDescent="0.25">
      <c r="A109" s="2" t="s">
        <v>2654</v>
      </c>
      <c r="E109">
        <v>2</v>
      </c>
      <c r="H109">
        <v>2</v>
      </c>
      <c r="L109" s="2" t="s">
        <v>2654</v>
      </c>
      <c r="P109">
        <v>2</v>
      </c>
      <c r="Q109">
        <f t="shared" si="6"/>
        <v>1</v>
      </c>
      <c r="R109" s="6">
        <f t="shared" si="8"/>
        <v>200</v>
      </c>
      <c r="S109" t="str">
        <f t="shared" si="7"/>
        <v>P2</v>
      </c>
    </row>
    <row r="110" spans="1:19" x14ac:dyDescent="0.25">
      <c r="A110" s="2" t="s">
        <v>2626</v>
      </c>
      <c r="E110">
        <v>3</v>
      </c>
      <c r="H110">
        <v>3</v>
      </c>
      <c r="L110" s="2" t="s">
        <v>2626</v>
      </c>
      <c r="P110">
        <v>3</v>
      </c>
      <c r="Q110">
        <f t="shared" si="6"/>
        <v>1</v>
      </c>
      <c r="R110" s="6">
        <f t="shared" si="8"/>
        <v>300</v>
      </c>
      <c r="S110" t="str">
        <f t="shared" si="7"/>
        <v>P2</v>
      </c>
    </row>
    <row r="111" spans="1:19" x14ac:dyDescent="0.25">
      <c r="A111" s="2" t="s">
        <v>2272</v>
      </c>
      <c r="E111">
        <v>3</v>
      </c>
      <c r="H111">
        <v>3</v>
      </c>
      <c r="L111" s="2" t="s">
        <v>2272</v>
      </c>
      <c r="P111">
        <v>3</v>
      </c>
      <c r="Q111">
        <f t="shared" si="6"/>
        <v>1</v>
      </c>
      <c r="R111" s="6">
        <f t="shared" si="8"/>
        <v>300</v>
      </c>
      <c r="S111" t="str">
        <f t="shared" si="7"/>
        <v>P2</v>
      </c>
    </row>
    <row r="112" spans="1:19" x14ac:dyDescent="0.25">
      <c r="A112" s="2" t="s">
        <v>1761</v>
      </c>
      <c r="E112">
        <v>2</v>
      </c>
      <c r="H112">
        <v>2</v>
      </c>
      <c r="L112" s="2" t="s">
        <v>1761</v>
      </c>
      <c r="P112">
        <v>2</v>
      </c>
      <c r="Q112">
        <f t="shared" si="6"/>
        <v>1</v>
      </c>
      <c r="R112" s="6">
        <f t="shared" si="8"/>
        <v>200</v>
      </c>
      <c r="S112" t="str">
        <f t="shared" si="7"/>
        <v>P2</v>
      </c>
    </row>
    <row r="113" spans="1:19" x14ac:dyDescent="0.25">
      <c r="A113" s="2" t="s">
        <v>2283</v>
      </c>
      <c r="E113">
        <v>1</v>
      </c>
      <c r="H113">
        <v>1</v>
      </c>
      <c r="L113" s="2" t="s">
        <v>2283</v>
      </c>
      <c r="P113">
        <v>1</v>
      </c>
      <c r="Q113">
        <f t="shared" si="6"/>
        <v>1</v>
      </c>
      <c r="R113" s="6">
        <f t="shared" si="8"/>
        <v>100</v>
      </c>
      <c r="S113" t="str">
        <f t="shared" si="7"/>
        <v>P2</v>
      </c>
    </row>
    <row r="114" spans="1:19" x14ac:dyDescent="0.25">
      <c r="A114" s="2" t="s">
        <v>1459</v>
      </c>
      <c r="E114">
        <v>4</v>
      </c>
      <c r="H114">
        <v>4</v>
      </c>
      <c r="L114" s="2" t="s">
        <v>1459</v>
      </c>
      <c r="P114">
        <v>4</v>
      </c>
      <c r="Q114">
        <f t="shared" si="6"/>
        <v>1</v>
      </c>
      <c r="R114" s="6">
        <f t="shared" si="8"/>
        <v>400</v>
      </c>
      <c r="S114" t="str">
        <f t="shared" si="7"/>
        <v>P2</v>
      </c>
    </row>
    <row r="115" spans="1:19" x14ac:dyDescent="0.25">
      <c r="A115" s="2" t="s">
        <v>1390</v>
      </c>
      <c r="E115">
        <v>2</v>
      </c>
      <c r="F115">
        <v>1</v>
      </c>
      <c r="H115">
        <v>3</v>
      </c>
      <c r="L115" s="2" t="s">
        <v>1390</v>
      </c>
      <c r="P115">
        <v>2</v>
      </c>
      <c r="Q115">
        <f t="shared" si="6"/>
        <v>1</v>
      </c>
      <c r="R115" s="6">
        <f t="shared" si="8"/>
        <v>200</v>
      </c>
      <c r="S115" t="str">
        <f t="shared" si="7"/>
        <v>P2</v>
      </c>
    </row>
    <row r="116" spans="1:19" x14ac:dyDescent="0.25">
      <c r="A116" s="2" t="s">
        <v>2489</v>
      </c>
      <c r="E116">
        <v>1</v>
      </c>
      <c r="H116">
        <v>1</v>
      </c>
      <c r="L116" s="2" t="s">
        <v>2489</v>
      </c>
      <c r="P116">
        <v>1</v>
      </c>
      <c r="Q116">
        <f t="shared" si="6"/>
        <v>1</v>
      </c>
      <c r="R116" s="6">
        <f t="shared" si="8"/>
        <v>100</v>
      </c>
      <c r="S116" t="str">
        <f t="shared" si="7"/>
        <v>P2</v>
      </c>
    </row>
    <row r="117" spans="1:19" x14ac:dyDescent="0.25">
      <c r="A117" s="2" t="s">
        <v>1460</v>
      </c>
      <c r="E117">
        <v>8</v>
      </c>
      <c r="H117">
        <v>8</v>
      </c>
      <c r="L117" s="2" t="s">
        <v>1460</v>
      </c>
      <c r="P117">
        <v>8</v>
      </c>
      <c r="Q117">
        <f t="shared" si="6"/>
        <v>1</v>
      </c>
      <c r="R117" s="6">
        <f t="shared" si="8"/>
        <v>800</v>
      </c>
      <c r="S117" t="str">
        <f t="shared" si="7"/>
        <v>P2</v>
      </c>
    </row>
    <row r="118" spans="1:19" x14ac:dyDescent="0.25">
      <c r="A118" s="2" t="s">
        <v>2907</v>
      </c>
      <c r="B118">
        <v>1</v>
      </c>
      <c r="H118">
        <v>1</v>
      </c>
      <c r="L118" s="2" t="s">
        <v>2907</v>
      </c>
      <c r="M118" s="9">
        <v>1</v>
      </c>
      <c r="N118" s="9"/>
      <c r="O118" s="9"/>
      <c r="P118" s="9"/>
      <c r="Q118" s="9">
        <f t="shared" si="6"/>
        <v>1</v>
      </c>
      <c r="R118" s="4">
        <f t="shared" si="8"/>
        <v>0</v>
      </c>
    </row>
    <row r="119" spans="1:19" x14ac:dyDescent="0.25">
      <c r="A119" s="2" t="s">
        <v>156</v>
      </c>
      <c r="E119">
        <v>3</v>
      </c>
      <c r="H119">
        <v>3</v>
      </c>
      <c r="L119" s="2" t="s">
        <v>156</v>
      </c>
      <c r="P119">
        <v>3</v>
      </c>
      <c r="Q119">
        <f t="shared" si="6"/>
        <v>1</v>
      </c>
      <c r="R119" s="6">
        <f t="shared" si="8"/>
        <v>300</v>
      </c>
      <c r="S119" t="str">
        <f t="shared" si="7"/>
        <v>P2</v>
      </c>
    </row>
    <row r="120" spans="1:19" x14ac:dyDescent="0.25">
      <c r="A120" s="2" t="s">
        <v>2774</v>
      </c>
      <c r="E120">
        <v>1</v>
      </c>
      <c r="H120">
        <v>1</v>
      </c>
      <c r="L120" s="2" t="s">
        <v>2774</v>
      </c>
      <c r="P120">
        <v>1</v>
      </c>
      <c r="Q120">
        <f t="shared" si="6"/>
        <v>1</v>
      </c>
      <c r="R120" s="6">
        <f t="shared" si="8"/>
        <v>100</v>
      </c>
      <c r="S120" t="str">
        <f t="shared" si="7"/>
        <v>P2</v>
      </c>
    </row>
    <row r="121" spans="1:19" x14ac:dyDescent="0.25">
      <c r="A121" s="2" t="s">
        <v>2826</v>
      </c>
      <c r="E121">
        <v>1</v>
      </c>
      <c r="H121">
        <v>1</v>
      </c>
      <c r="L121" s="2" t="s">
        <v>2826</v>
      </c>
      <c r="P121">
        <v>1</v>
      </c>
      <c r="Q121">
        <f t="shared" si="6"/>
        <v>1</v>
      </c>
      <c r="R121" s="6">
        <f t="shared" si="8"/>
        <v>100</v>
      </c>
      <c r="S121" t="str">
        <f t="shared" si="7"/>
        <v>P2</v>
      </c>
    </row>
    <row r="122" spans="1:19" x14ac:dyDescent="0.25">
      <c r="A122" s="2" t="s">
        <v>2906</v>
      </c>
      <c r="B122">
        <v>1</v>
      </c>
      <c r="H122">
        <v>1</v>
      </c>
      <c r="L122" s="2" t="s">
        <v>2906</v>
      </c>
      <c r="M122" s="9">
        <v>1</v>
      </c>
      <c r="N122" s="9"/>
      <c r="O122" s="9"/>
      <c r="P122" s="9"/>
      <c r="Q122" s="9">
        <f t="shared" si="6"/>
        <v>1</v>
      </c>
      <c r="R122" s="4">
        <f t="shared" si="8"/>
        <v>0</v>
      </c>
    </row>
    <row r="123" spans="1:19" x14ac:dyDescent="0.25">
      <c r="A123" s="2" t="s">
        <v>1789</v>
      </c>
      <c r="E123">
        <v>1</v>
      </c>
      <c r="F123">
        <v>3</v>
      </c>
      <c r="H123">
        <v>4</v>
      </c>
      <c r="L123" s="2" t="s">
        <v>1789</v>
      </c>
      <c r="P123">
        <v>1</v>
      </c>
      <c r="Q123">
        <f t="shared" si="6"/>
        <v>1</v>
      </c>
      <c r="R123" s="6">
        <f t="shared" si="8"/>
        <v>100</v>
      </c>
      <c r="S123" t="str">
        <f t="shared" si="7"/>
        <v>P2</v>
      </c>
    </row>
    <row r="124" spans="1:19" x14ac:dyDescent="0.25">
      <c r="A124" s="2" t="s">
        <v>2993</v>
      </c>
      <c r="E124">
        <v>1</v>
      </c>
      <c r="H124">
        <v>1</v>
      </c>
      <c r="L124" s="2" t="s">
        <v>2993</v>
      </c>
      <c r="P124">
        <v>1</v>
      </c>
      <c r="Q124">
        <f t="shared" si="6"/>
        <v>1</v>
      </c>
      <c r="R124" s="6">
        <f t="shared" si="8"/>
        <v>100</v>
      </c>
      <c r="S124" t="str">
        <f t="shared" si="7"/>
        <v>P2</v>
      </c>
    </row>
    <row r="125" spans="1:19" x14ac:dyDescent="0.25">
      <c r="A125" s="2" t="s">
        <v>2739</v>
      </c>
      <c r="E125">
        <v>2</v>
      </c>
      <c r="H125">
        <v>2</v>
      </c>
      <c r="L125" s="2" t="s">
        <v>2739</v>
      </c>
      <c r="P125">
        <v>2</v>
      </c>
      <c r="Q125">
        <f t="shared" si="6"/>
        <v>1</v>
      </c>
      <c r="R125" s="6">
        <f t="shared" si="8"/>
        <v>200</v>
      </c>
      <c r="S125" t="str">
        <f t="shared" si="7"/>
        <v>P2</v>
      </c>
    </row>
    <row r="126" spans="1:19" x14ac:dyDescent="0.25">
      <c r="A126" s="2" t="s">
        <v>3124</v>
      </c>
      <c r="E126">
        <v>1</v>
      </c>
      <c r="H126">
        <v>1</v>
      </c>
      <c r="L126" s="2" t="s">
        <v>3124</v>
      </c>
      <c r="P126">
        <v>1</v>
      </c>
      <c r="Q126">
        <f t="shared" si="6"/>
        <v>1</v>
      </c>
      <c r="R126" s="6">
        <f t="shared" si="8"/>
        <v>100</v>
      </c>
      <c r="S126" t="str">
        <f t="shared" si="7"/>
        <v>P2</v>
      </c>
    </row>
    <row r="127" spans="1:19" x14ac:dyDescent="0.25">
      <c r="A127" s="2" t="s">
        <v>2910</v>
      </c>
      <c r="B127">
        <v>1</v>
      </c>
      <c r="H127">
        <v>1</v>
      </c>
      <c r="L127" s="2" t="s">
        <v>2910</v>
      </c>
      <c r="M127" s="9">
        <v>1</v>
      </c>
      <c r="N127" s="9"/>
      <c r="O127" s="9"/>
      <c r="P127" s="9"/>
      <c r="Q127" s="9">
        <f t="shared" si="6"/>
        <v>1</v>
      </c>
      <c r="R127" s="4">
        <f t="shared" si="8"/>
        <v>0</v>
      </c>
    </row>
    <row r="128" spans="1:19" x14ac:dyDescent="0.25">
      <c r="A128" s="2" t="s">
        <v>110</v>
      </c>
      <c r="E128">
        <v>4</v>
      </c>
      <c r="H128">
        <v>4</v>
      </c>
      <c r="L128" s="2" t="s">
        <v>110</v>
      </c>
      <c r="P128">
        <v>4</v>
      </c>
      <c r="Q128">
        <f t="shared" si="6"/>
        <v>1</v>
      </c>
      <c r="R128" s="6">
        <f t="shared" si="8"/>
        <v>400</v>
      </c>
      <c r="S128" t="str">
        <f t="shared" si="7"/>
        <v>P2</v>
      </c>
    </row>
    <row r="129" spans="1:19" x14ac:dyDescent="0.25">
      <c r="A129" s="2" t="s">
        <v>926</v>
      </c>
      <c r="E129">
        <v>6</v>
      </c>
      <c r="H129">
        <v>6</v>
      </c>
      <c r="L129" s="2" t="s">
        <v>926</v>
      </c>
      <c r="P129">
        <v>6</v>
      </c>
      <c r="Q129">
        <f t="shared" si="6"/>
        <v>1</v>
      </c>
      <c r="R129" s="6">
        <f t="shared" si="8"/>
        <v>600</v>
      </c>
      <c r="S129" t="str">
        <f t="shared" si="7"/>
        <v>P2</v>
      </c>
    </row>
    <row r="130" spans="1:19" x14ac:dyDescent="0.25">
      <c r="A130" s="2" t="s">
        <v>2261</v>
      </c>
      <c r="E130">
        <v>6</v>
      </c>
      <c r="H130">
        <v>6</v>
      </c>
      <c r="L130" s="2" t="s">
        <v>2261</v>
      </c>
      <c r="P130">
        <v>6</v>
      </c>
      <c r="Q130">
        <f t="shared" si="6"/>
        <v>1</v>
      </c>
      <c r="R130" s="6">
        <f t="shared" si="8"/>
        <v>600</v>
      </c>
      <c r="S130" t="str">
        <f t="shared" si="7"/>
        <v>P2</v>
      </c>
    </row>
    <row r="131" spans="1:19" x14ac:dyDescent="0.25">
      <c r="A131" s="2" t="s">
        <v>928</v>
      </c>
      <c r="E131">
        <v>1</v>
      </c>
      <c r="H131">
        <v>1</v>
      </c>
      <c r="L131" s="2" t="s">
        <v>928</v>
      </c>
      <c r="P131">
        <v>1</v>
      </c>
      <c r="Q131">
        <f t="shared" si="6"/>
        <v>1</v>
      </c>
      <c r="R131" s="6">
        <f t="shared" si="8"/>
        <v>100</v>
      </c>
      <c r="S131" t="str">
        <f t="shared" si="7"/>
        <v>P2</v>
      </c>
    </row>
    <row r="132" spans="1:19" x14ac:dyDescent="0.25">
      <c r="A132" s="2" t="s">
        <v>1320</v>
      </c>
      <c r="E132">
        <v>1</v>
      </c>
      <c r="H132">
        <v>1</v>
      </c>
      <c r="L132" s="2" t="s">
        <v>1320</v>
      </c>
      <c r="P132">
        <v>1</v>
      </c>
      <c r="Q132">
        <f t="shared" si="6"/>
        <v>1</v>
      </c>
      <c r="R132" s="6">
        <f t="shared" si="8"/>
        <v>100</v>
      </c>
      <c r="S132" t="str">
        <f t="shared" si="7"/>
        <v>P2</v>
      </c>
    </row>
    <row r="133" spans="1:19" x14ac:dyDescent="0.25">
      <c r="A133" s="2" t="s">
        <v>927</v>
      </c>
      <c r="E133">
        <v>2</v>
      </c>
      <c r="H133">
        <v>2</v>
      </c>
      <c r="L133" s="2" t="s">
        <v>927</v>
      </c>
      <c r="P133">
        <v>2</v>
      </c>
      <c r="Q133">
        <f t="shared" si="6"/>
        <v>1</v>
      </c>
      <c r="R133" s="6">
        <f t="shared" si="8"/>
        <v>200</v>
      </c>
      <c r="S133" t="str">
        <f t="shared" si="7"/>
        <v>P2</v>
      </c>
    </row>
    <row r="134" spans="1:19" x14ac:dyDescent="0.25">
      <c r="A134" s="2" t="s">
        <v>2101</v>
      </c>
      <c r="D134">
        <v>1</v>
      </c>
      <c r="H134">
        <v>1</v>
      </c>
      <c r="L134" s="2" t="s">
        <v>2101</v>
      </c>
      <c r="O134">
        <v>1</v>
      </c>
      <c r="Q134">
        <f t="shared" si="6"/>
        <v>1</v>
      </c>
      <c r="R134" s="6">
        <f t="shared" si="8"/>
        <v>45</v>
      </c>
      <c r="S134" t="str">
        <f t="shared" si="7"/>
        <v>P1</v>
      </c>
    </row>
    <row r="135" spans="1:19" x14ac:dyDescent="0.25">
      <c r="A135" s="2" t="s">
        <v>2911</v>
      </c>
      <c r="B135">
        <v>1</v>
      </c>
      <c r="H135">
        <v>1</v>
      </c>
      <c r="L135" s="2" t="s">
        <v>2911</v>
      </c>
      <c r="M135" s="9">
        <v>1</v>
      </c>
      <c r="N135" s="9"/>
      <c r="O135" s="9"/>
      <c r="P135" s="9"/>
      <c r="Q135" s="9">
        <f t="shared" si="6"/>
        <v>1</v>
      </c>
      <c r="R135" s="4">
        <f t="shared" si="8"/>
        <v>0</v>
      </c>
    </row>
    <row r="136" spans="1:19" x14ac:dyDescent="0.25">
      <c r="A136" s="2" t="s">
        <v>1762</v>
      </c>
      <c r="E136">
        <v>6</v>
      </c>
      <c r="H136">
        <v>6</v>
      </c>
      <c r="L136" s="2" t="s">
        <v>1762</v>
      </c>
      <c r="P136">
        <v>6</v>
      </c>
      <c r="Q136">
        <f t="shared" si="6"/>
        <v>1</v>
      </c>
      <c r="R136" s="6">
        <f t="shared" si="8"/>
        <v>600</v>
      </c>
      <c r="S136" t="str">
        <f t="shared" si="7"/>
        <v>P2</v>
      </c>
    </row>
    <row r="137" spans="1:19" x14ac:dyDescent="0.25">
      <c r="A137" s="2" t="s">
        <v>2669</v>
      </c>
      <c r="E137">
        <v>3</v>
      </c>
      <c r="H137">
        <v>3</v>
      </c>
      <c r="L137" s="2" t="s">
        <v>2669</v>
      </c>
      <c r="P137">
        <v>3</v>
      </c>
      <c r="Q137">
        <f t="shared" si="6"/>
        <v>1</v>
      </c>
      <c r="R137" s="6">
        <f t="shared" si="8"/>
        <v>300</v>
      </c>
      <c r="S137" t="str">
        <f t="shared" si="7"/>
        <v>P2</v>
      </c>
    </row>
    <row r="138" spans="1:19" x14ac:dyDescent="0.25">
      <c r="A138" s="2" t="s">
        <v>114</v>
      </c>
      <c r="E138">
        <v>11</v>
      </c>
      <c r="H138">
        <v>11</v>
      </c>
      <c r="L138" s="2" t="s">
        <v>114</v>
      </c>
      <c r="P138">
        <v>11</v>
      </c>
      <c r="Q138">
        <f t="shared" si="6"/>
        <v>1</v>
      </c>
      <c r="R138" s="6">
        <f t="shared" si="8"/>
        <v>1100</v>
      </c>
      <c r="S138" t="str">
        <f t="shared" si="7"/>
        <v>P2</v>
      </c>
    </row>
    <row r="139" spans="1:19" x14ac:dyDescent="0.25">
      <c r="A139" s="2" t="s">
        <v>3060</v>
      </c>
      <c r="F139">
        <v>1</v>
      </c>
      <c r="H139">
        <v>1</v>
      </c>
      <c r="L139" s="2" t="s">
        <v>3060</v>
      </c>
      <c r="Q139">
        <f t="shared" ref="Q139:Q202" si="9">COUNT(M139:P139)</f>
        <v>0</v>
      </c>
      <c r="R139" s="4"/>
    </row>
    <row r="140" spans="1:19" x14ac:dyDescent="0.25">
      <c r="A140" s="2" t="s">
        <v>111</v>
      </c>
      <c r="E140">
        <v>2</v>
      </c>
      <c r="H140">
        <v>2</v>
      </c>
      <c r="L140" s="2" t="s">
        <v>111</v>
      </c>
      <c r="P140">
        <v>2</v>
      </c>
      <c r="Q140">
        <f t="shared" si="9"/>
        <v>1</v>
      </c>
      <c r="R140" s="6">
        <f>IF(P140&gt;0,P140*$M$3,IF(O140&gt;0,O140*$M$2,N140*$M$4))</f>
        <v>200</v>
      </c>
      <c r="S140" t="str">
        <f t="shared" ref="S140:S202" si="10">IF(P140&gt;0,"P2",IF(O140&gt;0,"P1",IF(N140&gt;0,"MALLA 3")))</f>
        <v>P2</v>
      </c>
    </row>
    <row r="141" spans="1:19" x14ac:dyDescent="0.25">
      <c r="A141" s="2" t="s">
        <v>113</v>
      </c>
      <c r="E141">
        <v>10</v>
      </c>
      <c r="H141">
        <v>10</v>
      </c>
      <c r="L141" s="2" t="s">
        <v>113</v>
      </c>
      <c r="P141">
        <v>10</v>
      </c>
      <c r="Q141">
        <f t="shared" si="9"/>
        <v>1</v>
      </c>
      <c r="R141" s="6">
        <f>IF(P141&gt;0,P141*$M$3,IF(O141&gt;0,O141*$M$2,N141*$M$4))</f>
        <v>1000</v>
      </c>
      <c r="S141" t="str">
        <f t="shared" si="10"/>
        <v>P2</v>
      </c>
    </row>
    <row r="142" spans="1:19" x14ac:dyDescent="0.25">
      <c r="A142" s="2" t="s">
        <v>112</v>
      </c>
      <c r="E142">
        <v>2</v>
      </c>
      <c r="H142">
        <v>2</v>
      </c>
      <c r="L142" s="2" t="s">
        <v>112</v>
      </c>
      <c r="P142">
        <v>2</v>
      </c>
      <c r="Q142">
        <f t="shared" si="9"/>
        <v>1</v>
      </c>
      <c r="R142" s="6">
        <f>IF(P142&gt;0,P142*$M$3,IF(O142&gt;0,O142*$M$2,N142*$M$4))</f>
        <v>200</v>
      </c>
      <c r="S142" t="str">
        <f t="shared" si="10"/>
        <v>P2</v>
      </c>
    </row>
    <row r="143" spans="1:19" x14ac:dyDescent="0.25">
      <c r="A143" s="2" t="s">
        <v>1565</v>
      </c>
      <c r="E143">
        <v>7</v>
      </c>
      <c r="H143">
        <v>7</v>
      </c>
      <c r="L143" s="2" t="s">
        <v>1565</v>
      </c>
      <c r="P143">
        <v>7</v>
      </c>
      <c r="Q143">
        <f t="shared" si="9"/>
        <v>1</v>
      </c>
      <c r="R143" s="6">
        <f>IF(P143&gt;0,P143*$M$3,IF(O143&gt;0,O143*$M$2,N143*$M$4))</f>
        <v>700</v>
      </c>
      <c r="S143" t="str">
        <f t="shared" si="10"/>
        <v>P2</v>
      </c>
    </row>
    <row r="144" spans="1:19" x14ac:dyDescent="0.25">
      <c r="A144" s="2" t="s">
        <v>2344</v>
      </c>
      <c r="F144">
        <v>1</v>
      </c>
      <c r="H144">
        <v>1</v>
      </c>
      <c r="L144" s="2" t="s">
        <v>2344</v>
      </c>
      <c r="Q144">
        <f t="shared" si="9"/>
        <v>0</v>
      </c>
      <c r="R144" s="4"/>
    </row>
    <row r="145" spans="1:19" x14ac:dyDescent="0.25">
      <c r="A145" s="2" t="s">
        <v>2700</v>
      </c>
      <c r="E145">
        <v>2</v>
      </c>
      <c r="H145">
        <v>2</v>
      </c>
      <c r="L145" s="2" t="s">
        <v>2700</v>
      </c>
      <c r="P145">
        <v>2</v>
      </c>
      <c r="Q145">
        <f t="shared" si="9"/>
        <v>1</v>
      </c>
      <c r="R145" s="6">
        <f t="shared" ref="R145:R159" si="11">IF(P145&gt;0,P145*$M$3,IF(O145&gt;0,O145*$M$2,N145*$M$4))</f>
        <v>200</v>
      </c>
      <c r="S145" t="str">
        <f t="shared" si="10"/>
        <v>P2</v>
      </c>
    </row>
    <row r="146" spans="1:19" x14ac:dyDescent="0.25">
      <c r="A146" s="2" t="s">
        <v>1194</v>
      </c>
      <c r="E146">
        <v>5</v>
      </c>
      <c r="H146">
        <v>5</v>
      </c>
      <c r="L146" s="2" t="s">
        <v>1194</v>
      </c>
      <c r="P146">
        <v>5</v>
      </c>
      <c r="Q146">
        <f t="shared" si="9"/>
        <v>1</v>
      </c>
      <c r="R146" s="6">
        <f t="shared" si="11"/>
        <v>500</v>
      </c>
      <c r="S146" t="str">
        <f t="shared" si="10"/>
        <v>P2</v>
      </c>
    </row>
    <row r="147" spans="1:19" x14ac:dyDescent="0.25">
      <c r="A147" s="2" t="s">
        <v>2909</v>
      </c>
      <c r="B147">
        <v>1</v>
      </c>
      <c r="H147">
        <v>1</v>
      </c>
      <c r="L147" s="2" t="s">
        <v>2909</v>
      </c>
      <c r="M147" s="9">
        <v>1</v>
      </c>
      <c r="N147" s="9"/>
      <c r="O147" s="9"/>
      <c r="P147" s="9"/>
      <c r="Q147" s="9">
        <f t="shared" si="9"/>
        <v>1</v>
      </c>
      <c r="R147" s="4">
        <f t="shared" si="11"/>
        <v>0</v>
      </c>
    </row>
    <row r="148" spans="1:19" x14ac:dyDescent="0.25">
      <c r="A148" s="2" t="s">
        <v>1954</v>
      </c>
      <c r="E148">
        <v>3</v>
      </c>
      <c r="H148">
        <v>3</v>
      </c>
      <c r="L148" s="2" t="s">
        <v>1954</v>
      </c>
      <c r="P148">
        <v>3</v>
      </c>
      <c r="Q148">
        <f t="shared" si="9"/>
        <v>1</v>
      </c>
      <c r="R148" s="6">
        <f t="shared" si="11"/>
        <v>300</v>
      </c>
      <c r="S148" t="str">
        <f t="shared" si="10"/>
        <v>P2</v>
      </c>
    </row>
    <row r="149" spans="1:19" x14ac:dyDescent="0.25">
      <c r="A149" s="2" t="s">
        <v>1860</v>
      </c>
      <c r="E149">
        <v>1</v>
      </c>
      <c r="H149">
        <v>1</v>
      </c>
      <c r="L149" s="2" t="s">
        <v>1860</v>
      </c>
      <c r="P149">
        <v>1</v>
      </c>
      <c r="Q149">
        <f t="shared" si="9"/>
        <v>1</v>
      </c>
      <c r="R149" s="6">
        <f t="shared" si="11"/>
        <v>100</v>
      </c>
      <c r="S149" t="str">
        <f t="shared" si="10"/>
        <v>P2</v>
      </c>
    </row>
    <row r="150" spans="1:19" x14ac:dyDescent="0.25">
      <c r="A150" s="2" t="s">
        <v>2759</v>
      </c>
      <c r="E150">
        <v>2</v>
      </c>
      <c r="H150">
        <v>2</v>
      </c>
      <c r="L150" s="2" t="s">
        <v>2759</v>
      </c>
      <c r="P150">
        <v>2</v>
      </c>
      <c r="Q150">
        <f t="shared" si="9"/>
        <v>1</v>
      </c>
      <c r="R150" s="6">
        <f t="shared" si="11"/>
        <v>200</v>
      </c>
      <c r="S150" t="str">
        <f t="shared" si="10"/>
        <v>P2</v>
      </c>
    </row>
    <row r="151" spans="1:19" x14ac:dyDescent="0.25">
      <c r="A151" s="2" t="s">
        <v>2966</v>
      </c>
      <c r="C151">
        <v>1</v>
      </c>
      <c r="H151">
        <v>1</v>
      </c>
      <c r="L151" s="2" t="s">
        <v>2966</v>
      </c>
      <c r="N151">
        <v>1</v>
      </c>
      <c r="Q151">
        <f t="shared" si="9"/>
        <v>1</v>
      </c>
      <c r="R151" s="6">
        <f t="shared" si="11"/>
        <v>16</v>
      </c>
      <c r="S151" t="str">
        <f t="shared" si="10"/>
        <v>MALLA 3</v>
      </c>
    </row>
    <row r="152" spans="1:19" x14ac:dyDescent="0.25">
      <c r="A152" s="2" t="s">
        <v>1599</v>
      </c>
      <c r="E152">
        <v>2</v>
      </c>
      <c r="H152">
        <v>2</v>
      </c>
      <c r="L152" s="2" t="s">
        <v>1599</v>
      </c>
      <c r="P152">
        <v>2</v>
      </c>
      <c r="Q152">
        <f t="shared" si="9"/>
        <v>1</v>
      </c>
      <c r="R152" s="6">
        <f t="shared" si="11"/>
        <v>200</v>
      </c>
      <c r="S152" t="str">
        <f t="shared" si="10"/>
        <v>P2</v>
      </c>
    </row>
    <row r="153" spans="1:19" x14ac:dyDescent="0.25">
      <c r="A153" s="2" t="s">
        <v>2672</v>
      </c>
      <c r="E153">
        <v>5</v>
      </c>
      <c r="H153">
        <v>5</v>
      </c>
      <c r="L153" s="2" t="s">
        <v>2672</v>
      </c>
      <c r="P153">
        <v>5</v>
      </c>
      <c r="Q153">
        <f t="shared" si="9"/>
        <v>1</v>
      </c>
      <c r="R153" s="6">
        <f t="shared" si="11"/>
        <v>500</v>
      </c>
      <c r="S153" t="str">
        <f t="shared" si="10"/>
        <v>P2</v>
      </c>
    </row>
    <row r="154" spans="1:19" x14ac:dyDescent="0.25">
      <c r="A154" s="2" t="s">
        <v>1356</v>
      </c>
      <c r="E154">
        <v>9</v>
      </c>
      <c r="H154">
        <v>9</v>
      </c>
      <c r="L154" s="2" t="s">
        <v>1356</v>
      </c>
      <c r="P154">
        <v>9</v>
      </c>
      <c r="Q154">
        <f t="shared" si="9"/>
        <v>1</v>
      </c>
      <c r="R154" s="6">
        <f t="shared" si="11"/>
        <v>900</v>
      </c>
      <c r="S154" t="str">
        <f t="shared" si="10"/>
        <v>P2</v>
      </c>
    </row>
    <row r="155" spans="1:19" x14ac:dyDescent="0.25">
      <c r="A155" s="2" t="s">
        <v>108</v>
      </c>
      <c r="E155">
        <v>10</v>
      </c>
      <c r="H155">
        <v>10</v>
      </c>
      <c r="L155" s="2" t="s">
        <v>108</v>
      </c>
      <c r="P155">
        <v>10</v>
      </c>
      <c r="Q155">
        <f t="shared" si="9"/>
        <v>1</v>
      </c>
      <c r="R155" s="6">
        <f t="shared" si="11"/>
        <v>1000</v>
      </c>
      <c r="S155" t="str">
        <f t="shared" si="10"/>
        <v>P2</v>
      </c>
    </row>
    <row r="156" spans="1:19" x14ac:dyDescent="0.25">
      <c r="A156" s="2" t="s">
        <v>925</v>
      </c>
      <c r="E156">
        <v>8</v>
      </c>
      <c r="H156">
        <v>8</v>
      </c>
      <c r="L156" s="2" t="s">
        <v>925</v>
      </c>
      <c r="P156">
        <v>8</v>
      </c>
      <c r="Q156">
        <f t="shared" si="9"/>
        <v>1</v>
      </c>
      <c r="R156" s="6">
        <f t="shared" si="11"/>
        <v>800</v>
      </c>
      <c r="S156" t="str">
        <f t="shared" si="10"/>
        <v>P2</v>
      </c>
    </row>
    <row r="157" spans="1:19" x14ac:dyDescent="0.25">
      <c r="A157" s="2" t="s">
        <v>2912</v>
      </c>
      <c r="B157">
        <v>1</v>
      </c>
      <c r="H157">
        <v>1</v>
      </c>
      <c r="L157" s="2" t="s">
        <v>2912</v>
      </c>
      <c r="M157" s="9">
        <v>1</v>
      </c>
      <c r="N157" s="9"/>
      <c r="O157" s="9"/>
      <c r="P157" s="9"/>
      <c r="Q157" s="9">
        <f t="shared" si="9"/>
        <v>1</v>
      </c>
      <c r="R157" s="4">
        <f t="shared" si="11"/>
        <v>0</v>
      </c>
    </row>
    <row r="158" spans="1:19" x14ac:dyDescent="0.25">
      <c r="A158" s="2" t="s">
        <v>1321</v>
      </c>
      <c r="E158">
        <v>4</v>
      </c>
      <c r="H158">
        <v>4</v>
      </c>
      <c r="L158" s="2" t="s">
        <v>1321</v>
      </c>
      <c r="P158">
        <v>4</v>
      </c>
      <c r="Q158">
        <f t="shared" si="9"/>
        <v>1</v>
      </c>
      <c r="R158" s="6">
        <f t="shared" si="11"/>
        <v>400</v>
      </c>
      <c r="S158" t="str">
        <f t="shared" si="10"/>
        <v>P2</v>
      </c>
    </row>
    <row r="159" spans="1:19" x14ac:dyDescent="0.25">
      <c r="A159" s="2" t="s">
        <v>1322</v>
      </c>
      <c r="E159">
        <v>5</v>
      </c>
      <c r="H159">
        <v>5</v>
      </c>
      <c r="L159" s="2" t="s">
        <v>1322</v>
      </c>
      <c r="P159">
        <v>5</v>
      </c>
      <c r="Q159">
        <f t="shared" si="9"/>
        <v>1</v>
      </c>
      <c r="R159" s="6">
        <f t="shared" si="11"/>
        <v>500</v>
      </c>
      <c r="S159" t="str">
        <f t="shared" si="10"/>
        <v>P2</v>
      </c>
    </row>
    <row r="160" spans="1:19" x14ac:dyDescent="0.25">
      <c r="A160" s="2" t="s">
        <v>1392</v>
      </c>
      <c r="F160">
        <v>1</v>
      </c>
      <c r="H160">
        <v>1</v>
      </c>
      <c r="L160" s="2" t="s">
        <v>1392</v>
      </c>
      <c r="Q160">
        <f t="shared" si="9"/>
        <v>0</v>
      </c>
      <c r="R160" s="4"/>
    </row>
    <row r="161" spans="1:19" x14ac:dyDescent="0.25">
      <c r="A161" s="2" t="s">
        <v>178</v>
      </c>
      <c r="E161">
        <v>7</v>
      </c>
      <c r="H161">
        <v>7</v>
      </c>
      <c r="L161" s="2" t="s">
        <v>178</v>
      </c>
      <c r="P161">
        <v>7</v>
      </c>
      <c r="Q161">
        <f t="shared" si="9"/>
        <v>1</v>
      </c>
      <c r="R161" s="6">
        <f t="shared" ref="R161:R186" si="12">IF(P161&gt;0,P161*$M$3,IF(O161&gt;0,O161*$M$2,N161*$M$4))</f>
        <v>700</v>
      </c>
      <c r="S161" t="str">
        <f t="shared" si="10"/>
        <v>P2</v>
      </c>
    </row>
    <row r="162" spans="1:19" x14ac:dyDescent="0.25">
      <c r="A162" s="2" t="s">
        <v>2827</v>
      </c>
      <c r="E162">
        <v>1</v>
      </c>
      <c r="H162">
        <v>1</v>
      </c>
      <c r="L162" s="2" t="s">
        <v>2827</v>
      </c>
      <c r="P162">
        <v>1</v>
      </c>
      <c r="Q162">
        <f t="shared" si="9"/>
        <v>1</v>
      </c>
      <c r="R162" s="6">
        <f t="shared" si="12"/>
        <v>100</v>
      </c>
      <c r="S162" t="str">
        <f t="shared" si="10"/>
        <v>P2</v>
      </c>
    </row>
    <row r="163" spans="1:19" x14ac:dyDescent="0.25">
      <c r="A163" s="2" t="s">
        <v>109</v>
      </c>
      <c r="E163">
        <v>6</v>
      </c>
      <c r="H163">
        <v>6</v>
      </c>
      <c r="L163" s="2" t="s">
        <v>109</v>
      </c>
      <c r="P163">
        <v>6</v>
      </c>
      <c r="Q163">
        <f t="shared" si="9"/>
        <v>1</v>
      </c>
      <c r="R163" s="6">
        <f t="shared" si="12"/>
        <v>600</v>
      </c>
      <c r="S163" t="str">
        <f t="shared" si="10"/>
        <v>P2</v>
      </c>
    </row>
    <row r="164" spans="1:19" x14ac:dyDescent="0.25">
      <c r="A164" s="2" t="s">
        <v>1805</v>
      </c>
      <c r="E164">
        <v>1</v>
      </c>
      <c r="H164">
        <v>1</v>
      </c>
      <c r="L164" s="2" t="s">
        <v>1805</v>
      </c>
      <c r="P164">
        <v>1</v>
      </c>
      <c r="Q164">
        <f t="shared" si="9"/>
        <v>1</v>
      </c>
      <c r="R164" s="6">
        <f t="shared" si="12"/>
        <v>100</v>
      </c>
      <c r="S164" t="str">
        <f t="shared" si="10"/>
        <v>P2</v>
      </c>
    </row>
    <row r="165" spans="1:19" x14ac:dyDescent="0.25">
      <c r="A165" s="2" t="s">
        <v>151</v>
      </c>
      <c r="E165">
        <v>3</v>
      </c>
      <c r="H165">
        <v>3</v>
      </c>
      <c r="L165" s="2" t="s">
        <v>151</v>
      </c>
      <c r="P165">
        <v>3</v>
      </c>
      <c r="Q165">
        <f t="shared" si="9"/>
        <v>1</v>
      </c>
      <c r="R165" s="6">
        <f t="shared" si="12"/>
        <v>300</v>
      </c>
      <c r="S165" t="str">
        <f t="shared" si="10"/>
        <v>P2</v>
      </c>
    </row>
    <row r="166" spans="1:19" x14ac:dyDescent="0.25">
      <c r="A166" s="2" t="s">
        <v>1706</v>
      </c>
      <c r="E166">
        <v>1</v>
      </c>
      <c r="H166">
        <v>1</v>
      </c>
      <c r="L166" s="2" t="s">
        <v>1706</v>
      </c>
      <c r="P166">
        <v>1</v>
      </c>
      <c r="Q166">
        <f t="shared" si="9"/>
        <v>1</v>
      </c>
      <c r="R166" s="6">
        <f t="shared" si="12"/>
        <v>100</v>
      </c>
      <c r="S166" t="str">
        <f t="shared" si="10"/>
        <v>P2</v>
      </c>
    </row>
    <row r="167" spans="1:19" x14ac:dyDescent="0.25">
      <c r="A167" s="2" t="s">
        <v>459</v>
      </c>
      <c r="E167">
        <v>12</v>
      </c>
      <c r="H167">
        <v>12</v>
      </c>
      <c r="L167" s="2" t="s">
        <v>459</v>
      </c>
      <c r="P167">
        <v>12</v>
      </c>
      <c r="Q167">
        <f t="shared" si="9"/>
        <v>1</v>
      </c>
      <c r="R167" s="6">
        <f t="shared" si="12"/>
        <v>1200</v>
      </c>
      <c r="S167" t="str">
        <f t="shared" si="10"/>
        <v>P2</v>
      </c>
    </row>
    <row r="168" spans="1:19" x14ac:dyDescent="0.25">
      <c r="A168" s="2" t="s">
        <v>1625</v>
      </c>
      <c r="E168">
        <v>1</v>
      </c>
      <c r="H168">
        <v>1</v>
      </c>
      <c r="L168" s="2" t="s">
        <v>1625</v>
      </c>
      <c r="P168">
        <v>1</v>
      </c>
      <c r="Q168">
        <f t="shared" si="9"/>
        <v>1</v>
      </c>
      <c r="R168" s="6">
        <f t="shared" si="12"/>
        <v>100</v>
      </c>
      <c r="S168" t="str">
        <f t="shared" si="10"/>
        <v>P2</v>
      </c>
    </row>
    <row r="169" spans="1:19" x14ac:dyDescent="0.25">
      <c r="A169" s="2" t="s">
        <v>1626</v>
      </c>
      <c r="E169">
        <v>1</v>
      </c>
      <c r="H169">
        <v>1</v>
      </c>
      <c r="L169" s="2" t="s">
        <v>1626</v>
      </c>
      <c r="P169">
        <v>1</v>
      </c>
      <c r="Q169">
        <f t="shared" si="9"/>
        <v>1</v>
      </c>
      <c r="R169" s="6">
        <f t="shared" si="12"/>
        <v>100</v>
      </c>
      <c r="S169" t="str">
        <f t="shared" si="10"/>
        <v>P2</v>
      </c>
    </row>
    <row r="170" spans="1:19" x14ac:dyDescent="0.25">
      <c r="A170" s="2" t="s">
        <v>1375</v>
      </c>
      <c r="E170">
        <v>2</v>
      </c>
      <c r="H170">
        <v>2</v>
      </c>
      <c r="L170" s="2" t="s">
        <v>1375</v>
      </c>
      <c r="P170">
        <v>2</v>
      </c>
      <c r="Q170">
        <f t="shared" si="9"/>
        <v>1</v>
      </c>
      <c r="R170" s="6">
        <f t="shared" si="12"/>
        <v>200</v>
      </c>
      <c r="S170" t="str">
        <f t="shared" si="10"/>
        <v>P2</v>
      </c>
    </row>
    <row r="171" spans="1:19" x14ac:dyDescent="0.25">
      <c r="A171" s="2" t="s">
        <v>2913</v>
      </c>
      <c r="B171">
        <v>1</v>
      </c>
      <c r="H171">
        <v>1</v>
      </c>
      <c r="L171" s="2" t="s">
        <v>2913</v>
      </c>
      <c r="M171" s="9">
        <v>1</v>
      </c>
      <c r="N171" s="9"/>
      <c r="O171" s="9"/>
      <c r="P171" s="9"/>
      <c r="Q171" s="9">
        <f t="shared" si="9"/>
        <v>1</v>
      </c>
      <c r="R171" s="4">
        <f t="shared" si="12"/>
        <v>0</v>
      </c>
    </row>
    <row r="172" spans="1:19" x14ac:dyDescent="0.25">
      <c r="A172" s="2" t="s">
        <v>1793</v>
      </c>
      <c r="E172">
        <v>1</v>
      </c>
      <c r="H172">
        <v>1</v>
      </c>
      <c r="L172" s="2" t="s">
        <v>1793</v>
      </c>
      <c r="P172">
        <v>1</v>
      </c>
      <c r="Q172">
        <f t="shared" si="9"/>
        <v>1</v>
      </c>
      <c r="R172" s="6">
        <f t="shared" si="12"/>
        <v>100</v>
      </c>
      <c r="S172" t="str">
        <f t="shared" si="10"/>
        <v>P2</v>
      </c>
    </row>
    <row r="173" spans="1:19" x14ac:dyDescent="0.25">
      <c r="A173" s="2" t="s">
        <v>2977</v>
      </c>
      <c r="E173">
        <v>4</v>
      </c>
      <c r="H173">
        <v>4</v>
      </c>
      <c r="L173" s="2" t="s">
        <v>2977</v>
      </c>
      <c r="P173">
        <v>4</v>
      </c>
      <c r="Q173">
        <f t="shared" si="9"/>
        <v>1</v>
      </c>
      <c r="R173" s="6">
        <f t="shared" si="12"/>
        <v>400</v>
      </c>
      <c r="S173" t="str">
        <f t="shared" si="10"/>
        <v>P2</v>
      </c>
    </row>
    <row r="174" spans="1:19" x14ac:dyDescent="0.25">
      <c r="A174" s="2" t="s">
        <v>224</v>
      </c>
      <c r="E174">
        <v>2</v>
      </c>
      <c r="H174">
        <v>2</v>
      </c>
      <c r="L174" s="2" t="s">
        <v>224</v>
      </c>
      <c r="P174">
        <v>2</v>
      </c>
      <c r="Q174">
        <f t="shared" si="9"/>
        <v>1</v>
      </c>
      <c r="R174" s="6">
        <f t="shared" si="12"/>
        <v>200</v>
      </c>
      <c r="S174" t="str">
        <f t="shared" si="10"/>
        <v>P2</v>
      </c>
    </row>
    <row r="175" spans="1:19" x14ac:dyDescent="0.25">
      <c r="A175" s="2" t="s">
        <v>2591</v>
      </c>
      <c r="E175">
        <v>2</v>
      </c>
      <c r="H175">
        <v>2</v>
      </c>
      <c r="L175" s="2" t="s">
        <v>2591</v>
      </c>
      <c r="P175">
        <v>2</v>
      </c>
      <c r="Q175">
        <f t="shared" si="9"/>
        <v>1</v>
      </c>
      <c r="R175" s="6">
        <f t="shared" si="12"/>
        <v>200</v>
      </c>
      <c r="S175" t="str">
        <f t="shared" si="10"/>
        <v>P2</v>
      </c>
    </row>
    <row r="176" spans="1:19" x14ac:dyDescent="0.25">
      <c r="A176" s="2" t="s">
        <v>1696</v>
      </c>
      <c r="E176">
        <v>1</v>
      </c>
      <c r="H176">
        <v>1</v>
      </c>
      <c r="L176" s="2" t="s">
        <v>1696</v>
      </c>
      <c r="P176">
        <v>1</v>
      </c>
      <c r="Q176">
        <f t="shared" si="9"/>
        <v>1</v>
      </c>
      <c r="R176" s="6">
        <f t="shared" si="12"/>
        <v>100</v>
      </c>
      <c r="S176" t="str">
        <f t="shared" si="10"/>
        <v>P2</v>
      </c>
    </row>
    <row r="177" spans="1:19" x14ac:dyDescent="0.25">
      <c r="A177" s="2" t="s">
        <v>2495</v>
      </c>
      <c r="E177">
        <v>1</v>
      </c>
      <c r="H177">
        <v>1</v>
      </c>
      <c r="L177" s="2" t="s">
        <v>2495</v>
      </c>
      <c r="P177">
        <v>1</v>
      </c>
      <c r="Q177">
        <f t="shared" si="9"/>
        <v>1</v>
      </c>
      <c r="R177" s="6">
        <f t="shared" si="12"/>
        <v>100</v>
      </c>
      <c r="S177" t="str">
        <f t="shared" si="10"/>
        <v>P2</v>
      </c>
    </row>
    <row r="178" spans="1:19" x14ac:dyDescent="0.25">
      <c r="A178" s="2" t="s">
        <v>1911</v>
      </c>
      <c r="E178">
        <v>2</v>
      </c>
      <c r="H178">
        <v>2</v>
      </c>
      <c r="L178" s="2" t="s">
        <v>1911</v>
      </c>
      <c r="P178">
        <v>2</v>
      </c>
      <c r="Q178">
        <f t="shared" si="9"/>
        <v>1</v>
      </c>
      <c r="R178" s="6">
        <f t="shared" si="12"/>
        <v>200</v>
      </c>
      <c r="S178" t="str">
        <f t="shared" si="10"/>
        <v>P2</v>
      </c>
    </row>
    <row r="179" spans="1:19" x14ac:dyDescent="0.25">
      <c r="A179" s="2" t="s">
        <v>1794</v>
      </c>
      <c r="E179">
        <v>2</v>
      </c>
      <c r="H179">
        <v>2</v>
      </c>
      <c r="L179" s="2" t="s">
        <v>1794</v>
      </c>
      <c r="P179">
        <v>2</v>
      </c>
      <c r="Q179">
        <f t="shared" si="9"/>
        <v>1</v>
      </c>
      <c r="R179" s="6">
        <f t="shared" si="12"/>
        <v>200</v>
      </c>
      <c r="S179" t="str">
        <f t="shared" si="10"/>
        <v>P2</v>
      </c>
    </row>
    <row r="180" spans="1:19" x14ac:dyDescent="0.25">
      <c r="A180" s="2" t="s">
        <v>2648</v>
      </c>
      <c r="E180">
        <v>1</v>
      </c>
      <c r="H180">
        <v>1</v>
      </c>
      <c r="L180" s="2" t="s">
        <v>2648</v>
      </c>
      <c r="P180">
        <v>1</v>
      </c>
      <c r="Q180">
        <f t="shared" si="9"/>
        <v>1</v>
      </c>
      <c r="R180" s="6">
        <f t="shared" si="12"/>
        <v>100</v>
      </c>
      <c r="S180" t="str">
        <f t="shared" si="10"/>
        <v>P2</v>
      </c>
    </row>
    <row r="181" spans="1:19" x14ac:dyDescent="0.25">
      <c r="A181" s="2" t="s">
        <v>2678</v>
      </c>
      <c r="E181">
        <v>2</v>
      </c>
      <c r="H181">
        <v>2</v>
      </c>
      <c r="L181" s="2" t="s">
        <v>2678</v>
      </c>
      <c r="P181">
        <v>2</v>
      </c>
      <c r="Q181">
        <f t="shared" si="9"/>
        <v>1</v>
      </c>
      <c r="R181" s="6">
        <f t="shared" si="12"/>
        <v>200</v>
      </c>
      <c r="S181" t="str">
        <f t="shared" si="10"/>
        <v>P2</v>
      </c>
    </row>
    <row r="182" spans="1:19" x14ac:dyDescent="0.25">
      <c r="A182" s="2" t="s">
        <v>1273</v>
      </c>
      <c r="E182">
        <v>32</v>
      </c>
      <c r="H182">
        <v>32</v>
      </c>
      <c r="L182" s="2" t="s">
        <v>1273</v>
      </c>
      <c r="P182">
        <v>32</v>
      </c>
      <c r="Q182">
        <f t="shared" si="9"/>
        <v>1</v>
      </c>
      <c r="R182" s="6">
        <f t="shared" si="12"/>
        <v>3200</v>
      </c>
      <c r="S182" t="str">
        <f t="shared" si="10"/>
        <v>P2</v>
      </c>
    </row>
    <row r="183" spans="1:19" x14ac:dyDescent="0.25">
      <c r="A183" s="2" t="s">
        <v>1329</v>
      </c>
      <c r="E183">
        <v>4</v>
      </c>
      <c r="H183">
        <v>4</v>
      </c>
      <c r="L183" s="2" t="s">
        <v>1329</v>
      </c>
      <c r="P183">
        <v>4</v>
      </c>
      <c r="Q183">
        <f t="shared" si="9"/>
        <v>1</v>
      </c>
      <c r="R183" s="6">
        <f t="shared" si="12"/>
        <v>400</v>
      </c>
      <c r="S183" t="str">
        <f t="shared" si="10"/>
        <v>P2</v>
      </c>
    </row>
    <row r="184" spans="1:19" x14ac:dyDescent="0.25">
      <c r="A184" s="2" t="s">
        <v>1804</v>
      </c>
      <c r="E184">
        <v>1</v>
      </c>
      <c r="H184">
        <v>1</v>
      </c>
      <c r="L184" s="2" t="s">
        <v>1804</v>
      </c>
      <c r="P184">
        <v>1</v>
      </c>
      <c r="Q184">
        <f t="shared" si="9"/>
        <v>1</v>
      </c>
      <c r="R184" s="6">
        <f t="shared" si="12"/>
        <v>100</v>
      </c>
      <c r="S184" t="str">
        <f t="shared" si="10"/>
        <v>P2</v>
      </c>
    </row>
    <row r="185" spans="1:19" x14ac:dyDescent="0.25">
      <c r="A185" s="2" t="s">
        <v>974</v>
      </c>
      <c r="E185">
        <v>3</v>
      </c>
      <c r="H185">
        <v>3</v>
      </c>
      <c r="L185" s="2" t="s">
        <v>974</v>
      </c>
      <c r="P185">
        <v>3</v>
      </c>
      <c r="Q185">
        <f t="shared" si="9"/>
        <v>1</v>
      </c>
      <c r="R185" s="6">
        <f t="shared" si="12"/>
        <v>300</v>
      </c>
      <c r="S185" t="str">
        <f t="shared" si="10"/>
        <v>P2</v>
      </c>
    </row>
    <row r="186" spans="1:19" x14ac:dyDescent="0.25">
      <c r="A186" s="2" t="s">
        <v>975</v>
      </c>
      <c r="E186">
        <v>7</v>
      </c>
      <c r="H186">
        <v>7</v>
      </c>
      <c r="L186" s="2" t="s">
        <v>975</v>
      </c>
      <c r="P186">
        <v>7</v>
      </c>
      <c r="Q186">
        <f t="shared" si="9"/>
        <v>1</v>
      </c>
      <c r="R186" s="6">
        <f t="shared" si="12"/>
        <v>700</v>
      </c>
      <c r="S186" t="str">
        <f t="shared" si="10"/>
        <v>P2</v>
      </c>
    </row>
    <row r="187" spans="1:19" x14ac:dyDescent="0.25">
      <c r="A187" s="2" t="s">
        <v>2347</v>
      </c>
      <c r="F187">
        <v>4</v>
      </c>
      <c r="H187">
        <v>4</v>
      </c>
      <c r="L187" s="2" t="s">
        <v>2347</v>
      </c>
      <c r="Q187">
        <f t="shared" si="9"/>
        <v>0</v>
      </c>
      <c r="R187" s="4"/>
    </row>
    <row r="188" spans="1:19" x14ac:dyDescent="0.25">
      <c r="A188" s="2" t="s">
        <v>2151</v>
      </c>
      <c r="E188">
        <v>7</v>
      </c>
      <c r="H188">
        <v>7</v>
      </c>
      <c r="L188" s="2" t="s">
        <v>2151</v>
      </c>
      <c r="P188">
        <v>7</v>
      </c>
      <c r="Q188">
        <f t="shared" si="9"/>
        <v>1</v>
      </c>
      <c r="R188" s="6">
        <f t="shared" ref="R188:R218" si="13">IF(P188&gt;0,P188*$M$3,IF(O188&gt;0,O188*$M$2,N188*$M$4))</f>
        <v>700</v>
      </c>
      <c r="S188" t="str">
        <f t="shared" si="10"/>
        <v>P2</v>
      </c>
    </row>
    <row r="189" spans="1:19" x14ac:dyDescent="0.25">
      <c r="A189" s="2" t="s">
        <v>973</v>
      </c>
      <c r="E189">
        <v>10</v>
      </c>
      <c r="H189">
        <v>10</v>
      </c>
      <c r="L189" s="2" t="s">
        <v>973</v>
      </c>
      <c r="P189">
        <v>10</v>
      </c>
      <c r="Q189">
        <f t="shared" si="9"/>
        <v>1</v>
      </c>
      <c r="R189" s="6">
        <f t="shared" si="13"/>
        <v>1000</v>
      </c>
      <c r="S189" t="str">
        <f t="shared" si="10"/>
        <v>P2</v>
      </c>
    </row>
    <row r="190" spans="1:19" x14ac:dyDescent="0.25">
      <c r="A190" s="2" t="s">
        <v>1264</v>
      </c>
      <c r="E190">
        <v>8</v>
      </c>
      <c r="H190">
        <v>8</v>
      </c>
      <c r="L190" s="2" t="s">
        <v>1264</v>
      </c>
      <c r="P190">
        <v>8</v>
      </c>
      <c r="Q190">
        <f t="shared" si="9"/>
        <v>1</v>
      </c>
      <c r="R190" s="6">
        <f t="shared" si="13"/>
        <v>800</v>
      </c>
      <c r="S190" t="str">
        <f t="shared" si="10"/>
        <v>P2</v>
      </c>
    </row>
    <row r="191" spans="1:19" x14ac:dyDescent="0.25">
      <c r="A191" s="2" t="s">
        <v>972</v>
      </c>
      <c r="E191">
        <v>8</v>
      </c>
      <c r="H191">
        <v>8</v>
      </c>
      <c r="L191" s="2" t="s">
        <v>972</v>
      </c>
      <c r="P191">
        <v>8</v>
      </c>
      <c r="Q191">
        <f t="shared" si="9"/>
        <v>1</v>
      </c>
      <c r="R191" s="6">
        <f t="shared" si="13"/>
        <v>800</v>
      </c>
      <c r="S191" t="str">
        <f t="shared" si="10"/>
        <v>P2</v>
      </c>
    </row>
    <row r="192" spans="1:19" x14ac:dyDescent="0.25">
      <c r="A192" s="2" t="s">
        <v>1272</v>
      </c>
      <c r="E192">
        <v>8</v>
      </c>
      <c r="H192">
        <v>8</v>
      </c>
      <c r="L192" s="2" t="s">
        <v>1272</v>
      </c>
      <c r="P192">
        <v>8</v>
      </c>
      <c r="Q192">
        <f t="shared" si="9"/>
        <v>1</v>
      </c>
      <c r="R192" s="6">
        <f t="shared" si="13"/>
        <v>800</v>
      </c>
      <c r="S192" t="str">
        <f t="shared" si="10"/>
        <v>P2</v>
      </c>
    </row>
    <row r="193" spans="1:19" x14ac:dyDescent="0.25">
      <c r="A193" s="2" t="s">
        <v>970</v>
      </c>
      <c r="E193">
        <v>17</v>
      </c>
      <c r="H193">
        <v>17</v>
      </c>
      <c r="L193" s="2" t="s">
        <v>970</v>
      </c>
      <c r="P193">
        <v>17</v>
      </c>
      <c r="Q193">
        <f t="shared" si="9"/>
        <v>1</v>
      </c>
      <c r="R193" s="6">
        <f t="shared" si="13"/>
        <v>1700</v>
      </c>
      <c r="S193" t="str">
        <f t="shared" si="10"/>
        <v>P2</v>
      </c>
    </row>
    <row r="194" spans="1:19" x14ac:dyDescent="0.25">
      <c r="A194" s="2" t="s">
        <v>971</v>
      </c>
      <c r="E194">
        <v>16</v>
      </c>
      <c r="H194">
        <v>16</v>
      </c>
      <c r="L194" s="2" t="s">
        <v>971</v>
      </c>
      <c r="P194">
        <v>16</v>
      </c>
      <c r="Q194">
        <f t="shared" si="9"/>
        <v>1</v>
      </c>
      <c r="R194" s="6">
        <f t="shared" si="13"/>
        <v>1600</v>
      </c>
      <c r="S194" t="str">
        <f t="shared" si="10"/>
        <v>P2</v>
      </c>
    </row>
    <row r="195" spans="1:19" x14ac:dyDescent="0.25">
      <c r="A195" s="2" t="s">
        <v>1124</v>
      </c>
      <c r="E195">
        <v>14</v>
      </c>
      <c r="H195">
        <v>14</v>
      </c>
      <c r="L195" s="2" t="s">
        <v>1124</v>
      </c>
      <c r="P195">
        <v>14</v>
      </c>
      <c r="Q195">
        <f t="shared" si="9"/>
        <v>1</v>
      </c>
      <c r="R195" s="6">
        <f t="shared" si="13"/>
        <v>1400</v>
      </c>
      <c r="S195" t="str">
        <f t="shared" si="10"/>
        <v>P2</v>
      </c>
    </row>
    <row r="196" spans="1:19" x14ac:dyDescent="0.25">
      <c r="A196" s="2" t="s">
        <v>1125</v>
      </c>
      <c r="E196">
        <v>10</v>
      </c>
      <c r="H196">
        <v>10</v>
      </c>
      <c r="L196" s="2" t="s">
        <v>1125</v>
      </c>
      <c r="P196">
        <v>10</v>
      </c>
      <c r="Q196">
        <f t="shared" si="9"/>
        <v>1</v>
      </c>
      <c r="R196" s="6">
        <f t="shared" si="13"/>
        <v>1000</v>
      </c>
      <c r="S196" t="str">
        <f t="shared" si="10"/>
        <v>P2</v>
      </c>
    </row>
    <row r="197" spans="1:19" x14ac:dyDescent="0.25">
      <c r="A197" s="2" t="s">
        <v>976</v>
      </c>
      <c r="E197">
        <v>6</v>
      </c>
      <c r="H197">
        <v>6</v>
      </c>
      <c r="L197" s="2" t="s">
        <v>976</v>
      </c>
      <c r="P197">
        <v>6</v>
      </c>
      <c r="Q197">
        <f t="shared" si="9"/>
        <v>1</v>
      </c>
      <c r="R197" s="6">
        <f t="shared" si="13"/>
        <v>600</v>
      </c>
      <c r="S197" t="str">
        <f t="shared" si="10"/>
        <v>P2</v>
      </c>
    </row>
    <row r="198" spans="1:19" x14ac:dyDescent="0.25">
      <c r="A198" s="2" t="s">
        <v>1331</v>
      </c>
      <c r="E198">
        <v>4</v>
      </c>
      <c r="H198">
        <v>4</v>
      </c>
      <c r="L198" s="2" t="s">
        <v>1331</v>
      </c>
      <c r="P198">
        <v>4</v>
      </c>
      <c r="Q198">
        <f t="shared" si="9"/>
        <v>1</v>
      </c>
      <c r="R198" s="6">
        <f t="shared" si="13"/>
        <v>400</v>
      </c>
      <c r="S198" t="str">
        <f t="shared" si="10"/>
        <v>P2</v>
      </c>
    </row>
    <row r="199" spans="1:19" x14ac:dyDescent="0.25">
      <c r="A199" s="2" t="s">
        <v>1363</v>
      </c>
      <c r="E199">
        <v>2</v>
      </c>
      <c r="H199">
        <v>2</v>
      </c>
      <c r="L199" s="2" t="s">
        <v>1363</v>
      </c>
      <c r="P199">
        <v>2</v>
      </c>
      <c r="Q199">
        <f t="shared" si="9"/>
        <v>1</v>
      </c>
      <c r="R199" s="6">
        <f t="shared" si="13"/>
        <v>200</v>
      </c>
      <c r="S199" t="str">
        <f t="shared" si="10"/>
        <v>P2</v>
      </c>
    </row>
    <row r="200" spans="1:19" x14ac:dyDescent="0.25">
      <c r="A200" s="2" t="s">
        <v>979</v>
      </c>
      <c r="E200">
        <v>2</v>
      </c>
      <c r="H200">
        <v>2</v>
      </c>
      <c r="L200" s="2" t="s">
        <v>979</v>
      </c>
      <c r="P200">
        <v>2</v>
      </c>
      <c r="Q200">
        <f t="shared" si="9"/>
        <v>1</v>
      </c>
      <c r="R200" s="6">
        <f t="shared" si="13"/>
        <v>200</v>
      </c>
      <c r="S200" t="str">
        <f t="shared" si="10"/>
        <v>P2</v>
      </c>
    </row>
    <row r="201" spans="1:19" x14ac:dyDescent="0.25">
      <c r="A201" s="2" t="s">
        <v>1330</v>
      </c>
      <c r="E201">
        <v>9</v>
      </c>
      <c r="H201">
        <v>9</v>
      </c>
      <c r="L201" s="2" t="s">
        <v>1330</v>
      </c>
      <c r="P201">
        <v>9</v>
      </c>
      <c r="Q201">
        <f t="shared" si="9"/>
        <v>1</v>
      </c>
      <c r="R201" s="6">
        <f t="shared" si="13"/>
        <v>900</v>
      </c>
      <c r="S201" t="str">
        <f t="shared" si="10"/>
        <v>P2</v>
      </c>
    </row>
    <row r="202" spans="1:19" x14ac:dyDescent="0.25">
      <c r="A202" s="2" t="s">
        <v>978</v>
      </c>
      <c r="E202">
        <v>2</v>
      </c>
      <c r="H202">
        <v>2</v>
      </c>
      <c r="L202" s="2" t="s">
        <v>978</v>
      </c>
      <c r="P202">
        <v>2</v>
      </c>
      <c r="Q202">
        <f t="shared" si="9"/>
        <v>1</v>
      </c>
      <c r="R202" s="6">
        <f t="shared" si="13"/>
        <v>200</v>
      </c>
      <c r="S202" t="str">
        <f t="shared" si="10"/>
        <v>P2</v>
      </c>
    </row>
    <row r="203" spans="1:19" x14ac:dyDescent="0.25">
      <c r="A203" s="2" t="s">
        <v>458</v>
      </c>
      <c r="E203">
        <v>8</v>
      </c>
      <c r="F203">
        <v>2</v>
      </c>
      <c r="H203">
        <v>10</v>
      </c>
      <c r="L203" s="2" t="s">
        <v>458</v>
      </c>
      <c r="P203">
        <v>8</v>
      </c>
      <c r="Q203">
        <f t="shared" ref="Q203:Q266" si="14">COUNT(M203:P203)</f>
        <v>1</v>
      </c>
      <c r="R203" s="6">
        <f t="shared" si="13"/>
        <v>800</v>
      </c>
      <c r="S203" t="str">
        <f t="shared" ref="S203:S266" si="15">IF(P203&gt;0,"P2",IF(O203&gt;0,"P1",IF(N203&gt;0,"MALLA 3")))</f>
        <v>P2</v>
      </c>
    </row>
    <row r="204" spans="1:19" x14ac:dyDescent="0.25">
      <c r="A204" s="2" t="s">
        <v>977</v>
      </c>
      <c r="E204">
        <v>1</v>
      </c>
      <c r="H204">
        <v>1</v>
      </c>
      <c r="L204" s="2" t="s">
        <v>977</v>
      </c>
      <c r="P204">
        <v>1</v>
      </c>
      <c r="Q204">
        <f t="shared" si="14"/>
        <v>1</v>
      </c>
      <c r="R204" s="6">
        <f t="shared" si="13"/>
        <v>100</v>
      </c>
      <c r="S204" t="str">
        <f t="shared" si="15"/>
        <v>P2</v>
      </c>
    </row>
    <row r="205" spans="1:19" x14ac:dyDescent="0.25">
      <c r="A205" s="2" t="s">
        <v>1332</v>
      </c>
      <c r="E205">
        <v>4</v>
      </c>
      <c r="H205">
        <v>4</v>
      </c>
      <c r="L205" s="2" t="s">
        <v>1332</v>
      </c>
      <c r="P205">
        <v>4</v>
      </c>
      <c r="Q205">
        <f t="shared" si="14"/>
        <v>1</v>
      </c>
      <c r="R205" s="6">
        <f t="shared" si="13"/>
        <v>400</v>
      </c>
      <c r="S205" t="str">
        <f t="shared" si="15"/>
        <v>P2</v>
      </c>
    </row>
    <row r="206" spans="1:19" x14ac:dyDescent="0.25">
      <c r="A206" s="2" t="s">
        <v>2168</v>
      </c>
      <c r="D206">
        <v>1</v>
      </c>
      <c r="H206">
        <v>1</v>
      </c>
      <c r="L206" s="2" t="s">
        <v>2168</v>
      </c>
      <c r="O206">
        <v>1</v>
      </c>
      <c r="Q206">
        <f t="shared" si="14"/>
        <v>1</v>
      </c>
      <c r="R206" s="6">
        <f t="shared" si="13"/>
        <v>45</v>
      </c>
      <c r="S206" t="str">
        <f t="shared" si="15"/>
        <v>P1</v>
      </c>
    </row>
    <row r="207" spans="1:19" x14ac:dyDescent="0.25">
      <c r="A207" s="2" t="s">
        <v>1274</v>
      </c>
      <c r="E207">
        <v>13</v>
      </c>
      <c r="H207">
        <v>13</v>
      </c>
      <c r="L207" s="2" t="s">
        <v>1274</v>
      </c>
      <c r="P207">
        <v>13</v>
      </c>
      <c r="Q207">
        <f t="shared" si="14"/>
        <v>1</v>
      </c>
      <c r="R207" s="6">
        <f t="shared" si="13"/>
        <v>1300</v>
      </c>
      <c r="S207" t="str">
        <f t="shared" si="15"/>
        <v>P2</v>
      </c>
    </row>
    <row r="208" spans="1:19" x14ac:dyDescent="0.25">
      <c r="A208" s="2" t="s">
        <v>150</v>
      </c>
      <c r="E208">
        <v>4</v>
      </c>
      <c r="H208">
        <v>4</v>
      </c>
      <c r="L208" s="2" t="s">
        <v>150</v>
      </c>
      <c r="P208">
        <v>4</v>
      </c>
      <c r="Q208">
        <f t="shared" si="14"/>
        <v>1</v>
      </c>
      <c r="R208" s="6">
        <f t="shared" si="13"/>
        <v>400</v>
      </c>
      <c r="S208" t="str">
        <f t="shared" si="15"/>
        <v>P2</v>
      </c>
    </row>
    <row r="209" spans="1:19" x14ac:dyDescent="0.25">
      <c r="A209" s="2" t="s">
        <v>1880</v>
      </c>
      <c r="E209">
        <v>3</v>
      </c>
      <c r="H209">
        <v>3</v>
      </c>
      <c r="L209" s="2" t="s">
        <v>1880</v>
      </c>
      <c r="P209">
        <v>3</v>
      </c>
      <c r="Q209">
        <f t="shared" si="14"/>
        <v>1</v>
      </c>
      <c r="R209" s="6">
        <f t="shared" si="13"/>
        <v>300</v>
      </c>
      <c r="S209" t="str">
        <f t="shared" si="15"/>
        <v>P2</v>
      </c>
    </row>
    <row r="210" spans="1:19" x14ac:dyDescent="0.25">
      <c r="A210" s="2" t="s">
        <v>2578</v>
      </c>
      <c r="E210">
        <v>2</v>
      </c>
      <c r="H210">
        <v>2</v>
      </c>
      <c r="L210" s="2" t="s">
        <v>2578</v>
      </c>
      <c r="P210">
        <v>2</v>
      </c>
      <c r="Q210">
        <f t="shared" si="14"/>
        <v>1</v>
      </c>
      <c r="R210" s="6">
        <f t="shared" si="13"/>
        <v>200</v>
      </c>
      <c r="S210" t="str">
        <f t="shared" si="15"/>
        <v>P2</v>
      </c>
    </row>
    <row r="211" spans="1:19" x14ac:dyDescent="0.25">
      <c r="A211" s="2" t="s">
        <v>2150</v>
      </c>
      <c r="E211">
        <v>3</v>
      </c>
      <c r="H211">
        <v>3</v>
      </c>
      <c r="L211" s="2" t="s">
        <v>2150</v>
      </c>
      <c r="P211">
        <v>3</v>
      </c>
      <c r="Q211">
        <f t="shared" si="14"/>
        <v>1</v>
      </c>
      <c r="R211" s="6">
        <f t="shared" si="13"/>
        <v>300</v>
      </c>
      <c r="S211" t="str">
        <f t="shared" si="15"/>
        <v>P2</v>
      </c>
    </row>
    <row r="212" spans="1:19" x14ac:dyDescent="0.25">
      <c r="A212" s="2" t="s">
        <v>2149</v>
      </c>
      <c r="E212">
        <v>4</v>
      </c>
      <c r="H212">
        <v>4</v>
      </c>
      <c r="L212" s="2" t="s">
        <v>2149</v>
      </c>
      <c r="P212">
        <v>4</v>
      </c>
      <c r="Q212">
        <f t="shared" si="14"/>
        <v>1</v>
      </c>
      <c r="R212" s="6">
        <f t="shared" si="13"/>
        <v>400</v>
      </c>
      <c r="S212" t="str">
        <f t="shared" si="15"/>
        <v>P2</v>
      </c>
    </row>
    <row r="213" spans="1:19" x14ac:dyDescent="0.25">
      <c r="A213" s="2" t="s">
        <v>2968</v>
      </c>
      <c r="C213">
        <v>1</v>
      </c>
      <c r="H213">
        <v>1</v>
      </c>
      <c r="L213" s="2" t="s">
        <v>2968</v>
      </c>
      <c r="N213">
        <v>1</v>
      </c>
      <c r="Q213">
        <f t="shared" si="14"/>
        <v>1</v>
      </c>
      <c r="R213" s="6">
        <f t="shared" si="13"/>
        <v>16</v>
      </c>
      <c r="S213" t="str">
        <f t="shared" si="15"/>
        <v>MALLA 3</v>
      </c>
    </row>
    <row r="214" spans="1:19" x14ac:dyDescent="0.25">
      <c r="A214" s="2" t="s">
        <v>2266</v>
      </c>
      <c r="E214">
        <v>3</v>
      </c>
      <c r="H214">
        <v>3</v>
      </c>
      <c r="L214" s="2" t="s">
        <v>2266</v>
      </c>
      <c r="P214">
        <v>3</v>
      </c>
      <c r="Q214">
        <f t="shared" si="14"/>
        <v>1</v>
      </c>
      <c r="R214" s="6">
        <f t="shared" si="13"/>
        <v>300</v>
      </c>
      <c r="S214" t="str">
        <f t="shared" si="15"/>
        <v>P2</v>
      </c>
    </row>
    <row r="215" spans="1:19" x14ac:dyDescent="0.25">
      <c r="A215" s="2" t="s">
        <v>2163</v>
      </c>
      <c r="D215">
        <v>2</v>
      </c>
      <c r="G215">
        <v>1</v>
      </c>
      <c r="H215">
        <v>3</v>
      </c>
      <c r="L215" s="2" t="s">
        <v>2163</v>
      </c>
      <c r="O215">
        <v>2</v>
      </c>
      <c r="Q215">
        <f t="shared" si="14"/>
        <v>1</v>
      </c>
      <c r="R215" s="6">
        <f t="shared" si="13"/>
        <v>90</v>
      </c>
      <c r="S215" t="str">
        <f t="shared" si="15"/>
        <v>P1</v>
      </c>
    </row>
    <row r="216" spans="1:19" x14ac:dyDescent="0.25">
      <c r="A216" s="2" t="s">
        <v>1675</v>
      </c>
      <c r="E216">
        <v>3</v>
      </c>
      <c r="H216">
        <v>3</v>
      </c>
      <c r="L216" s="2" t="s">
        <v>1675</v>
      </c>
      <c r="P216">
        <v>3</v>
      </c>
      <c r="Q216">
        <f t="shared" si="14"/>
        <v>1</v>
      </c>
      <c r="R216" s="6">
        <f t="shared" si="13"/>
        <v>300</v>
      </c>
      <c r="S216" t="str">
        <f t="shared" si="15"/>
        <v>P2</v>
      </c>
    </row>
    <row r="217" spans="1:19" x14ac:dyDescent="0.25">
      <c r="A217" s="2" t="s">
        <v>1215</v>
      </c>
      <c r="E217">
        <v>2</v>
      </c>
      <c r="H217">
        <v>2</v>
      </c>
      <c r="L217" s="2" t="s">
        <v>1215</v>
      </c>
      <c r="P217">
        <v>2</v>
      </c>
      <c r="Q217">
        <f t="shared" si="14"/>
        <v>1</v>
      </c>
      <c r="R217" s="6">
        <f t="shared" si="13"/>
        <v>200</v>
      </c>
      <c r="S217" t="str">
        <f t="shared" si="15"/>
        <v>P2</v>
      </c>
    </row>
    <row r="218" spans="1:19" x14ac:dyDescent="0.25">
      <c r="A218" s="2" t="s">
        <v>3048</v>
      </c>
      <c r="E218">
        <v>6</v>
      </c>
      <c r="H218">
        <v>6</v>
      </c>
      <c r="L218" s="2" t="s">
        <v>3048</v>
      </c>
      <c r="P218">
        <v>6</v>
      </c>
      <c r="Q218">
        <f t="shared" si="14"/>
        <v>1</v>
      </c>
      <c r="R218" s="6">
        <f t="shared" si="13"/>
        <v>600</v>
      </c>
      <c r="S218" t="str">
        <f t="shared" si="15"/>
        <v>P2</v>
      </c>
    </row>
    <row r="219" spans="1:19" x14ac:dyDescent="0.25">
      <c r="A219" s="2" t="s">
        <v>1562</v>
      </c>
      <c r="D219">
        <v>3</v>
      </c>
      <c r="E219">
        <v>2</v>
      </c>
      <c r="H219">
        <v>5</v>
      </c>
      <c r="L219" s="2" t="s">
        <v>1562</v>
      </c>
      <c r="O219">
        <v>3</v>
      </c>
      <c r="P219">
        <v>2</v>
      </c>
      <c r="Q219">
        <f t="shared" si="14"/>
        <v>2</v>
      </c>
      <c r="R219" s="7">
        <f>(P219*$M$3)+(O219*$M$2)+(N219*$M$4)+M5</f>
        <v>430</v>
      </c>
      <c r="S219" t="s">
        <v>3151</v>
      </c>
    </row>
    <row r="220" spans="1:19" x14ac:dyDescent="0.25">
      <c r="A220" s="2" t="s">
        <v>221</v>
      </c>
      <c r="E220">
        <v>11</v>
      </c>
      <c r="H220">
        <v>11</v>
      </c>
      <c r="L220" s="2" t="s">
        <v>221</v>
      </c>
      <c r="P220">
        <v>11</v>
      </c>
      <c r="Q220">
        <f t="shared" si="14"/>
        <v>1</v>
      </c>
      <c r="R220" s="6">
        <f t="shared" ref="R220:R226" si="16">IF(P220&gt;0,P220*$M$3,IF(O220&gt;0,O220*$M$2,N220*$M$4))</f>
        <v>1100</v>
      </c>
      <c r="S220" t="str">
        <f t="shared" si="15"/>
        <v>P2</v>
      </c>
    </row>
    <row r="221" spans="1:19" x14ac:dyDescent="0.25">
      <c r="A221" s="2" t="s">
        <v>1150</v>
      </c>
      <c r="E221">
        <v>4</v>
      </c>
      <c r="H221">
        <v>4</v>
      </c>
      <c r="L221" s="2" t="s">
        <v>1150</v>
      </c>
      <c r="P221">
        <v>4</v>
      </c>
      <c r="Q221">
        <f t="shared" si="14"/>
        <v>1</v>
      </c>
      <c r="R221" s="6">
        <f t="shared" si="16"/>
        <v>400</v>
      </c>
      <c r="S221" t="str">
        <f t="shared" si="15"/>
        <v>P2</v>
      </c>
    </row>
    <row r="222" spans="1:19" x14ac:dyDescent="0.25">
      <c r="A222" s="2" t="s">
        <v>2828</v>
      </c>
      <c r="E222">
        <v>1</v>
      </c>
      <c r="H222">
        <v>1</v>
      </c>
      <c r="L222" s="2" t="s">
        <v>2828</v>
      </c>
      <c r="P222">
        <v>1</v>
      </c>
      <c r="Q222">
        <f t="shared" si="14"/>
        <v>1</v>
      </c>
      <c r="R222" s="6">
        <f t="shared" si="16"/>
        <v>100</v>
      </c>
      <c r="S222" t="str">
        <f t="shared" si="15"/>
        <v>P2</v>
      </c>
    </row>
    <row r="223" spans="1:19" x14ac:dyDescent="0.25">
      <c r="A223" s="2" t="s">
        <v>2751</v>
      </c>
      <c r="E223">
        <v>3</v>
      </c>
      <c r="H223">
        <v>3</v>
      </c>
      <c r="L223" s="2" t="s">
        <v>2751</v>
      </c>
      <c r="P223">
        <v>3</v>
      </c>
      <c r="Q223">
        <f t="shared" si="14"/>
        <v>1</v>
      </c>
      <c r="R223" s="6">
        <f t="shared" si="16"/>
        <v>300</v>
      </c>
      <c r="S223" t="str">
        <f t="shared" si="15"/>
        <v>P2</v>
      </c>
    </row>
    <row r="224" spans="1:19" x14ac:dyDescent="0.25">
      <c r="A224" s="2" t="s">
        <v>1795</v>
      </c>
      <c r="E224">
        <v>1</v>
      </c>
      <c r="H224">
        <v>1</v>
      </c>
      <c r="L224" s="2" t="s">
        <v>1795</v>
      </c>
      <c r="P224">
        <v>1</v>
      </c>
      <c r="Q224">
        <f t="shared" si="14"/>
        <v>1</v>
      </c>
      <c r="R224" s="6">
        <f t="shared" si="16"/>
        <v>100</v>
      </c>
      <c r="S224" t="str">
        <f t="shared" si="15"/>
        <v>P2</v>
      </c>
    </row>
    <row r="225" spans="1:19" x14ac:dyDescent="0.25">
      <c r="A225" s="2" t="s">
        <v>2467</v>
      </c>
      <c r="D225">
        <v>3</v>
      </c>
      <c r="H225">
        <v>3</v>
      </c>
      <c r="L225" s="2" t="s">
        <v>2467</v>
      </c>
      <c r="O225">
        <v>3</v>
      </c>
      <c r="Q225">
        <f t="shared" si="14"/>
        <v>1</v>
      </c>
      <c r="R225" s="6">
        <f t="shared" si="16"/>
        <v>135</v>
      </c>
      <c r="S225" t="str">
        <f t="shared" si="15"/>
        <v>P1</v>
      </c>
    </row>
    <row r="226" spans="1:19" x14ac:dyDescent="0.25">
      <c r="A226" s="2" t="s">
        <v>980</v>
      </c>
      <c r="E226">
        <v>5</v>
      </c>
      <c r="H226">
        <v>5</v>
      </c>
      <c r="L226" s="2" t="s">
        <v>980</v>
      </c>
      <c r="P226">
        <v>5</v>
      </c>
      <c r="Q226">
        <f t="shared" si="14"/>
        <v>1</v>
      </c>
      <c r="R226" s="6">
        <f t="shared" si="16"/>
        <v>500</v>
      </c>
      <c r="S226" t="str">
        <f t="shared" si="15"/>
        <v>P2</v>
      </c>
    </row>
    <row r="227" spans="1:19" x14ac:dyDescent="0.25">
      <c r="A227" s="2" t="s">
        <v>2071</v>
      </c>
      <c r="D227">
        <v>1</v>
      </c>
      <c r="E227">
        <v>1</v>
      </c>
      <c r="H227">
        <v>2</v>
      </c>
      <c r="L227" s="2" t="s">
        <v>2071</v>
      </c>
      <c r="O227">
        <v>1</v>
      </c>
      <c r="P227">
        <v>1</v>
      </c>
      <c r="Q227">
        <f t="shared" si="14"/>
        <v>2</v>
      </c>
      <c r="R227" s="7">
        <f>(P227*$M$3)+(O227*$M$2)+(N227*$M$4)+M5</f>
        <v>240</v>
      </c>
      <c r="S227" t="s">
        <v>3151</v>
      </c>
    </row>
    <row r="228" spans="1:19" x14ac:dyDescent="0.25">
      <c r="A228" s="2" t="s">
        <v>1180</v>
      </c>
      <c r="E228">
        <v>2</v>
      </c>
      <c r="H228">
        <v>2</v>
      </c>
      <c r="L228" s="2" t="s">
        <v>1180</v>
      </c>
      <c r="P228">
        <v>2</v>
      </c>
      <c r="Q228">
        <f t="shared" si="14"/>
        <v>1</v>
      </c>
      <c r="R228" s="6">
        <f>IF(P228&gt;0,P228*$M$3,IF(O228&gt;0,O228*$M$2,N228*$M$4))</f>
        <v>200</v>
      </c>
      <c r="S228" t="str">
        <f t="shared" si="15"/>
        <v>P2</v>
      </c>
    </row>
    <row r="229" spans="1:19" x14ac:dyDescent="0.25">
      <c r="A229" s="2" t="s">
        <v>1151</v>
      </c>
      <c r="C229">
        <v>1</v>
      </c>
      <c r="E229">
        <v>2</v>
      </c>
      <c r="H229">
        <v>3</v>
      </c>
      <c r="L229" s="2" t="s">
        <v>1151</v>
      </c>
      <c r="N229">
        <v>1</v>
      </c>
      <c r="P229">
        <v>2</v>
      </c>
      <c r="Q229">
        <f t="shared" si="14"/>
        <v>2</v>
      </c>
      <c r="R229" s="7">
        <f>(P229*$M$3)+(O229*$M$2)+(N229*$M$4)+$M$6</f>
        <v>331</v>
      </c>
      <c r="S229" t="s">
        <v>3143</v>
      </c>
    </row>
    <row r="230" spans="1:19" x14ac:dyDescent="0.25">
      <c r="A230" s="2" t="s">
        <v>1384</v>
      </c>
      <c r="F230">
        <v>1</v>
      </c>
      <c r="H230">
        <v>1</v>
      </c>
      <c r="L230" s="2" t="s">
        <v>1384</v>
      </c>
      <c r="Q230">
        <f t="shared" si="14"/>
        <v>0</v>
      </c>
      <c r="R230" s="4"/>
    </row>
    <row r="231" spans="1:19" x14ac:dyDescent="0.25">
      <c r="A231" s="2" t="s">
        <v>3039</v>
      </c>
      <c r="E231">
        <v>1</v>
      </c>
      <c r="H231">
        <v>1</v>
      </c>
      <c r="L231" s="2" t="s">
        <v>3039</v>
      </c>
      <c r="P231">
        <v>1</v>
      </c>
      <c r="Q231">
        <f t="shared" si="14"/>
        <v>1</v>
      </c>
      <c r="R231" s="6">
        <f t="shared" ref="R231:R238" si="17">IF(P231&gt;0,P231*$M$3,IF(O231&gt;0,O231*$M$2,N231*$M$4))</f>
        <v>100</v>
      </c>
      <c r="S231" t="str">
        <f t="shared" si="15"/>
        <v>P2</v>
      </c>
    </row>
    <row r="232" spans="1:19" x14ac:dyDescent="0.25">
      <c r="A232" s="2" t="s">
        <v>2703</v>
      </c>
      <c r="E232">
        <v>1</v>
      </c>
      <c r="H232">
        <v>1</v>
      </c>
      <c r="L232" s="2" t="s">
        <v>2703</v>
      </c>
      <c r="P232">
        <v>1</v>
      </c>
      <c r="Q232">
        <f t="shared" si="14"/>
        <v>1</v>
      </c>
      <c r="R232" s="6">
        <f t="shared" si="17"/>
        <v>100</v>
      </c>
      <c r="S232" t="str">
        <f t="shared" si="15"/>
        <v>P2</v>
      </c>
    </row>
    <row r="233" spans="1:19" x14ac:dyDescent="0.25">
      <c r="A233" s="2" t="s">
        <v>2676</v>
      </c>
      <c r="E233">
        <v>4</v>
      </c>
      <c r="H233">
        <v>4</v>
      </c>
      <c r="L233" s="2" t="s">
        <v>2676</v>
      </c>
      <c r="P233">
        <v>4</v>
      </c>
      <c r="Q233">
        <f t="shared" si="14"/>
        <v>1</v>
      </c>
      <c r="R233" s="6">
        <f t="shared" si="17"/>
        <v>400</v>
      </c>
      <c r="S233" t="str">
        <f t="shared" si="15"/>
        <v>P2</v>
      </c>
    </row>
    <row r="234" spans="1:19" x14ac:dyDescent="0.25">
      <c r="A234" s="2" t="s">
        <v>1863</v>
      </c>
      <c r="E234">
        <v>1</v>
      </c>
      <c r="H234">
        <v>1</v>
      </c>
      <c r="L234" s="2" t="s">
        <v>1863</v>
      </c>
      <c r="P234">
        <v>1</v>
      </c>
      <c r="Q234">
        <f t="shared" si="14"/>
        <v>1</v>
      </c>
      <c r="R234" s="6">
        <f t="shared" si="17"/>
        <v>100</v>
      </c>
      <c r="S234" t="str">
        <f t="shared" si="15"/>
        <v>P2</v>
      </c>
    </row>
    <row r="235" spans="1:19" x14ac:dyDescent="0.25">
      <c r="A235" s="2" t="s">
        <v>2267</v>
      </c>
      <c r="E235">
        <v>4</v>
      </c>
      <c r="H235">
        <v>4</v>
      </c>
      <c r="L235" s="2" t="s">
        <v>2267</v>
      </c>
      <c r="P235">
        <v>4</v>
      </c>
      <c r="Q235">
        <f t="shared" si="14"/>
        <v>1</v>
      </c>
      <c r="R235" s="6">
        <f t="shared" si="17"/>
        <v>400</v>
      </c>
      <c r="S235" t="str">
        <f t="shared" si="15"/>
        <v>P2</v>
      </c>
    </row>
    <row r="236" spans="1:19" x14ac:dyDescent="0.25">
      <c r="A236" s="2" t="s">
        <v>2292</v>
      </c>
      <c r="E236">
        <v>1</v>
      </c>
      <c r="H236">
        <v>1</v>
      </c>
      <c r="L236" s="2" t="s">
        <v>2292</v>
      </c>
      <c r="P236">
        <v>1</v>
      </c>
      <c r="Q236">
        <f t="shared" si="14"/>
        <v>1</v>
      </c>
      <c r="R236" s="6">
        <f t="shared" si="17"/>
        <v>100</v>
      </c>
      <c r="S236" t="str">
        <f t="shared" si="15"/>
        <v>P2</v>
      </c>
    </row>
    <row r="237" spans="1:19" x14ac:dyDescent="0.25">
      <c r="A237" s="2" t="s">
        <v>155</v>
      </c>
      <c r="E237">
        <v>18</v>
      </c>
      <c r="H237">
        <v>18</v>
      </c>
      <c r="L237" s="2" t="s">
        <v>155</v>
      </c>
      <c r="P237">
        <v>18</v>
      </c>
      <c r="Q237">
        <f t="shared" si="14"/>
        <v>1</v>
      </c>
      <c r="R237" s="6">
        <f t="shared" si="17"/>
        <v>1800</v>
      </c>
      <c r="S237" t="str">
        <f t="shared" si="15"/>
        <v>P2</v>
      </c>
    </row>
    <row r="238" spans="1:19" x14ac:dyDescent="0.25">
      <c r="A238" s="2" t="s">
        <v>982</v>
      </c>
      <c r="E238">
        <v>3</v>
      </c>
      <c r="H238">
        <v>3</v>
      </c>
      <c r="L238" s="2" t="s">
        <v>982</v>
      </c>
      <c r="P238">
        <v>3</v>
      </c>
      <c r="Q238">
        <f t="shared" si="14"/>
        <v>1</v>
      </c>
      <c r="R238" s="6">
        <f t="shared" si="17"/>
        <v>300</v>
      </c>
      <c r="S238" t="str">
        <f t="shared" si="15"/>
        <v>P2</v>
      </c>
    </row>
    <row r="239" spans="1:19" x14ac:dyDescent="0.25">
      <c r="A239" s="2" t="s">
        <v>1549</v>
      </c>
      <c r="D239">
        <v>2</v>
      </c>
      <c r="E239">
        <v>2</v>
      </c>
      <c r="H239">
        <v>4</v>
      </c>
      <c r="L239" s="2" t="s">
        <v>1549</v>
      </c>
      <c r="O239">
        <v>2</v>
      </c>
      <c r="P239">
        <v>2</v>
      </c>
      <c r="Q239">
        <f t="shared" si="14"/>
        <v>2</v>
      </c>
      <c r="R239" s="7">
        <f>(P239*$M$3)+(O239*$M$2)+(N239*$M$4)+M5</f>
        <v>385</v>
      </c>
      <c r="S239" t="s">
        <v>3151</v>
      </c>
    </row>
    <row r="240" spans="1:19" x14ac:dyDescent="0.25">
      <c r="A240" s="2" t="s">
        <v>1853</v>
      </c>
      <c r="E240">
        <v>4</v>
      </c>
      <c r="H240">
        <v>4</v>
      </c>
      <c r="L240" s="2" t="s">
        <v>1853</v>
      </c>
      <c r="P240">
        <v>4</v>
      </c>
      <c r="Q240">
        <f t="shared" si="14"/>
        <v>1</v>
      </c>
      <c r="R240" s="6">
        <f t="shared" ref="R240:R245" si="18">IF(P240&gt;0,P240*$M$3,IF(O240&gt;0,O240*$M$2,N240*$M$4))</f>
        <v>400</v>
      </c>
      <c r="S240" t="str">
        <f t="shared" si="15"/>
        <v>P2</v>
      </c>
    </row>
    <row r="241" spans="1:19" x14ac:dyDescent="0.25">
      <c r="A241" s="2" t="s">
        <v>2675</v>
      </c>
      <c r="E241">
        <v>5</v>
      </c>
      <c r="H241">
        <v>5</v>
      </c>
      <c r="L241" s="2" t="s">
        <v>2675</v>
      </c>
      <c r="P241">
        <v>5</v>
      </c>
      <c r="Q241">
        <f t="shared" si="14"/>
        <v>1</v>
      </c>
      <c r="R241" s="6">
        <f t="shared" si="18"/>
        <v>500</v>
      </c>
      <c r="S241" t="str">
        <f t="shared" si="15"/>
        <v>P2</v>
      </c>
    </row>
    <row r="242" spans="1:19" x14ac:dyDescent="0.25">
      <c r="A242" s="2" t="s">
        <v>152</v>
      </c>
      <c r="E242">
        <v>24</v>
      </c>
      <c r="H242">
        <v>24</v>
      </c>
      <c r="L242" s="2" t="s">
        <v>152</v>
      </c>
      <c r="P242">
        <v>24</v>
      </c>
      <c r="Q242">
        <f t="shared" si="14"/>
        <v>1</v>
      </c>
      <c r="R242" s="6">
        <f t="shared" si="18"/>
        <v>2400</v>
      </c>
      <c r="S242" t="str">
        <f t="shared" si="15"/>
        <v>P2</v>
      </c>
    </row>
    <row r="243" spans="1:19" x14ac:dyDescent="0.25">
      <c r="A243" s="2" t="s">
        <v>1957</v>
      </c>
      <c r="E243">
        <v>4</v>
      </c>
      <c r="H243">
        <v>4</v>
      </c>
      <c r="L243" s="2" t="s">
        <v>1957</v>
      </c>
      <c r="P243">
        <v>4</v>
      </c>
      <c r="Q243">
        <f t="shared" si="14"/>
        <v>1</v>
      </c>
      <c r="R243" s="6">
        <f t="shared" si="18"/>
        <v>400</v>
      </c>
      <c r="S243" t="str">
        <f t="shared" si="15"/>
        <v>P2</v>
      </c>
    </row>
    <row r="244" spans="1:19" x14ac:dyDescent="0.25">
      <c r="A244" s="2" t="s">
        <v>981</v>
      </c>
      <c r="E244">
        <v>23</v>
      </c>
      <c r="F244">
        <v>2</v>
      </c>
      <c r="H244">
        <v>25</v>
      </c>
      <c r="L244" s="2" t="s">
        <v>981</v>
      </c>
      <c r="P244">
        <v>23</v>
      </c>
      <c r="Q244">
        <f t="shared" si="14"/>
        <v>1</v>
      </c>
      <c r="R244" s="6">
        <f t="shared" si="18"/>
        <v>2300</v>
      </c>
      <c r="S244" t="str">
        <f t="shared" si="15"/>
        <v>P2</v>
      </c>
    </row>
    <row r="245" spans="1:19" x14ac:dyDescent="0.25">
      <c r="A245" s="2" t="s">
        <v>3099</v>
      </c>
      <c r="E245">
        <v>2</v>
      </c>
      <c r="H245">
        <v>2</v>
      </c>
      <c r="L245" s="2" t="s">
        <v>3099</v>
      </c>
      <c r="P245">
        <v>2</v>
      </c>
      <c r="Q245">
        <f t="shared" si="14"/>
        <v>1</v>
      </c>
      <c r="R245" s="6">
        <f t="shared" si="18"/>
        <v>200</v>
      </c>
      <c r="S245" t="str">
        <f t="shared" si="15"/>
        <v>P2</v>
      </c>
    </row>
    <row r="246" spans="1:19" x14ac:dyDescent="0.25">
      <c r="A246" s="2" t="s">
        <v>2930</v>
      </c>
      <c r="F246">
        <v>1</v>
      </c>
      <c r="H246">
        <v>1</v>
      </c>
      <c r="L246" s="2" t="s">
        <v>2930</v>
      </c>
      <c r="Q246">
        <f t="shared" si="14"/>
        <v>0</v>
      </c>
      <c r="R246" s="4"/>
    </row>
    <row r="247" spans="1:19" x14ac:dyDescent="0.25">
      <c r="A247" s="2" t="s">
        <v>2337</v>
      </c>
      <c r="E247">
        <v>8</v>
      </c>
      <c r="H247">
        <v>8</v>
      </c>
      <c r="L247" s="2" t="s">
        <v>2337</v>
      </c>
      <c r="P247">
        <v>8</v>
      </c>
      <c r="Q247">
        <f t="shared" si="14"/>
        <v>1</v>
      </c>
      <c r="R247" s="6">
        <f>IF(P247&gt;0,P247*$M$3,IF(O247&gt;0,O247*$M$2,N247*$M$4))</f>
        <v>800</v>
      </c>
      <c r="S247" t="str">
        <f t="shared" si="15"/>
        <v>P2</v>
      </c>
    </row>
    <row r="248" spans="1:19" x14ac:dyDescent="0.25">
      <c r="A248" s="2" t="s">
        <v>157</v>
      </c>
      <c r="E248">
        <v>7</v>
      </c>
      <c r="H248">
        <v>7</v>
      </c>
      <c r="L248" s="2" t="s">
        <v>157</v>
      </c>
      <c r="P248">
        <v>7</v>
      </c>
      <c r="Q248">
        <f t="shared" si="14"/>
        <v>1</v>
      </c>
      <c r="R248" s="6">
        <f>IF(P248&gt;0,P248*$M$3,IF(O248&gt;0,O248*$M$2,N248*$M$4))</f>
        <v>700</v>
      </c>
      <c r="S248" t="str">
        <f t="shared" si="15"/>
        <v>P2</v>
      </c>
    </row>
    <row r="249" spans="1:19" x14ac:dyDescent="0.25">
      <c r="A249" s="2" t="s">
        <v>2677</v>
      </c>
      <c r="E249">
        <v>2</v>
      </c>
      <c r="H249">
        <v>2</v>
      </c>
      <c r="L249" s="2" t="s">
        <v>2677</v>
      </c>
      <c r="P249">
        <v>2</v>
      </c>
      <c r="Q249">
        <f t="shared" si="14"/>
        <v>1</v>
      </c>
      <c r="R249" s="6">
        <f>IF(P249&gt;0,P249*$M$3,IF(O249&gt;0,O249*$M$2,N249*$M$4))</f>
        <v>200</v>
      </c>
      <c r="S249" t="str">
        <f t="shared" si="15"/>
        <v>P2</v>
      </c>
    </row>
    <row r="250" spans="1:19" x14ac:dyDescent="0.25">
      <c r="A250" s="2" t="s">
        <v>1417</v>
      </c>
      <c r="F250">
        <v>3</v>
      </c>
      <c r="H250">
        <v>3</v>
      </c>
      <c r="L250" s="2" t="s">
        <v>1417</v>
      </c>
      <c r="Q250">
        <f t="shared" si="14"/>
        <v>0</v>
      </c>
      <c r="R250" s="4"/>
    </row>
    <row r="251" spans="1:19" x14ac:dyDescent="0.25">
      <c r="A251" s="2" t="s">
        <v>1418</v>
      </c>
      <c r="E251">
        <v>1</v>
      </c>
      <c r="F251">
        <v>2</v>
      </c>
      <c r="H251">
        <v>3</v>
      </c>
      <c r="L251" s="2" t="s">
        <v>1418</v>
      </c>
      <c r="P251">
        <v>1</v>
      </c>
      <c r="Q251">
        <f t="shared" si="14"/>
        <v>1</v>
      </c>
      <c r="R251" s="6">
        <f t="shared" ref="R251:R263" si="19">IF(P251&gt;0,P251*$M$3,IF(O251&gt;0,O251*$M$2,N251*$M$4))</f>
        <v>100</v>
      </c>
      <c r="S251" t="str">
        <f t="shared" si="15"/>
        <v>P2</v>
      </c>
    </row>
    <row r="252" spans="1:19" x14ac:dyDescent="0.25">
      <c r="A252" s="2" t="s">
        <v>2291</v>
      </c>
      <c r="E252">
        <v>2</v>
      </c>
      <c r="H252">
        <v>2</v>
      </c>
      <c r="L252" s="2" t="s">
        <v>2291</v>
      </c>
      <c r="P252">
        <v>2</v>
      </c>
      <c r="Q252">
        <f t="shared" si="14"/>
        <v>1</v>
      </c>
      <c r="R252" s="6">
        <f t="shared" si="19"/>
        <v>200</v>
      </c>
      <c r="S252" t="str">
        <f t="shared" si="15"/>
        <v>P2</v>
      </c>
    </row>
    <row r="253" spans="1:19" x14ac:dyDescent="0.25">
      <c r="A253" s="2" t="s">
        <v>2290</v>
      </c>
      <c r="E253">
        <v>2</v>
      </c>
      <c r="H253">
        <v>2</v>
      </c>
      <c r="L253" s="2" t="s">
        <v>2290</v>
      </c>
      <c r="P253">
        <v>2</v>
      </c>
      <c r="Q253">
        <f t="shared" si="14"/>
        <v>1</v>
      </c>
      <c r="R253" s="6">
        <f t="shared" si="19"/>
        <v>200</v>
      </c>
      <c r="S253" t="str">
        <f t="shared" si="15"/>
        <v>P2</v>
      </c>
    </row>
    <row r="254" spans="1:19" x14ac:dyDescent="0.25">
      <c r="A254" s="2" t="s">
        <v>1900</v>
      </c>
      <c r="E254">
        <v>1</v>
      </c>
      <c r="H254">
        <v>1</v>
      </c>
      <c r="L254" s="2" t="s">
        <v>1900</v>
      </c>
      <c r="P254">
        <v>1</v>
      </c>
      <c r="Q254">
        <f t="shared" si="14"/>
        <v>1</v>
      </c>
      <c r="R254" s="6">
        <f t="shared" si="19"/>
        <v>100</v>
      </c>
      <c r="S254" t="str">
        <f t="shared" si="15"/>
        <v>P2</v>
      </c>
    </row>
    <row r="255" spans="1:19" x14ac:dyDescent="0.25">
      <c r="A255" s="2" t="s">
        <v>1123</v>
      </c>
      <c r="E255">
        <v>3</v>
      </c>
      <c r="H255">
        <v>3</v>
      </c>
      <c r="L255" s="2" t="s">
        <v>1123</v>
      </c>
      <c r="P255">
        <v>3</v>
      </c>
      <c r="Q255">
        <f t="shared" si="14"/>
        <v>1</v>
      </c>
      <c r="R255" s="6">
        <f t="shared" si="19"/>
        <v>300</v>
      </c>
      <c r="S255" t="str">
        <f t="shared" si="15"/>
        <v>P2</v>
      </c>
    </row>
    <row r="256" spans="1:19" x14ac:dyDescent="0.25">
      <c r="A256" s="2" t="s">
        <v>1265</v>
      </c>
      <c r="E256">
        <v>1</v>
      </c>
      <c r="H256">
        <v>1</v>
      </c>
      <c r="L256" s="2" t="s">
        <v>1265</v>
      </c>
      <c r="P256">
        <v>1</v>
      </c>
      <c r="Q256">
        <f t="shared" si="14"/>
        <v>1</v>
      </c>
      <c r="R256" s="6">
        <f t="shared" si="19"/>
        <v>100</v>
      </c>
      <c r="S256" t="str">
        <f t="shared" si="15"/>
        <v>P2</v>
      </c>
    </row>
    <row r="257" spans="1:19" x14ac:dyDescent="0.25">
      <c r="A257" s="2" t="s">
        <v>1280</v>
      </c>
      <c r="E257">
        <v>1</v>
      </c>
      <c r="H257">
        <v>1</v>
      </c>
      <c r="L257" s="2" t="s">
        <v>1280</v>
      </c>
      <c r="P257">
        <v>1</v>
      </c>
      <c r="Q257">
        <f t="shared" si="14"/>
        <v>1</v>
      </c>
      <c r="R257" s="6">
        <f t="shared" si="19"/>
        <v>100</v>
      </c>
      <c r="S257" t="str">
        <f t="shared" si="15"/>
        <v>P2</v>
      </c>
    </row>
    <row r="258" spans="1:19" x14ac:dyDescent="0.25">
      <c r="A258" s="2" t="s">
        <v>2830</v>
      </c>
      <c r="E258">
        <v>1</v>
      </c>
      <c r="H258">
        <v>1</v>
      </c>
      <c r="L258" s="2" t="s">
        <v>2830</v>
      </c>
      <c r="P258">
        <v>1</v>
      </c>
      <c r="Q258">
        <f t="shared" si="14"/>
        <v>1</v>
      </c>
      <c r="R258" s="6">
        <f t="shared" si="19"/>
        <v>100</v>
      </c>
      <c r="S258" t="str">
        <f t="shared" si="15"/>
        <v>P2</v>
      </c>
    </row>
    <row r="259" spans="1:19" x14ac:dyDescent="0.25">
      <c r="A259" s="2" t="s">
        <v>983</v>
      </c>
      <c r="E259">
        <v>2</v>
      </c>
      <c r="H259">
        <v>2</v>
      </c>
      <c r="L259" s="2" t="s">
        <v>983</v>
      </c>
      <c r="P259">
        <v>2</v>
      </c>
      <c r="Q259">
        <f t="shared" si="14"/>
        <v>1</v>
      </c>
      <c r="R259" s="6">
        <f t="shared" si="19"/>
        <v>200</v>
      </c>
      <c r="S259" t="str">
        <f t="shared" si="15"/>
        <v>P2</v>
      </c>
    </row>
    <row r="260" spans="1:19" x14ac:dyDescent="0.25">
      <c r="A260" s="2" t="s">
        <v>1122</v>
      </c>
      <c r="E260">
        <v>4</v>
      </c>
      <c r="H260">
        <v>4</v>
      </c>
      <c r="L260" s="2" t="s">
        <v>1122</v>
      </c>
      <c r="P260">
        <v>4</v>
      </c>
      <c r="Q260">
        <f t="shared" si="14"/>
        <v>1</v>
      </c>
      <c r="R260" s="6">
        <f t="shared" si="19"/>
        <v>400</v>
      </c>
      <c r="S260" t="str">
        <f t="shared" si="15"/>
        <v>P2</v>
      </c>
    </row>
    <row r="261" spans="1:19" x14ac:dyDescent="0.25">
      <c r="A261" s="2" t="s">
        <v>211</v>
      </c>
      <c r="E261">
        <v>18</v>
      </c>
      <c r="H261">
        <v>18</v>
      </c>
      <c r="L261" s="2" t="s">
        <v>211</v>
      </c>
      <c r="P261">
        <v>18</v>
      </c>
      <c r="Q261">
        <f t="shared" si="14"/>
        <v>1</v>
      </c>
      <c r="R261" s="6">
        <f t="shared" si="19"/>
        <v>1800</v>
      </c>
      <c r="S261" t="str">
        <f t="shared" si="15"/>
        <v>P2</v>
      </c>
    </row>
    <row r="262" spans="1:19" x14ac:dyDescent="0.25">
      <c r="A262" s="2" t="s">
        <v>2464</v>
      </c>
      <c r="E262">
        <v>1</v>
      </c>
      <c r="H262">
        <v>1</v>
      </c>
      <c r="L262" s="2" t="s">
        <v>2464</v>
      </c>
      <c r="P262">
        <v>1</v>
      </c>
      <c r="Q262">
        <f t="shared" si="14"/>
        <v>1</v>
      </c>
      <c r="R262" s="6">
        <f t="shared" si="19"/>
        <v>100</v>
      </c>
      <c r="S262" t="str">
        <f t="shared" si="15"/>
        <v>P2</v>
      </c>
    </row>
    <row r="263" spans="1:19" x14ac:dyDescent="0.25">
      <c r="A263" s="2" t="s">
        <v>212</v>
      </c>
      <c r="E263">
        <v>17</v>
      </c>
      <c r="H263">
        <v>17</v>
      </c>
      <c r="L263" s="2" t="s">
        <v>212</v>
      </c>
      <c r="P263">
        <v>17</v>
      </c>
      <c r="Q263">
        <f t="shared" si="14"/>
        <v>1</v>
      </c>
      <c r="R263" s="6">
        <f t="shared" si="19"/>
        <v>1700</v>
      </c>
      <c r="S263" t="str">
        <f t="shared" si="15"/>
        <v>P2</v>
      </c>
    </row>
    <row r="264" spans="1:19" x14ac:dyDescent="0.25">
      <c r="A264" s="2" t="s">
        <v>2490</v>
      </c>
      <c r="C264">
        <v>1</v>
      </c>
      <c r="E264">
        <v>1</v>
      </c>
      <c r="H264">
        <v>2</v>
      </c>
      <c r="L264" s="2" t="s">
        <v>2490</v>
      </c>
      <c r="N264">
        <v>1</v>
      </c>
      <c r="P264">
        <v>1</v>
      </c>
      <c r="Q264">
        <f t="shared" si="14"/>
        <v>2</v>
      </c>
      <c r="R264" s="7">
        <f>(P264*$M$3)+(O264*$M$2)+(N264*$M$4)+$M$6</f>
        <v>231</v>
      </c>
      <c r="S264" t="s">
        <v>3143</v>
      </c>
    </row>
    <row r="265" spans="1:19" x14ac:dyDescent="0.25">
      <c r="A265" s="2" t="s">
        <v>2884</v>
      </c>
      <c r="E265">
        <v>1</v>
      </c>
      <c r="H265">
        <v>1</v>
      </c>
      <c r="L265" s="2" t="s">
        <v>2884</v>
      </c>
      <c r="P265">
        <v>1</v>
      </c>
      <c r="Q265">
        <f t="shared" si="14"/>
        <v>1</v>
      </c>
      <c r="R265" s="6">
        <f t="shared" ref="R265:R285" si="20">IF(P265&gt;0,P265*$M$3,IF(O265&gt;0,O265*$M$2,N265*$M$4))</f>
        <v>100</v>
      </c>
      <c r="S265" t="str">
        <f t="shared" si="15"/>
        <v>P2</v>
      </c>
    </row>
    <row r="266" spans="1:19" x14ac:dyDescent="0.25">
      <c r="A266" s="2" t="s">
        <v>153</v>
      </c>
      <c r="E266">
        <v>8</v>
      </c>
      <c r="H266">
        <v>8</v>
      </c>
      <c r="L266" s="2" t="s">
        <v>153</v>
      </c>
      <c r="P266">
        <v>8</v>
      </c>
      <c r="Q266">
        <f t="shared" si="14"/>
        <v>1</v>
      </c>
      <c r="R266" s="6">
        <f t="shared" si="20"/>
        <v>800</v>
      </c>
      <c r="S266" t="str">
        <f t="shared" si="15"/>
        <v>P2</v>
      </c>
    </row>
    <row r="267" spans="1:19" x14ac:dyDescent="0.25">
      <c r="A267" s="2" t="s">
        <v>1770</v>
      </c>
      <c r="E267">
        <v>1</v>
      </c>
      <c r="H267">
        <v>1</v>
      </c>
      <c r="L267" s="2" t="s">
        <v>1770</v>
      </c>
      <c r="P267">
        <v>1</v>
      </c>
      <c r="Q267">
        <f t="shared" ref="Q267:Q330" si="21">COUNT(M267:P267)</f>
        <v>1</v>
      </c>
      <c r="R267" s="6">
        <f t="shared" si="20"/>
        <v>100</v>
      </c>
      <c r="S267" t="str">
        <f t="shared" ref="S267:S330" si="22">IF(P267&gt;0,"P2",IF(O267&gt;0,"P1",IF(N267&gt;0,"MALLA 3")))</f>
        <v>P2</v>
      </c>
    </row>
    <row r="268" spans="1:19" x14ac:dyDescent="0.25">
      <c r="A268" s="2" t="s">
        <v>2740</v>
      </c>
      <c r="E268">
        <v>1</v>
      </c>
      <c r="H268">
        <v>1</v>
      </c>
      <c r="L268" s="2" t="s">
        <v>2740</v>
      </c>
      <c r="P268">
        <v>1</v>
      </c>
      <c r="Q268">
        <f t="shared" si="21"/>
        <v>1</v>
      </c>
      <c r="R268" s="6">
        <f t="shared" si="20"/>
        <v>100</v>
      </c>
      <c r="S268" t="str">
        <f t="shared" si="22"/>
        <v>P2</v>
      </c>
    </row>
    <row r="269" spans="1:19" x14ac:dyDescent="0.25">
      <c r="A269" s="2" t="s">
        <v>1797</v>
      </c>
      <c r="E269">
        <v>1</v>
      </c>
      <c r="H269">
        <v>1</v>
      </c>
      <c r="L269" s="2" t="s">
        <v>1797</v>
      </c>
      <c r="P269">
        <v>1</v>
      </c>
      <c r="Q269">
        <f t="shared" si="21"/>
        <v>1</v>
      </c>
      <c r="R269" s="6">
        <f t="shared" si="20"/>
        <v>100</v>
      </c>
      <c r="S269" t="str">
        <f t="shared" si="22"/>
        <v>P2</v>
      </c>
    </row>
    <row r="270" spans="1:19" x14ac:dyDescent="0.25">
      <c r="A270" s="2" t="s">
        <v>154</v>
      </c>
      <c r="E270">
        <v>8</v>
      </c>
      <c r="H270">
        <v>8</v>
      </c>
      <c r="L270" s="2" t="s">
        <v>154</v>
      </c>
      <c r="P270">
        <v>8</v>
      </c>
      <c r="Q270">
        <f t="shared" si="21"/>
        <v>1</v>
      </c>
      <c r="R270" s="6">
        <f t="shared" si="20"/>
        <v>800</v>
      </c>
      <c r="S270" t="str">
        <f t="shared" si="22"/>
        <v>P2</v>
      </c>
    </row>
    <row r="271" spans="1:19" x14ac:dyDescent="0.25">
      <c r="A271" s="2" t="s">
        <v>2372</v>
      </c>
      <c r="E271">
        <v>1</v>
      </c>
      <c r="H271">
        <v>1</v>
      </c>
      <c r="L271" s="2" t="s">
        <v>2372</v>
      </c>
      <c r="P271">
        <v>1</v>
      </c>
      <c r="Q271">
        <f t="shared" si="21"/>
        <v>1</v>
      </c>
      <c r="R271" s="6">
        <f t="shared" si="20"/>
        <v>100</v>
      </c>
      <c r="S271" t="str">
        <f t="shared" si="22"/>
        <v>P2</v>
      </c>
    </row>
    <row r="272" spans="1:19" x14ac:dyDescent="0.25">
      <c r="A272" s="2" t="s">
        <v>1121</v>
      </c>
      <c r="E272">
        <v>8</v>
      </c>
      <c r="H272">
        <v>8</v>
      </c>
      <c r="L272" s="2" t="s">
        <v>1121</v>
      </c>
      <c r="P272">
        <v>8</v>
      </c>
      <c r="Q272">
        <f t="shared" si="21"/>
        <v>1</v>
      </c>
      <c r="R272" s="6">
        <f t="shared" si="20"/>
        <v>800</v>
      </c>
      <c r="S272" t="str">
        <f t="shared" si="22"/>
        <v>P2</v>
      </c>
    </row>
    <row r="273" spans="1:19" x14ac:dyDescent="0.25">
      <c r="A273" s="2" t="s">
        <v>1796</v>
      </c>
      <c r="E273">
        <v>1</v>
      </c>
      <c r="H273">
        <v>1</v>
      </c>
      <c r="L273" s="2" t="s">
        <v>1796</v>
      </c>
      <c r="P273">
        <v>1</v>
      </c>
      <c r="Q273">
        <f t="shared" si="21"/>
        <v>1</v>
      </c>
      <c r="R273" s="6">
        <f t="shared" si="20"/>
        <v>100</v>
      </c>
      <c r="S273" t="str">
        <f t="shared" si="22"/>
        <v>P2</v>
      </c>
    </row>
    <row r="274" spans="1:19" x14ac:dyDescent="0.25">
      <c r="A274" s="2" t="s">
        <v>2701</v>
      </c>
      <c r="E274">
        <v>1</v>
      </c>
      <c r="H274">
        <v>1</v>
      </c>
      <c r="L274" s="2" t="s">
        <v>2701</v>
      </c>
      <c r="P274">
        <v>1</v>
      </c>
      <c r="Q274">
        <f t="shared" si="21"/>
        <v>1</v>
      </c>
      <c r="R274" s="6">
        <f t="shared" si="20"/>
        <v>100</v>
      </c>
      <c r="S274" t="str">
        <f t="shared" si="22"/>
        <v>P2</v>
      </c>
    </row>
    <row r="275" spans="1:19" x14ac:dyDescent="0.25">
      <c r="A275" s="2" t="s">
        <v>2268</v>
      </c>
      <c r="E275">
        <v>2</v>
      </c>
      <c r="H275">
        <v>2</v>
      </c>
      <c r="L275" s="2" t="s">
        <v>2268</v>
      </c>
      <c r="P275">
        <v>2</v>
      </c>
      <c r="Q275">
        <f t="shared" si="21"/>
        <v>1</v>
      </c>
      <c r="R275" s="6">
        <f t="shared" si="20"/>
        <v>200</v>
      </c>
      <c r="S275" t="str">
        <f t="shared" si="22"/>
        <v>P2</v>
      </c>
    </row>
    <row r="276" spans="1:19" x14ac:dyDescent="0.25">
      <c r="A276" s="2" t="s">
        <v>2896</v>
      </c>
      <c r="E276">
        <v>3</v>
      </c>
      <c r="H276">
        <v>3</v>
      </c>
      <c r="L276" s="2" t="s">
        <v>2896</v>
      </c>
      <c r="P276">
        <v>3</v>
      </c>
      <c r="Q276">
        <f t="shared" si="21"/>
        <v>1</v>
      </c>
      <c r="R276" s="6">
        <f t="shared" si="20"/>
        <v>300</v>
      </c>
      <c r="S276" t="str">
        <f t="shared" si="22"/>
        <v>P2</v>
      </c>
    </row>
    <row r="277" spans="1:19" x14ac:dyDescent="0.25">
      <c r="A277" s="2" t="s">
        <v>1677</v>
      </c>
      <c r="E277">
        <v>1</v>
      </c>
      <c r="H277">
        <v>1</v>
      </c>
      <c r="L277" s="2" t="s">
        <v>1677</v>
      </c>
      <c r="P277">
        <v>1</v>
      </c>
      <c r="Q277">
        <f t="shared" si="21"/>
        <v>1</v>
      </c>
      <c r="R277" s="6">
        <f t="shared" si="20"/>
        <v>100</v>
      </c>
      <c r="S277" t="str">
        <f t="shared" si="22"/>
        <v>P2</v>
      </c>
    </row>
    <row r="278" spans="1:19" x14ac:dyDescent="0.25">
      <c r="A278" s="2" t="s">
        <v>3106</v>
      </c>
      <c r="E278">
        <v>1</v>
      </c>
      <c r="H278">
        <v>1</v>
      </c>
      <c r="L278" s="2" t="s">
        <v>3106</v>
      </c>
      <c r="P278">
        <v>1</v>
      </c>
      <c r="Q278">
        <f t="shared" si="21"/>
        <v>1</v>
      </c>
      <c r="R278" s="6">
        <f t="shared" si="20"/>
        <v>100</v>
      </c>
      <c r="S278" t="str">
        <f t="shared" si="22"/>
        <v>P2</v>
      </c>
    </row>
    <row r="279" spans="1:19" x14ac:dyDescent="0.25">
      <c r="A279" s="2" t="s">
        <v>1631</v>
      </c>
      <c r="E279">
        <v>1</v>
      </c>
      <c r="H279">
        <v>1</v>
      </c>
      <c r="L279" s="2" t="s">
        <v>1631</v>
      </c>
      <c r="P279">
        <v>1</v>
      </c>
      <c r="Q279">
        <f t="shared" si="21"/>
        <v>1</v>
      </c>
      <c r="R279" s="6">
        <f t="shared" si="20"/>
        <v>100</v>
      </c>
      <c r="S279" t="str">
        <f t="shared" si="22"/>
        <v>P2</v>
      </c>
    </row>
    <row r="280" spans="1:19" x14ac:dyDescent="0.25">
      <c r="A280" s="2" t="s">
        <v>2829</v>
      </c>
      <c r="E280">
        <v>1</v>
      </c>
      <c r="H280">
        <v>1</v>
      </c>
      <c r="L280" s="2" t="s">
        <v>2829</v>
      </c>
      <c r="P280">
        <v>1</v>
      </c>
      <c r="Q280">
        <f t="shared" si="21"/>
        <v>1</v>
      </c>
      <c r="R280" s="6">
        <f t="shared" si="20"/>
        <v>100</v>
      </c>
      <c r="S280" t="str">
        <f t="shared" si="22"/>
        <v>P2</v>
      </c>
    </row>
    <row r="281" spans="1:19" x14ac:dyDescent="0.25">
      <c r="A281" s="2" t="s">
        <v>985</v>
      </c>
      <c r="E281">
        <v>13</v>
      </c>
      <c r="H281">
        <v>13</v>
      </c>
      <c r="L281" s="2" t="s">
        <v>985</v>
      </c>
      <c r="P281">
        <v>13</v>
      </c>
      <c r="Q281">
        <f t="shared" si="21"/>
        <v>1</v>
      </c>
      <c r="R281" s="6">
        <f t="shared" si="20"/>
        <v>1300</v>
      </c>
      <c r="S281" t="str">
        <f t="shared" si="22"/>
        <v>P2</v>
      </c>
    </row>
    <row r="282" spans="1:19" x14ac:dyDescent="0.25">
      <c r="A282" s="2" t="s">
        <v>2440</v>
      </c>
      <c r="E282">
        <v>2</v>
      </c>
      <c r="H282">
        <v>2</v>
      </c>
      <c r="L282" s="2" t="s">
        <v>2440</v>
      </c>
      <c r="P282">
        <v>2</v>
      </c>
      <c r="Q282">
        <f t="shared" si="21"/>
        <v>1</v>
      </c>
      <c r="R282" s="6">
        <f t="shared" si="20"/>
        <v>200</v>
      </c>
      <c r="S282" t="str">
        <f t="shared" si="22"/>
        <v>P2</v>
      </c>
    </row>
    <row r="283" spans="1:19" x14ac:dyDescent="0.25">
      <c r="A283" s="2" t="s">
        <v>1492</v>
      </c>
      <c r="E283">
        <v>2</v>
      </c>
      <c r="H283">
        <v>2</v>
      </c>
      <c r="L283" s="2" t="s">
        <v>1492</v>
      </c>
      <c r="P283">
        <v>2</v>
      </c>
      <c r="Q283">
        <f t="shared" si="21"/>
        <v>1</v>
      </c>
      <c r="R283" s="6">
        <f t="shared" si="20"/>
        <v>200</v>
      </c>
      <c r="S283" t="str">
        <f t="shared" si="22"/>
        <v>P2</v>
      </c>
    </row>
    <row r="284" spans="1:19" x14ac:dyDescent="0.25">
      <c r="A284" s="2" t="s">
        <v>2893</v>
      </c>
      <c r="E284">
        <v>1</v>
      </c>
      <c r="H284">
        <v>1</v>
      </c>
      <c r="L284" s="2" t="s">
        <v>2893</v>
      </c>
      <c r="P284">
        <v>1</v>
      </c>
      <c r="Q284">
        <f t="shared" si="21"/>
        <v>1</v>
      </c>
      <c r="R284" s="6">
        <f t="shared" si="20"/>
        <v>100</v>
      </c>
      <c r="S284" t="str">
        <f t="shared" si="22"/>
        <v>P2</v>
      </c>
    </row>
    <row r="285" spans="1:19" x14ac:dyDescent="0.25">
      <c r="A285" s="2" t="s">
        <v>413</v>
      </c>
      <c r="E285">
        <v>5</v>
      </c>
      <c r="H285">
        <v>5</v>
      </c>
      <c r="L285" s="2" t="s">
        <v>413</v>
      </c>
      <c r="P285">
        <v>5</v>
      </c>
      <c r="Q285">
        <f t="shared" si="21"/>
        <v>1</v>
      </c>
      <c r="R285" s="6">
        <f t="shared" si="20"/>
        <v>500</v>
      </c>
      <c r="S285" t="str">
        <f t="shared" si="22"/>
        <v>P2</v>
      </c>
    </row>
    <row r="286" spans="1:19" x14ac:dyDescent="0.25">
      <c r="A286" s="2" t="s">
        <v>2507</v>
      </c>
      <c r="C286">
        <v>1</v>
      </c>
      <c r="E286">
        <v>1</v>
      </c>
      <c r="H286">
        <v>2</v>
      </c>
      <c r="L286" s="2" t="s">
        <v>2507</v>
      </c>
      <c r="N286">
        <v>1</v>
      </c>
      <c r="P286">
        <v>1</v>
      </c>
      <c r="Q286">
        <f t="shared" si="21"/>
        <v>2</v>
      </c>
      <c r="R286" s="7">
        <f>(P286*$M$3)+(O286*$M$2)+(N286*$M$4)+$M$6</f>
        <v>231</v>
      </c>
      <c r="S286" t="s">
        <v>3143</v>
      </c>
    </row>
    <row r="287" spans="1:19" x14ac:dyDescent="0.25">
      <c r="A287" s="2" t="s">
        <v>2952</v>
      </c>
      <c r="E287">
        <v>1</v>
      </c>
      <c r="H287">
        <v>1</v>
      </c>
      <c r="L287" s="2" t="s">
        <v>2952</v>
      </c>
      <c r="P287">
        <v>1</v>
      </c>
      <c r="Q287">
        <f t="shared" si="21"/>
        <v>1</v>
      </c>
      <c r="R287" s="6">
        <f>IF(P287&gt;0,P287*$M$3,IF(O287&gt;0,O287*$M$2,N287*$M$4))</f>
        <v>100</v>
      </c>
      <c r="S287" t="str">
        <f t="shared" si="22"/>
        <v>P2</v>
      </c>
    </row>
    <row r="288" spans="1:19" x14ac:dyDescent="0.25">
      <c r="A288" s="2" t="s">
        <v>159</v>
      </c>
      <c r="E288">
        <v>2</v>
      </c>
      <c r="H288">
        <v>2</v>
      </c>
      <c r="L288" s="2" t="s">
        <v>159</v>
      </c>
      <c r="P288">
        <v>2</v>
      </c>
      <c r="Q288">
        <f t="shared" si="21"/>
        <v>1</v>
      </c>
      <c r="R288" s="6">
        <f>IF(P288&gt;0,P288*$M$3,IF(O288&gt;0,O288*$M$2,N288*$M$4))</f>
        <v>200</v>
      </c>
      <c r="S288" t="str">
        <f t="shared" si="22"/>
        <v>P2</v>
      </c>
    </row>
    <row r="289" spans="1:19" x14ac:dyDescent="0.25">
      <c r="A289" s="2" t="s">
        <v>2280</v>
      </c>
      <c r="E289">
        <v>2</v>
      </c>
      <c r="H289">
        <v>2</v>
      </c>
      <c r="L289" s="2" t="s">
        <v>2280</v>
      </c>
      <c r="P289">
        <v>2</v>
      </c>
      <c r="Q289">
        <f t="shared" si="21"/>
        <v>1</v>
      </c>
      <c r="R289" s="6">
        <f>IF(P289&gt;0,P289*$M$3,IF(O289&gt;0,O289*$M$2,N289*$M$4))</f>
        <v>200</v>
      </c>
      <c r="S289" t="str">
        <f t="shared" si="22"/>
        <v>P2</v>
      </c>
    </row>
    <row r="290" spans="1:19" x14ac:dyDescent="0.25">
      <c r="A290" s="2" t="s">
        <v>1383</v>
      </c>
      <c r="F290">
        <v>1</v>
      </c>
      <c r="H290">
        <v>1</v>
      </c>
      <c r="L290" s="2" t="s">
        <v>1383</v>
      </c>
      <c r="Q290">
        <f t="shared" si="21"/>
        <v>0</v>
      </c>
      <c r="R290" s="4"/>
    </row>
    <row r="291" spans="1:19" x14ac:dyDescent="0.25">
      <c r="A291" s="2" t="s">
        <v>158</v>
      </c>
      <c r="E291">
        <v>6</v>
      </c>
      <c r="H291">
        <v>6</v>
      </c>
      <c r="L291" s="2" t="s">
        <v>158</v>
      </c>
      <c r="P291">
        <v>6</v>
      </c>
      <c r="Q291">
        <f t="shared" si="21"/>
        <v>1</v>
      </c>
      <c r="R291" s="6">
        <f t="shared" ref="R291:R300" si="23">IF(P291&gt;0,P291*$M$3,IF(O291&gt;0,O291*$M$2,N291*$M$4))</f>
        <v>600</v>
      </c>
      <c r="S291" t="str">
        <f t="shared" si="22"/>
        <v>P2</v>
      </c>
    </row>
    <row r="292" spans="1:19" x14ac:dyDescent="0.25">
      <c r="A292" s="2" t="s">
        <v>2279</v>
      </c>
      <c r="E292">
        <v>2</v>
      </c>
      <c r="H292">
        <v>2</v>
      </c>
      <c r="L292" s="2" t="s">
        <v>2279</v>
      </c>
      <c r="P292">
        <v>2</v>
      </c>
      <c r="Q292">
        <f t="shared" si="21"/>
        <v>1</v>
      </c>
      <c r="R292" s="6">
        <f t="shared" si="23"/>
        <v>200</v>
      </c>
      <c r="S292" t="str">
        <f t="shared" si="22"/>
        <v>P2</v>
      </c>
    </row>
    <row r="293" spans="1:19" x14ac:dyDescent="0.25">
      <c r="A293" s="2" t="s">
        <v>1854</v>
      </c>
      <c r="E293">
        <v>1</v>
      </c>
      <c r="H293">
        <v>1</v>
      </c>
      <c r="L293" s="2" t="s">
        <v>1854</v>
      </c>
      <c r="P293">
        <v>1</v>
      </c>
      <c r="Q293">
        <f t="shared" si="21"/>
        <v>1</v>
      </c>
      <c r="R293" s="6">
        <f t="shared" si="23"/>
        <v>100</v>
      </c>
      <c r="S293" t="str">
        <f t="shared" si="22"/>
        <v>P2</v>
      </c>
    </row>
    <row r="294" spans="1:19" x14ac:dyDescent="0.25">
      <c r="A294" s="2" t="s">
        <v>2611</v>
      </c>
      <c r="E294">
        <v>1</v>
      </c>
      <c r="H294">
        <v>1</v>
      </c>
      <c r="L294" s="2" t="s">
        <v>2611</v>
      </c>
      <c r="P294">
        <v>1</v>
      </c>
      <c r="Q294">
        <f t="shared" si="21"/>
        <v>1</v>
      </c>
      <c r="R294" s="6">
        <f t="shared" si="23"/>
        <v>100</v>
      </c>
      <c r="S294" t="str">
        <f t="shared" si="22"/>
        <v>P2</v>
      </c>
    </row>
    <row r="295" spans="1:19" x14ac:dyDescent="0.25">
      <c r="A295" s="2" t="s">
        <v>2690</v>
      </c>
      <c r="E295">
        <v>3</v>
      </c>
      <c r="H295">
        <v>3</v>
      </c>
      <c r="L295" s="2" t="s">
        <v>2690</v>
      </c>
      <c r="P295">
        <v>3</v>
      </c>
      <c r="Q295">
        <f t="shared" si="21"/>
        <v>1</v>
      </c>
      <c r="R295" s="6">
        <f t="shared" si="23"/>
        <v>300</v>
      </c>
      <c r="S295" t="str">
        <f t="shared" si="22"/>
        <v>P2</v>
      </c>
    </row>
    <row r="296" spans="1:19" x14ac:dyDescent="0.25">
      <c r="A296" s="2" t="s">
        <v>1676</v>
      </c>
      <c r="E296">
        <v>4</v>
      </c>
      <c r="H296">
        <v>4</v>
      </c>
      <c r="L296" s="2" t="s">
        <v>1676</v>
      </c>
      <c r="P296">
        <v>4</v>
      </c>
      <c r="Q296">
        <f t="shared" si="21"/>
        <v>1</v>
      </c>
      <c r="R296" s="6">
        <f t="shared" si="23"/>
        <v>400</v>
      </c>
      <c r="S296" t="str">
        <f t="shared" si="22"/>
        <v>P2</v>
      </c>
    </row>
    <row r="297" spans="1:19" x14ac:dyDescent="0.25">
      <c r="A297" s="2" t="s">
        <v>2269</v>
      </c>
      <c r="E297">
        <v>5</v>
      </c>
      <c r="H297">
        <v>5</v>
      </c>
      <c r="L297" s="2" t="s">
        <v>2269</v>
      </c>
      <c r="P297">
        <v>5</v>
      </c>
      <c r="Q297">
        <f t="shared" si="21"/>
        <v>1</v>
      </c>
      <c r="R297" s="6">
        <f t="shared" si="23"/>
        <v>500</v>
      </c>
      <c r="S297" t="str">
        <f t="shared" si="22"/>
        <v>P2</v>
      </c>
    </row>
    <row r="298" spans="1:19" x14ac:dyDescent="0.25">
      <c r="A298" s="2" t="s">
        <v>984</v>
      </c>
      <c r="E298">
        <v>3</v>
      </c>
      <c r="H298">
        <v>3</v>
      </c>
      <c r="L298" s="2" t="s">
        <v>984</v>
      </c>
      <c r="P298">
        <v>3</v>
      </c>
      <c r="Q298">
        <f t="shared" si="21"/>
        <v>1</v>
      </c>
      <c r="R298" s="6">
        <f t="shared" si="23"/>
        <v>300</v>
      </c>
      <c r="S298" t="str">
        <f t="shared" si="22"/>
        <v>P2</v>
      </c>
    </row>
    <row r="299" spans="1:19" x14ac:dyDescent="0.25">
      <c r="A299" s="2" t="s">
        <v>2371</v>
      </c>
      <c r="E299">
        <v>2</v>
      </c>
      <c r="H299">
        <v>2</v>
      </c>
      <c r="L299" s="2" t="s">
        <v>2371</v>
      </c>
      <c r="P299">
        <v>2</v>
      </c>
      <c r="Q299">
        <f t="shared" si="21"/>
        <v>1</v>
      </c>
      <c r="R299" s="6">
        <f t="shared" si="23"/>
        <v>200</v>
      </c>
      <c r="S299" t="str">
        <f t="shared" si="22"/>
        <v>P2</v>
      </c>
    </row>
    <row r="300" spans="1:19" x14ac:dyDescent="0.25">
      <c r="A300" s="2" t="s">
        <v>2522</v>
      </c>
      <c r="E300">
        <v>2</v>
      </c>
      <c r="H300">
        <v>2</v>
      </c>
      <c r="L300" s="2" t="s">
        <v>2522</v>
      </c>
      <c r="P300">
        <v>2</v>
      </c>
      <c r="Q300">
        <f t="shared" si="21"/>
        <v>1</v>
      </c>
      <c r="R300" s="6">
        <f t="shared" si="23"/>
        <v>200</v>
      </c>
      <c r="S300" t="str">
        <f t="shared" si="22"/>
        <v>P2</v>
      </c>
    </row>
    <row r="301" spans="1:19" x14ac:dyDescent="0.25">
      <c r="A301" s="2" t="s">
        <v>1394</v>
      </c>
      <c r="F301">
        <v>1</v>
      </c>
      <c r="H301">
        <v>1</v>
      </c>
      <c r="L301" s="2" t="s">
        <v>1394</v>
      </c>
      <c r="Q301">
        <f t="shared" si="21"/>
        <v>0</v>
      </c>
      <c r="R301" s="4"/>
    </row>
    <row r="302" spans="1:19" x14ac:dyDescent="0.25">
      <c r="A302" s="2" t="s">
        <v>1961</v>
      </c>
      <c r="E302">
        <v>2</v>
      </c>
      <c r="H302">
        <v>2</v>
      </c>
      <c r="L302" s="2" t="s">
        <v>1961</v>
      </c>
      <c r="P302">
        <v>2</v>
      </c>
      <c r="Q302">
        <f t="shared" si="21"/>
        <v>1</v>
      </c>
      <c r="R302" s="6">
        <f t="shared" ref="R302:R326" si="24">IF(P302&gt;0,P302*$M$3,IF(O302&gt;0,O302*$M$2,N302*$M$4))</f>
        <v>200</v>
      </c>
      <c r="S302" t="str">
        <f t="shared" si="22"/>
        <v>P2</v>
      </c>
    </row>
    <row r="303" spans="1:19" x14ac:dyDescent="0.25">
      <c r="A303" s="2" t="s">
        <v>995</v>
      </c>
      <c r="E303">
        <v>4</v>
      </c>
      <c r="H303">
        <v>4</v>
      </c>
      <c r="L303" s="2" t="s">
        <v>995</v>
      </c>
      <c r="P303">
        <v>4</v>
      </c>
      <c r="Q303">
        <f t="shared" si="21"/>
        <v>1</v>
      </c>
      <c r="R303" s="6">
        <f t="shared" si="24"/>
        <v>400</v>
      </c>
      <c r="S303" t="str">
        <f t="shared" si="22"/>
        <v>P2</v>
      </c>
    </row>
    <row r="304" spans="1:19" x14ac:dyDescent="0.25">
      <c r="A304" s="2" t="s">
        <v>1993</v>
      </c>
      <c r="D304">
        <v>4</v>
      </c>
      <c r="H304">
        <v>4</v>
      </c>
      <c r="L304" s="2" t="s">
        <v>1993</v>
      </c>
      <c r="O304">
        <v>4</v>
      </c>
      <c r="Q304">
        <f t="shared" si="21"/>
        <v>1</v>
      </c>
      <c r="R304" s="6">
        <f t="shared" si="24"/>
        <v>180</v>
      </c>
      <c r="S304" t="str">
        <f t="shared" si="22"/>
        <v>P1</v>
      </c>
    </row>
    <row r="305" spans="1:19" x14ac:dyDescent="0.25">
      <c r="A305" s="2" t="s">
        <v>1929</v>
      </c>
      <c r="E305">
        <v>2</v>
      </c>
      <c r="H305">
        <v>2</v>
      </c>
      <c r="L305" s="2" t="s">
        <v>1929</v>
      </c>
      <c r="P305">
        <v>2</v>
      </c>
      <c r="Q305">
        <f t="shared" si="21"/>
        <v>1</v>
      </c>
      <c r="R305" s="6">
        <f t="shared" si="24"/>
        <v>200</v>
      </c>
      <c r="S305" t="str">
        <f t="shared" si="22"/>
        <v>P2</v>
      </c>
    </row>
    <row r="306" spans="1:19" x14ac:dyDescent="0.25">
      <c r="A306" s="2" t="s">
        <v>2733</v>
      </c>
      <c r="E306">
        <v>1</v>
      </c>
      <c r="H306">
        <v>1</v>
      </c>
      <c r="L306" s="2" t="s">
        <v>2733</v>
      </c>
      <c r="P306">
        <v>1</v>
      </c>
      <c r="Q306">
        <f t="shared" si="21"/>
        <v>1</v>
      </c>
      <c r="R306" s="6">
        <f t="shared" si="24"/>
        <v>100</v>
      </c>
      <c r="S306" t="str">
        <f t="shared" si="22"/>
        <v>P2</v>
      </c>
    </row>
    <row r="307" spans="1:19" x14ac:dyDescent="0.25">
      <c r="A307" s="2" t="s">
        <v>1564</v>
      </c>
      <c r="E307">
        <v>3</v>
      </c>
      <c r="H307">
        <v>3</v>
      </c>
      <c r="L307" s="2" t="s">
        <v>1564</v>
      </c>
      <c r="P307">
        <v>3</v>
      </c>
      <c r="Q307">
        <f t="shared" si="21"/>
        <v>1</v>
      </c>
      <c r="R307" s="6">
        <f t="shared" si="24"/>
        <v>300</v>
      </c>
      <c r="S307" t="str">
        <f t="shared" si="22"/>
        <v>P2</v>
      </c>
    </row>
    <row r="308" spans="1:19" x14ac:dyDescent="0.25">
      <c r="A308" s="2" t="s">
        <v>2579</v>
      </c>
      <c r="E308">
        <v>1</v>
      </c>
      <c r="H308">
        <v>1</v>
      </c>
      <c r="L308" s="2" t="s">
        <v>2579</v>
      </c>
      <c r="P308">
        <v>1</v>
      </c>
      <c r="Q308">
        <f t="shared" si="21"/>
        <v>1</v>
      </c>
      <c r="R308" s="6">
        <f t="shared" si="24"/>
        <v>100</v>
      </c>
      <c r="S308" t="str">
        <f t="shared" si="22"/>
        <v>P2</v>
      </c>
    </row>
    <row r="309" spans="1:19" x14ac:dyDescent="0.25">
      <c r="A309" s="2" t="s">
        <v>1591</v>
      </c>
      <c r="E309">
        <v>1</v>
      </c>
      <c r="H309">
        <v>1</v>
      </c>
      <c r="L309" s="2" t="s">
        <v>1591</v>
      </c>
      <c r="P309">
        <v>1</v>
      </c>
      <c r="Q309">
        <f t="shared" si="21"/>
        <v>1</v>
      </c>
      <c r="R309" s="6">
        <f t="shared" si="24"/>
        <v>100</v>
      </c>
      <c r="S309" t="str">
        <f t="shared" si="22"/>
        <v>P2</v>
      </c>
    </row>
    <row r="310" spans="1:19" x14ac:dyDescent="0.25">
      <c r="A310" s="2" t="s">
        <v>2682</v>
      </c>
      <c r="E310">
        <v>2</v>
      </c>
      <c r="H310">
        <v>2</v>
      </c>
      <c r="L310" s="2" t="s">
        <v>2682</v>
      </c>
      <c r="P310">
        <v>2</v>
      </c>
      <c r="Q310">
        <f t="shared" si="21"/>
        <v>1</v>
      </c>
      <c r="R310" s="6">
        <f t="shared" si="24"/>
        <v>200</v>
      </c>
      <c r="S310" t="str">
        <f t="shared" si="22"/>
        <v>P2</v>
      </c>
    </row>
    <row r="311" spans="1:19" x14ac:dyDescent="0.25">
      <c r="A311" s="2" t="s">
        <v>3050</v>
      </c>
      <c r="E311">
        <v>2</v>
      </c>
      <c r="H311">
        <v>2</v>
      </c>
      <c r="L311" s="2" t="s">
        <v>3050</v>
      </c>
      <c r="P311">
        <v>2</v>
      </c>
      <c r="Q311">
        <f t="shared" si="21"/>
        <v>1</v>
      </c>
      <c r="R311" s="6">
        <f t="shared" si="24"/>
        <v>200</v>
      </c>
      <c r="S311" t="str">
        <f t="shared" si="22"/>
        <v>P2</v>
      </c>
    </row>
    <row r="312" spans="1:19" x14ac:dyDescent="0.25">
      <c r="A312" s="2" t="s">
        <v>2843</v>
      </c>
      <c r="E312">
        <v>1</v>
      </c>
      <c r="H312">
        <v>1</v>
      </c>
      <c r="L312" s="2" t="s">
        <v>2843</v>
      </c>
      <c r="P312">
        <v>1</v>
      </c>
      <c r="Q312">
        <f t="shared" si="21"/>
        <v>1</v>
      </c>
      <c r="R312" s="6">
        <f t="shared" si="24"/>
        <v>100</v>
      </c>
      <c r="S312" t="str">
        <f t="shared" si="22"/>
        <v>P2</v>
      </c>
    </row>
    <row r="313" spans="1:19" x14ac:dyDescent="0.25">
      <c r="A313" s="2" t="s">
        <v>2270</v>
      </c>
      <c r="E313">
        <v>3</v>
      </c>
      <c r="H313">
        <v>3</v>
      </c>
      <c r="L313" s="2" t="s">
        <v>2270</v>
      </c>
      <c r="P313">
        <v>3</v>
      </c>
      <c r="Q313">
        <f t="shared" si="21"/>
        <v>1</v>
      </c>
      <c r="R313" s="6">
        <f t="shared" si="24"/>
        <v>300</v>
      </c>
      <c r="S313" t="str">
        <f t="shared" si="22"/>
        <v>P2</v>
      </c>
    </row>
    <row r="314" spans="1:19" x14ac:dyDescent="0.25">
      <c r="A314" s="2" t="s">
        <v>2969</v>
      </c>
      <c r="C314">
        <v>1</v>
      </c>
      <c r="H314">
        <v>1</v>
      </c>
      <c r="L314" s="2" t="s">
        <v>2969</v>
      </c>
      <c r="N314">
        <v>1</v>
      </c>
      <c r="Q314">
        <f t="shared" si="21"/>
        <v>1</v>
      </c>
      <c r="R314" s="6">
        <f t="shared" si="24"/>
        <v>16</v>
      </c>
      <c r="S314" t="str">
        <f t="shared" si="22"/>
        <v>MALLA 3</v>
      </c>
    </row>
    <row r="315" spans="1:19" x14ac:dyDescent="0.25">
      <c r="A315" s="2" t="s">
        <v>3004</v>
      </c>
      <c r="E315">
        <v>1</v>
      </c>
      <c r="H315">
        <v>1</v>
      </c>
      <c r="L315" s="2" t="s">
        <v>3004</v>
      </c>
      <c r="P315">
        <v>1</v>
      </c>
      <c r="Q315">
        <f t="shared" si="21"/>
        <v>1</v>
      </c>
      <c r="R315" s="6">
        <f t="shared" si="24"/>
        <v>100</v>
      </c>
      <c r="S315" t="str">
        <f t="shared" si="22"/>
        <v>P2</v>
      </c>
    </row>
    <row r="316" spans="1:19" x14ac:dyDescent="0.25">
      <c r="A316" s="2" t="s">
        <v>3017</v>
      </c>
      <c r="E316">
        <v>1</v>
      </c>
      <c r="H316">
        <v>1</v>
      </c>
      <c r="L316" s="2" t="s">
        <v>3017</v>
      </c>
      <c r="P316">
        <v>1</v>
      </c>
      <c r="Q316">
        <f t="shared" si="21"/>
        <v>1</v>
      </c>
      <c r="R316" s="6">
        <f t="shared" si="24"/>
        <v>100</v>
      </c>
      <c r="S316" t="str">
        <f t="shared" si="22"/>
        <v>P2</v>
      </c>
    </row>
    <row r="317" spans="1:19" x14ac:dyDescent="0.25">
      <c r="A317" s="2" t="s">
        <v>1395</v>
      </c>
      <c r="E317">
        <v>9</v>
      </c>
      <c r="F317">
        <v>3</v>
      </c>
      <c r="H317">
        <v>12</v>
      </c>
      <c r="L317" s="2" t="s">
        <v>1395</v>
      </c>
      <c r="P317">
        <v>9</v>
      </c>
      <c r="Q317">
        <f t="shared" si="21"/>
        <v>1</v>
      </c>
      <c r="R317" s="6">
        <f t="shared" si="24"/>
        <v>900</v>
      </c>
      <c r="S317" t="str">
        <f t="shared" si="22"/>
        <v>P2</v>
      </c>
    </row>
    <row r="318" spans="1:19" x14ac:dyDescent="0.25">
      <c r="A318" s="2" t="s">
        <v>2699</v>
      </c>
      <c r="E318">
        <v>1</v>
      </c>
      <c r="H318">
        <v>1</v>
      </c>
      <c r="L318" s="2" t="s">
        <v>2699</v>
      </c>
      <c r="P318">
        <v>1</v>
      </c>
      <c r="Q318">
        <f t="shared" si="21"/>
        <v>1</v>
      </c>
      <c r="R318" s="6">
        <f t="shared" si="24"/>
        <v>100</v>
      </c>
      <c r="S318" t="str">
        <f t="shared" si="22"/>
        <v>P2</v>
      </c>
    </row>
    <row r="319" spans="1:19" x14ac:dyDescent="0.25">
      <c r="A319" s="2" t="s">
        <v>2546</v>
      </c>
      <c r="E319">
        <v>1</v>
      </c>
      <c r="H319">
        <v>1</v>
      </c>
      <c r="L319" s="2" t="s">
        <v>2546</v>
      </c>
      <c r="P319">
        <v>1</v>
      </c>
      <c r="Q319">
        <f t="shared" si="21"/>
        <v>1</v>
      </c>
      <c r="R319" s="6">
        <f t="shared" si="24"/>
        <v>100</v>
      </c>
      <c r="S319" t="str">
        <f t="shared" si="22"/>
        <v>P2</v>
      </c>
    </row>
    <row r="320" spans="1:19" x14ac:dyDescent="0.25">
      <c r="A320" s="2" t="s">
        <v>2185</v>
      </c>
      <c r="E320">
        <v>6</v>
      </c>
      <c r="H320">
        <v>6</v>
      </c>
      <c r="L320" s="2" t="s">
        <v>2185</v>
      </c>
      <c r="P320">
        <v>6</v>
      </c>
      <c r="Q320">
        <f t="shared" si="21"/>
        <v>1</v>
      </c>
      <c r="R320" s="6">
        <f t="shared" si="24"/>
        <v>600</v>
      </c>
      <c r="S320" t="str">
        <f t="shared" si="22"/>
        <v>P2</v>
      </c>
    </row>
    <row r="321" spans="1:19" x14ac:dyDescent="0.25">
      <c r="A321" s="2" t="s">
        <v>2954</v>
      </c>
      <c r="C321">
        <v>2</v>
      </c>
      <c r="H321">
        <v>2</v>
      </c>
      <c r="L321" s="2" t="s">
        <v>2954</v>
      </c>
      <c r="N321">
        <v>2</v>
      </c>
      <c r="Q321">
        <f t="shared" si="21"/>
        <v>1</v>
      </c>
      <c r="R321" s="6">
        <f t="shared" si="24"/>
        <v>32</v>
      </c>
      <c r="S321" t="str">
        <f t="shared" si="22"/>
        <v>MALLA 3</v>
      </c>
    </row>
    <row r="322" spans="1:19" x14ac:dyDescent="0.25">
      <c r="A322" s="2" t="s">
        <v>2834</v>
      </c>
      <c r="E322">
        <v>1</v>
      </c>
      <c r="H322">
        <v>1</v>
      </c>
      <c r="L322" s="2" t="s">
        <v>2834</v>
      </c>
      <c r="P322">
        <v>1</v>
      </c>
      <c r="Q322">
        <f t="shared" si="21"/>
        <v>1</v>
      </c>
      <c r="R322" s="6">
        <f t="shared" si="24"/>
        <v>100</v>
      </c>
      <c r="S322" t="str">
        <f t="shared" si="22"/>
        <v>P2</v>
      </c>
    </row>
    <row r="323" spans="1:19" x14ac:dyDescent="0.25">
      <c r="A323" s="2" t="s">
        <v>1592</v>
      </c>
      <c r="E323">
        <v>1</v>
      </c>
      <c r="H323">
        <v>1</v>
      </c>
      <c r="L323" s="2" t="s">
        <v>1592</v>
      </c>
      <c r="P323">
        <v>1</v>
      </c>
      <c r="Q323">
        <f t="shared" si="21"/>
        <v>1</v>
      </c>
      <c r="R323" s="6">
        <f t="shared" si="24"/>
        <v>100</v>
      </c>
      <c r="S323" t="str">
        <f t="shared" si="22"/>
        <v>P2</v>
      </c>
    </row>
    <row r="324" spans="1:19" x14ac:dyDescent="0.25">
      <c r="A324" s="2" t="s">
        <v>1378</v>
      </c>
      <c r="E324">
        <v>1</v>
      </c>
      <c r="H324">
        <v>1</v>
      </c>
      <c r="L324" s="2" t="s">
        <v>1378</v>
      </c>
      <c r="P324">
        <v>1</v>
      </c>
      <c r="Q324">
        <f t="shared" si="21"/>
        <v>1</v>
      </c>
      <c r="R324" s="6">
        <f t="shared" si="24"/>
        <v>100</v>
      </c>
      <c r="S324" t="str">
        <f t="shared" si="22"/>
        <v>P2</v>
      </c>
    </row>
    <row r="325" spans="1:19" x14ac:dyDescent="0.25">
      <c r="A325" s="2" t="s">
        <v>1806</v>
      </c>
      <c r="E325">
        <v>2</v>
      </c>
      <c r="H325">
        <v>2</v>
      </c>
      <c r="L325" s="2" t="s">
        <v>1806</v>
      </c>
      <c r="P325">
        <v>2</v>
      </c>
      <c r="Q325">
        <f t="shared" si="21"/>
        <v>1</v>
      </c>
      <c r="R325" s="6">
        <f t="shared" si="24"/>
        <v>200</v>
      </c>
      <c r="S325" t="str">
        <f t="shared" si="22"/>
        <v>P2</v>
      </c>
    </row>
    <row r="326" spans="1:19" x14ac:dyDescent="0.25">
      <c r="A326" s="2" t="s">
        <v>2281</v>
      </c>
      <c r="E326">
        <v>5</v>
      </c>
      <c r="H326">
        <v>5</v>
      </c>
      <c r="L326" s="2" t="s">
        <v>2281</v>
      </c>
      <c r="P326">
        <v>5</v>
      </c>
      <c r="Q326">
        <f t="shared" si="21"/>
        <v>1</v>
      </c>
      <c r="R326" s="6">
        <f t="shared" si="24"/>
        <v>500</v>
      </c>
      <c r="S326" t="str">
        <f t="shared" si="22"/>
        <v>P2</v>
      </c>
    </row>
    <row r="327" spans="1:19" x14ac:dyDescent="0.25">
      <c r="A327" s="2" t="s">
        <v>2513</v>
      </c>
      <c r="F327">
        <v>1</v>
      </c>
      <c r="H327">
        <v>1</v>
      </c>
      <c r="L327" s="2" t="s">
        <v>2513</v>
      </c>
      <c r="Q327">
        <f t="shared" si="21"/>
        <v>0</v>
      </c>
      <c r="R327" s="4"/>
    </row>
    <row r="328" spans="1:19" x14ac:dyDescent="0.25">
      <c r="A328" s="2" t="s">
        <v>2732</v>
      </c>
      <c r="E328">
        <v>2</v>
      </c>
      <c r="H328">
        <v>2</v>
      </c>
      <c r="L328" s="2" t="s">
        <v>2732</v>
      </c>
      <c r="P328">
        <v>2</v>
      </c>
      <c r="Q328">
        <f t="shared" si="21"/>
        <v>1</v>
      </c>
      <c r="R328" s="6">
        <f t="shared" ref="R328:R359" si="25">IF(P328&gt;0,P328*$M$3,IF(O328&gt;0,O328*$M$2,N328*$M$4))</f>
        <v>200</v>
      </c>
      <c r="S328" t="str">
        <f t="shared" si="22"/>
        <v>P2</v>
      </c>
    </row>
    <row r="329" spans="1:19" x14ac:dyDescent="0.25">
      <c r="A329" s="2" t="s">
        <v>1855</v>
      </c>
      <c r="E329">
        <v>6</v>
      </c>
      <c r="H329">
        <v>6</v>
      </c>
      <c r="L329" s="2" t="s">
        <v>1855</v>
      </c>
      <c r="P329">
        <v>6</v>
      </c>
      <c r="Q329">
        <f t="shared" si="21"/>
        <v>1</v>
      </c>
      <c r="R329" s="6">
        <f t="shared" si="25"/>
        <v>600</v>
      </c>
      <c r="S329" t="str">
        <f t="shared" si="22"/>
        <v>P2</v>
      </c>
    </row>
    <row r="330" spans="1:19" x14ac:dyDescent="0.25">
      <c r="A330" s="2" t="s">
        <v>162</v>
      </c>
      <c r="E330">
        <v>11</v>
      </c>
      <c r="H330">
        <v>11</v>
      </c>
      <c r="L330" s="2" t="s">
        <v>162</v>
      </c>
      <c r="P330">
        <v>11</v>
      </c>
      <c r="Q330">
        <f t="shared" si="21"/>
        <v>1</v>
      </c>
      <c r="R330" s="6">
        <f t="shared" si="25"/>
        <v>1100</v>
      </c>
      <c r="S330" t="str">
        <f t="shared" si="22"/>
        <v>P2</v>
      </c>
    </row>
    <row r="331" spans="1:19" x14ac:dyDescent="0.25">
      <c r="A331" s="2" t="s">
        <v>1128</v>
      </c>
      <c r="E331">
        <v>4</v>
      </c>
      <c r="H331">
        <v>4</v>
      </c>
      <c r="L331" s="2" t="s">
        <v>1128</v>
      </c>
      <c r="P331">
        <v>4</v>
      </c>
      <c r="Q331">
        <f t="shared" ref="Q331:Q394" si="26">COUNT(M331:P331)</f>
        <v>1</v>
      </c>
      <c r="R331" s="6">
        <f t="shared" si="25"/>
        <v>400</v>
      </c>
      <c r="S331" t="str">
        <f t="shared" ref="S331:S394" si="27">IF(P331&gt;0,"P2",IF(O331&gt;0,"P1",IF(N331&gt;0,"MALLA 3")))</f>
        <v>P2</v>
      </c>
    </row>
    <row r="332" spans="1:19" x14ac:dyDescent="0.25">
      <c r="A332" s="2" t="s">
        <v>1884</v>
      </c>
      <c r="E332">
        <v>2</v>
      </c>
      <c r="H332">
        <v>2</v>
      </c>
      <c r="L332" s="2" t="s">
        <v>1884</v>
      </c>
      <c r="P332">
        <v>2</v>
      </c>
      <c r="Q332">
        <f t="shared" si="26"/>
        <v>1</v>
      </c>
      <c r="R332" s="6">
        <f t="shared" si="25"/>
        <v>200</v>
      </c>
      <c r="S332" t="str">
        <f t="shared" si="27"/>
        <v>P2</v>
      </c>
    </row>
    <row r="333" spans="1:19" x14ac:dyDescent="0.25">
      <c r="A333" s="2" t="s">
        <v>2608</v>
      </c>
      <c r="E333">
        <v>1</v>
      </c>
      <c r="H333">
        <v>1</v>
      </c>
      <c r="L333" s="2" t="s">
        <v>2608</v>
      </c>
      <c r="P333">
        <v>1</v>
      </c>
      <c r="Q333">
        <f t="shared" si="26"/>
        <v>1</v>
      </c>
      <c r="R333" s="6">
        <f t="shared" si="25"/>
        <v>100</v>
      </c>
      <c r="S333" t="str">
        <f t="shared" si="27"/>
        <v>P2</v>
      </c>
    </row>
    <row r="334" spans="1:19" x14ac:dyDescent="0.25">
      <c r="A334" s="2" t="s">
        <v>1491</v>
      </c>
      <c r="E334">
        <v>3</v>
      </c>
      <c r="H334">
        <v>3</v>
      </c>
      <c r="L334" s="2" t="s">
        <v>1491</v>
      </c>
      <c r="P334">
        <v>3</v>
      </c>
      <c r="Q334">
        <f t="shared" si="26"/>
        <v>1</v>
      </c>
      <c r="R334" s="6">
        <f t="shared" si="25"/>
        <v>300</v>
      </c>
      <c r="S334" t="str">
        <f t="shared" si="27"/>
        <v>P2</v>
      </c>
    </row>
    <row r="335" spans="1:19" x14ac:dyDescent="0.25">
      <c r="A335" s="2" t="s">
        <v>1377</v>
      </c>
      <c r="E335">
        <v>2</v>
      </c>
      <c r="H335">
        <v>2</v>
      </c>
      <c r="L335" s="2" t="s">
        <v>1377</v>
      </c>
      <c r="P335">
        <v>2</v>
      </c>
      <c r="Q335">
        <f t="shared" si="26"/>
        <v>1</v>
      </c>
      <c r="R335" s="6">
        <f t="shared" si="25"/>
        <v>200</v>
      </c>
      <c r="S335" t="str">
        <f t="shared" si="27"/>
        <v>P2</v>
      </c>
    </row>
    <row r="336" spans="1:19" x14ac:dyDescent="0.25">
      <c r="A336" s="2" t="s">
        <v>1864</v>
      </c>
      <c r="E336">
        <v>2</v>
      </c>
      <c r="H336">
        <v>2</v>
      </c>
      <c r="L336" s="2" t="s">
        <v>1864</v>
      </c>
      <c r="P336">
        <v>2</v>
      </c>
      <c r="Q336">
        <f t="shared" si="26"/>
        <v>1</v>
      </c>
      <c r="R336" s="6">
        <f t="shared" si="25"/>
        <v>200</v>
      </c>
      <c r="S336" t="str">
        <f t="shared" si="27"/>
        <v>P2</v>
      </c>
    </row>
    <row r="337" spans="1:19" x14ac:dyDescent="0.25">
      <c r="A337" s="2" t="s">
        <v>1931</v>
      </c>
      <c r="E337">
        <v>4</v>
      </c>
      <c r="H337">
        <v>4</v>
      </c>
      <c r="L337" s="2" t="s">
        <v>1931</v>
      </c>
      <c r="P337">
        <v>4</v>
      </c>
      <c r="Q337">
        <f t="shared" si="26"/>
        <v>1</v>
      </c>
      <c r="R337" s="6">
        <f t="shared" si="25"/>
        <v>400</v>
      </c>
      <c r="S337" t="str">
        <f t="shared" si="27"/>
        <v>P2</v>
      </c>
    </row>
    <row r="338" spans="1:19" x14ac:dyDescent="0.25">
      <c r="A338" s="2" t="s">
        <v>2624</v>
      </c>
      <c r="E338">
        <v>1</v>
      </c>
      <c r="H338">
        <v>1</v>
      </c>
      <c r="L338" s="2" t="s">
        <v>2624</v>
      </c>
      <c r="P338">
        <v>1</v>
      </c>
      <c r="Q338">
        <f t="shared" si="26"/>
        <v>1</v>
      </c>
      <c r="R338" s="6">
        <f t="shared" si="25"/>
        <v>100</v>
      </c>
      <c r="S338" t="str">
        <f t="shared" si="27"/>
        <v>P2</v>
      </c>
    </row>
    <row r="339" spans="1:19" x14ac:dyDescent="0.25">
      <c r="A339" s="2" t="s">
        <v>2120</v>
      </c>
      <c r="E339">
        <v>13</v>
      </c>
      <c r="H339">
        <v>13</v>
      </c>
      <c r="L339" s="2" t="s">
        <v>2120</v>
      </c>
      <c r="P339">
        <v>13</v>
      </c>
      <c r="Q339">
        <f t="shared" si="26"/>
        <v>1</v>
      </c>
      <c r="R339" s="6">
        <f t="shared" si="25"/>
        <v>1300</v>
      </c>
      <c r="S339" t="str">
        <f t="shared" si="27"/>
        <v>P2</v>
      </c>
    </row>
    <row r="340" spans="1:19" x14ac:dyDescent="0.25">
      <c r="A340" s="2" t="s">
        <v>1798</v>
      </c>
      <c r="E340">
        <v>6</v>
      </c>
      <c r="H340">
        <v>6</v>
      </c>
      <c r="L340" s="2" t="s">
        <v>1798</v>
      </c>
      <c r="P340">
        <v>6</v>
      </c>
      <c r="Q340">
        <f t="shared" si="26"/>
        <v>1</v>
      </c>
      <c r="R340" s="6">
        <f t="shared" si="25"/>
        <v>600</v>
      </c>
      <c r="S340" t="str">
        <f t="shared" si="27"/>
        <v>P2</v>
      </c>
    </row>
    <row r="341" spans="1:19" x14ac:dyDescent="0.25">
      <c r="A341" s="2" t="s">
        <v>2681</v>
      </c>
      <c r="E341">
        <v>1</v>
      </c>
      <c r="H341">
        <v>1</v>
      </c>
      <c r="L341" s="2" t="s">
        <v>2681</v>
      </c>
      <c r="P341">
        <v>1</v>
      </c>
      <c r="Q341">
        <f t="shared" si="26"/>
        <v>1</v>
      </c>
      <c r="R341" s="6">
        <f t="shared" si="25"/>
        <v>100</v>
      </c>
      <c r="S341" t="str">
        <f t="shared" si="27"/>
        <v>P2</v>
      </c>
    </row>
    <row r="342" spans="1:19" x14ac:dyDescent="0.25">
      <c r="A342" s="2" t="s">
        <v>1930</v>
      </c>
      <c r="E342">
        <v>5</v>
      </c>
      <c r="H342">
        <v>5</v>
      </c>
      <c r="L342" s="2" t="s">
        <v>1930</v>
      </c>
      <c r="P342">
        <v>5</v>
      </c>
      <c r="Q342">
        <f t="shared" si="26"/>
        <v>1</v>
      </c>
      <c r="R342" s="6">
        <f t="shared" si="25"/>
        <v>500</v>
      </c>
      <c r="S342" t="str">
        <f t="shared" si="27"/>
        <v>P2</v>
      </c>
    </row>
    <row r="343" spans="1:19" x14ac:dyDescent="0.25">
      <c r="A343" s="2" t="s">
        <v>1368</v>
      </c>
      <c r="E343">
        <v>10</v>
      </c>
      <c r="H343">
        <v>10</v>
      </c>
      <c r="L343" s="2" t="s">
        <v>1368</v>
      </c>
      <c r="P343">
        <v>10</v>
      </c>
      <c r="Q343">
        <f t="shared" si="26"/>
        <v>1</v>
      </c>
      <c r="R343" s="6">
        <f t="shared" si="25"/>
        <v>1000</v>
      </c>
      <c r="S343" t="str">
        <f t="shared" si="27"/>
        <v>P2</v>
      </c>
    </row>
    <row r="344" spans="1:19" x14ac:dyDescent="0.25">
      <c r="A344" s="2" t="s">
        <v>1369</v>
      </c>
      <c r="E344">
        <v>5</v>
      </c>
      <c r="H344">
        <v>5</v>
      </c>
      <c r="L344" s="2" t="s">
        <v>1369</v>
      </c>
      <c r="P344">
        <v>5</v>
      </c>
      <c r="Q344">
        <f t="shared" si="26"/>
        <v>1</v>
      </c>
      <c r="R344" s="6">
        <f t="shared" si="25"/>
        <v>500</v>
      </c>
      <c r="S344" t="str">
        <f t="shared" si="27"/>
        <v>P2</v>
      </c>
    </row>
    <row r="345" spans="1:19" x14ac:dyDescent="0.25">
      <c r="A345" s="2" t="s">
        <v>994</v>
      </c>
      <c r="E345">
        <v>5</v>
      </c>
      <c r="H345">
        <v>5</v>
      </c>
      <c r="L345" s="2" t="s">
        <v>994</v>
      </c>
      <c r="P345">
        <v>5</v>
      </c>
      <c r="Q345">
        <f t="shared" si="26"/>
        <v>1</v>
      </c>
      <c r="R345" s="6">
        <f t="shared" si="25"/>
        <v>500</v>
      </c>
      <c r="S345" t="str">
        <f t="shared" si="27"/>
        <v>P2</v>
      </c>
    </row>
    <row r="346" spans="1:19" x14ac:dyDescent="0.25">
      <c r="A346" s="2" t="s">
        <v>2102</v>
      </c>
      <c r="D346">
        <v>2</v>
      </c>
      <c r="H346">
        <v>2</v>
      </c>
      <c r="L346" s="2" t="s">
        <v>2102</v>
      </c>
      <c r="O346">
        <v>2</v>
      </c>
      <c r="Q346">
        <f t="shared" si="26"/>
        <v>1</v>
      </c>
      <c r="R346" s="6">
        <f t="shared" si="25"/>
        <v>90</v>
      </c>
      <c r="S346" t="str">
        <f t="shared" si="27"/>
        <v>P1</v>
      </c>
    </row>
    <row r="347" spans="1:19" x14ac:dyDescent="0.25">
      <c r="A347" s="2" t="s">
        <v>2612</v>
      </c>
      <c r="E347">
        <v>3</v>
      </c>
      <c r="H347">
        <v>3</v>
      </c>
      <c r="L347" s="2" t="s">
        <v>2612</v>
      </c>
      <c r="P347">
        <v>3</v>
      </c>
      <c r="Q347">
        <f t="shared" si="26"/>
        <v>1</v>
      </c>
      <c r="R347" s="6">
        <f t="shared" si="25"/>
        <v>300</v>
      </c>
      <c r="S347" t="str">
        <f t="shared" si="27"/>
        <v>P2</v>
      </c>
    </row>
    <row r="348" spans="1:19" x14ac:dyDescent="0.25">
      <c r="A348" s="2" t="s">
        <v>2239</v>
      </c>
      <c r="C348">
        <v>1</v>
      </c>
      <c r="H348">
        <v>1</v>
      </c>
      <c r="L348" s="2" t="s">
        <v>2239</v>
      </c>
      <c r="N348">
        <v>1</v>
      </c>
      <c r="Q348">
        <f t="shared" si="26"/>
        <v>1</v>
      </c>
      <c r="R348" s="6">
        <f t="shared" si="25"/>
        <v>16</v>
      </c>
      <c r="S348" t="str">
        <f t="shared" si="27"/>
        <v>MALLA 3</v>
      </c>
    </row>
    <row r="349" spans="1:19" x14ac:dyDescent="0.25">
      <c r="A349" s="2" t="s">
        <v>2498</v>
      </c>
      <c r="E349">
        <v>1</v>
      </c>
      <c r="H349">
        <v>1</v>
      </c>
      <c r="L349" s="2" t="s">
        <v>2498</v>
      </c>
      <c r="P349">
        <v>1</v>
      </c>
      <c r="Q349">
        <f t="shared" si="26"/>
        <v>1</v>
      </c>
      <c r="R349" s="6">
        <f t="shared" si="25"/>
        <v>100</v>
      </c>
      <c r="S349" t="str">
        <f t="shared" si="27"/>
        <v>P2</v>
      </c>
    </row>
    <row r="350" spans="1:19" x14ac:dyDescent="0.25">
      <c r="A350" s="2" t="s">
        <v>1367</v>
      </c>
      <c r="E350">
        <v>3</v>
      </c>
      <c r="H350">
        <v>3</v>
      </c>
      <c r="L350" s="2" t="s">
        <v>1367</v>
      </c>
      <c r="P350">
        <v>3</v>
      </c>
      <c r="Q350">
        <f t="shared" si="26"/>
        <v>1</v>
      </c>
      <c r="R350" s="6">
        <f t="shared" si="25"/>
        <v>300</v>
      </c>
      <c r="S350" t="str">
        <f t="shared" si="27"/>
        <v>P2</v>
      </c>
    </row>
    <row r="351" spans="1:19" x14ac:dyDescent="0.25">
      <c r="A351" s="2" t="s">
        <v>1366</v>
      </c>
      <c r="E351">
        <v>6</v>
      </c>
      <c r="H351">
        <v>6</v>
      </c>
      <c r="L351" s="2" t="s">
        <v>1366</v>
      </c>
      <c r="P351">
        <v>6</v>
      </c>
      <c r="Q351">
        <f t="shared" si="26"/>
        <v>1</v>
      </c>
      <c r="R351" s="6">
        <f t="shared" si="25"/>
        <v>600</v>
      </c>
      <c r="S351" t="str">
        <f t="shared" si="27"/>
        <v>P2</v>
      </c>
    </row>
    <row r="352" spans="1:19" x14ac:dyDescent="0.25">
      <c r="A352" s="2" t="s">
        <v>1594</v>
      </c>
      <c r="E352">
        <v>2</v>
      </c>
      <c r="H352">
        <v>2</v>
      </c>
      <c r="L352" s="2" t="s">
        <v>1594</v>
      </c>
      <c r="P352">
        <v>2</v>
      </c>
      <c r="Q352">
        <f t="shared" si="26"/>
        <v>1</v>
      </c>
      <c r="R352" s="6">
        <f t="shared" si="25"/>
        <v>200</v>
      </c>
      <c r="S352" t="str">
        <f t="shared" si="27"/>
        <v>P2</v>
      </c>
    </row>
    <row r="353" spans="1:19" x14ac:dyDescent="0.25">
      <c r="A353" s="2" t="s">
        <v>2496</v>
      </c>
      <c r="E353">
        <v>1</v>
      </c>
      <c r="H353">
        <v>1</v>
      </c>
      <c r="L353" s="2" t="s">
        <v>2496</v>
      </c>
      <c r="P353">
        <v>1</v>
      </c>
      <c r="Q353">
        <f t="shared" si="26"/>
        <v>1</v>
      </c>
      <c r="R353" s="6">
        <f t="shared" si="25"/>
        <v>100</v>
      </c>
      <c r="S353" t="str">
        <f t="shared" si="27"/>
        <v>P2</v>
      </c>
    </row>
    <row r="354" spans="1:19" x14ac:dyDescent="0.25">
      <c r="A354" s="2" t="s">
        <v>3016</v>
      </c>
      <c r="E354">
        <v>1</v>
      </c>
      <c r="H354">
        <v>1</v>
      </c>
      <c r="L354" s="2" t="s">
        <v>3016</v>
      </c>
      <c r="P354">
        <v>1</v>
      </c>
      <c r="Q354">
        <f t="shared" si="26"/>
        <v>1</v>
      </c>
      <c r="R354" s="6">
        <f t="shared" si="25"/>
        <v>100</v>
      </c>
      <c r="S354" t="str">
        <f t="shared" si="27"/>
        <v>P2</v>
      </c>
    </row>
    <row r="355" spans="1:19" x14ac:dyDescent="0.25">
      <c r="A355" s="2" t="s">
        <v>2867</v>
      </c>
      <c r="E355">
        <v>1</v>
      </c>
      <c r="H355">
        <v>1</v>
      </c>
      <c r="L355" s="2" t="s">
        <v>2867</v>
      </c>
      <c r="P355">
        <v>1</v>
      </c>
      <c r="Q355">
        <f t="shared" si="26"/>
        <v>1</v>
      </c>
      <c r="R355" s="6">
        <f t="shared" si="25"/>
        <v>100</v>
      </c>
      <c r="S355" t="str">
        <f t="shared" si="27"/>
        <v>P2</v>
      </c>
    </row>
    <row r="356" spans="1:19" x14ac:dyDescent="0.25">
      <c r="A356" s="2" t="s">
        <v>2680</v>
      </c>
      <c r="E356">
        <v>2</v>
      </c>
      <c r="H356">
        <v>2</v>
      </c>
      <c r="L356" s="2" t="s">
        <v>2680</v>
      </c>
      <c r="P356">
        <v>2</v>
      </c>
      <c r="Q356">
        <f t="shared" si="26"/>
        <v>1</v>
      </c>
      <c r="R356" s="6">
        <f t="shared" si="25"/>
        <v>200</v>
      </c>
      <c r="S356" t="str">
        <f t="shared" si="27"/>
        <v>P2</v>
      </c>
    </row>
    <row r="357" spans="1:19" x14ac:dyDescent="0.25">
      <c r="A357" s="2" t="s">
        <v>996</v>
      </c>
      <c r="E357">
        <v>2</v>
      </c>
      <c r="H357">
        <v>2</v>
      </c>
      <c r="L357" s="2" t="s">
        <v>996</v>
      </c>
      <c r="P357">
        <v>2</v>
      </c>
      <c r="Q357">
        <f t="shared" si="26"/>
        <v>1</v>
      </c>
      <c r="R357" s="6">
        <f t="shared" si="25"/>
        <v>200</v>
      </c>
      <c r="S357" t="str">
        <f t="shared" si="27"/>
        <v>P2</v>
      </c>
    </row>
    <row r="358" spans="1:19" x14ac:dyDescent="0.25">
      <c r="A358" s="2" t="s">
        <v>998</v>
      </c>
      <c r="E358">
        <v>2</v>
      </c>
      <c r="H358">
        <v>2</v>
      </c>
      <c r="L358" s="2" t="s">
        <v>998</v>
      </c>
      <c r="P358">
        <v>2</v>
      </c>
      <c r="Q358">
        <f t="shared" si="26"/>
        <v>1</v>
      </c>
      <c r="R358" s="6">
        <f t="shared" si="25"/>
        <v>200</v>
      </c>
      <c r="S358" t="str">
        <f t="shared" si="27"/>
        <v>P2</v>
      </c>
    </row>
    <row r="359" spans="1:19" x14ac:dyDescent="0.25">
      <c r="A359" s="2" t="s">
        <v>997</v>
      </c>
      <c r="E359">
        <v>4</v>
      </c>
      <c r="H359">
        <v>4</v>
      </c>
      <c r="L359" s="2" t="s">
        <v>997</v>
      </c>
      <c r="P359">
        <v>4</v>
      </c>
      <c r="Q359">
        <f t="shared" si="26"/>
        <v>1</v>
      </c>
      <c r="R359" s="6">
        <f t="shared" si="25"/>
        <v>400</v>
      </c>
      <c r="S359" t="str">
        <f t="shared" si="27"/>
        <v>P2</v>
      </c>
    </row>
    <row r="360" spans="1:19" x14ac:dyDescent="0.25">
      <c r="A360" s="2" t="s">
        <v>2845</v>
      </c>
      <c r="E360">
        <v>1</v>
      </c>
      <c r="H360">
        <v>1</v>
      </c>
      <c r="L360" s="2" t="s">
        <v>2845</v>
      </c>
      <c r="P360">
        <v>1</v>
      </c>
      <c r="Q360">
        <f t="shared" si="26"/>
        <v>1</v>
      </c>
      <c r="R360" s="6">
        <f t="shared" ref="R360:R380" si="28">IF(P360&gt;0,P360*$M$3,IF(O360&gt;0,O360*$M$2,N360*$M$4))</f>
        <v>100</v>
      </c>
      <c r="S360" t="str">
        <f t="shared" si="27"/>
        <v>P2</v>
      </c>
    </row>
    <row r="361" spans="1:19" x14ac:dyDescent="0.25">
      <c r="A361" s="2" t="s">
        <v>1376</v>
      </c>
      <c r="E361">
        <v>1</v>
      </c>
      <c r="H361">
        <v>1</v>
      </c>
      <c r="L361" s="2" t="s">
        <v>1376</v>
      </c>
      <c r="P361">
        <v>1</v>
      </c>
      <c r="Q361">
        <f t="shared" si="26"/>
        <v>1</v>
      </c>
      <c r="R361" s="6">
        <f t="shared" si="28"/>
        <v>100</v>
      </c>
      <c r="S361" t="str">
        <f t="shared" si="27"/>
        <v>P2</v>
      </c>
    </row>
    <row r="362" spans="1:19" x14ac:dyDescent="0.25">
      <c r="A362" s="2" t="s">
        <v>2209</v>
      </c>
      <c r="E362">
        <v>2</v>
      </c>
      <c r="H362">
        <v>2</v>
      </c>
      <c r="L362" s="2" t="s">
        <v>2209</v>
      </c>
      <c r="P362">
        <v>2</v>
      </c>
      <c r="Q362">
        <f t="shared" si="26"/>
        <v>1</v>
      </c>
      <c r="R362" s="6">
        <f t="shared" si="28"/>
        <v>200</v>
      </c>
      <c r="S362" t="str">
        <f t="shared" si="27"/>
        <v>P2</v>
      </c>
    </row>
    <row r="363" spans="1:19" x14ac:dyDescent="0.25">
      <c r="A363" s="2" t="s">
        <v>2835</v>
      </c>
      <c r="E363">
        <v>1</v>
      </c>
      <c r="H363">
        <v>1</v>
      </c>
      <c r="L363" s="2" t="s">
        <v>2835</v>
      </c>
      <c r="P363">
        <v>1</v>
      </c>
      <c r="Q363">
        <f t="shared" si="26"/>
        <v>1</v>
      </c>
      <c r="R363" s="6">
        <f t="shared" si="28"/>
        <v>100</v>
      </c>
      <c r="S363" t="str">
        <f t="shared" si="27"/>
        <v>P2</v>
      </c>
    </row>
    <row r="364" spans="1:19" x14ac:dyDescent="0.25">
      <c r="A364" s="2" t="s">
        <v>161</v>
      </c>
      <c r="E364">
        <v>2</v>
      </c>
      <c r="H364">
        <v>2</v>
      </c>
      <c r="L364" s="2" t="s">
        <v>161</v>
      </c>
      <c r="P364">
        <v>2</v>
      </c>
      <c r="Q364">
        <f t="shared" si="26"/>
        <v>1</v>
      </c>
      <c r="R364" s="6">
        <f t="shared" si="28"/>
        <v>200</v>
      </c>
      <c r="S364" t="str">
        <f t="shared" si="27"/>
        <v>P2</v>
      </c>
    </row>
    <row r="365" spans="1:19" x14ac:dyDescent="0.25">
      <c r="A365" s="2" t="s">
        <v>2803</v>
      </c>
      <c r="E365">
        <v>2</v>
      </c>
      <c r="H365">
        <v>2</v>
      </c>
      <c r="L365" s="2" t="s">
        <v>2803</v>
      </c>
      <c r="P365">
        <v>2</v>
      </c>
      <c r="Q365">
        <f t="shared" si="26"/>
        <v>1</v>
      </c>
      <c r="R365" s="6">
        <f t="shared" si="28"/>
        <v>200</v>
      </c>
      <c r="S365" t="str">
        <f t="shared" si="27"/>
        <v>P2</v>
      </c>
    </row>
    <row r="366" spans="1:19" x14ac:dyDescent="0.25">
      <c r="A366" s="2" t="s">
        <v>2806</v>
      </c>
      <c r="E366">
        <v>1</v>
      </c>
      <c r="H366">
        <v>1</v>
      </c>
      <c r="L366" s="2" t="s">
        <v>2806</v>
      </c>
      <c r="P366">
        <v>1</v>
      </c>
      <c r="Q366">
        <f t="shared" si="26"/>
        <v>1</v>
      </c>
      <c r="R366" s="6">
        <f t="shared" si="28"/>
        <v>100</v>
      </c>
      <c r="S366" t="str">
        <f t="shared" si="27"/>
        <v>P2</v>
      </c>
    </row>
    <row r="367" spans="1:19" x14ac:dyDescent="0.25">
      <c r="A367" s="2" t="s">
        <v>1799</v>
      </c>
      <c r="E367">
        <v>1</v>
      </c>
      <c r="F367">
        <v>1</v>
      </c>
      <c r="H367">
        <v>2</v>
      </c>
      <c r="L367" s="2" t="s">
        <v>1799</v>
      </c>
      <c r="P367">
        <v>1</v>
      </c>
      <c r="Q367">
        <f t="shared" si="26"/>
        <v>1</v>
      </c>
      <c r="R367" s="6">
        <f t="shared" si="28"/>
        <v>100</v>
      </c>
      <c r="S367" t="str">
        <f t="shared" si="27"/>
        <v>P2</v>
      </c>
    </row>
    <row r="368" spans="1:19" x14ac:dyDescent="0.25">
      <c r="A368" s="2" t="s">
        <v>1858</v>
      </c>
      <c r="E368">
        <v>3</v>
      </c>
      <c r="H368">
        <v>3</v>
      </c>
      <c r="L368" s="2" t="s">
        <v>1858</v>
      </c>
      <c r="P368">
        <v>3</v>
      </c>
      <c r="Q368">
        <f t="shared" si="26"/>
        <v>1</v>
      </c>
      <c r="R368" s="6">
        <f t="shared" si="28"/>
        <v>300</v>
      </c>
      <c r="S368" t="str">
        <f t="shared" si="27"/>
        <v>P2</v>
      </c>
    </row>
    <row r="369" spans="1:19" x14ac:dyDescent="0.25">
      <c r="A369" s="2" t="s">
        <v>213</v>
      </c>
      <c r="E369">
        <v>23</v>
      </c>
      <c r="F369">
        <v>3</v>
      </c>
      <c r="H369">
        <v>26</v>
      </c>
      <c r="L369" s="2" t="s">
        <v>213</v>
      </c>
      <c r="P369">
        <v>23</v>
      </c>
      <c r="Q369">
        <f t="shared" si="26"/>
        <v>1</v>
      </c>
      <c r="R369" s="6">
        <f t="shared" si="28"/>
        <v>2300</v>
      </c>
      <c r="S369" t="str">
        <f t="shared" si="27"/>
        <v>P2</v>
      </c>
    </row>
    <row r="370" spans="1:19" x14ac:dyDescent="0.25">
      <c r="A370" s="2" t="s">
        <v>999</v>
      </c>
      <c r="E370">
        <v>2</v>
      </c>
      <c r="H370">
        <v>2</v>
      </c>
      <c r="L370" s="2" t="s">
        <v>999</v>
      </c>
      <c r="P370">
        <v>2</v>
      </c>
      <c r="Q370">
        <f t="shared" si="26"/>
        <v>1</v>
      </c>
      <c r="R370" s="6">
        <f t="shared" si="28"/>
        <v>200</v>
      </c>
      <c r="S370" t="str">
        <f t="shared" si="27"/>
        <v>P2</v>
      </c>
    </row>
    <row r="371" spans="1:19" x14ac:dyDescent="0.25">
      <c r="A371" s="2" t="s">
        <v>1881</v>
      </c>
      <c r="E371">
        <v>1</v>
      </c>
      <c r="H371">
        <v>1</v>
      </c>
      <c r="L371" s="2" t="s">
        <v>1881</v>
      </c>
      <c r="P371">
        <v>1</v>
      </c>
      <c r="Q371">
        <f t="shared" si="26"/>
        <v>1</v>
      </c>
      <c r="R371" s="6">
        <f t="shared" si="28"/>
        <v>100</v>
      </c>
      <c r="S371" t="str">
        <f t="shared" si="27"/>
        <v>P2</v>
      </c>
    </row>
    <row r="372" spans="1:19" x14ac:dyDescent="0.25">
      <c r="A372" s="2" t="s">
        <v>2211</v>
      </c>
      <c r="E372">
        <v>1</v>
      </c>
      <c r="H372">
        <v>1</v>
      </c>
      <c r="L372" s="2" t="s">
        <v>2211</v>
      </c>
      <c r="P372">
        <v>1</v>
      </c>
      <c r="Q372">
        <f t="shared" si="26"/>
        <v>1</v>
      </c>
      <c r="R372" s="6">
        <f t="shared" si="28"/>
        <v>100</v>
      </c>
      <c r="S372" t="str">
        <f t="shared" si="27"/>
        <v>P2</v>
      </c>
    </row>
    <row r="373" spans="1:19" x14ac:dyDescent="0.25">
      <c r="A373" s="2" t="s">
        <v>2679</v>
      </c>
      <c r="E373">
        <v>2</v>
      </c>
      <c r="H373">
        <v>2</v>
      </c>
      <c r="L373" s="2" t="s">
        <v>2679</v>
      </c>
      <c r="P373">
        <v>2</v>
      </c>
      <c r="Q373">
        <f t="shared" si="26"/>
        <v>1</v>
      </c>
      <c r="R373" s="6">
        <f t="shared" si="28"/>
        <v>200</v>
      </c>
      <c r="S373" t="str">
        <f t="shared" si="27"/>
        <v>P2</v>
      </c>
    </row>
    <row r="374" spans="1:19" x14ac:dyDescent="0.25">
      <c r="A374" s="2" t="s">
        <v>2763</v>
      </c>
      <c r="E374">
        <v>3</v>
      </c>
      <c r="H374">
        <v>3</v>
      </c>
      <c r="L374" s="2" t="s">
        <v>2763</v>
      </c>
      <c r="P374">
        <v>3</v>
      </c>
      <c r="Q374">
        <f t="shared" si="26"/>
        <v>1</v>
      </c>
      <c r="R374" s="6">
        <f t="shared" si="28"/>
        <v>300</v>
      </c>
      <c r="S374" t="str">
        <f t="shared" si="27"/>
        <v>P2</v>
      </c>
    </row>
    <row r="375" spans="1:19" x14ac:dyDescent="0.25">
      <c r="A375" s="2" t="s">
        <v>2692</v>
      </c>
      <c r="E375">
        <v>6</v>
      </c>
      <c r="H375">
        <v>6</v>
      </c>
      <c r="L375" s="2" t="s">
        <v>2692</v>
      </c>
      <c r="P375">
        <v>6</v>
      </c>
      <c r="Q375">
        <f t="shared" si="26"/>
        <v>1</v>
      </c>
      <c r="R375" s="6">
        <f t="shared" si="28"/>
        <v>600</v>
      </c>
      <c r="S375" t="str">
        <f t="shared" si="27"/>
        <v>P2</v>
      </c>
    </row>
    <row r="376" spans="1:19" x14ac:dyDescent="0.25">
      <c r="A376" s="2" t="s">
        <v>2210</v>
      </c>
      <c r="E376">
        <v>1</v>
      </c>
      <c r="H376">
        <v>1</v>
      </c>
      <c r="L376" s="2" t="s">
        <v>2210</v>
      </c>
      <c r="P376">
        <v>1</v>
      </c>
      <c r="Q376">
        <f t="shared" si="26"/>
        <v>1</v>
      </c>
      <c r="R376" s="6">
        <f t="shared" si="28"/>
        <v>100</v>
      </c>
      <c r="S376" t="str">
        <f t="shared" si="27"/>
        <v>P2</v>
      </c>
    </row>
    <row r="377" spans="1:19" x14ac:dyDescent="0.25">
      <c r="A377" s="2" t="s">
        <v>160</v>
      </c>
      <c r="E377">
        <v>6</v>
      </c>
      <c r="H377">
        <v>6</v>
      </c>
      <c r="L377" s="2" t="s">
        <v>160</v>
      </c>
      <c r="P377">
        <v>6</v>
      </c>
      <c r="Q377">
        <f t="shared" si="26"/>
        <v>1</v>
      </c>
      <c r="R377" s="6">
        <f t="shared" si="28"/>
        <v>600</v>
      </c>
      <c r="S377" t="str">
        <f t="shared" si="27"/>
        <v>P2</v>
      </c>
    </row>
    <row r="378" spans="1:19" x14ac:dyDescent="0.25">
      <c r="A378" s="2" t="s">
        <v>2645</v>
      </c>
      <c r="E378">
        <v>3</v>
      </c>
      <c r="H378">
        <v>3</v>
      </c>
      <c r="L378" s="2" t="s">
        <v>2645</v>
      </c>
      <c r="P378">
        <v>3</v>
      </c>
      <c r="Q378">
        <f t="shared" si="26"/>
        <v>1</v>
      </c>
      <c r="R378" s="6">
        <f t="shared" si="28"/>
        <v>300</v>
      </c>
      <c r="S378" t="str">
        <f t="shared" si="27"/>
        <v>P2</v>
      </c>
    </row>
    <row r="379" spans="1:19" x14ac:dyDescent="0.25">
      <c r="A379" s="2" t="s">
        <v>1962</v>
      </c>
      <c r="E379">
        <v>3</v>
      </c>
      <c r="H379">
        <v>3</v>
      </c>
      <c r="L379" s="2" t="s">
        <v>1962</v>
      </c>
      <c r="P379">
        <v>3</v>
      </c>
      <c r="Q379">
        <f t="shared" si="26"/>
        <v>1</v>
      </c>
      <c r="R379" s="6">
        <f t="shared" si="28"/>
        <v>300</v>
      </c>
      <c r="S379" t="str">
        <f t="shared" si="27"/>
        <v>P2</v>
      </c>
    </row>
    <row r="380" spans="1:19" x14ac:dyDescent="0.25">
      <c r="A380" s="2" t="s">
        <v>1969</v>
      </c>
      <c r="E380">
        <v>2</v>
      </c>
      <c r="H380">
        <v>2</v>
      </c>
      <c r="L380" s="2" t="s">
        <v>1969</v>
      </c>
      <c r="P380">
        <v>2</v>
      </c>
      <c r="Q380">
        <f t="shared" si="26"/>
        <v>1</v>
      </c>
      <c r="R380" s="6">
        <f t="shared" si="28"/>
        <v>200</v>
      </c>
      <c r="S380" t="str">
        <f t="shared" si="27"/>
        <v>P2</v>
      </c>
    </row>
    <row r="381" spans="1:19" x14ac:dyDescent="0.25">
      <c r="A381" s="2" t="s">
        <v>2932</v>
      </c>
      <c r="F381">
        <v>1</v>
      </c>
      <c r="H381">
        <v>1</v>
      </c>
      <c r="L381" s="2" t="s">
        <v>2932</v>
      </c>
      <c r="Q381">
        <f t="shared" si="26"/>
        <v>0</v>
      </c>
      <c r="R381" s="4"/>
    </row>
    <row r="382" spans="1:19" x14ac:dyDescent="0.25">
      <c r="A382" s="2" t="s">
        <v>1771</v>
      </c>
      <c r="E382">
        <v>1</v>
      </c>
      <c r="H382">
        <v>1</v>
      </c>
      <c r="L382" s="2" t="s">
        <v>1771</v>
      </c>
      <c r="P382">
        <v>1</v>
      </c>
      <c r="Q382">
        <f t="shared" si="26"/>
        <v>1</v>
      </c>
      <c r="R382" s="6">
        <f t="shared" ref="R382:R424" si="29">IF(P382&gt;0,P382*$M$3,IF(O382&gt;0,O382*$M$2,N382*$M$4))</f>
        <v>100</v>
      </c>
      <c r="S382" t="str">
        <f t="shared" si="27"/>
        <v>P2</v>
      </c>
    </row>
    <row r="383" spans="1:19" x14ac:dyDescent="0.25">
      <c r="A383" s="2" t="s">
        <v>1282</v>
      </c>
      <c r="E383">
        <v>1</v>
      </c>
      <c r="H383">
        <v>1</v>
      </c>
      <c r="L383" s="2" t="s">
        <v>1282</v>
      </c>
      <c r="P383">
        <v>1</v>
      </c>
      <c r="Q383">
        <f t="shared" si="26"/>
        <v>1</v>
      </c>
      <c r="R383" s="6">
        <f t="shared" si="29"/>
        <v>100</v>
      </c>
      <c r="S383" t="str">
        <f t="shared" si="27"/>
        <v>P2</v>
      </c>
    </row>
    <row r="384" spans="1:19" x14ac:dyDescent="0.25">
      <c r="A384" s="2" t="s">
        <v>2284</v>
      </c>
      <c r="E384">
        <v>1</v>
      </c>
      <c r="H384">
        <v>1</v>
      </c>
      <c r="L384" s="2" t="s">
        <v>2284</v>
      </c>
      <c r="P384">
        <v>1</v>
      </c>
      <c r="Q384">
        <f t="shared" si="26"/>
        <v>1</v>
      </c>
      <c r="R384" s="6">
        <f t="shared" si="29"/>
        <v>100</v>
      </c>
      <c r="S384" t="str">
        <f t="shared" si="27"/>
        <v>P2</v>
      </c>
    </row>
    <row r="385" spans="1:19" x14ac:dyDescent="0.25">
      <c r="A385" s="2" t="s">
        <v>1182</v>
      </c>
      <c r="E385">
        <v>8</v>
      </c>
      <c r="H385">
        <v>8</v>
      </c>
      <c r="L385" s="2" t="s">
        <v>1182</v>
      </c>
      <c r="P385">
        <v>8</v>
      </c>
      <c r="Q385">
        <f t="shared" si="26"/>
        <v>1</v>
      </c>
      <c r="R385" s="6">
        <f t="shared" si="29"/>
        <v>800</v>
      </c>
      <c r="S385" t="str">
        <f t="shared" si="27"/>
        <v>P2</v>
      </c>
    </row>
    <row r="386" spans="1:19" x14ac:dyDescent="0.25">
      <c r="A386" s="2" t="s">
        <v>1127</v>
      </c>
      <c r="E386">
        <v>22</v>
      </c>
      <c r="H386">
        <v>22</v>
      </c>
      <c r="L386" s="2" t="s">
        <v>1127</v>
      </c>
      <c r="P386">
        <v>22</v>
      </c>
      <c r="Q386">
        <f t="shared" si="26"/>
        <v>1</v>
      </c>
      <c r="R386" s="6">
        <f t="shared" si="29"/>
        <v>2200</v>
      </c>
      <c r="S386" t="str">
        <f t="shared" si="27"/>
        <v>P2</v>
      </c>
    </row>
    <row r="387" spans="1:19" x14ac:dyDescent="0.25">
      <c r="A387" s="2" t="s">
        <v>1281</v>
      </c>
      <c r="E387">
        <v>3</v>
      </c>
      <c r="H387">
        <v>3</v>
      </c>
      <c r="L387" s="2" t="s">
        <v>1281</v>
      </c>
      <c r="P387">
        <v>3</v>
      </c>
      <c r="Q387">
        <f t="shared" si="26"/>
        <v>1</v>
      </c>
      <c r="R387" s="6">
        <f t="shared" si="29"/>
        <v>300</v>
      </c>
      <c r="S387" t="str">
        <f t="shared" si="27"/>
        <v>P2</v>
      </c>
    </row>
    <row r="388" spans="1:19" x14ac:dyDescent="0.25">
      <c r="A388" s="2" t="s">
        <v>1333</v>
      </c>
      <c r="E388">
        <v>21</v>
      </c>
      <c r="H388">
        <v>21</v>
      </c>
      <c r="L388" s="2" t="s">
        <v>1333</v>
      </c>
      <c r="P388">
        <v>21</v>
      </c>
      <c r="Q388">
        <f t="shared" si="26"/>
        <v>1</v>
      </c>
      <c r="R388" s="6">
        <f t="shared" si="29"/>
        <v>2100</v>
      </c>
      <c r="S388" t="str">
        <f t="shared" si="27"/>
        <v>P2</v>
      </c>
    </row>
    <row r="389" spans="1:19" x14ac:dyDescent="0.25">
      <c r="A389" s="2" t="s">
        <v>1000</v>
      </c>
      <c r="E389">
        <v>32</v>
      </c>
      <c r="H389">
        <v>32</v>
      </c>
      <c r="L389" s="2" t="s">
        <v>1000</v>
      </c>
      <c r="P389">
        <v>32</v>
      </c>
      <c r="Q389">
        <f t="shared" si="26"/>
        <v>1</v>
      </c>
      <c r="R389" s="6">
        <f t="shared" si="29"/>
        <v>3200</v>
      </c>
      <c r="S389" t="str">
        <f t="shared" si="27"/>
        <v>P2</v>
      </c>
    </row>
    <row r="390" spans="1:19" x14ac:dyDescent="0.25">
      <c r="A390" s="2" t="s">
        <v>992</v>
      </c>
      <c r="E390">
        <v>18</v>
      </c>
      <c r="H390">
        <v>18</v>
      </c>
      <c r="L390" s="2" t="s">
        <v>992</v>
      </c>
      <c r="P390">
        <v>18</v>
      </c>
      <c r="Q390">
        <f t="shared" si="26"/>
        <v>1</v>
      </c>
      <c r="R390" s="6">
        <f t="shared" si="29"/>
        <v>1800</v>
      </c>
      <c r="S390" t="str">
        <f t="shared" si="27"/>
        <v>P2</v>
      </c>
    </row>
    <row r="391" spans="1:19" x14ac:dyDescent="0.25">
      <c r="A391" s="2" t="s">
        <v>1334</v>
      </c>
      <c r="E391">
        <v>11</v>
      </c>
      <c r="H391">
        <v>11</v>
      </c>
      <c r="L391" s="2" t="s">
        <v>1334</v>
      </c>
      <c r="P391">
        <v>11</v>
      </c>
      <c r="Q391">
        <f t="shared" si="26"/>
        <v>1</v>
      </c>
      <c r="R391" s="6">
        <f t="shared" si="29"/>
        <v>1100</v>
      </c>
      <c r="S391" t="str">
        <f t="shared" si="27"/>
        <v>P2</v>
      </c>
    </row>
    <row r="392" spans="1:19" x14ac:dyDescent="0.25">
      <c r="A392" s="2" t="s">
        <v>2736</v>
      </c>
      <c r="E392">
        <v>1</v>
      </c>
      <c r="H392">
        <v>1</v>
      </c>
      <c r="L392" s="2" t="s">
        <v>2736</v>
      </c>
      <c r="P392">
        <v>1</v>
      </c>
      <c r="Q392">
        <f t="shared" si="26"/>
        <v>1</v>
      </c>
      <c r="R392" s="6">
        <f t="shared" si="29"/>
        <v>100</v>
      </c>
      <c r="S392" t="str">
        <f t="shared" si="27"/>
        <v>P2</v>
      </c>
    </row>
    <row r="393" spans="1:19" x14ac:dyDescent="0.25">
      <c r="A393" s="2" t="s">
        <v>2685</v>
      </c>
      <c r="E393">
        <v>2</v>
      </c>
      <c r="H393">
        <v>2</v>
      </c>
      <c r="L393" s="2" t="s">
        <v>2685</v>
      </c>
      <c r="P393">
        <v>2</v>
      </c>
      <c r="Q393">
        <f t="shared" si="26"/>
        <v>1</v>
      </c>
      <c r="R393" s="6">
        <f t="shared" si="29"/>
        <v>200</v>
      </c>
      <c r="S393" t="str">
        <f t="shared" si="27"/>
        <v>P2</v>
      </c>
    </row>
    <row r="394" spans="1:19" x14ac:dyDescent="0.25">
      <c r="A394" s="2" t="s">
        <v>1886</v>
      </c>
      <c r="E394">
        <v>4</v>
      </c>
      <c r="H394">
        <v>4</v>
      </c>
      <c r="L394" s="2" t="s">
        <v>1886</v>
      </c>
      <c r="P394">
        <v>4</v>
      </c>
      <c r="Q394">
        <f t="shared" si="26"/>
        <v>1</v>
      </c>
      <c r="R394" s="6">
        <f t="shared" si="29"/>
        <v>400</v>
      </c>
      <c r="S394" t="str">
        <f t="shared" si="27"/>
        <v>P2</v>
      </c>
    </row>
    <row r="395" spans="1:19" x14ac:dyDescent="0.25">
      <c r="A395" s="2" t="s">
        <v>3045</v>
      </c>
      <c r="E395">
        <v>1</v>
      </c>
      <c r="H395">
        <v>1</v>
      </c>
      <c r="L395" s="2" t="s">
        <v>3045</v>
      </c>
      <c r="P395">
        <v>1</v>
      </c>
      <c r="Q395">
        <f t="shared" ref="Q395:Q458" si="30">COUNT(M395:P395)</f>
        <v>1</v>
      </c>
      <c r="R395" s="6">
        <f t="shared" si="29"/>
        <v>100</v>
      </c>
      <c r="S395" t="str">
        <f t="shared" ref="S395:S458" si="31">IF(P395&gt;0,"P2",IF(O395&gt;0,"P1",IF(N395&gt;0,"MALLA 3")))</f>
        <v>P2</v>
      </c>
    </row>
    <row r="396" spans="1:19" x14ac:dyDescent="0.25">
      <c r="A396" s="2" t="s">
        <v>163</v>
      </c>
      <c r="E396">
        <v>10</v>
      </c>
      <c r="H396">
        <v>10</v>
      </c>
      <c r="L396" s="2" t="s">
        <v>163</v>
      </c>
      <c r="P396">
        <v>10</v>
      </c>
      <c r="Q396">
        <f t="shared" si="30"/>
        <v>1</v>
      </c>
      <c r="R396" s="6">
        <f t="shared" si="29"/>
        <v>1000</v>
      </c>
      <c r="S396" t="str">
        <f t="shared" si="31"/>
        <v>P2</v>
      </c>
    </row>
    <row r="397" spans="1:19" x14ac:dyDescent="0.25">
      <c r="A397" s="2" t="s">
        <v>1266</v>
      </c>
      <c r="E397">
        <v>1</v>
      </c>
      <c r="H397">
        <v>1</v>
      </c>
      <c r="L397" s="2" t="s">
        <v>1266</v>
      </c>
      <c r="P397">
        <v>1</v>
      </c>
      <c r="Q397">
        <f t="shared" si="30"/>
        <v>1</v>
      </c>
      <c r="R397" s="6">
        <f t="shared" si="29"/>
        <v>100</v>
      </c>
      <c r="S397" t="str">
        <f t="shared" si="31"/>
        <v>P2</v>
      </c>
    </row>
    <row r="398" spans="1:19" x14ac:dyDescent="0.25">
      <c r="A398" s="2" t="s">
        <v>2683</v>
      </c>
      <c r="E398">
        <v>1</v>
      </c>
      <c r="H398">
        <v>1</v>
      </c>
      <c r="L398" s="2" t="s">
        <v>2683</v>
      </c>
      <c r="P398">
        <v>1</v>
      </c>
      <c r="Q398">
        <f t="shared" si="30"/>
        <v>1</v>
      </c>
      <c r="R398" s="6">
        <f t="shared" si="29"/>
        <v>100</v>
      </c>
      <c r="S398" t="str">
        <f t="shared" si="31"/>
        <v>P2</v>
      </c>
    </row>
    <row r="399" spans="1:19" x14ac:dyDescent="0.25">
      <c r="A399" s="2" t="s">
        <v>2776</v>
      </c>
      <c r="E399">
        <v>1</v>
      </c>
      <c r="H399">
        <v>1</v>
      </c>
      <c r="L399" s="2" t="s">
        <v>2776</v>
      </c>
      <c r="P399">
        <v>1</v>
      </c>
      <c r="Q399">
        <f t="shared" si="30"/>
        <v>1</v>
      </c>
      <c r="R399" s="6">
        <f t="shared" si="29"/>
        <v>100</v>
      </c>
      <c r="S399" t="str">
        <f t="shared" si="31"/>
        <v>P2</v>
      </c>
    </row>
    <row r="400" spans="1:19" x14ac:dyDescent="0.25">
      <c r="A400" s="2" t="s">
        <v>2777</v>
      </c>
      <c r="E400">
        <v>1</v>
      </c>
      <c r="H400">
        <v>1</v>
      </c>
      <c r="L400" s="2" t="s">
        <v>2777</v>
      </c>
      <c r="P400">
        <v>1</v>
      </c>
      <c r="Q400">
        <f t="shared" si="30"/>
        <v>1</v>
      </c>
      <c r="R400" s="6">
        <f t="shared" si="29"/>
        <v>100</v>
      </c>
      <c r="S400" t="str">
        <f t="shared" si="31"/>
        <v>P2</v>
      </c>
    </row>
    <row r="401" spans="1:19" x14ac:dyDescent="0.25">
      <c r="A401" s="2" t="s">
        <v>1763</v>
      </c>
      <c r="E401">
        <v>1</v>
      </c>
      <c r="H401">
        <v>1</v>
      </c>
      <c r="L401" s="2" t="s">
        <v>1763</v>
      </c>
      <c r="P401">
        <v>1</v>
      </c>
      <c r="Q401">
        <f t="shared" si="30"/>
        <v>1</v>
      </c>
      <c r="R401" s="6">
        <f t="shared" si="29"/>
        <v>100</v>
      </c>
      <c r="S401" t="str">
        <f t="shared" si="31"/>
        <v>P2</v>
      </c>
    </row>
    <row r="402" spans="1:19" x14ac:dyDescent="0.25">
      <c r="A402" s="2" t="s">
        <v>1365</v>
      </c>
      <c r="E402">
        <v>3</v>
      </c>
      <c r="H402">
        <v>3</v>
      </c>
      <c r="L402" s="2" t="s">
        <v>1365</v>
      </c>
      <c r="P402">
        <v>3</v>
      </c>
      <c r="Q402">
        <f t="shared" si="30"/>
        <v>1</v>
      </c>
      <c r="R402" s="6">
        <f t="shared" si="29"/>
        <v>300</v>
      </c>
      <c r="S402" t="str">
        <f t="shared" si="31"/>
        <v>P2</v>
      </c>
    </row>
    <row r="403" spans="1:19" x14ac:dyDescent="0.25">
      <c r="A403" s="2" t="s">
        <v>2832</v>
      </c>
      <c r="E403">
        <v>1</v>
      </c>
      <c r="H403">
        <v>1</v>
      </c>
      <c r="L403" s="2" t="s">
        <v>2832</v>
      </c>
      <c r="P403">
        <v>1</v>
      </c>
      <c r="Q403">
        <f t="shared" si="30"/>
        <v>1</v>
      </c>
      <c r="R403" s="6">
        <f t="shared" si="29"/>
        <v>100</v>
      </c>
      <c r="S403" t="str">
        <f t="shared" si="31"/>
        <v>P2</v>
      </c>
    </row>
    <row r="404" spans="1:19" x14ac:dyDescent="0.25">
      <c r="A404" s="2" t="s">
        <v>3126</v>
      </c>
      <c r="E404">
        <v>1</v>
      </c>
      <c r="H404">
        <v>1</v>
      </c>
      <c r="L404" s="2" t="s">
        <v>3126</v>
      </c>
      <c r="P404">
        <v>1</v>
      </c>
      <c r="Q404">
        <f t="shared" si="30"/>
        <v>1</v>
      </c>
      <c r="R404" s="6">
        <f t="shared" si="29"/>
        <v>100</v>
      </c>
      <c r="S404" t="str">
        <f t="shared" si="31"/>
        <v>P2</v>
      </c>
    </row>
    <row r="405" spans="1:19" x14ac:dyDescent="0.25">
      <c r="A405" s="2" t="s">
        <v>1694</v>
      </c>
      <c r="E405">
        <v>4</v>
      </c>
      <c r="H405">
        <v>4</v>
      </c>
      <c r="L405" s="2" t="s">
        <v>1694</v>
      </c>
      <c r="P405">
        <v>4</v>
      </c>
      <c r="Q405">
        <f t="shared" si="30"/>
        <v>1</v>
      </c>
      <c r="R405" s="6">
        <f t="shared" si="29"/>
        <v>400</v>
      </c>
      <c r="S405" t="str">
        <f t="shared" si="31"/>
        <v>P2</v>
      </c>
    </row>
    <row r="406" spans="1:19" x14ac:dyDescent="0.25">
      <c r="A406" s="2" t="s">
        <v>3037</v>
      </c>
      <c r="C406">
        <v>1</v>
      </c>
      <c r="H406">
        <v>1</v>
      </c>
      <c r="L406" s="2" t="s">
        <v>3037</v>
      </c>
      <c r="N406">
        <v>1</v>
      </c>
      <c r="Q406">
        <f t="shared" si="30"/>
        <v>1</v>
      </c>
      <c r="R406" s="6">
        <f t="shared" si="29"/>
        <v>16</v>
      </c>
      <c r="S406" t="str">
        <f t="shared" si="31"/>
        <v>MALLA 3</v>
      </c>
    </row>
    <row r="407" spans="1:19" x14ac:dyDescent="0.25">
      <c r="A407" s="2" t="s">
        <v>2939</v>
      </c>
      <c r="C407">
        <v>1</v>
      </c>
      <c r="H407">
        <v>1</v>
      </c>
      <c r="L407" s="2" t="s">
        <v>2939</v>
      </c>
      <c r="N407">
        <v>1</v>
      </c>
      <c r="Q407">
        <f t="shared" si="30"/>
        <v>1</v>
      </c>
      <c r="R407" s="6">
        <f t="shared" si="29"/>
        <v>16</v>
      </c>
      <c r="S407" t="str">
        <f t="shared" si="31"/>
        <v>MALLA 3</v>
      </c>
    </row>
    <row r="408" spans="1:19" x14ac:dyDescent="0.25">
      <c r="A408" s="2" t="s">
        <v>1687</v>
      </c>
      <c r="E408">
        <v>4</v>
      </c>
      <c r="H408">
        <v>4</v>
      </c>
      <c r="L408" s="2" t="s">
        <v>1687</v>
      </c>
      <c r="P408">
        <v>4</v>
      </c>
      <c r="Q408">
        <f t="shared" si="30"/>
        <v>1</v>
      </c>
      <c r="R408" s="6">
        <f t="shared" si="29"/>
        <v>400</v>
      </c>
      <c r="S408" t="str">
        <f t="shared" si="31"/>
        <v>P2</v>
      </c>
    </row>
    <row r="409" spans="1:19" x14ac:dyDescent="0.25">
      <c r="A409" s="2" t="s">
        <v>1545</v>
      </c>
      <c r="D409">
        <v>2</v>
      </c>
      <c r="H409">
        <v>2</v>
      </c>
      <c r="L409" s="2" t="s">
        <v>1545</v>
      </c>
      <c r="O409">
        <v>2</v>
      </c>
      <c r="Q409">
        <f t="shared" si="30"/>
        <v>1</v>
      </c>
      <c r="R409" s="6">
        <f t="shared" si="29"/>
        <v>90</v>
      </c>
      <c r="S409" t="str">
        <f t="shared" si="31"/>
        <v>P1</v>
      </c>
    </row>
    <row r="410" spans="1:19" x14ac:dyDescent="0.25">
      <c r="A410" s="2" t="s">
        <v>2833</v>
      </c>
      <c r="E410">
        <v>1</v>
      </c>
      <c r="H410">
        <v>1</v>
      </c>
      <c r="L410" s="2" t="s">
        <v>2833</v>
      </c>
      <c r="P410">
        <v>1</v>
      </c>
      <c r="Q410">
        <f t="shared" si="30"/>
        <v>1</v>
      </c>
      <c r="R410" s="6">
        <f t="shared" si="29"/>
        <v>100</v>
      </c>
      <c r="S410" t="str">
        <f t="shared" si="31"/>
        <v>P2</v>
      </c>
    </row>
    <row r="411" spans="1:19" x14ac:dyDescent="0.25">
      <c r="A411" s="2" t="s">
        <v>1225</v>
      </c>
      <c r="E411">
        <v>4</v>
      </c>
      <c r="H411">
        <v>4</v>
      </c>
      <c r="L411" s="2" t="s">
        <v>1225</v>
      </c>
      <c r="P411">
        <v>4</v>
      </c>
      <c r="Q411">
        <f t="shared" si="30"/>
        <v>1</v>
      </c>
      <c r="R411" s="6">
        <f t="shared" si="29"/>
        <v>400</v>
      </c>
      <c r="S411" t="str">
        <f t="shared" si="31"/>
        <v>P2</v>
      </c>
    </row>
    <row r="412" spans="1:19" x14ac:dyDescent="0.25">
      <c r="A412" s="2" t="s">
        <v>2691</v>
      </c>
      <c r="E412">
        <v>3</v>
      </c>
      <c r="H412">
        <v>3</v>
      </c>
      <c r="L412" s="2" t="s">
        <v>2691</v>
      </c>
      <c r="P412">
        <v>3</v>
      </c>
      <c r="Q412">
        <f t="shared" si="30"/>
        <v>1</v>
      </c>
      <c r="R412" s="6">
        <f t="shared" si="29"/>
        <v>300</v>
      </c>
      <c r="S412" t="str">
        <f t="shared" si="31"/>
        <v>P2</v>
      </c>
    </row>
    <row r="413" spans="1:19" x14ac:dyDescent="0.25">
      <c r="A413" s="2" t="s">
        <v>2508</v>
      </c>
      <c r="E413">
        <v>1</v>
      </c>
      <c r="H413">
        <v>1</v>
      </c>
      <c r="L413" s="2" t="s">
        <v>2508</v>
      </c>
      <c r="P413">
        <v>1</v>
      </c>
      <c r="Q413">
        <f t="shared" si="30"/>
        <v>1</v>
      </c>
      <c r="R413" s="6">
        <f t="shared" si="29"/>
        <v>100</v>
      </c>
      <c r="S413" t="str">
        <f t="shared" si="31"/>
        <v>P2</v>
      </c>
    </row>
    <row r="414" spans="1:19" x14ac:dyDescent="0.25">
      <c r="A414" s="2" t="s">
        <v>1275</v>
      </c>
      <c r="E414">
        <v>1</v>
      </c>
      <c r="H414">
        <v>1</v>
      </c>
      <c r="L414" s="2" t="s">
        <v>1275</v>
      </c>
      <c r="P414">
        <v>1</v>
      </c>
      <c r="Q414">
        <f t="shared" si="30"/>
        <v>1</v>
      </c>
      <c r="R414" s="6">
        <f t="shared" si="29"/>
        <v>100</v>
      </c>
      <c r="S414" t="str">
        <f t="shared" si="31"/>
        <v>P2</v>
      </c>
    </row>
    <row r="415" spans="1:19" x14ac:dyDescent="0.25">
      <c r="A415" s="2" t="s">
        <v>1181</v>
      </c>
      <c r="E415">
        <v>3</v>
      </c>
      <c r="H415">
        <v>3</v>
      </c>
      <c r="L415" s="2" t="s">
        <v>1181</v>
      </c>
      <c r="P415">
        <v>3</v>
      </c>
      <c r="Q415">
        <f t="shared" si="30"/>
        <v>1</v>
      </c>
      <c r="R415" s="6">
        <f t="shared" si="29"/>
        <v>300</v>
      </c>
      <c r="S415" t="str">
        <f t="shared" si="31"/>
        <v>P2</v>
      </c>
    </row>
    <row r="416" spans="1:19" x14ac:dyDescent="0.25">
      <c r="A416" s="2" t="s">
        <v>327</v>
      </c>
      <c r="E416">
        <v>10</v>
      </c>
      <c r="H416">
        <v>10</v>
      </c>
      <c r="L416" s="2" t="s">
        <v>327</v>
      </c>
      <c r="P416">
        <v>10</v>
      </c>
      <c r="Q416">
        <f t="shared" si="30"/>
        <v>1</v>
      </c>
      <c r="R416" s="6">
        <f t="shared" si="29"/>
        <v>1000</v>
      </c>
      <c r="S416" t="str">
        <f t="shared" si="31"/>
        <v>P2</v>
      </c>
    </row>
    <row r="417" spans="1:19" x14ac:dyDescent="0.25">
      <c r="A417" s="2" t="s">
        <v>2897</v>
      </c>
      <c r="E417">
        <v>1</v>
      </c>
      <c r="H417">
        <v>1</v>
      </c>
      <c r="L417" s="2" t="s">
        <v>2897</v>
      </c>
      <c r="P417">
        <v>1</v>
      </c>
      <c r="Q417">
        <f t="shared" si="30"/>
        <v>1</v>
      </c>
      <c r="R417" s="6">
        <f t="shared" si="29"/>
        <v>100</v>
      </c>
      <c r="S417" t="str">
        <f t="shared" si="31"/>
        <v>P2</v>
      </c>
    </row>
    <row r="418" spans="1:19" x14ac:dyDescent="0.25">
      <c r="A418" s="2" t="s">
        <v>1960</v>
      </c>
      <c r="E418">
        <v>1</v>
      </c>
      <c r="H418">
        <v>1</v>
      </c>
      <c r="L418" s="2" t="s">
        <v>1960</v>
      </c>
      <c r="P418">
        <v>1</v>
      </c>
      <c r="Q418">
        <f t="shared" si="30"/>
        <v>1</v>
      </c>
      <c r="R418" s="6">
        <f t="shared" si="29"/>
        <v>100</v>
      </c>
      <c r="S418" t="str">
        <f t="shared" si="31"/>
        <v>P2</v>
      </c>
    </row>
    <row r="419" spans="1:19" x14ac:dyDescent="0.25">
      <c r="A419" s="2" t="s">
        <v>164</v>
      </c>
      <c r="E419">
        <v>7</v>
      </c>
      <c r="H419">
        <v>7</v>
      </c>
      <c r="L419" s="2" t="s">
        <v>164</v>
      </c>
      <c r="P419">
        <v>7</v>
      </c>
      <c r="Q419">
        <f t="shared" si="30"/>
        <v>1</v>
      </c>
      <c r="R419" s="6">
        <f t="shared" si="29"/>
        <v>700</v>
      </c>
      <c r="S419" t="str">
        <f t="shared" si="31"/>
        <v>P2</v>
      </c>
    </row>
    <row r="420" spans="1:19" x14ac:dyDescent="0.25">
      <c r="A420" s="2" t="s">
        <v>2114</v>
      </c>
      <c r="E420">
        <v>4</v>
      </c>
      <c r="H420">
        <v>4</v>
      </c>
      <c r="L420" s="2" t="s">
        <v>2114</v>
      </c>
      <c r="P420">
        <v>4</v>
      </c>
      <c r="Q420">
        <f t="shared" si="30"/>
        <v>1</v>
      </c>
      <c r="R420" s="6">
        <f t="shared" si="29"/>
        <v>400</v>
      </c>
      <c r="S420" t="str">
        <f t="shared" si="31"/>
        <v>P2</v>
      </c>
    </row>
    <row r="421" spans="1:19" x14ac:dyDescent="0.25">
      <c r="A421" s="2" t="s">
        <v>2684</v>
      </c>
      <c r="E421">
        <v>3</v>
      </c>
      <c r="H421">
        <v>3</v>
      </c>
      <c r="L421" s="2" t="s">
        <v>2684</v>
      </c>
      <c r="P421">
        <v>3</v>
      </c>
      <c r="Q421">
        <f t="shared" si="30"/>
        <v>1</v>
      </c>
      <c r="R421" s="6">
        <f t="shared" si="29"/>
        <v>300</v>
      </c>
      <c r="S421" t="str">
        <f t="shared" si="31"/>
        <v>P2</v>
      </c>
    </row>
    <row r="422" spans="1:19" x14ac:dyDescent="0.25">
      <c r="A422" s="2" t="s">
        <v>993</v>
      </c>
      <c r="E422">
        <v>2</v>
      </c>
      <c r="H422">
        <v>2</v>
      </c>
      <c r="L422" s="2" t="s">
        <v>993</v>
      </c>
      <c r="P422">
        <v>2</v>
      </c>
      <c r="Q422">
        <f t="shared" si="30"/>
        <v>1</v>
      </c>
      <c r="R422" s="6">
        <f t="shared" si="29"/>
        <v>200</v>
      </c>
      <c r="S422" t="str">
        <f t="shared" si="31"/>
        <v>P2</v>
      </c>
    </row>
    <row r="423" spans="1:19" x14ac:dyDescent="0.25">
      <c r="A423" s="2" t="s">
        <v>988</v>
      </c>
      <c r="E423">
        <v>5</v>
      </c>
      <c r="H423">
        <v>5</v>
      </c>
      <c r="L423" s="2" t="s">
        <v>988</v>
      </c>
      <c r="P423">
        <v>5</v>
      </c>
      <c r="Q423">
        <f t="shared" si="30"/>
        <v>1</v>
      </c>
      <c r="R423" s="6">
        <f t="shared" si="29"/>
        <v>500</v>
      </c>
      <c r="S423" t="str">
        <f t="shared" si="31"/>
        <v>P2</v>
      </c>
    </row>
    <row r="424" spans="1:19" x14ac:dyDescent="0.25">
      <c r="A424" s="2" t="s">
        <v>1621</v>
      </c>
      <c r="E424">
        <v>2</v>
      </c>
      <c r="H424">
        <v>2</v>
      </c>
      <c r="L424" s="2" t="s">
        <v>1621</v>
      </c>
      <c r="P424">
        <v>2</v>
      </c>
      <c r="Q424">
        <f t="shared" si="30"/>
        <v>1</v>
      </c>
      <c r="R424" s="6">
        <f t="shared" si="29"/>
        <v>200</v>
      </c>
      <c r="S424" t="str">
        <f t="shared" si="31"/>
        <v>P2</v>
      </c>
    </row>
    <row r="425" spans="1:19" x14ac:dyDescent="0.25">
      <c r="A425" s="2" t="s">
        <v>305</v>
      </c>
      <c r="D425">
        <v>7</v>
      </c>
      <c r="E425">
        <v>17</v>
      </c>
      <c r="H425">
        <v>24</v>
      </c>
      <c r="L425" s="2" t="s">
        <v>305</v>
      </c>
      <c r="O425">
        <v>7</v>
      </c>
      <c r="P425">
        <v>17</v>
      </c>
      <c r="Q425">
        <f t="shared" si="30"/>
        <v>2</v>
      </c>
      <c r="R425" s="7">
        <f>(P425*$M$3)+(O425*$M$2)+(N425*$M$4)+M5</f>
        <v>2110</v>
      </c>
      <c r="S425" t="s">
        <v>3151</v>
      </c>
    </row>
    <row r="426" spans="1:19" x14ac:dyDescent="0.25">
      <c r="A426" s="2" t="s">
        <v>989</v>
      </c>
      <c r="E426">
        <v>9</v>
      </c>
      <c r="H426">
        <v>9</v>
      </c>
      <c r="L426" s="2" t="s">
        <v>989</v>
      </c>
      <c r="P426">
        <v>9</v>
      </c>
      <c r="Q426">
        <f t="shared" si="30"/>
        <v>1</v>
      </c>
      <c r="R426" s="6">
        <f>IF(P426&gt;0,P426*$M$3,IF(O426&gt;0,O426*$M$2,N426*$M$4))</f>
        <v>900</v>
      </c>
      <c r="S426" t="str">
        <f t="shared" si="31"/>
        <v>P2</v>
      </c>
    </row>
    <row r="427" spans="1:19" x14ac:dyDescent="0.25">
      <c r="A427" s="2" t="s">
        <v>991</v>
      </c>
      <c r="E427">
        <v>8</v>
      </c>
      <c r="H427">
        <v>8</v>
      </c>
      <c r="L427" s="2" t="s">
        <v>991</v>
      </c>
      <c r="P427">
        <v>8</v>
      </c>
      <c r="Q427">
        <f t="shared" si="30"/>
        <v>1</v>
      </c>
      <c r="R427" s="6">
        <f>IF(P427&gt;0,P427*$M$3,IF(O427&gt;0,O427*$M$2,N427*$M$4))</f>
        <v>800</v>
      </c>
      <c r="S427" t="str">
        <f t="shared" si="31"/>
        <v>P2</v>
      </c>
    </row>
    <row r="428" spans="1:19" x14ac:dyDescent="0.25">
      <c r="A428" s="2" t="s">
        <v>990</v>
      </c>
      <c r="E428">
        <v>2</v>
      </c>
      <c r="H428">
        <v>2</v>
      </c>
      <c r="L428" s="2" t="s">
        <v>990</v>
      </c>
      <c r="P428">
        <v>2</v>
      </c>
      <c r="Q428">
        <f t="shared" si="30"/>
        <v>1</v>
      </c>
      <c r="R428" s="6">
        <f>IF(P428&gt;0,P428*$M$3,IF(O428&gt;0,O428*$M$2,N428*$M$4))</f>
        <v>200</v>
      </c>
      <c r="S428" t="str">
        <f t="shared" si="31"/>
        <v>P2</v>
      </c>
    </row>
    <row r="429" spans="1:19" x14ac:dyDescent="0.25">
      <c r="A429" s="2" t="s">
        <v>1958</v>
      </c>
      <c r="E429">
        <v>2</v>
      </c>
      <c r="H429">
        <v>2</v>
      </c>
      <c r="L429" s="2" t="s">
        <v>1958</v>
      </c>
      <c r="P429">
        <v>2</v>
      </c>
      <c r="Q429">
        <f t="shared" si="30"/>
        <v>1</v>
      </c>
      <c r="R429" s="6">
        <f>IF(P429&gt;0,P429*$M$3,IF(O429&gt;0,O429*$M$2,N429*$M$4))</f>
        <v>200</v>
      </c>
      <c r="S429" t="str">
        <f t="shared" si="31"/>
        <v>P2</v>
      </c>
    </row>
    <row r="430" spans="1:19" x14ac:dyDescent="0.25">
      <c r="A430" s="2" t="s">
        <v>2558</v>
      </c>
      <c r="F430">
        <v>1</v>
      </c>
      <c r="H430">
        <v>1</v>
      </c>
      <c r="L430" s="2" t="s">
        <v>2558</v>
      </c>
      <c r="Q430">
        <f t="shared" si="30"/>
        <v>0</v>
      </c>
      <c r="R430" s="4"/>
    </row>
    <row r="431" spans="1:19" x14ac:dyDescent="0.25">
      <c r="A431" s="2" t="s">
        <v>1419</v>
      </c>
      <c r="E431">
        <v>3</v>
      </c>
      <c r="F431">
        <v>3</v>
      </c>
      <c r="H431">
        <v>6</v>
      </c>
      <c r="L431" s="2" t="s">
        <v>1419</v>
      </c>
      <c r="P431">
        <v>3</v>
      </c>
      <c r="Q431">
        <f t="shared" si="30"/>
        <v>1</v>
      </c>
      <c r="R431" s="6">
        <f>IF(P431&gt;0,P431*$M$3,IF(O431&gt;0,O431*$M$2,N431*$M$4))</f>
        <v>300</v>
      </c>
      <c r="S431" t="str">
        <f t="shared" si="31"/>
        <v>P2</v>
      </c>
    </row>
    <row r="432" spans="1:19" x14ac:dyDescent="0.25">
      <c r="A432" s="2" t="s">
        <v>2468</v>
      </c>
      <c r="D432">
        <v>1</v>
      </c>
      <c r="H432">
        <v>1</v>
      </c>
      <c r="L432" s="2" t="s">
        <v>2468</v>
      </c>
      <c r="O432">
        <v>1</v>
      </c>
      <c r="Q432">
        <f t="shared" si="30"/>
        <v>1</v>
      </c>
      <c r="R432" s="6">
        <f>IF(P432&gt;0,P432*$M$3,IF(O432&gt;0,O432*$M$2,N432*$M$4))</f>
        <v>45</v>
      </c>
      <c r="S432" t="str">
        <f t="shared" si="31"/>
        <v>P1</v>
      </c>
    </row>
    <row r="433" spans="1:19" x14ac:dyDescent="0.25">
      <c r="A433" s="2" t="s">
        <v>987</v>
      </c>
      <c r="E433">
        <v>2</v>
      </c>
      <c r="H433">
        <v>2</v>
      </c>
      <c r="L433" s="2" t="s">
        <v>987</v>
      </c>
      <c r="P433">
        <v>2</v>
      </c>
      <c r="Q433">
        <f t="shared" si="30"/>
        <v>1</v>
      </c>
      <c r="R433" s="6">
        <f>IF(P433&gt;0,P433*$M$3,IF(O433&gt;0,O433*$M$2,N433*$M$4))</f>
        <v>200</v>
      </c>
      <c r="S433" t="str">
        <f t="shared" si="31"/>
        <v>P2</v>
      </c>
    </row>
    <row r="434" spans="1:19" x14ac:dyDescent="0.25">
      <c r="A434" s="2" t="s">
        <v>1563</v>
      </c>
      <c r="E434">
        <v>8</v>
      </c>
      <c r="H434">
        <v>8</v>
      </c>
      <c r="L434" s="2" t="s">
        <v>1563</v>
      </c>
      <c r="P434">
        <v>8</v>
      </c>
      <c r="Q434">
        <f t="shared" si="30"/>
        <v>1</v>
      </c>
      <c r="R434" s="6">
        <f>IF(P434&gt;0,P434*$M$3,IF(O434&gt;0,O434*$M$2,N434*$M$4))</f>
        <v>800</v>
      </c>
      <c r="S434" t="str">
        <f t="shared" si="31"/>
        <v>P2</v>
      </c>
    </row>
    <row r="435" spans="1:19" x14ac:dyDescent="0.25">
      <c r="A435" s="2" t="s">
        <v>2931</v>
      </c>
      <c r="F435">
        <v>3</v>
      </c>
      <c r="H435">
        <v>3</v>
      </c>
      <c r="L435" s="2" t="s">
        <v>2931</v>
      </c>
      <c r="Q435">
        <f t="shared" si="30"/>
        <v>0</v>
      </c>
      <c r="R435" s="4"/>
    </row>
    <row r="436" spans="1:19" x14ac:dyDescent="0.25">
      <c r="A436" s="2" t="s">
        <v>3087</v>
      </c>
      <c r="E436">
        <v>1</v>
      </c>
      <c r="H436">
        <v>1</v>
      </c>
      <c r="L436" s="2" t="s">
        <v>3087</v>
      </c>
      <c r="P436">
        <v>1</v>
      </c>
      <c r="Q436">
        <f t="shared" si="30"/>
        <v>1</v>
      </c>
      <c r="R436" s="6">
        <f t="shared" ref="R436:R463" si="32">IF(P436&gt;0,P436*$M$3,IF(O436&gt;0,O436*$M$2,N436*$M$4))</f>
        <v>100</v>
      </c>
      <c r="S436" t="str">
        <f t="shared" si="31"/>
        <v>P2</v>
      </c>
    </row>
    <row r="437" spans="1:19" x14ac:dyDescent="0.25">
      <c r="A437" s="2" t="s">
        <v>1126</v>
      </c>
      <c r="E437">
        <v>3</v>
      </c>
      <c r="H437">
        <v>3</v>
      </c>
      <c r="L437" s="2" t="s">
        <v>1126</v>
      </c>
      <c r="P437">
        <v>3</v>
      </c>
      <c r="Q437">
        <f t="shared" si="30"/>
        <v>1</v>
      </c>
      <c r="R437" s="6">
        <f t="shared" si="32"/>
        <v>300</v>
      </c>
      <c r="S437" t="str">
        <f t="shared" si="31"/>
        <v>P2</v>
      </c>
    </row>
    <row r="438" spans="1:19" x14ac:dyDescent="0.25">
      <c r="A438" s="2" t="s">
        <v>1465</v>
      </c>
      <c r="E438">
        <v>4</v>
      </c>
      <c r="H438">
        <v>4</v>
      </c>
      <c r="L438" s="2" t="s">
        <v>1465</v>
      </c>
      <c r="P438">
        <v>4</v>
      </c>
      <c r="Q438">
        <f t="shared" si="30"/>
        <v>1</v>
      </c>
      <c r="R438" s="6">
        <f t="shared" si="32"/>
        <v>400</v>
      </c>
      <c r="S438" t="str">
        <f t="shared" si="31"/>
        <v>P2</v>
      </c>
    </row>
    <row r="439" spans="1:19" x14ac:dyDescent="0.25">
      <c r="A439" s="2" t="s">
        <v>2293</v>
      </c>
      <c r="E439">
        <v>5</v>
      </c>
      <c r="H439">
        <v>5</v>
      </c>
      <c r="L439" s="2" t="s">
        <v>2293</v>
      </c>
      <c r="P439">
        <v>5</v>
      </c>
      <c r="Q439">
        <f t="shared" si="30"/>
        <v>1</v>
      </c>
      <c r="R439" s="6">
        <f t="shared" si="32"/>
        <v>500</v>
      </c>
      <c r="S439" t="str">
        <f t="shared" si="31"/>
        <v>P2</v>
      </c>
    </row>
    <row r="440" spans="1:19" x14ac:dyDescent="0.25">
      <c r="A440" s="2" t="s">
        <v>1500</v>
      </c>
      <c r="E440">
        <v>7</v>
      </c>
      <c r="H440">
        <v>7</v>
      </c>
      <c r="L440" s="2" t="s">
        <v>1500</v>
      </c>
      <c r="P440">
        <v>7</v>
      </c>
      <c r="Q440">
        <f t="shared" si="30"/>
        <v>1</v>
      </c>
      <c r="R440" s="6">
        <f t="shared" si="32"/>
        <v>700</v>
      </c>
      <c r="S440" t="str">
        <f t="shared" si="31"/>
        <v>P2</v>
      </c>
    </row>
    <row r="441" spans="1:19" x14ac:dyDescent="0.25">
      <c r="A441" s="2" t="s">
        <v>986</v>
      </c>
      <c r="E441">
        <v>2</v>
      </c>
      <c r="H441">
        <v>2</v>
      </c>
      <c r="L441" s="2" t="s">
        <v>986</v>
      </c>
      <c r="P441">
        <v>2</v>
      </c>
      <c r="Q441">
        <f t="shared" si="30"/>
        <v>1</v>
      </c>
      <c r="R441" s="6">
        <f t="shared" si="32"/>
        <v>200</v>
      </c>
      <c r="S441" t="str">
        <f t="shared" si="31"/>
        <v>P2</v>
      </c>
    </row>
    <row r="442" spans="1:19" x14ac:dyDescent="0.25">
      <c r="A442" s="2" t="s">
        <v>2831</v>
      </c>
      <c r="E442">
        <v>1</v>
      </c>
      <c r="H442">
        <v>1</v>
      </c>
      <c r="L442" s="2" t="s">
        <v>2831</v>
      </c>
      <c r="P442">
        <v>1</v>
      </c>
      <c r="Q442">
        <f t="shared" si="30"/>
        <v>1</v>
      </c>
      <c r="R442" s="6">
        <f t="shared" si="32"/>
        <v>100</v>
      </c>
      <c r="S442" t="str">
        <f t="shared" si="31"/>
        <v>P2</v>
      </c>
    </row>
    <row r="443" spans="1:19" x14ac:dyDescent="0.25">
      <c r="A443" s="2" t="s">
        <v>2686</v>
      </c>
      <c r="E443">
        <v>1</v>
      </c>
      <c r="H443">
        <v>1</v>
      </c>
      <c r="L443" s="2" t="s">
        <v>2686</v>
      </c>
      <c r="P443">
        <v>1</v>
      </c>
      <c r="Q443">
        <f t="shared" si="30"/>
        <v>1</v>
      </c>
      <c r="R443" s="6">
        <f t="shared" si="32"/>
        <v>100</v>
      </c>
      <c r="S443" t="str">
        <f t="shared" si="31"/>
        <v>P2</v>
      </c>
    </row>
    <row r="444" spans="1:19" x14ac:dyDescent="0.25">
      <c r="A444" s="2" t="s">
        <v>1856</v>
      </c>
      <c r="E444">
        <v>5</v>
      </c>
      <c r="H444">
        <v>5</v>
      </c>
      <c r="L444" s="2" t="s">
        <v>1856</v>
      </c>
      <c r="P444">
        <v>5</v>
      </c>
      <c r="Q444">
        <f t="shared" si="30"/>
        <v>1</v>
      </c>
      <c r="R444" s="6">
        <f t="shared" si="32"/>
        <v>500</v>
      </c>
      <c r="S444" t="str">
        <f t="shared" si="31"/>
        <v>P2</v>
      </c>
    </row>
    <row r="445" spans="1:19" x14ac:dyDescent="0.25">
      <c r="A445" s="2" t="s">
        <v>1464</v>
      </c>
      <c r="E445">
        <v>4</v>
      </c>
      <c r="H445">
        <v>4</v>
      </c>
      <c r="L445" s="2" t="s">
        <v>1464</v>
      </c>
      <c r="P445">
        <v>4</v>
      </c>
      <c r="Q445">
        <f t="shared" si="30"/>
        <v>1</v>
      </c>
      <c r="R445" s="6">
        <f t="shared" si="32"/>
        <v>400</v>
      </c>
      <c r="S445" t="str">
        <f t="shared" si="31"/>
        <v>P2</v>
      </c>
    </row>
    <row r="446" spans="1:19" x14ac:dyDescent="0.25">
      <c r="A446" s="2" t="s">
        <v>1364</v>
      </c>
      <c r="E446">
        <v>3</v>
      </c>
      <c r="H446">
        <v>3</v>
      </c>
      <c r="L446" s="2" t="s">
        <v>1364</v>
      </c>
      <c r="P446">
        <v>3</v>
      </c>
      <c r="Q446">
        <f t="shared" si="30"/>
        <v>1</v>
      </c>
      <c r="R446" s="6">
        <f t="shared" si="32"/>
        <v>300</v>
      </c>
      <c r="S446" t="str">
        <f t="shared" si="31"/>
        <v>P2</v>
      </c>
    </row>
    <row r="447" spans="1:19" x14ac:dyDescent="0.25">
      <c r="A447" s="2" t="s">
        <v>3054</v>
      </c>
      <c r="E447">
        <v>2</v>
      </c>
      <c r="H447">
        <v>2</v>
      </c>
      <c r="L447" s="2" t="s">
        <v>3054</v>
      </c>
      <c r="P447">
        <v>2</v>
      </c>
      <c r="Q447">
        <f t="shared" si="30"/>
        <v>1</v>
      </c>
      <c r="R447" s="6">
        <f t="shared" si="32"/>
        <v>200</v>
      </c>
      <c r="S447" t="str">
        <f t="shared" si="31"/>
        <v>P2</v>
      </c>
    </row>
    <row r="448" spans="1:19" x14ac:dyDescent="0.25">
      <c r="A448" s="2" t="s">
        <v>488</v>
      </c>
      <c r="E448">
        <v>4</v>
      </c>
      <c r="H448">
        <v>4</v>
      </c>
      <c r="L448" s="2" t="s">
        <v>488</v>
      </c>
      <c r="P448">
        <v>4</v>
      </c>
      <c r="Q448">
        <f t="shared" si="30"/>
        <v>1</v>
      </c>
      <c r="R448" s="6">
        <f t="shared" si="32"/>
        <v>400</v>
      </c>
      <c r="S448" t="str">
        <f t="shared" si="31"/>
        <v>P2</v>
      </c>
    </row>
    <row r="449" spans="1:19" x14ac:dyDescent="0.25">
      <c r="A449" s="2" t="s">
        <v>306</v>
      </c>
      <c r="E449">
        <v>14</v>
      </c>
      <c r="H449">
        <v>14</v>
      </c>
      <c r="L449" s="2" t="s">
        <v>306</v>
      </c>
      <c r="P449">
        <v>14</v>
      </c>
      <c r="Q449">
        <f t="shared" si="30"/>
        <v>1</v>
      </c>
      <c r="R449" s="6">
        <f t="shared" si="32"/>
        <v>1400</v>
      </c>
      <c r="S449" t="str">
        <f t="shared" si="31"/>
        <v>P2</v>
      </c>
    </row>
    <row r="450" spans="1:19" x14ac:dyDescent="0.25">
      <c r="A450" s="2" t="s">
        <v>326</v>
      </c>
      <c r="E450">
        <v>10</v>
      </c>
      <c r="H450">
        <v>10</v>
      </c>
      <c r="L450" s="2" t="s">
        <v>326</v>
      </c>
      <c r="P450">
        <v>10</v>
      </c>
      <c r="Q450">
        <f t="shared" si="30"/>
        <v>1</v>
      </c>
      <c r="R450" s="6">
        <f t="shared" si="32"/>
        <v>1000</v>
      </c>
      <c r="S450" t="str">
        <f t="shared" si="31"/>
        <v>P2</v>
      </c>
    </row>
    <row r="451" spans="1:19" x14ac:dyDescent="0.25">
      <c r="A451" s="2" t="s">
        <v>1959</v>
      </c>
      <c r="E451">
        <v>1</v>
      </c>
      <c r="H451">
        <v>1</v>
      </c>
      <c r="L451" s="2" t="s">
        <v>1959</v>
      </c>
      <c r="P451">
        <v>1</v>
      </c>
      <c r="Q451">
        <f t="shared" si="30"/>
        <v>1</v>
      </c>
      <c r="R451" s="6">
        <f t="shared" si="32"/>
        <v>100</v>
      </c>
      <c r="S451" t="str">
        <f t="shared" si="31"/>
        <v>P2</v>
      </c>
    </row>
    <row r="452" spans="1:19" x14ac:dyDescent="0.25">
      <c r="A452" s="2" t="s">
        <v>2476</v>
      </c>
      <c r="E452">
        <v>1</v>
      </c>
      <c r="H452">
        <v>1</v>
      </c>
      <c r="L452" s="2" t="s">
        <v>2476</v>
      </c>
      <c r="P452">
        <v>1</v>
      </c>
      <c r="Q452">
        <f t="shared" si="30"/>
        <v>1</v>
      </c>
      <c r="R452" s="6">
        <f t="shared" si="32"/>
        <v>100</v>
      </c>
      <c r="S452" t="str">
        <f t="shared" si="31"/>
        <v>P2</v>
      </c>
    </row>
    <row r="453" spans="1:19" x14ac:dyDescent="0.25">
      <c r="A453" s="2" t="s">
        <v>2581</v>
      </c>
      <c r="D453">
        <v>3</v>
      </c>
      <c r="H453">
        <v>3</v>
      </c>
      <c r="L453" s="2" t="s">
        <v>2581</v>
      </c>
      <c r="O453">
        <v>3</v>
      </c>
      <c r="Q453">
        <f t="shared" si="30"/>
        <v>1</v>
      </c>
      <c r="R453" s="6">
        <f t="shared" si="32"/>
        <v>135</v>
      </c>
      <c r="S453" t="str">
        <f t="shared" si="31"/>
        <v>P1</v>
      </c>
    </row>
    <row r="454" spans="1:19" x14ac:dyDescent="0.25">
      <c r="A454" s="2" t="s">
        <v>2095</v>
      </c>
      <c r="D454">
        <v>2</v>
      </c>
      <c r="H454">
        <v>2</v>
      </c>
      <c r="L454" s="2" t="s">
        <v>2095</v>
      </c>
      <c r="O454">
        <v>2</v>
      </c>
      <c r="Q454">
        <f t="shared" si="30"/>
        <v>1</v>
      </c>
      <c r="R454" s="6">
        <f t="shared" si="32"/>
        <v>90</v>
      </c>
      <c r="S454" t="str">
        <f t="shared" si="31"/>
        <v>P1</v>
      </c>
    </row>
    <row r="455" spans="1:19" x14ac:dyDescent="0.25">
      <c r="A455" s="2" t="s">
        <v>1802</v>
      </c>
      <c r="E455">
        <v>5</v>
      </c>
      <c r="H455">
        <v>5</v>
      </c>
      <c r="L455" s="2" t="s">
        <v>1802</v>
      </c>
      <c r="P455">
        <v>5</v>
      </c>
      <c r="Q455">
        <f t="shared" si="30"/>
        <v>1</v>
      </c>
      <c r="R455" s="6">
        <f t="shared" si="32"/>
        <v>500</v>
      </c>
      <c r="S455" t="str">
        <f t="shared" si="31"/>
        <v>P2</v>
      </c>
    </row>
    <row r="456" spans="1:19" x14ac:dyDescent="0.25">
      <c r="A456" s="2" t="s">
        <v>2130</v>
      </c>
      <c r="E456">
        <v>1</v>
      </c>
      <c r="H456">
        <v>1</v>
      </c>
      <c r="L456" s="2" t="s">
        <v>2130</v>
      </c>
      <c r="P456">
        <v>1</v>
      </c>
      <c r="Q456">
        <f t="shared" si="30"/>
        <v>1</v>
      </c>
      <c r="R456" s="6">
        <f t="shared" si="32"/>
        <v>100</v>
      </c>
      <c r="S456" t="str">
        <f t="shared" si="31"/>
        <v>P2</v>
      </c>
    </row>
    <row r="457" spans="1:19" x14ac:dyDescent="0.25">
      <c r="A457" s="2" t="s">
        <v>2543</v>
      </c>
      <c r="E457">
        <v>1</v>
      </c>
      <c r="H457">
        <v>1</v>
      </c>
      <c r="L457" s="2" t="s">
        <v>2543</v>
      </c>
      <c r="P457">
        <v>1</v>
      </c>
      <c r="Q457">
        <f t="shared" si="30"/>
        <v>1</v>
      </c>
      <c r="R457" s="6">
        <f t="shared" si="32"/>
        <v>100</v>
      </c>
      <c r="S457" t="str">
        <f t="shared" si="31"/>
        <v>P2</v>
      </c>
    </row>
    <row r="458" spans="1:19" x14ac:dyDescent="0.25">
      <c r="A458" s="2" t="s">
        <v>331</v>
      </c>
      <c r="E458">
        <v>2</v>
      </c>
      <c r="H458">
        <v>2</v>
      </c>
      <c r="L458" s="2" t="s">
        <v>331</v>
      </c>
      <c r="P458">
        <v>2</v>
      </c>
      <c r="Q458">
        <f t="shared" si="30"/>
        <v>1</v>
      </c>
      <c r="R458" s="6">
        <f t="shared" si="32"/>
        <v>200</v>
      </c>
      <c r="S458" t="str">
        <f t="shared" si="31"/>
        <v>P2</v>
      </c>
    </row>
    <row r="459" spans="1:19" x14ac:dyDescent="0.25">
      <c r="A459" s="2" t="s">
        <v>1487</v>
      </c>
      <c r="E459">
        <v>2</v>
      </c>
      <c r="H459">
        <v>2</v>
      </c>
      <c r="L459" s="2" t="s">
        <v>1487</v>
      </c>
      <c r="P459">
        <v>2</v>
      </c>
      <c r="Q459">
        <f t="shared" ref="Q459:Q522" si="33">COUNT(M459:P459)</f>
        <v>1</v>
      </c>
      <c r="R459" s="6">
        <f t="shared" si="32"/>
        <v>200</v>
      </c>
      <c r="S459" t="str">
        <f t="shared" ref="S459:S522" si="34">IF(P459&gt;0,"P2",IF(O459&gt;0,"P1",IF(N459&gt;0,"MALLA 3")))</f>
        <v>P2</v>
      </c>
    </row>
    <row r="460" spans="1:19" x14ac:dyDescent="0.25">
      <c r="A460" s="2" t="s">
        <v>2822</v>
      </c>
      <c r="E460">
        <v>1</v>
      </c>
      <c r="H460">
        <v>1</v>
      </c>
      <c r="L460" s="2" t="s">
        <v>2822</v>
      </c>
      <c r="P460">
        <v>1</v>
      </c>
      <c r="Q460">
        <f t="shared" si="33"/>
        <v>1</v>
      </c>
      <c r="R460" s="6">
        <f t="shared" si="32"/>
        <v>100</v>
      </c>
      <c r="S460" t="str">
        <f t="shared" si="34"/>
        <v>P2</v>
      </c>
    </row>
    <row r="461" spans="1:19" x14ac:dyDescent="0.25">
      <c r="A461" s="2" t="s">
        <v>1305</v>
      </c>
      <c r="E461">
        <v>6</v>
      </c>
      <c r="H461">
        <v>6</v>
      </c>
      <c r="L461" s="2" t="s">
        <v>1305</v>
      </c>
      <c r="P461">
        <v>6</v>
      </c>
      <c r="Q461">
        <f t="shared" si="33"/>
        <v>1</v>
      </c>
      <c r="R461" s="6">
        <f t="shared" si="32"/>
        <v>600</v>
      </c>
      <c r="S461" t="str">
        <f t="shared" si="34"/>
        <v>P2</v>
      </c>
    </row>
    <row r="462" spans="1:19" x14ac:dyDescent="0.25">
      <c r="A462" s="2" t="s">
        <v>2577</v>
      </c>
      <c r="E462">
        <v>4</v>
      </c>
      <c r="H462">
        <v>4</v>
      </c>
      <c r="L462" s="2" t="s">
        <v>2577</v>
      </c>
      <c r="P462">
        <v>4</v>
      </c>
      <c r="Q462">
        <f t="shared" si="33"/>
        <v>1</v>
      </c>
      <c r="R462" s="6">
        <f t="shared" si="32"/>
        <v>400</v>
      </c>
      <c r="S462" t="str">
        <f t="shared" si="34"/>
        <v>P2</v>
      </c>
    </row>
    <row r="463" spans="1:19" x14ac:dyDescent="0.25">
      <c r="A463" s="2" t="s">
        <v>2698</v>
      </c>
      <c r="E463">
        <v>1</v>
      </c>
      <c r="H463">
        <v>1</v>
      </c>
      <c r="L463" s="2" t="s">
        <v>2698</v>
      </c>
      <c r="P463">
        <v>1</v>
      </c>
      <c r="Q463">
        <f t="shared" si="33"/>
        <v>1</v>
      </c>
      <c r="R463" s="6">
        <f t="shared" si="32"/>
        <v>100</v>
      </c>
      <c r="S463" t="str">
        <f t="shared" si="34"/>
        <v>P2</v>
      </c>
    </row>
    <row r="464" spans="1:19" x14ac:dyDescent="0.25">
      <c r="A464" s="2" t="s">
        <v>2342</v>
      </c>
      <c r="F464">
        <v>1</v>
      </c>
      <c r="H464">
        <v>1</v>
      </c>
      <c r="L464" s="2" t="s">
        <v>2342</v>
      </c>
      <c r="Q464">
        <f t="shared" si="33"/>
        <v>0</v>
      </c>
      <c r="R464" s="4"/>
    </row>
    <row r="465" spans="1:19" x14ac:dyDescent="0.25">
      <c r="A465" s="2" t="s">
        <v>1285</v>
      </c>
      <c r="E465">
        <v>1</v>
      </c>
      <c r="H465">
        <v>1</v>
      </c>
      <c r="L465" s="2" t="s">
        <v>1285</v>
      </c>
      <c r="P465">
        <v>1</v>
      </c>
      <c r="Q465">
        <f t="shared" si="33"/>
        <v>1</v>
      </c>
      <c r="R465" s="6">
        <f t="shared" ref="R465:R485" si="35">IF(P465&gt;0,P465*$M$3,IF(O465&gt;0,O465*$M$2,N465*$M$4))</f>
        <v>100</v>
      </c>
      <c r="S465" t="str">
        <f t="shared" si="34"/>
        <v>P2</v>
      </c>
    </row>
    <row r="466" spans="1:19" x14ac:dyDescent="0.25">
      <c r="A466" s="2" t="s">
        <v>1826</v>
      </c>
      <c r="E466">
        <v>1</v>
      </c>
      <c r="H466">
        <v>1</v>
      </c>
      <c r="L466" s="2" t="s">
        <v>1826</v>
      </c>
      <c r="P466">
        <v>1</v>
      </c>
      <c r="Q466">
        <f t="shared" si="33"/>
        <v>1</v>
      </c>
      <c r="R466" s="6">
        <f t="shared" si="35"/>
        <v>100</v>
      </c>
      <c r="S466" t="str">
        <f t="shared" si="34"/>
        <v>P2</v>
      </c>
    </row>
    <row r="467" spans="1:19" x14ac:dyDescent="0.25">
      <c r="A467" s="2" t="s">
        <v>1286</v>
      </c>
      <c r="E467">
        <v>1</v>
      </c>
      <c r="H467">
        <v>1</v>
      </c>
      <c r="L467" s="2" t="s">
        <v>1286</v>
      </c>
      <c r="P467">
        <v>1</v>
      </c>
      <c r="Q467">
        <f t="shared" si="33"/>
        <v>1</v>
      </c>
      <c r="R467" s="6">
        <f t="shared" si="35"/>
        <v>100</v>
      </c>
      <c r="S467" t="str">
        <f t="shared" si="34"/>
        <v>P2</v>
      </c>
    </row>
    <row r="468" spans="1:19" x14ac:dyDescent="0.25">
      <c r="A468" s="2" t="s">
        <v>720</v>
      </c>
      <c r="E468">
        <v>3</v>
      </c>
      <c r="H468">
        <v>3</v>
      </c>
      <c r="L468" s="2" t="s">
        <v>720</v>
      </c>
      <c r="P468">
        <v>3</v>
      </c>
      <c r="Q468">
        <f t="shared" si="33"/>
        <v>1</v>
      </c>
      <c r="R468" s="6">
        <f t="shared" si="35"/>
        <v>300</v>
      </c>
      <c r="S468" t="str">
        <f t="shared" si="34"/>
        <v>P2</v>
      </c>
    </row>
    <row r="469" spans="1:19" x14ac:dyDescent="0.25">
      <c r="A469" s="2" t="s">
        <v>719</v>
      </c>
      <c r="E469">
        <v>2</v>
      </c>
      <c r="H469">
        <v>2</v>
      </c>
      <c r="L469" s="2" t="s">
        <v>719</v>
      </c>
      <c r="P469">
        <v>2</v>
      </c>
      <c r="Q469">
        <f t="shared" si="33"/>
        <v>1</v>
      </c>
      <c r="R469" s="6">
        <f t="shared" si="35"/>
        <v>200</v>
      </c>
      <c r="S469" t="str">
        <f t="shared" si="34"/>
        <v>P2</v>
      </c>
    </row>
    <row r="470" spans="1:19" x14ac:dyDescent="0.25">
      <c r="A470" s="2" t="s">
        <v>3127</v>
      </c>
      <c r="E470">
        <v>1</v>
      </c>
      <c r="H470">
        <v>1</v>
      </c>
      <c r="L470" s="2" t="s">
        <v>3127</v>
      </c>
      <c r="P470">
        <v>1</v>
      </c>
      <c r="Q470">
        <f t="shared" si="33"/>
        <v>1</v>
      </c>
      <c r="R470" s="6">
        <f t="shared" si="35"/>
        <v>100</v>
      </c>
      <c r="S470" t="str">
        <f t="shared" si="34"/>
        <v>P2</v>
      </c>
    </row>
    <row r="471" spans="1:19" x14ac:dyDescent="0.25">
      <c r="A471" s="2" t="s">
        <v>2180</v>
      </c>
      <c r="E471">
        <v>6</v>
      </c>
      <c r="H471">
        <v>6</v>
      </c>
      <c r="L471" s="2" t="s">
        <v>2180</v>
      </c>
      <c r="P471">
        <v>6</v>
      </c>
      <c r="Q471">
        <f t="shared" si="33"/>
        <v>1</v>
      </c>
      <c r="R471" s="6">
        <f t="shared" si="35"/>
        <v>600</v>
      </c>
      <c r="S471" t="str">
        <f t="shared" si="34"/>
        <v>P2</v>
      </c>
    </row>
    <row r="472" spans="1:19" x14ac:dyDescent="0.25">
      <c r="A472" s="2" t="s">
        <v>1941</v>
      </c>
      <c r="E472">
        <v>9</v>
      </c>
      <c r="H472">
        <v>9</v>
      </c>
      <c r="L472" s="2" t="s">
        <v>1941</v>
      </c>
      <c r="P472">
        <v>9</v>
      </c>
      <c r="Q472">
        <f t="shared" si="33"/>
        <v>1</v>
      </c>
      <c r="R472" s="6">
        <f t="shared" si="35"/>
        <v>900</v>
      </c>
      <c r="S472" t="str">
        <f t="shared" si="34"/>
        <v>P2</v>
      </c>
    </row>
    <row r="473" spans="1:19" x14ac:dyDescent="0.25">
      <c r="A473" s="2" t="s">
        <v>2463</v>
      </c>
      <c r="E473">
        <v>3</v>
      </c>
      <c r="H473">
        <v>3</v>
      </c>
      <c r="L473" s="2" t="s">
        <v>2463</v>
      </c>
      <c r="P473">
        <v>3</v>
      </c>
      <c r="Q473">
        <f t="shared" si="33"/>
        <v>1</v>
      </c>
      <c r="R473" s="6">
        <f t="shared" si="35"/>
        <v>300</v>
      </c>
      <c r="S473" t="str">
        <f t="shared" si="34"/>
        <v>P2</v>
      </c>
    </row>
    <row r="474" spans="1:19" x14ac:dyDescent="0.25">
      <c r="A474" s="2" t="s">
        <v>2276</v>
      </c>
      <c r="E474">
        <v>6</v>
      </c>
      <c r="H474">
        <v>6</v>
      </c>
      <c r="L474" s="2" t="s">
        <v>2276</v>
      </c>
      <c r="P474">
        <v>6</v>
      </c>
      <c r="Q474">
        <f t="shared" si="33"/>
        <v>1</v>
      </c>
      <c r="R474" s="6">
        <f t="shared" si="35"/>
        <v>600</v>
      </c>
      <c r="S474" t="str">
        <f t="shared" si="34"/>
        <v>P2</v>
      </c>
    </row>
    <row r="475" spans="1:19" x14ac:dyDescent="0.25">
      <c r="A475" s="2" t="s">
        <v>3064</v>
      </c>
      <c r="E475">
        <v>1</v>
      </c>
      <c r="F475">
        <v>1</v>
      </c>
      <c r="H475">
        <v>2</v>
      </c>
      <c r="L475" s="2" t="s">
        <v>3064</v>
      </c>
      <c r="P475">
        <v>1</v>
      </c>
      <c r="Q475">
        <f t="shared" si="33"/>
        <v>1</v>
      </c>
      <c r="R475" s="6">
        <f t="shared" si="35"/>
        <v>100</v>
      </c>
      <c r="S475" t="str">
        <f t="shared" si="34"/>
        <v>P2</v>
      </c>
    </row>
    <row r="476" spans="1:19" x14ac:dyDescent="0.25">
      <c r="A476" s="2" t="s">
        <v>2595</v>
      </c>
      <c r="E476">
        <v>1</v>
      </c>
      <c r="H476">
        <v>1</v>
      </c>
      <c r="L476" s="2" t="s">
        <v>2595</v>
      </c>
      <c r="P476">
        <v>1</v>
      </c>
      <c r="Q476">
        <f t="shared" si="33"/>
        <v>1</v>
      </c>
      <c r="R476" s="6">
        <f t="shared" si="35"/>
        <v>100</v>
      </c>
      <c r="S476" t="str">
        <f t="shared" si="34"/>
        <v>P2</v>
      </c>
    </row>
    <row r="477" spans="1:19" x14ac:dyDescent="0.25">
      <c r="A477" s="2" t="s">
        <v>1543</v>
      </c>
      <c r="E477">
        <v>2</v>
      </c>
      <c r="H477">
        <v>2</v>
      </c>
      <c r="L477" s="2" t="s">
        <v>1543</v>
      </c>
      <c r="P477">
        <v>2</v>
      </c>
      <c r="Q477">
        <f t="shared" si="33"/>
        <v>1</v>
      </c>
      <c r="R477" s="6">
        <f t="shared" si="35"/>
        <v>200</v>
      </c>
      <c r="S477" t="str">
        <f t="shared" si="34"/>
        <v>P2</v>
      </c>
    </row>
    <row r="478" spans="1:19" x14ac:dyDescent="0.25">
      <c r="A478" s="2" t="s">
        <v>478</v>
      </c>
      <c r="E478">
        <v>1</v>
      </c>
      <c r="H478">
        <v>1</v>
      </c>
      <c r="L478" s="2" t="s">
        <v>478</v>
      </c>
      <c r="P478">
        <v>1</v>
      </c>
      <c r="Q478">
        <f t="shared" si="33"/>
        <v>1</v>
      </c>
      <c r="R478" s="6">
        <f t="shared" si="35"/>
        <v>100</v>
      </c>
      <c r="S478" t="str">
        <f t="shared" si="34"/>
        <v>P2</v>
      </c>
    </row>
    <row r="479" spans="1:19" x14ac:dyDescent="0.25">
      <c r="A479" s="2" t="s">
        <v>1595</v>
      </c>
      <c r="E479">
        <v>1</v>
      </c>
      <c r="H479">
        <v>1</v>
      </c>
      <c r="L479" s="2" t="s">
        <v>1595</v>
      </c>
      <c r="P479">
        <v>1</v>
      </c>
      <c r="Q479">
        <f t="shared" si="33"/>
        <v>1</v>
      </c>
      <c r="R479" s="6">
        <f t="shared" si="35"/>
        <v>100</v>
      </c>
      <c r="S479" t="str">
        <f t="shared" si="34"/>
        <v>P2</v>
      </c>
    </row>
    <row r="480" spans="1:19" x14ac:dyDescent="0.25">
      <c r="A480" s="2" t="s">
        <v>718</v>
      </c>
      <c r="E480">
        <v>6</v>
      </c>
      <c r="H480">
        <v>6</v>
      </c>
      <c r="L480" s="2" t="s">
        <v>718</v>
      </c>
      <c r="P480">
        <v>6</v>
      </c>
      <c r="Q480">
        <f t="shared" si="33"/>
        <v>1</v>
      </c>
      <c r="R480" s="6">
        <f t="shared" si="35"/>
        <v>600</v>
      </c>
      <c r="S480" t="str">
        <f t="shared" si="34"/>
        <v>P2</v>
      </c>
    </row>
    <row r="481" spans="1:19" x14ac:dyDescent="0.25">
      <c r="A481" s="2" t="s">
        <v>2099</v>
      </c>
      <c r="D481">
        <v>1</v>
      </c>
      <c r="H481">
        <v>1</v>
      </c>
      <c r="L481" s="2" t="s">
        <v>2099</v>
      </c>
      <c r="O481">
        <v>1</v>
      </c>
      <c r="Q481">
        <f t="shared" si="33"/>
        <v>1</v>
      </c>
      <c r="R481" s="6">
        <f t="shared" si="35"/>
        <v>45</v>
      </c>
      <c r="S481" t="str">
        <f t="shared" si="34"/>
        <v>P1</v>
      </c>
    </row>
    <row r="482" spans="1:19" x14ac:dyDescent="0.25">
      <c r="A482" s="2" t="s">
        <v>1624</v>
      </c>
      <c r="E482">
        <v>1</v>
      </c>
      <c r="H482">
        <v>1</v>
      </c>
      <c r="L482" s="2" t="s">
        <v>1624</v>
      </c>
      <c r="P482">
        <v>1</v>
      </c>
      <c r="Q482">
        <f t="shared" si="33"/>
        <v>1</v>
      </c>
      <c r="R482" s="6">
        <f t="shared" si="35"/>
        <v>100</v>
      </c>
      <c r="S482" t="str">
        <f t="shared" si="34"/>
        <v>P2</v>
      </c>
    </row>
    <row r="483" spans="1:19" x14ac:dyDescent="0.25">
      <c r="A483" s="2" t="s">
        <v>2119</v>
      </c>
      <c r="E483">
        <v>9</v>
      </c>
      <c r="H483">
        <v>9</v>
      </c>
      <c r="L483" s="2" t="s">
        <v>2119</v>
      </c>
      <c r="P483">
        <v>9</v>
      </c>
      <c r="Q483">
        <f t="shared" si="33"/>
        <v>1</v>
      </c>
      <c r="R483" s="6">
        <f t="shared" si="35"/>
        <v>900</v>
      </c>
      <c r="S483" t="str">
        <f t="shared" si="34"/>
        <v>P2</v>
      </c>
    </row>
    <row r="484" spans="1:19" x14ac:dyDescent="0.25">
      <c r="A484" s="2" t="s">
        <v>1284</v>
      </c>
      <c r="E484">
        <v>44</v>
      </c>
      <c r="H484">
        <v>44</v>
      </c>
      <c r="L484" s="2" t="s">
        <v>1284</v>
      </c>
      <c r="P484">
        <v>44</v>
      </c>
      <c r="Q484">
        <f t="shared" si="33"/>
        <v>1</v>
      </c>
      <c r="R484" s="6">
        <f t="shared" si="35"/>
        <v>4400</v>
      </c>
      <c r="S484" t="str">
        <f t="shared" si="34"/>
        <v>P2</v>
      </c>
    </row>
    <row r="485" spans="1:19" x14ac:dyDescent="0.25">
      <c r="A485" s="2" t="s">
        <v>1277</v>
      </c>
      <c r="E485">
        <v>21</v>
      </c>
      <c r="H485">
        <v>21</v>
      </c>
      <c r="L485" s="2" t="s">
        <v>1277</v>
      </c>
      <c r="P485">
        <v>21</v>
      </c>
      <c r="Q485">
        <f t="shared" si="33"/>
        <v>1</v>
      </c>
      <c r="R485" s="6">
        <f t="shared" si="35"/>
        <v>2100</v>
      </c>
      <c r="S485" t="str">
        <f t="shared" si="34"/>
        <v>P2</v>
      </c>
    </row>
    <row r="486" spans="1:19" x14ac:dyDescent="0.25">
      <c r="A486" s="2" t="s">
        <v>243</v>
      </c>
      <c r="D486">
        <v>1</v>
      </c>
      <c r="E486">
        <v>4</v>
      </c>
      <c r="H486">
        <v>5</v>
      </c>
      <c r="L486" s="2" t="s">
        <v>243</v>
      </c>
      <c r="O486">
        <v>1</v>
      </c>
      <c r="P486">
        <v>4</v>
      </c>
      <c r="Q486">
        <f t="shared" si="33"/>
        <v>2</v>
      </c>
      <c r="R486" s="7">
        <f>(P486*$M$3)+(O486*$M$2)+(N486*$M$4)+$M$5</f>
        <v>540</v>
      </c>
      <c r="S486" t="s">
        <v>3151</v>
      </c>
    </row>
    <row r="487" spans="1:19" x14ac:dyDescent="0.25">
      <c r="A487" s="2" t="s">
        <v>438</v>
      </c>
      <c r="E487">
        <v>24</v>
      </c>
      <c r="H487">
        <v>24</v>
      </c>
      <c r="L487" s="2" t="s">
        <v>438</v>
      </c>
      <c r="P487">
        <v>24</v>
      </c>
      <c r="Q487">
        <f t="shared" si="33"/>
        <v>1</v>
      </c>
      <c r="R487" s="6">
        <f>IF(P487&gt;0,P487*$M$3,IF(O487&gt;0,O487*$M$2,N487*$M$4))</f>
        <v>2400</v>
      </c>
      <c r="S487" t="str">
        <f t="shared" si="34"/>
        <v>P2</v>
      </c>
    </row>
    <row r="488" spans="1:19" x14ac:dyDescent="0.25">
      <c r="A488" s="2" t="s">
        <v>1380</v>
      </c>
      <c r="F488">
        <v>1</v>
      </c>
      <c r="H488">
        <v>1</v>
      </c>
      <c r="L488" s="2" t="s">
        <v>1380</v>
      </c>
      <c r="Q488">
        <f t="shared" si="33"/>
        <v>0</v>
      </c>
      <c r="R488" s="4"/>
    </row>
    <row r="489" spans="1:19" x14ac:dyDescent="0.25">
      <c r="A489" s="2" t="s">
        <v>2951</v>
      </c>
      <c r="E489">
        <v>1</v>
      </c>
      <c r="H489">
        <v>1</v>
      </c>
      <c r="L489" s="2" t="s">
        <v>2951</v>
      </c>
      <c r="P489">
        <v>1</v>
      </c>
      <c r="Q489">
        <f t="shared" si="33"/>
        <v>1</v>
      </c>
      <c r="R489" s="6">
        <f t="shared" ref="R489:R520" si="36">IF(P489&gt;0,P489*$M$3,IF(O489&gt;0,O489*$M$2,N489*$M$4))</f>
        <v>100</v>
      </c>
      <c r="S489" t="str">
        <f t="shared" si="34"/>
        <v>P2</v>
      </c>
    </row>
    <row r="490" spans="1:19" x14ac:dyDescent="0.25">
      <c r="A490" s="2" t="s">
        <v>3040</v>
      </c>
      <c r="E490">
        <v>1</v>
      </c>
      <c r="H490">
        <v>1</v>
      </c>
      <c r="L490" s="2" t="s">
        <v>3040</v>
      </c>
      <c r="P490">
        <v>1</v>
      </c>
      <c r="Q490">
        <f t="shared" si="33"/>
        <v>1</v>
      </c>
      <c r="R490" s="6">
        <f t="shared" si="36"/>
        <v>100</v>
      </c>
      <c r="S490" t="str">
        <f t="shared" si="34"/>
        <v>P2</v>
      </c>
    </row>
    <row r="491" spans="1:19" x14ac:dyDescent="0.25">
      <c r="A491" s="2" t="s">
        <v>2823</v>
      </c>
      <c r="E491">
        <v>1</v>
      </c>
      <c r="H491">
        <v>1</v>
      </c>
      <c r="L491" s="2" t="s">
        <v>2823</v>
      </c>
      <c r="P491">
        <v>1</v>
      </c>
      <c r="Q491">
        <f t="shared" si="33"/>
        <v>1</v>
      </c>
      <c r="R491" s="6">
        <f t="shared" si="36"/>
        <v>100</v>
      </c>
      <c r="S491" t="str">
        <f t="shared" si="34"/>
        <v>P2</v>
      </c>
    </row>
    <row r="492" spans="1:19" x14ac:dyDescent="0.25">
      <c r="A492" s="2" t="s">
        <v>1220</v>
      </c>
      <c r="E492">
        <v>3</v>
      </c>
      <c r="H492">
        <v>3</v>
      </c>
      <c r="L492" s="2" t="s">
        <v>1220</v>
      </c>
      <c r="P492">
        <v>3</v>
      </c>
      <c r="Q492">
        <f t="shared" si="33"/>
        <v>1</v>
      </c>
      <c r="R492" s="6">
        <f t="shared" si="36"/>
        <v>300</v>
      </c>
      <c r="S492" t="str">
        <f t="shared" si="34"/>
        <v>P2</v>
      </c>
    </row>
    <row r="493" spans="1:19" x14ac:dyDescent="0.25">
      <c r="A493" s="2" t="s">
        <v>1827</v>
      </c>
      <c r="E493">
        <v>1</v>
      </c>
      <c r="H493">
        <v>1</v>
      </c>
      <c r="L493" s="2" t="s">
        <v>1827</v>
      </c>
      <c r="P493">
        <v>1</v>
      </c>
      <c r="Q493">
        <f t="shared" si="33"/>
        <v>1</v>
      </c>
      <c r="R493" s="6">
        <f t="shared" si="36"/>
        <v>100</v>
      </c>
      <c r="S493" t="str">
        <f t="shared" si="34"/>
        <v>P2</v>
      </c>
    </row>
    <row r="494" spans="1:19" x14ac:dyDescent="0.25">
      <c r="A494" s="2" t="s">
        <v>1406</v>
      </c>
      <c r="E494">
        <v>1</v>
      </c>
      <c r="F494">
        <v>2</v>
      </c>
      <c r="H494">
        <v>3</v>
      </c>
      <c r="L494" s="2" t="s">
        <v>1406</v>
      </c>
      <c r="P494">
        <v>1</v>
      </c>
      <c r="Q494">
        <f t="shared" si="33"/>
        <v>1</v>
      </c>
      <c r="R494" s="6">
        <f t="shared" si="36"/>
        <v>100</v>
      </c>
      <c r="S494" t="str">
        <f t="shared" si="34"/>
        <v>P2</v>
      </c>
    </row>
    <row r="495" spans="1:19" x14ac:dyDescent="0.25">
      <c r="A495" s="2" t="s">
        <v>721</v>
      </c>
      <c r="E495">
        <v>2</v>
      </c>
      <c r="H495">
        <v>2</v>
      </c>
      <c r="L495" s="2" t="s">
        <v>721</v>
      </c>
      <c r="P495">
        <v>2</v>
      </c>
      <c r="Q495">
        <f t="shared" si="33"/>
        <v>1</v>
      </c>
      <c r="R495" s="6">
        <f t="shared" si="36"/>
        <v>200</v>
      </c>
      <c r="S495" t="str">
        <f t="shared" si="34"/>
        <v>P2</v>
      </c>
    </row>
    <row r="496" spans="1:19" x14ac:dyDescent="0.25">
      <c r="A496" s="2" t="s">
        <v>1344</v>
      </c>
      <c r="E496">
        <v>2</v>
      </c>
      <c r="H496">
        <v>2</v>
      </c>
      <c r="L496" s="2" t="s">
        <v>1344</v>
      </c>
      <c r="P496">
        <v>2</v>
      </c>
      <c r="Q496">
        <f t="shared" si="33"/>
        <v>1</v>
      </c>
      <c r="R496" s="6">
        <f t="shared" si="36"/>
        <v>200</v>
      </c>
      <c r="S496" t="str">
        <f t="shared" si="34"/>
        <v>P2</v>
      </c>
    </row>
    <row r="497" spans="1:19" x14ac:dyDescent="0.25">
      <c r="A497" s="2" t="s">
        <v>1345</v>
      </c>
      <c r="E497">
        <v>2</v>
      </c>
      <c r="H497">
        <v>2</v>
      </c>
      <c r="L497" s="2" t="s">
        <v>1345</v>
      </c>
      <c r="P497">
        <v>2</v>
      </c>
      <c r="Q497">
        <f t="shared" si="33"/>
        <v>1</v>
      </c>
      <c r="R497" s="6">
        <f t="shared" si="36"/>
        <v>200</v>
      </c>
      <c r="S497" t="str">
        <f t="shared" si="34"/>
        <v>P2</v>
      </c>
    </row>
    <row r="498" spans="1:19" x14ac:dyDescent="0.25">
      <c r="A498" s="2" t="s">
        <v>725</v>
      </c>
      <c r="E498">
        <v>16</v>
      </c>
      <c r="H498">
        <v>16</v>
      </c>
      <c r="L498" s="2" t="s">
        <v>725</v>
      </c>
      <c r="P498">
        <v>16</v>
      </c>
      <c r="Q498">
        <f t="shared" si="33"/>
        <v>1</v>
      </c>
      <c r="R498" s="6">
        <f t="shared" si="36"/>
        <v>1600</v>
      </c>
      <c r="S498" t="str">
        <f t="shared" si="34"/>
        <v>P2</v>
      </c>
    </row>
    <row r="499" spans="1:19" x14ac:dyDescent="0.25">
      <c r="A499" s="2" t="s">
        <v>724</v>
      </c>
      <c r="E499">
        <v>15</v>
      </c>
      <c r="H499">
        <v>15</v>
      </c>
      <c r="L499" s="2" t="s">
        <v>724</v>
      </c>
      <c r="P499">
        <v>15</v>
      </c>
      <c r="Q499">
        <f t="shared" si="33"/>
        <v>1</v>
      </c>
      <c r="R499" s="6">
        <f t="shared" si="36"/>
        <v>1500</v>
      </c>
      <c r="S499" t="str">
        <f t="shared" si="34"/>
        <v>P2</v>
      </c>
    </row>
    <row r="500" spans="1:19" x14ac:dyDescent="0.25">
      <c r="A500" s="2" t="s">
        <v>2984</v>
      </c>
      <c r="D500">
        <v>1</v>
      </c>
      <c r="H500">
        <v>1</v>
      </c>
      <c r="L500" s="2" t="s">
        <v>2984</v>
      </c>
      <c r="O500">
        <v>1</v>
      </c>
      <c r="Q500">
        <f t="shared" si="33"/>
        <v>1</v>
      </c>
      <c r="R500" s="6">
        <f t="shared" si="36"/>
        <v>45</v>
      </c>
      <c r="S500" t="str">
        <f t="shared" si="34"/>
        <v>P1</v>
      </c>
    </row>
    <row r="501" spans="1:19" x14ac:dyDescent="0.25">
      <c r="A501" s="2" t="s">
        <v>723</v>
      </c>
      <c r="E501">
        <v>17</v>
      </c>
      <c r="H501">
        <v>17</v>
      </c>
      <c r="L501" s="2" t="s">
        <v>723</v>
      </c>
      <c r="P501">
        <v>17</v>
      </c>
      <c r="Q501">
        <f t="shared" si="33"/>
        <v>1</v>
      </c>
      <c r="R501" s="6">
        <f t="shared" si="36"/>
        <v>1700</v>
      </c>
      <c r="S501" t="str">
        <f t="shared" si="34"/>
        <v>P2</v>
      </c>
    </row>
    <row r="502" spans="1:19" x14ac:dyDescent="0.25">
      <c r="A502" s="2" t="s">
        <v>722</v>
      </c>
      <c r="E502">
        <v>19</v>
      </c>
      <c r="H502">
        <v>19</v>
      </c>
      <c r="L502" s="2" t="s">
        <v>722</v>
      </c>
      <c r="P502">
        <v>19</v>
      </c>
      <c r="Q502">
        <f t="shared" si="33"/>
        <v>1</v>
      </c>
      <c r="R502" s="6">
        <f t="shared" si="36"/>
        <v>1900</v>
      </c>
      <c r="S502" t="str">
        <f t="shared" si="34"/>
        <v>P2</v>
      </c>
    </row>
    <row r="503" spans="1:19" x14ac:dyDescent="0.25">
      <c r="A503" s="2" t="s">
        <v>1868</v>
      </c>
      <c r="E503">
        <v>1</v>
      </c>
      <c r="H503">
        <v>1</v>
      </c>
      <c r="L503" s="2" t="s">
        <v>1868</v>
      </c>
      <c r="P503">
        <v>1</v>
      </c>
      <c r="Q503">
        <f t="shared" si="33"/>
        <v>1</v>
      </c>
      <c r="R503" s="6">
        <f t="shared" si="36"/>
        <v>100</v>
      </c>
      <c r="S503" t="str">
        <f t="shared" si="34"/>
        <v>P2</v>
      </c>
    </row>
    <row r="504" spans="1:19" x14ac:dyDescent="0.25">
      <c r="A504" s="2" t="s">
        <v>1942</v>
      </c>
      <c r="E504">
        <v>1</v>
      </c>
      <c r="H504">
        <v>1</v>
      </c>
      <c r="L504" s="2" t="s">
        <v>1942</v>
      </c>
      <c r="P504">
        <v>1</v>
      </c>
      <c r="Q504">
        <f t="shared" si="33"/>
        <v>1</v>
      </c>
      <c r="R504" s="6">
        <f t="shared" si="36"/>
        <v>100</v>
      </c>
      <c r="S504" t="str">
        <f t="shared" si="34"/>
        <v>P2</v>
      </c>
    </row>
    <row r="505" spans="1:19" x14ac:dyDescent="0.25">
      <c r="A505" s="2" t="s">
        <v>1943</v>
      </c>
      <c r="E505">
        <v>1</v>
      </c>
      <c r="H505">
        <v>1</v>
      </c>
      <c r="L505" s="2" t="s">
        <v>1943</v>
      </c>
      <c r="P505">
        <v>1</v>
      </c>
      <c r="Q505">
        <f t="shared" si="33"/>
        <v>1</v>
      </c>
      <c r="R505" s="6">
        <f t="shared" si="36"/>
        <v>100</v>
      </c>
      <c r="S505" t="str">
        <f t="shared" si="34"/>
        <v>P2</v>
      </c>
    </row>
    <row r="506" spans="1:19" x14ac:dyDescent="0.25">
      <c r="A506" s="2" t="s">
        <v>1718</v>
      </c>
      <c r="E506">
        <v>3</v>
      </c>
      <c r="H506">
        <v>3</v>
      </c>
      <c r="L506" s="2" t="s">
        <v>1718</v>
      </c>
      <c r="P506">
        <v>3</v>
      </c>
      <c r="Q506">
        <f t="shared" si="33"/>
        <v>1</v>
      </c>
      <c r="R506" s="6">
        <f t="shared" si="36"/>
        <v>300</v>
      </c>
      <c r="S506" t="str">
        <f t="shared" si="34"/>
        <v>P2</v>
      </c>
    </row>
    <row r="507" spans="1:19" x14ac:dyDescent="0.25">
      <c r="A507" s="2" t="s">
        <v>1221</v>
      </c>
      <c r="E507">
        <v>3</v>
      </c>
      <c r="H507">
        <v>3</v>
      </c>
      <c r="L507" s="2" t="s">
        <v>1221</v>
      </c>
      <c r="P507">
        <v>3</v>
      </c>
      <c r="Q507">
        <f t="shared" si="33"/>
        <v>1</v>
      </c>
      <c r="R507" s="6">
        <f t="shared" si="36"/>
        <v>300</v>
      </c>
      <c r="S507" t="str">
        <f t="shared" si="34"/>
        <v>P2</v>
      </c>
    </row>
    <row r="508" spans="1:19" x14ac:dyDescent="0.25">
      <c r="A508" s="2" t="s">
        <v>1570</v>
      </c>
      <c r="E508">
        <v>3</v>
      </c>
      <c r="H508">
        <v>3</v>
      </c>
      <c r="L508" s="2" t="s">
        <v>1570</v>
      </c>
      <c r="P508">
        <v>3</v>
      </c>
      <c r="Q508">
        <f t="shared" si="33"/>
        <v>1</v>
      </c>
      <c r="R508" s="6">
        <f t="shared" si="36"/>
        <v>300</v>
      </c>
      <c r="S508" t="str">
        <f t="shared" si="34"/>
        <v>P2</v>
      </c>
    </row>
    <row r="509" spans="1:19" x14ac:dyDescent="0.25">
      <c r="A509" s="2" t="s">
        <v>1902</v>
      </c>
      <c r="E509">
        <v>1</v>
      </c>
      <c r="H509">
        <v>1</v>
      </c>
      <c r="L509" s="2" t="s">
        <v>1902</v>
      </c>
      <c r="P509">
        <v>1</v>
      </c>
      <c r="Q509">
        <f t="shared" si="33"/>
        <v>1</v>
      </c>
      <c r="R509" s="6">
        <f t="shared" si="36"/>
        <v>100</v>
      </c>
      <c r="S509" t="str">
        <f t="shared" si="34"/>
        <v>P2</v>
      </c>
    </row>
    <row r="510" spans="1:19" x14ac:dyDescent="0.25">
      <c r="A510" s="2" t="s">
        <v>2649</v>
      </c>
      <c r="E510">
        <v>1</v>
      </c>
      <c r="H510">
        <v>1</v>
      </c>
      <c r="L510" s="2" t="s">
        <v>2649</v>
      </c>
      <c r="P510">
        <v>1</v>
      </c>
      <c r="Q510">
        <f t="shared" si="33"/>
        <v>1</v>
      </c>
      <c r="R510" s="6">
        <f t="shared" si="36"/>
        <v>100</v>
      </c>
      <c r="S510" t="str">
        <f t="shared" si="34"/>
        <v>P2</v>
      </c>
    </row>
    <row r="511" spans="1:19" x14ac:dyDescent="0.25">
      <c r="A511" s="2" t="s">
        <v>1085</v>
      </c>
      <c r="E511">
        <v>3</v>
      </c>
      <c r="H511">
        <v>3</v>
      </c>
      <c r="L511" s="2" t="s">
        <v>1085</v>
      </c>
      <c r="P511">
        <v>3</v>
      </c>
      <c r="Q511">
        <f t="shared" si="33"/>
        <v>1</v>
      </c>
      <c r="R511" s="6">
        <f t="shared" si="36"/>
        <v>300</v>
      </c>
      <c r="S511" t="str">
        <f t="shared" si="34"/>
        <v>P2</v>
      </c>
    </row>
    <row r="512" spans="1:19" x14ac:dyDescent="0.25">
      <c r="A512" s="2" t="s">
        <v>1921</v>
      </c>
      <c r="E512">
        <v>3</v>
      </c>
      <c r="H512">
        <v>3</v>
      </c>
      <c r="L512" s="2" t="s">
        <v>1921</v>
      </c>
      <c r="P512">
        <v>3</v>
      </c>
      <c r="Q512">
        <f t="shared" si="33"/>
        <v>1</v>
      </c>
      <c r="R512" s="6">
        <f t="shared" si="36"/>
        <v>300</v>
      </c>
      <c r="S512" t="str">
        <f t="shared" si="34"/>
        <v>P2</v>
      </c>
    </row>
    <row r="513" spans="1:19" x14ac:dyDescent="0.25">
      <c r="A513" s="2" t="s">
        <v>1885</v>
      </c>
      <c r="E513">
        <v>3</v>
      </c>
      <c r="H513">
        <v>3</v>
      </c>
      <c r="L513" s="2" t="s">
        <v>1885</v>
      </c>
      <c r="P513">
        <v>3</v>
      </c>
      <c r="Q513">
        <f t="shared" si="33"/>
        <v>1</v>
      </c>
      <c r="R513" s="6">
        <f t="shared" si="36"/>
        <v>300</v>
      </c>
      <c r="S513" t="str">
        <f t="shared" si="34"/>
        <v>P2</v>
      </c>
    </row>
    <row r="514" spans="1:19" x14ac:dyDescent="0.25">
      <c r="A514" s="2" t="s">
        <v>2820</v>
      </c>
      <c r="E514">
        <v>1</v>
      </c>
      <c r="H514">
        <v>1</v>
      </c>
      <c r="L514" s="2" t="s">
        <v>2820</v>
      </c>
      <c r="P514">
        <v>1</v>
      </c>
      <c r="Q514">
        <f t="shared" si="33"/>
        <v>1</v>
      </c>
      <c r="R514" s="6">
        <f t="shared" si="36"/>
        <v>100</v>
      </c>
      <c r="S514" t="str">
        <f t="shared" si="34"/>
        <v>P2</v>
      </c>
    </row>
    <row r="515" spans="1:19" x14ac:dyDescent="0.25">
      <c r="A515" s="2" t="s">
        <v>1568</v>
      </c>
      <c r="E515">
        <v>7</v>
      </c>
      <c r="H515">
        <v>7</v>
      </c>
      <c r="L515" s="2" t="s">
        <v>1568</v>
      </c>
      <c r="P515">
        <v>7</v>
      </c>
      <c r="Q515">
        <f t="shared" si="33"/>
        <v>1</v>
      </c>
      <c r="R515" s="6">
        <f t="shared" si="36"/>
        <v>700</v>
      </c>
      <c r="S515" t="str">
        <f t="shared" si="34"/>
        <v>P2</v>
      </c>
    </row>
    <row r="516" spans="1:19" x14ac:dyDescent="0.25">
      <c r="A516" s="2" t="s">
        <v>1569</v>
      </c>
      <c r="E516">
        <v>3</v>
      </c>
      <c r="H516">
        <v>3</v>
      </c>
      <c r="L516" s="2" t="s">
        <v>1569</v>
      </c>
      <c r="P516">
        <v>3</v>
      </c>
      <c r="Q516">
        <f t="shared" si="33"/>
        <v>1</v>
      </c>
      <c r="R516" s="6">
        <f t="shared" si="36"/>
        <v>300</v>
      </c>
      <c r="S516" t="str">
        <f t="shared" si="34"/>
        <v>P2</v>
      </c>
    </row>
    <row r="517" spans="1:19" x14ac:dyDescent="0.25">
      <c r="A517" s="2" t="s">
        <v>2628</v>
      </c>
      <c r="E517">
        <v>1</v>
      </c>
      <c r="H517">
        <v>1</v>
      </c>
      <c r="L517" s="2" t="s">
        <v>2628</v>
      </c>
      <c r="P517">
        <v>1</v>
      </c>
      <c r="Q517">
        <f t="shared" si="33"/>
        <v>1</v>
      </c>
      <c r="R517" s="6">
        <f t="shared" si="36"/>
        <v>100</v>
      </c>
      <c r="S517" t="str">
        <f t="shared" si="34"/>
        <v>P2</v>
      </c>
    </row>
    <row r="518" spans="1:19" x14ac:dyDescent="0.25">
      <c r="A518" s="2" t="s">
        <v>3033</v>
      </c>
      <c r="C518">
        <v>1</v>
      </c>
      <c r="H518">
        <v>1</v>
      </c>
      <c r="L518" s="2" t="s">
        <v>3033</v>
      </c>
      <c r="N518">
        <v>1</v>
      </c>
      <c r="Q518">
        <f t="shared" si="33"/>
        <v>1</v>
      </c>
      <c r="R518" s="6">
        <f t="shared" si="36"/>
        <v>16</v>
      </c>
      <c r="S518" t="str">
        <f t="shared" si="34"/>
        <v>MALLA 3</v>
      </c>
    </row>
    <row r="519" spans="1:19" x14ac:dyDescent="0.25">
      <c r="A519" s="2" t="s">
        <v>710</v>
      </c>
      <c r="E519">
        <v>2</v>
      </c>
      <c r="H519">
        <v>2</v>
      </c>
      <c r="L519" s="2" t="s">
        <v>710</v>
      </c>
      <c r="P519">
        <v>2</v>
      </c>
      <c r="Q519">
        <f t="shared" si="33"/>
        <v>1</v>
      </c>
      <c r="R519" s="6">
        <f t="shared" si="36"/>
        <v>200</v>
      </c>
      <c r="S519" t="str">
        <f t="shared" si="34"/>
        <v>P2</v>
      </c>
    </row>
    <row r="520" spans="1:19" x14ac:dyDescent="0.25">
      <c r="A520" s="2" t="s">
        <v>1167</v>
      </c>
      <c r="E520">
        <v>9</v>
      </c>
      <c r="H520">
        <v>9</v>
      </c>
      <c r="L520" s="2" t="s">
        <v>1167</v>
      </c>
      <c r="P520">
        <v>9</v>
      </c>
      <c r="Q520">
        <f t="shared" si="33"/>
        <v>1</v>
      </c>
      <c r="R520" s="6">
        <f t="shared" si="36"/>
        <v>900</v>
      </c>
      <c r="S520" t="str">
        <f t="shared" si="34"/>
        <v>P2</v>
      </c>
    </row>
    <row r="521" spans="1:19" x14ac:dyDescent="0.25">
      <c r="A521" s="2" t="s">
        <v>1700</v>
      </c>
      <c r="E521">
        <v>2</v>
      </c>
      <c r="H521">
        <v>2</v>
      </c>
      <c r="L521" s="2" t="s">
        <v>1700</v>
      </c>
      <c r="P521">
        <v>2</v>
      </c>
      <c r="Q521">
        <f t="shared" si="33"/>
        <v>1</v>
      </c>
      <c r="R521" s="6">
        <f t="shared" ref="R521:R548" si="37">IF(P521&gt;0,P521*$M$3,IF(O521&gt;0,O521*$M$2,N521*$M$4))</f>
        <v>200</v>
      </c>
      <c r="S521" t="str">
        <f t="shared" si="34"/>
        <v>P2</v>
      </c>
    </row>
    <row r="522" spans="1:19" x14ac:dyDescent="0.25">
      <c r="A522" s="2" t="s">
        <v>709</v>
      </c>
      <c r="E522">
        <v>2</v>
      </c>
      <c r="H522">
        <v>2</v>
      </c>
      <c r="L522" s="2" t="s">
        <v>709</v>
      </c>
      <c r="P522">
        <v>2</v>
      </c>
      <c r="Q522">
        <f t="shared" si="33"/>
        <v>1</v>
      </c>
      <c r="R522" s="6">
        <f t="shared" si="37"/>
        <v>200</v>
      </c>
      <c r="S522" t="str">
        <f t="shared" si="34"/>
        <v>P2</v>
      </c>
    </row>
    <row r="523" spans="1:19" x14ac:dyDescent="0.25">
      <c r="A523" s="2" t="s">
        <v>708</v>
      </c>
      <c r="E523">
        <v>4</v>
      </c>
      <c r="H523">
        <v>4</v>
      </c>
      <c r="L523" s="2" t="s">
        <v>708</v>
      </c>
      <c r="P523">
        <v>4</v>
      </c>
      <c r="Q523">
        <f t="shared" ref="Q523:Q586" si="38">COUNT(M523:P523)</f>
        <v>1</v>
      </c>
      <c r="R523" s="6">
        <f t="shared" si="37"/>
        <v>400</v>
      </c>
      <c r="S523" t="str">
        <f t="shared" ref="S523:S586" si="39">IF(P523&gt;0,"P2",IF(O523&gt;0,"P1",IF(N523&gt;0,"MALLA 3")))</f>
        <v>P2</v>
      </c>
    </row>
    <row r="524" spans="1:19" x14ac:dyDescent="0.25">
      <c r="A524" s="2" t="s">
        <v>342</v>
      </c>
      <c r="E524">
        <v>11</v>
      </c>
      <c r="H524">
        <v>11</v>
      </c>
      <c r="L524" s="2" t="s">
        <v>342</v>
      </c>
      <c r="P524">
        <v>11</v>
      </c>
      <c r="Q524">
        <f t="shared" si="38"/>
        <v>1</v>
      </c>
      <c r="R524" s="6">
        <f t="shared" si="37"/>
        <v>1100</v>
      </c>
      <c r="S524" t="str">
        <f t="shared" si="39"/>
        <v>P2</v>
      </c>
    </row>
    <row r="525" spans="1:19" x14ac:dyDescent="0.25">
      <c r="A525" s="2" t="s">
        <v>479</v>
      </c>
      <c r="E525">
        <v>2</v>
      </c>
      <c r="H525">
        <v>2</v>
      </c>
      <c r="L525" s="2" t="s">
        <v>479</v>
      </c>
      <c r="P525">
        <v>2</v>
      </c>
      <c r="Q525">
        <f t="shared" si="38"/>
        <v>1</v>
      </c>
      <c r="R525" s="6">
        <f t="shared" si="37"/>
        <v>200</v>
      </c>
      <c r="S525" t="str">
        <f t="shared" si="39"/>
        <v>P2</v>
      </c>
    </row>
    <row r="526" spans="1:19" x14ac:dyDescent="0.25">
      <c r="A526" s="2" t="s">
        <v>303</v>
      </c>
      <c r="E526">
        <v>2</v>
      </c>
      <c r="H526">
        <v>2</v>
      </c>
      <c r="L526" s="2" t="s">
        <v>303</v>
      </c>
      <c r="P526">
        <v>2</v>
      </c>
      <c r="Q526">
        <f t="shared" si="38"/>
        <v>1</v>
      </c>
      <c r="R526" s="6">
        <f t="shared" si="37"/>
        <v>200</v>
      </c>
      <c r="S526" t="str">
        <f t="shared" si="39"/>
        <v>P2</v>
      </c>
    </row>
    <row r="527" spans="1:19" x14ac:dyDescent="0.25">
      <c r="A527" s="2" t="s">
        <v>65</v>
      </c>
      <c r="E527">
        <v>4</v>
      </c>
      <c r="H527">
        <v>4</v>
      </c>
      <c r="L527" s="2" t="s">
        <v>65</v>
      </c>
      <c r="P527">
        <v>4</v>
      </c>
      <c r="Q527">
        <f t="shared" si="38"/>
        <v>1</v>
      </c>
      <c r="R527" s="6">
        <f t="shared" si="37"/>
        <v>400</v>
      </c>
      <c r="S527" t="str">
        <f t="shared" si="39"/>
        <v>P2</v>
      </c>
    </row>
    <row r="528" spans="1:19" x14ac:dyDescent="0.25">
      <c r="A528" s="2" t="s">
        <v>325</v>
      </c>
      <c r="E528">
        <v>2</v>
      </c>
      <c r="H528">
        <v>2</v>
      </c>
      <c r="L528" s="2" t="s">
        <v>325</v>
      </c>
      <c r="P528">
        <v>2</v>
      </c>
      <c r="Q528">
        <f t="shared" si="38"/>
        <v>1</v>
      </c>
      <c r="R528" s="6">
        <f t="shared" si="37"/>
        <v>200</v>
      </c>
      <c r="S528" t="str">
        <f t="shared" si="39"/>
        <v>P2</v>
      </c>
    </row>
    <row r="529" spans="1:19" x14ac:dyDescent="0.25">
      <c r="A529" s="2" t="s">
        <v>2032</v>
      </c>
      <c r="D529">
        <v>9</v>
      </c>
      <c r="H529">
        <v>9</v>
      </c>
      <c r="L529" s="2" t="s">
        <v>2032</v>
      </c>
      <c r="O529">
        <v>9</v>
      </c>
      <c r="Q529">
        <f t="shared" si="38"/>
        <v>1</v>
      </c>
      <c r="R529" s="6">
        <f t="shared" si="37"/>
        <v>405</v>
      </c>
      <c r="S529" t="str">
        <f t="shared" si="39"/>
        <v>P1</v>
      </c>
    </row>
    <row r="530" spans="1:19" x14ac:dyDescent="0.25">
      <c r="A530" s="2" t="s">
        <v>1869</v>
      </c>
      <c r="E530">
        <v>1</v>
      </c>
      <c r="H530">
        <v>1</v>
      </c>
      <c r="L530" s="2" t="s">
        <v>1869</v>
      </c>
      <c r="P530">
        <v>1</v>
      </c>
      <c r="Q530">
        <f t="shared" si="38"/>
        <v>1</v>
      </c>
      <c r="R530" s="6">
        <f t="shared" si="37"/>
        <v>100</v>
      </c>
      <c r="S530" t="str">
        <f t="shared" si="39"/>
        <v>P2</v>
      </c>
    </row>
    <row r="531" spans="1:19" x14ac:dyDescent="0.25">
      <c r="A531" s="2" t="s">
        <v>1660</v>
      </c>
      <c r="E531">
        <v>3</v>
      </c>
      <c r="H531">
        <v>3</v>
      </c>
      <c r="L531" s="2" t="s">
        <v>1660</v>
      </c>
      <c r="P531">
        <v>3</v>
      </c>
      <c r="Q531">
        <f t="shared" si="38"/>
        <v>1</v>
      </c>
      <c r="R531" s="6">
        <f t="shared" si="37"/>
        <v>300</v>
      </c>
      <c r="S531" t="str">
        <f t="shared" si="39"/>
        <v>P2</v>
      </c>
    </row>
    <row r="532" spans="1:19" x14ac:dyDescent="0.25">
      <c r="A532" s="2" t="s">
        <v>324</v>
      </c>
      <c r="E532">
        <v>5</v>
      </c>
      <c r="H532">
        <v>5</v>
      </c>
      <c r="L532" s="2" t="s">
        <v>324</v>
      </c>
      <c r="P532">
        <v>5</v>
      </c>
      <c r="Q532">
        <f t="shared" si="38"/>
        <v>1</v>
      </c>
      <c r="R532" s="6">
        <f t="shared" si="37"/>
        <v>500</v>
      </c>
      <c r="S532" t="str">
        <f t="shared" si="39"/>
        <v>P2</v>
      </c>
    </row>
    <row r="533" spans="1:19" x14ac:dyDescent="0.25">
      <c r="A533" s="2" t="s">
        <v>1347</v>
      </c>
      <c r="E533">
        <v>7</v>
      </c>
      <c r="H533">
        <v>7</v>
      </c>
      <c r="L533" s="2" t="s">
        <v>1347</v>
      </c>
      <c r="P533">
        <v>7</v>
      </c>
      <c r="Q533">
        <f t="shared" si="38"/>
        <v>1</v>
      </c>
      <c r="R533" s="6">
        <f t="shared" si="37"/>
        <v>700</v>
      </c>
      <c r="S533" t="str">
        <f t="shared" si="39"/>
        <v>P2</v>
      </c>
    </row>
    <row r="534" spans="1:19" x14ac:dyDescent="0.25">
      <c r="A534" s="2" t="s">
        <v>2103</v>
      </c>
      <c r="D534">
        <v>1</v>
      </c>
      <c r="H534">
        <v>1</v>
      </c>
      <c r="L534" s="2" t="s">
        <v>2103</v>
      </c>
      <c r="O534">
        <v>1</v>
      </c>
      <c r="Q534">
        <f t="shared" si="38"/>
        <v>1</v>
      </c>
      <c r="R534" s="6">
        <f t="shared" si="37"/>
        <v>45</v>
      </c>
      <c r="S534" t="str">
        <f t="shared" si="39"/>
        <v>P1</v>
      </c>
    </row>
    <row r="535" spans="1:19" x14ac:dyDescent="0.25">
      <c r="A535" s="2" t="s">
        <v>2096</v>
      </c>
      <c r="D535">
        <v>1</v>
      </c>
      <c r="H535">
        <v>1</v>
      </c>
      <c r="L535" s="2" t="s">
        <v>2096</v>
      </c>
      <c r="O535">
        <v>1</v>
      </c>
      <c r="Q535">
        <f t="shared" si="38"/>
        <v>1</v>
      </c>
      <c r="R535" s="6">
        <f t="shared" si="37"/>
        <v>45</v>
      </c>
      <c r="S535" t="str">
        <f t="shared" si="39"/>
        <v>P1</v>
      </c>
    </row>
    <row r="536" spans="1:19" x14ac:dyDescent="0.25">
      <c r="A536" s="2" t="s">
        <v>2240</v>
      </c>
      <c r="E536">
        <v>2</v>
      </c>
      <c r="H536">
        <v>2</v>
      </c>
      <c r="L536" s="2" t="s">
        <v>2240</v>
      </c>
      <c r="P536">
        <v>2</v>
      </c>
      <c r="Q536">
        <f t="shared" si="38"/>
        <v>1</v>
      </c>
      <c r="R536" s="6">
        <f t="shared" si="37"/>
        <v>200</v>
      </c>
      <c r="S536" t="str">
        <f t="shared" si="39"/>
        <v>P2</v>
      </c>
    </row>
    <row r="537" spans="1:19" x14ac:dyDescent="0.25">
      <c r="A537" s="2" t="s">
        <v>1627</v>
      </c>
      <c r="E537">
        <v>1</v>
      </c>
      <c r="H537">
        <v>1</v>
      </c>
      <c r="L537" s="2" t="s">
        <v>1627</v>
      </c>
      <c r="P537">
        <v>1</v>
      </c>
      <c r="Q537">
        <f t="shared" si="38"/>
        <v>1</v>
      </c>
      <c r="R537" s="6">
        <f t="shared" si="37"/>
        <v>100</v>
      </c>
      <c r="S537" t="str">
        <f t="shared" si="39"/>
        <v>P2</v>
      </c>
    </row>
    <row r="538" spans="1:19" x14ac:dyDescent="0.25">
      <c r="A538" s="2" t="s">
        <v>2999</v>
      </c>
      <c r="E538">
        <v>2</v>
      </c>
      <c r="H538">
        <v>2</v>
      </c>
      <c r="L538" s="2" t="s">
        <v>2999</v>
      </c>
      <c r="P538">
        <v>2</v>
      </c>
      <c r="Q538">
        <f t="shared" si="38"/>
        <v>1</v>
      </c>
      <c r="R538" s="6">
        <f t="shared" si="37"/>
        <v>200</v>
      </c>
      <c r="S538" t="str">
        <f t="shared" si="39"/>
        <v>P2</v>
      </c>
    </row>
    <row r="539" spans="1:19" x14ac:dyDescent="0.25">
      <c r="A539" s="2" t="s">
        <v>1825</v>
      </c>
      <c r="E539">
        <v>3</v>
      </c>
      <c r="H539">
        <v>3</v>
      </c>
      <c r="L539" s="2" t="s">
        <v>1825</v>
      </c>
      <c r="P539">
        <v>3</v>
      </c>
      <c r="Q539">
        <f t="shared" si="38"/>
        <v>1</v>
      </c>
      <c r="R539" s="6">
        <f t="shared" si="37"/>
        <v>300</v>
      </c>
      <c r="S539" t="str">
        <f t="shared" si="39"/>
        <v>P2</v>
      </c>
    </row>
    <row r="540" spans="1:19" x14ac:dyDescent="0.25">
      <c r="A540" s="2" t="s">
        <v>1210</v>
      </c>
      <c r="E540">
        <v>2</v>
      </c>
      <c r="H540">
        <v>2</v>
      </c>
      <c r="L540" s="2" t="s">
        <v>1210</v>
      </c>
      <c r="P540">
        <v>2</v>
      </c>
      <c r="Q540">
        <f t="shared" si="38"/>
        <v>1</v>
      </c>
      <c r="R540" s="6">
        <f t="shared" si="37"/>
        <v>200</v>
      </c>
      <c r="S540" t="str">
        <f t="shared" si="39"/>
        <v>P2</v>
      </c>
    </row>
    <row r="541" spans="1:19" x14ac:dyDescent="0.25">
      <c r="A541" s="2" t="s">
        <v>1601</v>
      </c>
      <c r="E541">
        <v>2</v>
      </c>
      <c r="H541">
        <v>2</v>
      </c>
      <c r="L541" s="2" t="s">
        <v>1601</v>
      </c>
      <c r="P541">
        <v>2</v>
      </c>
      <c r="Q541">
        <f t="shared" si="38"/>
        <v>1</v>
      </c>
      <c r="R541" s="6">
        <f t="shared" si="37"/>
        <v>200</v>
      </c>
      <c r="S541" t="str">
        <f t="shared" si="39"/>
        <v>P2</v>
      </c>
    </row>
    <row r="542" spans="1:19" x14ac:dyDescent="0.25">
      <c r="A542" s="2" t="s">
        <v>1688</v>
      </c>
      <c r="E542">
        <v>4</v>
      </c>
      <c r="H542">
        <v>4</v>
      </c>
      <c r="L542" s="2" t="s">
        <v>1688</v>
      </c>
      <c r="P542">
        <v>4</v>
      </c>
      <c r="Q542">
        <f t="shared" si="38"/>
        <v>1</v>
      </c>
      <c r="R542" s="6">
        <f t="shared" si="37"/>
        <v>400</v>
      </c>
      <c r="S542" t="str">
        <f t="shared" si="39"/>
        <v>P2</v>
      </c>
    </row>
    <row r="543" spans="1:19" x14ac:dyDescent="0.25">
      <c r="A543" s="2" t="s">
        <v>1870</v>
      </c>
      <c r="E543">
        <v>3</v>
      </c>
      <c r="H543">
        <v>3</v>
      </c>
      <c r="L543" s="2" t="s">
        <v>1870</v>
      </c>
      <c r="P543">
        <v>3</v>
      </c>
      <c r="Q543">
        <f t="shared" si="38"/>
        <v>1</v>
      </c>
      <c r="R543" s="6">
        <f t="shared" si="37"/>
        <v>300</v>
      </c>
      <c r="S543" t="str">
        <f t="shared" si="39"/>
        <v>P2</v>
      </c>
    </row>
    <row r="544" spans="1:19" x14ac:dyDescent="0.25">
      <c r="A544" s="2" t="s">
        <v>1228</v>
      </c>
      <c r="E544">
        <v>3</v>
      </c>
      <c r="H544">
        <v>3</v>
      </c>
      <c r="L544" s="2" t="s">
        <v>1228</v>
      </c>
      <c r="P544">
        <v>3</v>
      </c>
      <c r="Q544">
        <f t="shared" si="38"/>
        <v>1</v>
      </c>
      <c r="R544" s="6">
        <f t="shared" si="37"/>
        <v>300</v>
      </c>
      <c r="S544" t="str">
        <f t="shared" si="39"/>
        <v>P2</v>
      </c>
    </row>
    <row r="545" spans="1:19" x14ac:dyDescent="0.25">
      <c r="A545" s="2" t="s">
        <v>1705</v>
      </c>
      <c r="E545">
        <v>1</v>
      </c>
      <c r="H545">
        <v>1</v>
      </c>
      <c r="L545" s="2" t="s">
        <v>1705</v>
      </c>
      <c r="P545">
        <v>1</v>
      </c>
      <c r="Q545">
        <f t="shared" si="38"/>
        <v>1</v>
      </c>
      <c r="R545" s="6">
        <f t="shared" si="37"/>
        <v>100</v>
      </c>
      <c r="S545" t="str">
        <f t="shared" si="39"/>
        <v>P2</v>
      </c>
    </row>
    <row r="546" spans="1:19" x14ac:dyDescent="0.25">
      <c r="A546" s="2" t="s">
        <v>1209</v>
      </c>
      <c r="E546">
        <v>2</v>
      </c>
      <c r="H546">
        <v>2</v>
      </c>
      <c r="L546" s="2" t="s">
        <v>1209</v>
      </c>
      <c r="P546">
        <v>2</v>
      </c>
      <c r="Q546">
        <f t="shared" si="38"/>
        <v>1</v>
      </c>
      <c r="R546" s="6">
        <f t="shared" si="37"/>
        <v>200</v>
      </c>
      <c r="S546" t="str">
        <f t="shared" si="39"/>
        <v>P2</v>
      </c>
    </row>
    <row r="547" spans="1:19" x14ac:dyDescent="0.25">
      <c r="A547" s="2" t="s">
        <v>711</v>
      </c>
      <c r="E547">
        <v>3</v>
      </c>
      <c r="H547">
        <v>3</v>
      </c>
      <c r="L547" s="2" t="s">
        <v>711</v>
      </c>
      <c r="P547">
        <v>3</v>
      </c>
      <c r="Q547">
        <f t="shared" si="38"/>
        <v>1</v>
      </c>
      <c r="R547" s="6">
        <f t="shared" si="37"/>
        <v>300</v>
      </c>
      <c r="S547" t="str">
        <f t="shared" si="39"/>
        <v>P2</v>
      </c>
    </row>
    <row r="548" spans="1:19" x14ac:dyDescent="0.25">
      <c r="A548" s="2" t="s">
        <v>2128</v>
      </c>
      <c r="E548">
        <v>14</v>
      </c>
      <c r="H548">
        <v>14</v>
      </c>
      <c r="L548" s="2" t="s">
        <v>2128</v>
      </c>
      <c r="P548">
        <v>14</v>
      </c>
      <c r="Q548">
        <f t="shared" si="38"/>
        <v>1</v>
      </c>
      <c r="R548" s="6">
        <f t="shared" si="37"/>
        <v>1400</v>
      </c>
      <c r="S548" t="str">
        <f t="shared" si="39"/>
        <v>P2</v>
      </c>
    </row>
    <row r="549" spans="1:19" x14ac:dyDescent="0.25">
      <c r="A549" s="2" t="s">
        <v>2920</v>
      </c>
      <c r="F549">
        <v>1</v>
      </c>
      <c r="H549">
        <v>1</v>
      </c>
      <c r="L549" s="2" t="s">
        <v>2920</v>
      </c>
      <c r="Q549">
        <f t="shared" si="38"/>
        <v>0</v>
      </c>
      <c r="R549" s="4"/>
    </row>
    <row r="550" spans="1:19" x14ac:dyDescent="0.25">
      <c r="A550" s="2" t="s">
        <v>263</v>
      </c>
      <c r="E550">
        <v>1</v>
      </c>
      <c r="H550">
        <v>1</v>
      </c>
      <c r="L550" s="2" t="s">
        <v>263</v>
      </c>
      <c r="P550">
        <v>1</v>
      </c>
      <c r="Q550">
        <f t="shared" si="38"/>
        <v>1</v>
      </c>
      <c r="R550" s="6">
        <f t="shared" ref="R550:R567" si="40">IF(P550&gt;0,P550*$M$3,IF(O550&gt;0,O550*$M$2,N550*$M$4))</f>
        <v>100</v>
      </c>
      <c r="S550" t="str">
        <f t="shared" si="39"/>
        <v>P2</v>
      </c>
    </row>
    <row r="551" spans="1:19" x14ac:dyDescent="0.25">
      <c r="A551" s="2" t="s">
        <v>2031</v>
      </c>
      <c r="D551">
        <v>1</v>
      </c>
      <c r="H551">
        <v>1</v>
      </c>
      <c r="L551" s="2" t="s">
        <v>2031</v>
      </c>
      <c r="O551">
        <v>1</v>
      </c>
      <c r="Q551">
        <f t="shared" si="38"/>
        <v>1</v>
      </c>
      <c r="R551" s="6">
        <f t="shared" si="40"/>
        <v>45</v>
      </c>
      <c r="S551" t="str">
        <f t="shared" si="39"/>
        <v>P1</v>
      </c>
    </row>
    <row r="552" spans="1:19" x14ac:dyDescent="0.25">
      <c r="A552" s="2" t="s">
        <v>312</v>
      </c>
      <c r="E552">
        <v>14</v>
      </c>
      <c r="H552">
        <v>14</v>
      </c>
      <c r="L552" s="2" t="s">
        <v>312</v>
      </c>
      <c r="P552">
        <v>14</v>
      </c>
      <c r="Q552">
        <f t="shared" si="38"/>
        <v>1</v>
      </c>
      <c r="R552" s="6">
        <f t="shared" si="40"/>
        <v>1400</v>
      </c>
      <c r="S552" t="str">
        <f t="shared" si="39"/>
        <v>P2</v>
      </c>
    </row>
    <row r="553" spans="1:19" x14ac:dyDescent="0.25">
      <c r="A553" s="2" t="s">
        <v>2241</v>
      </c>
      <c r="E553">
        <v>2</v>
      </c>
      <c r="H553">
        <v>2</v>
      </c>
      <c r="L553" s="2" t="s">
        <v>2241</v>
      </c>
      <c r="P553">
        <v>2</v>
      </c>
      <c r="Q553">
        <f t="shared" si="38"/>
        <v>1</v>
      </c>
      <c r="R553" s="6">
        <f t="shared" si="40"/>
        <v>200</v>
      </c>
      <c r="S553" t="str">
        <f t="shared" si="39"/>
        <v>P2</v>
      </c>
    </row>
    <row r="554" spans="1:19" x14ac:dyDescent="0.25">
      <c r="A554" s="2" t="s">
        <v>2670</v>
      </c>
      <c r="E554">
        <v>1</v>
      </c>
      <c r="H554">
        <v>1</v>
      </c>
      <c r="L554" s="2" t="s">
        <v>2670</v>
      </c>
      <c r="P554">
        <v>1</v>
      </c>
      <c r="Q554">
        <f t="shared" si="38"/>
        <v>1</v>
      </c>
      <c r="R554" s="6">
        <f t="shared" si="40"/>
        <v>100</v>
      </c>
      <c r="S554" t="str">
        <f t="shared" si="39"/>
        <v>P2</v>
      </c>
    </row>
    <row r="555" spans="1:19" x14ac:dyDescent="0.25">
      <c r="A555" s="2" t="s">
        <v>2752</v>
      </c>
      <c r="E555">
        <v>1</v>
      </c>
      <c r="H555">
        <v>1</v>
      </c>
      <c r="L555" s="2" t="s">
        <v>2752</v>
      </c>
      <c r="P555">
        <v>1</v>
      </c>
      <c r="Q555">
        <f t="shared" si="38"/>
        <v>1</v>
      </c>
      <c r="R555" s="6">
        <f t="shared" si="40"/>
        <v>100</v>
      </c>
      <c r="S555" t="str">
        <f t="shared" si="39"/>
        <v>P2</v>
      </c>
    </row>
    <row r="556" spans="1:19" x14ac:dyDescent="0.25">
      <c r="A556" s="2" t="s">
        <v>2256</v>
      </c>
      <c r="E556">
        <v>1</v>
      </c>
      <c r="H556">
        <v>1</v>
      </c>
      <c r="L556" s="2" t="s">
        <v>2256</v>
      </c>
      <c r="P556">
        <v>1</v>
      </c>
      <c r="Q556">
        <f t="shared" si="38"/>
        <v>1</v>
      </c>
      <c r="R556" s="6">
        <f t="shared" si="40"/>
        <v>100</v>
      </c>
      <c r="S556" t="str">
        <f t="shared" si="39"/>
        <v>P2</v>
      </c>
    </row>
    <row r="557" spans="1:19" x14ac:dyDescent="0.25">
      <c r="A557" s="2" t="s">
        <v>2762</v>
      </c>
      <c r="E557">
        <v>1</v>
      </c>
      <c r="H557">
        <v>1</v>
      </c>
      <c r="L557" s="2" t="s">
        <v>2762</v>
      </c>
      <c r="P557">
        <v>1</v>
      </c>
      <c r="Q557">
        <f t="shared" si="38"/>
        <v>1</v>
      </c>
      <c r="R557" s="6">
        <f t="shared" si="40"/>
        <v>100</v>
      </c>
      <c r="S557" t="str">
        <f t="shared" si="39"/>
        <v>P2</v>
      </c>
    </row>
    <row r="558" spans="1:19" x14ac:dyDescent="0.25">
      <c r="A558" s="2" t="s">
        <v>712</v>
      </c>
      <c r="E558">
        <v>2</v>
      </c>
      <c r="H558">
        <v>2</v>
      </c>
      <c r="L558" s="2" t="s">
        <v>712</v>
      </c>
      <c r="P558">
        <v>2</v>
      </c>
      <c r="Q558">
        <f t="shared" si="38"/>
        <v>1</v>
      </c>
      <c r="R558" s="6">
        <f t="shared" si="40"/>
        <v>200</v>
      </c>
      <c r="S558" t="str">
        <f t="shared" si="39"/>
        <v>P2</v>
      </c>
    </row>
    <row r="559" spans="1:19" x14ac:dyDescent="0.25">
      <c r="A559" s="2" t="s">
        <v>713</v>
      </c>
      <c r="E559">
        <v>3</v>
      </c>
      <c r="H559">
        <v>3</v>
      </c>
      <c r="L559" s="2" t="s">
        <v>713</v>
      </c>
      <c r="P559">
        <v>3</v>
      </c>
      <c r="Q559">
        <f t="shared" si="38"/>
        <v>1</v>
      </c>
      <c r="R559" s="6">
        <f t="shared" si="40"/>
        <v>300</v>
      </c>
      <c r="S559" t="str">
        <f t="shared" si="39"/>
        <v>P2</v>
      </c>
    </row>
    <row r="560" spans="1:19" x14ac:dyDescent="0.25">
      <c r="A560" s="2" t="s">
        <v>1685</v>
      </c>
      <c r="E560">
        <v>1</v>
      </c>
      <c r="H560">
        <v>1</v>
      </c>
      <c r="L560" s="2" t="s">
        <v>1685</v>
      </c>
      <c r="P560">
        <v>1</v>
      </c>
      <c r="Q560">
        <f t="shared" si="38"/>
        <v>1</v>
      </c>
      <c r="R560" s="6">
        <f t="shared" si="40"/>
        <v>100</v>
      </c>
      <c r="S560" t="str">
        <f t="shared" si="39"/>
        <v>P2</v>
      </c>
    </row>
    <row r="561" spans="1:19" x14ac:dyDescent="0.25">
      <c r="A561" s="2" t="s">
        <v>2370</v>
      </c>
      <c r="E561">
        <v>4</v>
      </c>
      <c r="H561">
        <v>4</v>
      </c>
      <c r="L561" s="2" t="s">
        <v>2370</v>
      </c>
      <c r="P561">
        <v>4</v>
      </c>
      <c r="Q561">
        <f t="shared" si="38"/>
        <v>1</v>
      </c>
      <c r="R561" s="6">
        <f t="shared" si="40"/>
        <v>400</v>
      </c>
      <c r="S561" t="str">
        <f t="shared" si="39"/>
        <v>P2</v>
      </c>
    </row>
    <row r="562" spans="1:19" x14ac:dyDescent="0.25">
      <c r="A562" s="2" t="s">
        <v>437</v>
      </c>
      <c r="E562">
        <v>4</v>
      </c>
      <c r="H562">
        <v>4</v>
      </c>
      <c r="L562" s="2" t="s">
        <v>437</v>
      </c>
      <c r="P562">
        <v>4</v>
      </c>
      <c r="Q562">
        <f t="shared" si="38"/>
        <v>1</v>
      </c>
      <c r="R562" s="6">
        <f t="shared" si="40"/>
        <v>400</v>
      </c>
      <c r="S562" t="str">
        <f t="shared" si="39"/>
        <v>P2</v>
      </c>
    </row>
    <row r="563" spans="1:19" x14ac:dyDescent="0.25">
      <c r="A563" s="2" t="s">
        <v>433</v>
      </c>
      <c r="E563">
        <v>40</v>
      </c>
      <c r="H563">
        <v>40</v>
      </c>
      <c r="L563" s="2" t="s">
        <v>433</v>
      </c>
      <c r="P563">
        <v>40</v>
      </c>
      <c r="Q563">
        <f t="shared" si="38"/>
        <v>1</v>
      </c>
      <c r="R563" s="6">
        <f t="shared" si="40"/>
        <v>4000</v>
      </c>
      <c r="S563" t="str">
        <f t="shared" si="39"/>
        <v>P2</v>
      </c>
    </row>
    <row r="564" spans="1:19" x14ac:dyDescent="0.25">
      <c r="A564" s="2" t="s">
        <v>2629</v>
      </c>
      <c r="E564">
        <v>2</v>
      </c>
      <c r="H564">
        <v>2</v>
      </c>
      <c r="L564" s="2" t="s">
        <v>2629</v>
      </c>
      <c r="P564">
        <v>2</v>
      </c>
      <c r="Q564">
        <f t="shared" si="38"/>
        <v>1</v>
      </c>
      <c r="R564" s="6">
        <f t="shared" si="40"/>
        <v>200</v>
      </c>
      <c r="S564" t="str">
        <f t="shared" si="39"/>
        <v>P2</v>
      </c>
    </row>
    <row r="565" spans="1:19" x14ac:dyDescent="0.25">
      <c r="A565" s="2" t="s">
        <v>1759</v>
      </c>
      <c r="E565">
        <v>1</v>
      </c>
      <c r="H565">
        <v>1</v>
      </c>
      <c r="L565" s="2" t="s">
        <v>1759</v>
      </c>
      <c r="P565">
        <v>1</v>
      </c>
      <c r="Q565">
        <f t="shared" si="38"/>
        <v>1</v>
      </c>
      <c r="R565" s="6">
        <f t="shared" si="40"/>
        <v>100</v>
      </c>
      <c r="S565" t="str">
        <f t="shared" si="39"/>
        <v>P2</v>
      </c>
    </row>
    <row r="566" spans="1:19" x14ac:dyDescent="0.25">
      <c r="A566" s="2" t="s">
        <v>2596</v>
      </c>
      <c r="E566">
        <v>2</v>
      </c>
      <c r="H566">
        <v>2</v>
      </c>
      <c r="L566" s="2" t="s">
        <v>2596</v>
      </c>
      <c r="P566">
        <v>2</v>
      </c>
      <c r="Q566">
        <f t="shared" si="38"/>
        <v>1</v>
      </c>
      <c r="R566" s="6">
        <f t="shared" si="40"/>
        <v>200</v>
      </c>
      <c r="S566" t="str">
        <f t="shared" si="39"/>
        <v>P2</v>
      </c>
    </row>
    <row r="567" spans="1:19" x14ac:dyDescent="0.25">
      <c r="A567" s="2" t="s">
        <v>2550</v>
      </c>
      <c r="E567">
        <v>3</v>
      </c>
      <c r="H567">
        <v>3</v>
      </c>
      <c r="L567" s="2" t="s">
        <v>2550</v>
      </c>
      <c r="P567">
        <v>3</v>
      </c>
      <c r="Q567">
        <f t="shared" si="38"/>
        <v>1</v>
      </c>
      <c r="R567" s="6">
        <f t="shared" si="40"/>
        <v>300</v>
      </c>
      <c r="S567" t="str">
        <f t="shared" si="39"/>
        <v>P2</v>
      </c>
    </row>
    <row r="568" spans="1:19" x14ac:dyDescent="0.25">
      <c r="A568" s="2" t="s">
        <v>2564</v>
      </c>
      <c r="F568">
        <v>1</v>
      </c>
      <c r="H568">
        <v>1</v>
      </c>
      <c r="L568" s="2" t="s">
        <v>2564</v>
      </c>
      <c r="Q568">
        <f t="shared" si="38"/>
        <v>0</v>
      </c>
      <c r="R568" s="4"/>
    </row>
    <row r="569" spans="1:19" x14ac:dyDescent="0.25">
      <c r="A569" s="2" t="s">
        <v>436</v>
      </c>
      <c r="E569">
        <v>11</v>
      </c>
      <c r="H569">
        <v>11</v>
      </c>
      <c r="L569" s="2" t="s">
        <v>436</v>
      </c>
      <c r="P569">
        <v>11</v>
      </c>
      <c r="Q569">
        <f t="shared" si="38"/>
        <v>1</v>
      </c>
      <c r="R569" s="6">
        <f>IF(P569&gt;0,P569*$M$3,IF(O569&gt;0,O569*$M$2,N569*$M$4))</f>
        <v>1100</v>
      </c>
      <c r="S569" t="str">
        <f t="shared" si="39"/>
        <v>P2</v>
      </c>
    </row>
    <row r="570" spans="1:19" x14ac:dyDescent="0.25">
      <c r="A570" s="2" t="s">
        <v>2735</v>
      </c>
      <c r="E570">
        <v>3</v>
      </c>
      <c r="H570">
        <v>3</v>
      </c>
      <c r="L570" s="2" t="s">
        <v>2735</v>
      </c>
      <c r="P570">
        <v>3</v>
      </c>
      <c r="Q570">
        <f t="shared" si="38"/>
        <v>1</v>
      </c>
      <c r="R570" s="6">
        <f>IF(P570&gt;0,P570*$M$3,IF(O570&gt;0,O570*$M$2,N570*$M$4))</f>
        <v>300</v>
      </c>
      <c r="S570" t="str">
        <f t="shared" si="39"/>
        <v>P2</v>
      </c>
    </row>
    <row r="571" spans="1:19" x14ac:dyDescent="0.25">
      <c r="A571" s="2" t="s">
        <v>66</v>
      </c>
      <c r="E571">
        <v>10</v>
      </c>
      <c r="H571">
        <v>10</v>
      </c>
      <c r="L571" s="2" t="s">
        <v>66</v>
      </c>
      <c r="P571">
        <v>10</v>
      </c>
      <c r="Q571">
        <f t="shared" si="38"/>
        <v>1</v>
      </c>
      <c r="R571" s="6">
        <f>IF(P571&gt;0,P571*$M$3,IF(O571&gt;0,O571*$M$2,N571*$M$4))</f>
        <v>1000</v>
      </c>
      <c r="S571" t="str">
        <f t="shared" si="39"/>
        <v>P2</v>
      </c>
    </row>
    <row r="572" spans="1:19" x14ac:dyDescent="0.25">
      <c r="A572" s="2" t="s">
        <v>715</v>
      </c>
      <c r="E572">
        <v>2</v>
      </c>
      <c r="H572">
        <v>2</v>
      </c>
      <c r="L572" s="2" t="s">
        <v>715</v>
      </c>
      <c r="P572">
        <v>2</v>
      </c>
      <c r="Q572">
        <f t="shared" si="38"/>
        <v>1</v>
      </c>
      <c r="R572" s="6">
        <f>IF(P572&gt;0,P572*$M$3,IF(O572&gt;0,O572*$M$2,N572*$M$4))</f>
        <v>200</v>
      </c>
      <c r="S572" t="str">
        <f t="shared" si="39"/>
        <v>P2</v>
      </c>
    </row>
    <row r="573" spans="1:19" x14ac:dyDescent="0.25">
      <c r="A573" s="2" t="s">
        <v>2097</v>
      </c>
      <c r="D573">
        <v>1</v>
      </c>
      <c r="E573">
        <v>1</v>
      </c>
      <c r="H573">
        <v>2</v>
      </c>
      <c r="L573" s="2" t="s">
        <v>2097</v>
      </c>
      <c r="O573">
        <v>1</v>
      </c>
      <c r="P573">
        <v>1</v>
      </c>
      <c r="Q573">
        <f t="shared" si="38"/>
        <v>2</v>
      </c>
      <c r="R573" s="7">
        <f>(P573*$M$3)+(O573*$M$2)+(N573*$M$4)+$M$5</f>
        <v>240</v>
      </c>
      <c r="S573" t="s">
        <v>3151</v>
      </c>
    </row>
    <row r="574" spans="1:19" x14ac:dyDescent="0.25">
      <c r="A574" s="2" t="s">
        <v>1824</v>
      </c>
      <c r="E574">
        <v>7</v>
      </c>
      <c r="H574">
        <v>7</v>
      </c>
      <c r="L574" s="2" t="s">
        <v>1824</v>
      </c>
      <c r="P574">
        <v>7</v>
      </c>
      <c r="Q574">
        <f t="shared" si="38"/>
        <v>1</v>
      </c>
      <c r="R574" s="6">
        <f t="shared" ref="R574:R584" si="41">IF(P574&gt;0,P574*$M$3,IF(O574&gt;0,O574*$M$2,N574*$M$4))</f>
        <v>700</v>
      </c>
      <c r="S574" t="str">
        <f t="shared" si="39"/>
        <v>P2</v>
      </c>
    </row>
    <row r="575" spans="1:19" x14ac:dyDescent="0.25">
      <c r="A575" s="2" t="s">
        <v>1188</v>
      </c>
      <c r="E575">
        <v>5</v>
      </c>
      <c r="H575">
        <v>5</v>
      </c>
      <c r="L575" s="2" t="s">
        <v>1188</v>
      </c>
      <c r="P575">
        <v>5</v>
      </c>
      <c r="Q575">
        <f t="shared" si="38"/>
        <v>1</v>
      </c>
      <c r="R575" s="6">
        <f t="shared" si="41"/>
        <v>500</v>
      </c>
      <c r="S575" t="str">
        <f t="shared" si="39"/>
        <v>P2</v>
      </c>
    </row>
    <row r="576" spans="1:19" x14ac:dyDescent="0.25">
      <c r="A576" s="2" t="s">
        <v>1823</v>
      </c>
      <c r="E576">
        <v>9</v>
      </c>
      <c r="H576">
        <v>9</v>
      </c>
      <c r="L576" s="2" t="s">
        <v>1823</v>
      </c>
      <c r="P576">
        <v>9</v>
      </c>
      <c r="Q576">
        <f t="shared" si="38"/>
        <v>1</v>
      </c>
      <c r="R576" s="6">
        <f t="shared" si="41"/>
        <v>900</v>
      </c>
      <c r="S576" t="str">
        <f t="shared" si="39"/>
        <v>P2</v>
      </c>
    </row>
    <row r="577" spans="1:19" x14ac:dyDescent="0.25">
      <c r="A577" s="2" t="s">
        <v>2671</v>
      </c>
      <c r="E577">
        <v>1</v>
      </c>
      <c r="H577">
        <v>1</v>
      </c>
      <c r="L577" s="2" t="s">
        <v>2671</v>
      </c>
      <c r="P577">
        <v>1</v>
      </c>
      <c r="Q577">
        <f t="shared" si="38"/>
        <v>1</v>
      </c>
      <c r="R577" s="6">
        <f t="shared" si="41"/>
        <v>100</v>
      </c>
      <c r="S577" t="str">
        <f t="shared" si="39"/>
        <v>P2</v>
      </c>
    </row>
    <row r="578" spans="1:19" x14ac:dyDescent="0.25">
      <c r="A578" s="2" t="s">
        <v>1940</v>
      </c>
      <c r="E578">
        <v>2</v>
      </c>
      <c r="H578">
        <v>2</v>
      </c>
      <c r="L578" s="2" t="s">
        <v>1940</v>
      </c>
      <c r="P578">
        <v>2</v>
      </c>
      <c r="Q578">
        <f t="shared" si="38"/>
        <v>1</v>
      </c>
      <c r="R578" s="6">
        <f t="shared" si="41"/>
        <v>200</v>
      </c>
      <c r="S578" t="str">
        <f t="shared" si="39"/>
        <v>P2</v>
      </c>
    </row>
    <row r="579" spans="1:19" x14ac:dyDescent="0.25">
      <c r="A579" s="2" t="s">
        <v>1086</v>
      </c>
      <c r="E579">
        <v>3</v>
      </c>
      <c r="H579">
        <v>3</v>
      </c>
      <c r="L579" s="2" t="s">
        <v>1086</v>
      </c>
      <c r="P579">
        <v>3</v>
      </c>
      <c r="Q579">
        <f t="shared" si="38"/>
        <v>1</v>
      </c>
      <c r="R579" s="6">
        <f t="shared" si="41"/>
        <v>300</v>
      </c>
      <c r="S579" t="str">
        <f t="shared" si="39"/>
        <v>P2</v>
      </c>
    </row>
    <row r="580" spans="1:19" x14ac:dyDescent="0.25">
      <c r="A580" s="2" t="s">
        <v>1088</v>
      </c>
      <c r="E580">
        <v>2</v>
      </c>
      <c r="H580">
        <v>2</v>
      </c>
      <c r="L580" s="2" t="s">
        <v>1088</v>
      </c>
      <c r="P580">
        <v>2</v>
      </c>
      <c r="Q580">
        <f t="shared" si="38"/>
        <v>1</v>
      </c>
      <c r="R580" s="6">
        <f t="shared" si="41"/>
        <v>200</v>
      </c>
      <c r="S580" t="str">
        <f t="shared" si="39"/>
        <v>P2</v>
      </c>
    </row>
    <row r="581" spans="1:19" x14ac:dyDescent="0.25">
      <c r="A581" s="2" t="s">
        <v>2757</v>
      </c>
      <c r="E581">
        <v>1</v>
      </c>
      <c r="H581">
        <v>1</v>
      </c>
      <c r="L581" s="2" t="s">
        <v>2757</v>
      </c>
      <c r="P581">
        <v>1</v>
      </c>
      <c r="Q581">
        <f t="shared" si="38"/>
        <v>1</v>
      </c>
      <c r="R581" s="6">
        <f t="shared" si="41"/>
        <v>100</v>
      </c>
      <c r="S581" t="str">
        <f t="shared" si="39"/>
        <v>P2</v>
      </c>
    </row>
    <row r="582" spans="1:19" x14ac:dyDescent="0.25">
      <c r="A582" s="2" t="s">
        <v>2992</v>
      </c>
      <c r="E582">
        <v>1</v>
      </c>
      <c r="H582">
        <v>1</v>
      </c>
      <c r="L582" s="2" t="s">
        <v>2992</v>
      </c>
      <c r="P582">
        <v>1</v>
      </c>
      <c r="Q582">
        <f t="shared" si="38"/>
        <v>1</v>
      </c>
      <c r="R582" s="6">
        <f t="shared" si="41"/>
        <v>100</v>
      </c>
      <c r="S582" t="str">
        <f t="shared" si="39"/>
        <v>P2</v>
      </c>
    </row>
    <row r="583" spans="1:19" x14ac:dyDescent="0.25">
      <c r="A583" s="2" t="s">
        <v>1871</v>
      </c>
      <c r="E583">
        <v>3</v>
      </c>
      <c r="H583">
        <v>3</v>
      </c>
      <c r="L583" s="2" t="s">
        <v>1871</v>
      </c>
      <c r="P583">
        <v>3</v>
      </c>
      <c r="Q583">
        <f t="shared" si="38"/>
        <v>1</v>
      </c>
      <c r="R583" s="6">
        <f t="shared" si="41"/>
        <v>300</v>
      </c>
      <c r="S583" t="str">
        <f t="shared" si="39"/>
        <v>P2</v>
      </c>
    </row>
    <row r="584" spans="1:19" x14ac:dyDescent="0.25">
      <c r="A584" s="2" t="s">
        <v>2821</v>
      </c>
      <c r="E584">
        <v>1</v>
      </c>
      <c r="H584">
        <v>1</v>
      </c>
      <c r="L584" s="2" t="s">
        <v>2821</v>
      </c>
      <c r="P584">
        <v>1</v>
      </c>
      <c r="Q584">
        <f t="shared" si="38"/>
        <v>1</v>
      </c>
      <c r="R584" s="6">
        <f t="shared" si="41"/>
        <v>100</v>
      </c>
      <c r="S584" t="str">
        <f t="shared" si="39"/>
        <v>P2</v>
      </c>
    </row>
    <row r="585" spans="1:19" x14ac:dyDescent="0.25">
      <c r="A585" s="2" t="s">
        <v>2919</v>
      </c>
      <c r="F585">
        <v>1</v>
      </c>
      <c r="H585">
        <v>1</v>
      </c>
      <c r="L585" s="2" t="s">
        <v>2919</v>
      </c>
      <c r="Q585">
        <f t="shared" si="38"/>
        <v>0</v>
      </c>
      <c r="R585" s="4"/>
    </row>
    <row r="586" spans="1:19" x14ac:dyDescent="0.25">
      <c r="A586" s="2" t="s">
        <v>714</v>
      </c>
      <c r="E586">
        <v>9</v>
      </c>
      <c r="H586">
        <v>9</v>
      </c>
      <c r="L586" s="2" t="s">
        <v>714</v>
      </c>
      <c r="P586">
        <v>9</v>
      </c>
      <c r="Q586">
        <f t="shared" si="38"/>
        <v>1</v>
      </c>
      <c r="R586" s="6">
        <f t="shared" ref="R586:R597" si="42">IF(P586&gt;0,P586*$M$3,IF(O586&gt;0,O586*$M$2,N586*$M$4))</f>
        <v>900</v>
      </c>
      <c r="S586" t="str">
        <f t="shared" si="39"/>
        <v>P2</v>
      </c>
    </row>
    <row r="587" spans="1:19" x14ac:dyDescent="0.25">
      <c r="A587" s="2" t="s">
        <v>2943</v>
      </c>
      <c r="E587">
        <v>2</v>
      </c>
      <c r="H587">
        <v>2</v>
      </c>
      <c r="L587" s="2" t="s">
        <v>2943</v>
      </c>
      <c r="P587">
        <v>2</v>
      </c>
      <c r="Q587">
        <f t="shared" ref="Q587:Q650" si="43">COUNT(M587:P587)</f>
        <v>1</v>
      </c>
      <c r="R587" s="6">
        <f t="shared" si="42"/>
        <v>200</v>
      </c>
      <c r="S587" t="str">
        <f t="shared" ref="S587:S650" si="44">IF(P587&gt;0,"P2",IF(O587&gt;0,"P1",IF(N587&gt;0,"MALLA 3")))</f>
        <v>P2</v>
      </c>
    </row>
    <row r="588" spans="1:19" x14ac:dyDescent="0.25">
      <c r="A588" s="2" t="s">
        <v>717</v>
      </c>
      <c r="E588">
        <v>6</v>
      </c>
      <c r="H588">
        <v>6</v>
      </c>
      <c r="L588" s="2" t="s">
        <v>717</v>
      </c>
      <c r="P588">
        <v>6</v>
      </c>
      <c r="Q588">
        <f t="shared" si="43"/>
        <v>1</v>
      </c>
      <c r="R588" s="6">
        <f t="shared" si="42"/>
        <v>600</v>
      </c>
      <c r="S588" t="str">
        <f t="shared" si="44"/>
        <v>P2</v>
      </c>
    </row>
    <row r="589" spans="1:19" x14ac:dyDescent="0.25">
      <c r="A589" s="2" t="s">
        <v>1346</v>
      </c>
      <c r="E589">
        <v>7</v>
      </c>
      <c r="H589">
        <v>7</v>
      </c>
      <c r="L589" s="2" t="s">
        <v>1346</v>
      </c>
      <c r="P589">
        <v>7</v>
      </c>
      <c r="Q589">
        <f t="shared" si="43"/>
        <v>1</v>
      </c>
      <c r="R589" s="6">
        <f t="shared" si="42"/>
        <v>700</v>
      </c>
      <c r="S589" t="str">
        <f t="shared" si="44"/>
        <v>P2</v>
      </c>
    </row>
    <row r="590" spans="1:19" x14ac:dyDescent="0.25">
      <c r="A590" s="2" t="s">
        <v>716</v>
      </c>
      <c r="E590">
        <v>7</v>
      </c>
      <c r="H590">
        <v>7</v>
      </c>
      <c r="L590" s="2" t="s">
        <v>716</v>
      </c>
      <c r="P590">
        <v>7</v>
      </c>
      <c r="Q590">
        <f t="shared" si="43"/>
        <v>1</v>
      </c>
      <c r="R590" s="6">
        <f t="shared" si="42"/>
        <v>700</v>
      </c>
      <c r="S590" t="str">
        <f t="shared" si="44"/>
        <v>P2</v>
      </c>
    </row>
    <row r="591" spans="1:19" x14ac:dyDescent="0.25">
      <c r="A591" s="2" t="s">
        <v>1087</v>
      </c>
      <c r="E591">
        <v>7</v>
      </c>
      <c r="H591">
        <v>7</v>
      </c>
      <c r="L591" s="2" t="s">
        <v>1087</v>
      </c>
      <c r="P591">
        <v>7</v>
      </c>
      <c r="Q591">
        <f t="shared" si="43"/>
        <v>1</v>
      </c>
      <c r="R591" s="6">
        <f t="shared" si="42"/>
        <v>700</v>
      </c>
      <c r="S591" t="str">
        <f t="shared" si="44"/>
        <v>P2</v>
      </c>
    </row>
    <row r="592" spans="1:19" x14ac:dyDescent="0.25">
      <c r="A592" s="2" t="s">
        <v>2949</v>
      </c>
      <c r="E592">
        <v>1</v>
      </c>
      <c r="H592">
        <v>1</v>
      </c>
      <c r="L592" s="2" t="s">
        <v>2949</v>
      </c>
      <c r="P592">
        <v>1</v>
      </c>
      <c r="Q592">
        <f t="shared" si="43"/>
        <v>1</v>
      </c>
      <c r="R592" s="6">
        <f t="shared" si="42"/>
        <v>100</v>
      </c>
      <c r="S592" t="str">
        <f t="shared" si="44"/>
        <v>P2</v>
      </c>
    </row>
    <row r="593" spans="1:19" x14ac:dyDescent="0.25">
      <c r="A593" s="2" t="s">
        <v>2775</v>
      </c>
      <c r="E593">
        <v>1</v>
      </c>
      <c r="H593">
        <v>1</v>
      </c>
      <c r="L593" s="2" t="s">
        <v>2775</v>
      </c>
      <c r="P593">
        <v>1</v>
      </c>
      <c r="Q593">
        <f t="shared" si="43"/>
        <v>1</v>
      </c>
      <c r="R593" s="6">
        <f t="shared" si="42"/>
        <v>100</v>
      </c>
      <c r="S593" t="str">
        <f t="shared" si="44"/>
        <v>P2</v>
      </c>
    </row>
    <row r="594" spans="1:19" x14ac:dyDescent="0.25">
      <c r="A594" s="2" t="s">
        <v>2394</v>
      </c>
      <c r="E594">
        <v>5</v>
      </c>
      <c r="H594">
        <v>5</v>
      </c>
      <c r="L594" s="2" t="s">
        <v>2394</v>
      </c>
      <c r="P594">
        <v>5</v>
      </c>
      <c r="Q594">
        <f t="shared" si="43"/>
        <v>1</v>
      </c>
      <c r="R594" s="6">
        <f t="shared" si="42"/>
        <v>500</v>
      </c>
      <c r="S594" t="str">
        <f t="shared" si="44"/>
        <v>P2</v>
      </c>
    </row>
    <row r="595" spans="1:19" x14ac:dyDescent="0.25">
      <c r="A595" s="2" t="s">
        <v>1342</v>
      </c>
      <c r="E595">
        <v>1</v>
      </c>
      <c r="H595">
        <v>1</v>
      </c>
      <c r="L595" s="2" t="s">
        <v>1342</v>
      </c>
      <c r="P595">
        <v>1</v>
      </c>
      <c r="Q595">
        <f t="shared" si="43"/>
        <v>1</v>
      </c>
      <c r="R595" s="6">
        <f t="shared" si="42"/>
        <v>100</v>
      </c>
      <c r="S595" t="str">
        <f t="shared" si="44"/>
        <v>P2</v>
      </c>
    </row>
    <row r="596" spans="1:19" x14ac:dyDescent="0.25">
      <c r="A596" s="2" t="s">
        <v>2979</v>
      </c>
      <c r="E596">
        <v>2</v>
      </c>
      <c r="H596">
        <v>2</v>
      </c>
      <c r="L596" s="2" t="s">
        <v>2979</v>
      </c>
      <c r="P596">
        <v>2</v>
      </c>
      <c r="Q596">
        <f t="shared" si="43"/>
        <v>1</v>
      </c>
      <c r="R596" s="6">
        <f t="shared" si="42"/>
        <v>200</v>
      </c>
      <c r="S596" t="str">
        <f t="shared" si="44"/>
        <v>P2</v>
      </c>
    </row>
    <row r="597" spans="1:19" x14ac:dyDescent="0.25">
      <c r="A597" s="2" t="s">
        <v>2127</v>
      </c>
      <c r="E597">
        <v>1</v>
      </c>
      <c r="H597">
        <v>1</v>
      </c>
      <c r="L597" s="2" t="s">
        <v>2127</v>
      </c>
      <c r="P597">
        <v>1</v>
      </c>
      <c r="Q597">
        <f t="shared" si="43"/>
        <v>1</v>
      </c>
      <c r="R597" s="6">
        <f t="shared" si="42"/>
        <v>100</v>
      </c>
      <c r="S597" t="str">
        <f t="shared" si="44"/>
        <v>P2</v>
      </c>
    </row>
    <row r="598" spans="1:19" x14ac:dyDescent="0.25">
      <c r="A598" s="2" t="s">
        <v>697</v>
      </c>
      <c r="D598">
        <v>12</v>
      </c>
      <c r="E598">
        <v>4</v>
      </c>
      <c r="H598">
        <v>16</v>
      </c>
      <c r="L598" s="2" t="s">
        <v>697</v>
      </c>
      <c r="O598">
        <v>12</v>
      </c>
      <c r="P598">
        <v>4</v>
      </c>
      <c r="Q598">
        <f t="shared" si="43"/>
        <v>2</v>
      </c>
      <c r="R598" s="7">
        <f t="shared" ref="R598:R599" si="45">(P598*$M$3)+(O598*$M$2)+(N598*$M$4)+$M$5</f>
        <v>1035</v>
      </c>
      <c r="S598" t="s">
        <v>3151</v>
      </c>
    </row>
    <row r="599" spans="1:19" x14ac:dyDescent="0.25">
      <c r="A599" s="2" t="s">
        <v>698</v>
      </c>
      <c r="D599">
        <v>11</v>
      </c>
      <c r="E599">
        <v>4</v>
      </c>
      <c r="H599">
        <v>15</v>
      </c>
      <c r="L599" s="2" t="s">
        <v>698</v>
      </c>
      <c r="O599">
        <v>11</v>
      </c>
      <c r="P599">
        <v>4</v>
      </c>
      <c r="Q599">
        <f t="shared" si="43"/>
        <v>2</v>
      </c>
      <c r="R599" s="7">
        <f t="shared" si="45"/>
        <v>990</v>
      </c>
      <c r="S599" t="s">
        <v>3151</v>
      </c>
    </row>
    <row r="600" spans="1:19" x14ac:dyDescent="0.25">
      <c r="A600" s="2" t="s">
        <v>1083</v>
      </c>
      <c r="E600">
        <v>2</v>
      </c>
      <c r="H600">
        <v>2</v>
      </c>
      <c r="L600" s="2" t="s">
        <v>1083</v>
      </c>
      <c r="P600">
        <v>2</v>
      </c>
      <c r="Q600">
        <f t="shared" si="43"/>
        <v>1</v>
      </c>
      <c r="R600" s="6">
        <f t="shared" ref="R600:R631" si="46">IF(P600&gt;0,P600*$M$3,IF(O600&gt;0,O600*$M$2,N600*$M$4))</f>
        <v>200</v>
      </c>
      <c r="S600" t="str">
        <f t="shared" si="44"/>
        <v>P2</v>
      </c>
    </row>
    <row r="601" spans="1:19" x14ac:dyDescent="0.25">
      <c r="A601" s="2" t="s">
        <v>706</v>
      </c>
      <c r="E601">
        <v>2</v>
      </c>
      <c r="H601">
        <v>2</v>
      </c>
      <c r="L601" s="2" t="s">
        <v>706</v>
      </c>
      <c r="P601">
        <v>2</v>
      </c>
      <c r="Q601">
        <f t="shared" si="43"/>
        <v>1</v>
      </c>
      <c r="R601" s="6">
        <f t="shared" si="46"/>
        <v>200</v>
      </c>
      <c r="S601" t="str">
        <f t="shared" si="44"/>
        <v>P2</v>
      </c>
    </row>
    <row r="602" spans="1:19" x14ac:dyDescent="0.25">
      <c r="A602" s="2" t="s">
        <v>707</v>
      </c>
      <c r="E602">
        <v>2</v>
      </c>
      <c r="H602">
        <v>2</v>
      </c>
      <c r="L602" s="2" t="s">
        <v>707</v>
      </c>
      <c r="P602">
        <v>2</v>
      </c>
      <c r="Q602">
        <f t="shared" si="43"/>
        <v>1</v>
      </c>
      <c r="R602" s="6">
        <f t="shared" si="46"/>
        <v>200</v>
      </c>
      <c r="S602" t="str">
        <f t="shared" si="44"/>
        <v>P2</v>
      </c>
    </row>
    <row r="603" spans="1:19" x14ac:dyDescent="0.25">
      <c r="A603" s="2" t="s">
        <v>704</v>
      </c>
      <c r="E603">
        <v>3</v>
      </c>
      <c r="H603">
        <v>3</v>
      </c>
      <c r="L603" s="2" t="s">
        <v>704</v>
      </c>
      <c r="P603">
        <v>3</v>
      </c>
      <c r="Q603">
        <f t="shared" si="43"/>
        <v>1</v>
      </c>
      <c r="R603" s="6">
        <f t="shared" si="46"/>
        <v>300</v>
      </c>
      <c r="S603" t="str">
        <f t="shared" si="44"/>
        <v>P2</v>
      </c>
    </row>
    <row r="604" spans="1:19" x14ac:dyDescent="0.25">
      <c r="A604" s="2" t="s">
        <v>705</v>
      </c>
      <c r="E604">
        <v>2</v>
      </c>
      <c r="H604">
        <v>2</v>
      </c>
      <c r="L604" s="2" t="s">
        <v>705</v>
      </c>
      <c r="P604">
        <v>2</v>
      </c>
      <c r="Q604">
        <f t="shared" si="43"/>
        <v>1</v>
      </c>
      <c r="R604" s="6">
        <f t="shared" si="46"/>
        <v>200</v>
      </c>
      <c r="S604" t="str">
        <f t="shared" si="44"/>
        <v>P2</v>
      </c>
    </row>
    <row r="605" spans="1:19" x14ac:dyDescent="0.25">
      <c r="A605" s="2" t="s">
        <v>702</v>
      </c>
      <c r="E605">
        <v>2</v>
      </c>
      <c r="H605">
        <v>2</v>
      </c>
      <c r="L605" s="2" t="s">
        <v>702</v>
      </c>
      <c r="P605">
        <v>2</v>
      </c>
      <c r="Q605">
        <f t="shared" si="43"/>
        <v>1</v>
      </c>
      <c r="R605" s="6">
        <f t="shared" si="46"/>
        <v>200</v>
      </c>
      <c r="S605" t="str">
        <f t="shared" si="44"/>
        <v>P2</v>
      </c>
    </row>
    <row r="606" spans="1:19" x14ac:dyDescent="0.25">
      <c r="A606" s="2" t="s">
        <v>703</v>
      </c>
      <c r="E606">
        <v>2</v>
      </c>
      <c r="H606">
        <v>2</v>
      </c>
      <c r="L606" s="2" t="s">
        <v>703</v>
      </c>
      <c r="P606">
        <v>2</v>
      </c>
      <c r="Q606">
        <f t="shared" si="43"/>
        <v>1</v>
      </c>
      <c r="R606" s="6">
        <f t="shared" si="46"/>
        <v>200</v>
      </c>
      <c r="S606" t="str">
        <f t="shared" si="44"/>
        <v>P2</v>
      </c>
    </row>
    <row r="607" spans="1:19" x14ac:dyDescent="0.25">
      <c r="A607" s="2" t="s">
        <v>700</v>
      </c>
      <c r="E607">
        <v>2</v>
      </c>
      <c r="H607">
        <v>2</v>
      </c>
      <c r="L607" s="2" t="s">
        <v>700</v>
      </c>
      <c r="P607">
        <v>2</v>
      </c>
      <c r="Q607">
        <f t="shared" si="43"/>
        <v>1</v>
      </c>
      <c r="R607" s="6">
        <f t="shared" si="46"/>
        <v>200</v>
      </c>
      <c r="S607" t="str">
        <f t="shared" si="44"/>
        <v>P2</v>
      </c>
    </row>
    <row r="608" spans="1:19" x14ac:dyDescent="0.25">
      <c r="A608" s="2" t="s">
        <v>701</v>
      </c>
      <c r="E608">
        <v>2</v>
      </c>
      <c r="H608">
        <v>2</v>
      </c>
      <c r="L608" s="2" t="s">
        <v>701</v>
      </c>
      <c r="P608">
        <v>2</v>
      </c>
      <c r="Q608">
        <f t="shared" si="43"/>
        <v>1</v>
      </c>
      <c r="R608" s="6">
        <f t="shared" si="46"/>
        <v>200</v>
      </c>
      <c r="S608" t="str">
        <f t="shared" si="44"/>
        <v>P2</v>
      </c>
    </row>
    <row r="609" spans="1:19" x14ac:dyDescent="0.25">
      <c r="A609" s="2" t="s">
        <v>699</v>
      </c>
      <c r="E609">
        <v>4</v>
      </c>
      <c r="H609">
        <v>4</v>
      </c>
      <c r="L609" s="2" t="s">
        <v>699</v>
      </c>
      <c r="P609">
        <v>4</v>
      </c>
      <c r="Q609">
        <f t="shared" si="43"/>
        <v>1</v>
      </c>
      <c r="R609" s="6">
        <f t="shared" si="46"/>
        <v>400</v>
      </c>
      <c r="S609" t="str">
        <f t="shared" si="44"/>
        <v>P2</v>
      </c>
    </row>
    <row r="610" spans="1:19" x14ac:dyDescent="0.25">
      <c r="A610" s="2" t="s">
        <v>1304</v>
      </c>
      <c r="E610">
        <v>2</v>
      </c>
      <c r="H610">
        <v>2</v>
      </c>
      <c r="L610" s="2" t="s">
        <v>1304</v>
      </c>
      <c r="P610">
        <v>2</v>
      </c>
      <c r="Q610">
        <f t="shared" si="43"/>
        <v>1</v>
      </c>
      <c r="R610" s="6">
        <f t="shared" si="46"/>
        <v>200</v>
      </c>
      <c r="S610" t="str">
        <f t="shared" si="44"/>
        <v>P2</v>
      </c>
    </row>
    <row r="611" spans="1:19" x14ac:dyDescent="0.25">
      <c r="A611" s="2" t="s">
        <v>2801</v>
      </c>
      <c r="C611">
        <v>1</v>
      </c>
      <c r="H611">
        <v>1</v>
      </c>
      <c r="L611" s="2" t="s">
        <v>2801</v>
      </c>
      <c r="N611">
        <v>1</v>
      </c>
      <c r="Q611">
        <f t="shared" si="43"/>
        <v>1</v>
      </c>
      <c r="R611" s="6">
        <f t="shared" si="46"/>
        <v>16</v>
      </c>
      <c r="S611" t="str">
        <f t="shared" si="44"/>
        <v>MALLA 3</v>
      </c>
    </row>
    <row r="612" spans="1:19" x14ac:dyDescent="0.25">
      <c r="A612" s="2" t="s">
        <v>58</v>
      </c>
      <c r="E612">
        <v>12</v>
      </c>
      <c r="H612">
        <v>12</v>
      </c>
      <c r="L612" s="2" t="s">
        <v>58</v>
      </c>
      <c r="P612">
        <v>12</v>
      </c>
      <c r="Q612">
        <f t="shared" si="43"/>
        <v>1</v>
      </c>
      <c r="R612" s="6">
        <f t="shared" si="46"/>
        <v>1200</v>
      </c>
      <c r="S612" t="str">
        <f t="shared" si="44"/>
        <v>P2</v>
      </c>
    </row>
    <row r="613" spans="1:19" x14ac:dyDescent="0.25">
      <c r="A613" s="2" t="s">
        <v>2879</v>
      </c>
      <c r="E613">
        <v>1</v>
      </c>
      <c r="H613">
        <v>1</v>
      </c>
      <c r="L613" s="2" t="s">
        <v>2879</v>
      </c>
      <c r="P613">
        <v>1</v>
      </c>
      <c r="Q613">
        <f t="shared" si="43"/>
        <v>1</v>
      </c>
      <c r="R613" s="6">
        <f t="shared" si="46"/>
        <v>100</v>
      </c>
      <c r="S613" t="str">
        <f t="shared" si="44"/>
        <v>P2</v>
      </c>
    </row>
    <row r="614" spans="1:19" x14ac:dyDescent="0.25">
      <c r="A614" s="2" t="s">
        <v>3083</v>
      </c>
      <c r="E614">
        <v>1</v>
      </c>
      <c r="H614">
        <v>1</v>
      </c>
      <c r="L614" s="2" t="s">
        <v>3083</v>
      </c>
      <c r="P614">
        <v>1</v>
      </c>
      <c r="Q614">
        <f t="shared" si="43"/>
        <v>1</v>
      </c>
      <c r="R614" s="6">
        <f t="shared" si="46"/>
        <v>100</v>
      </c>
      <c r="S614" t="str">
        <f t="shared" si="44"/>
        <v>P2</v>
      </c>
    </row>
    <row r="615" spans="1:19" x14ac:dyDescent="0.25">
      <c r="A615" s="2" t="s">
        <v>1166</v>
      </c>
      <c r="E615">
        <v>19</v>
      </c>
      <c r="H615">
        <v>19</v>
      </c>
      <c r="L615" s="2" t="s">
        <v>1166</v>
      </c>
      <c r="P615">
        <v>19</v>
      </c>
      <c r="Q615">
        <f t="shared" si="43"/>
        <v>1</v>
      </c>
      <c r="R615" s="6">
        <f t="shared" si="46"/>
        <v>1900</v>
      </c>
      <c r="S615" t="str">
        <f t="shared" si="44"/>
        <v>P2</v>
      </c>
    </row>
    <row r="616" spans="1:19" x14ac:dyDescent="0.25">
      <c r="A616" s="2" t="s">
        <v>1938</v>
      </c>
      <c r="E616">
        <v>1</v>
      </c>
      <c r="H616">
        <v>1</v>
      </c>
      <c r="L616" s="2" t="s">
        <v>1938</v>
      </c>
      <c r="P616">
        <v>1</v>
      </c>
      <c r="Q616">
        <f t="shared" si="43"/>
        <v>1</v>
      </c>
      <c r="R616" s="6">
        <f t="shared" si="46"/>
        <v>100</v>
      </c>
      <c r="S616" t="str">
        <f t="shared" si="44"/>
        <v>P2</v>
      </c>
    </row>
    <row r="617" spans="1:19" x14ac:dyDescent="0.25">
      <c r="A617" s="2" t="s">
        <v>1939</v>
      </c>
      <c r="E617">
        <v>1</v>
      </c>
      <c r="H617">
        <v>1</v>
      </c>
      <c r="L617" s="2" t="s">
        <v>1939</v>
      </c>
      <c r="P617">
        <v>1</v>
      </c>
      <c r="Q617">
        <f t="shared" si="43"/>
        <v>1</v>
      </c>
      <c r="R617" s="6">
        <f t="shared" si="46"/>
        <v>100</v>
      </c>
      <c r="S617" t="str">
        <f t="shared" si="44"/>
        <v>P2</v>
      </c>
    </row>
    <row r="618" spans="1:19" x14ac:dyDescent="0.25">
      <c r="A618" s="2" t="s">
        <v>1659</v>
      </c>
      <c r="E618">
        <v>2</v>
      </c>
      <c r="H618">
        <v>2</v>
      </c>
      <c r="L618" s="2" t="s">
        <v>1659</v>
      </c>
      <c r="P618">
        <v>2</v>
      </c>
      <c r="Q618">
        <f t="shared" si="43"/>
        <v>1</v>
      </c>
      <c r="R618" s="6">
        <f t="shared" si="46"/>
        <v>200</v>
      </c>
      <c r="S618" t="str">
        <f t="shared" si="44"/>
        <v>P2</v>
      </c>
    </row>
    <row r="619" spans="1:19" x14ac:dyDescent="0.25">
      <c r="A619" s="2" t="s">
        <v>2618</v>
      </c>
      <c r="E619">
        <v>5</v>
      </c>
      <c r="H619">
        <v>5</v>
      </c>
      <c r="L619" s="2" t="s">
        <v>2618</v>
      </c>
      <c r="P619">
        <v>5</v>
      </c>
      <c r="Q619">
        <f t="shared" si="43"/>
        <v>1</v>
      </c>
      <c r="R619" s="6">
        <f t="shared" si="46"/>
        <v>500</v>
      </c>
      <c r="S619" t="str">
        <f t="shared" si="44"/>
        <v>P2</v>
      </c>
    </row>
    <row r="620" spans="1:19" x14ac:dyDescent="0.25">
      <c r="A620" s="2" t="s">
        <v>2517</v>
      </c>
      <c r="E620">
        <v>1</v>
      </c>
      <c r="H620">
        <v>1</v>
      </c>
      <c r="L620" s="2" t="s">
        <v>2517</v>
      </c>
      <c r="P620">
        <v>1</v>
      </c>
      <c r="Q620">
        <f t="shared" si="43"/>
        <v>1</v>
      </c>
      <c r="R620" s="6">
        <f t="shared" si="46"/>
        <v>100</v>
      </c>
      <c r="S620" t="str">
        <f t="shared" si="44"/>
        <v>P2</v>
      </c>
    </row>
    <row r="621" spans="1:19" x14ac:dyDescent="0.25">
      <c r="A621" s="2" t="s">
        <v>2385</v>
      </c>
      <c r="C621">
        <v>1</v>
      </c>
      <c r="H621">
        <v>1</v>
      </c>
      <c r="L621" s="2" t="s">
        <v>2385</v>
      </c>
      <c r="N621">
        <v>1</v>
      </c>
      <c r="Q621">
        <f t="shared" si="43"/>
        <v>1</v>
      </c>
      <c r="R621" s="6">
        <f t="shared" si="46"/>
        <v>16</v>
      </c>
      <c r="S621" t="str">
        <f t="shared" si="44"/>
        <v>MALLA 3</v>
      </c>
    </row>
    <row r="622" spans="1:19" x14ac:dyDescent="0.25">
      <c r="A622" s="2" t="s">
        <v>1046</v>
      </c>
      <c r="E622">
        <v>4</v>
      </c>
      <c r="H622">
        <v>4</v>
      </c>
      <c r="L622" s="2" t="s">
        <v>1046</v>
      </c>
      <c r="P622">
        <v>4</v>
      </c>
      <c r="Q622">
        <f t="shared" si="43"/>
        <v>1</v>
      </c>
      <c r="R622" s="6">
        <f t="shared" si="46"/>
        <v>400</v>
      </c>
      <c r="S622" t="str">
        <f t="shared" si="44"/>
        <v>P2</v>
      </c>
    </row>
    <row r="623" spans="1:19" x14ac:dyDescent="0.25">
      <c r="A623" s="2" t="s">
        <v>2734</v>
      </c>
      <c r="E623">
        <v>1</v>
      </c>
      <c r="H623">
        <v>1</v>
      </c>
      <c r="L623" s="2" t="s">
        <v>2734</v>
      </c>
      <c r="P623">
        <v>1</v>
      </c>
      <c r="Q623">
        <f t="shared" si="43"/>
        <v>1</v>
      </c>
      <c r="R623" s="6">
        <f t="shared" si="46"/>
        <v>100</v>
      </c>
      <c r="S623" t="str">
        <f t="shared" si="44"/>
        <v>P2</v>
      </c>
    </row>
    <row r="624" spans="1:19" x14ac:dyDescent="0.25">
      <c r="A624" s="2" t="s">
        <v>696</v>
      </c>
      <c r="E624">
        <v>2</v>
      </c>
      <c r="H624">
        <v>2</v>
      </c>
      <c r="L624" s="2" t="s">
        <v>696</v>
      </c>
      <c r="P624">
        <v>2</v>
      </c>
      <c r="Q624">
        <f t="shared" si="43"/>
        <v>1</v>
      </c>
      <c r="R624" s="6">
        <f t="shared" si="46"/>
        <v>200</v>
      </c>
      <c r="S624" t="str">
        <f t="shared" si="44"/>
        <v>P2</v>
      </c>
    </row>
    <row r="625" spans="1:19" x14ac:dyDescent="0.25">
      <c r="A625" s="2" t="s">
        <v>59</v>
      </c>
      <c r="E625">
        <v>10</v>
      </c>
      <c r="H625">
        <v>10</v>
      </c>
      <c r="L625" s="2" t="s">
        <v>59</v>
      </c>
      <c r="P625">
        <v>10</v>
      </c>
      <c r="Q625">
        <f t="shared" si="43"/>
        <v>1</v>
      </c>
      <c r="R625" s="6">
        <f t="shared" si="46"/>
        <v>1000</v>
      </c>
      <c r="S625" t="str">
        <f t="shared" si="44"/>
        <v>P2</v>
      </c>
    </row>
    <row r="626" spans="1:19" x14ac:dyDescent="0.25">
      <c r="A626" s="2" t="s">
        <v>2765</v>
      </c>
      <c r="E626">
        <v>2</v>
      </c>
      <c r="H626">
        <v>2</v>
      </c>
      <c r="L626" s="2" t="s">
        <v>2765</v>
      </c>
      <c r="P626">
        <v>2</v>
      </c>
      <c r="Q626">
        <f t="shared" si="43"/>
        <v>1</v>
      </c>
      <c r="R626" s="6">
        <f t="shared" si="46"/>
        <v>200</v>
      </c>
      <c r="S626" t="str">
        <f t="shared" si="44"/>
        <v>P2</v>
      </c>
    </row>
    <row r="627" spans="1:19" x14ac:dyDescent="0.25">
      <c r="A627" s="2" t="s">
        <v>2895</v>
      </c>
      <c r="E627">
        <v>2</v>
      </c>
      <c r="H627">
        <v>2</v>
      </c>
      <c r="L627" s="2" t="s">
        <v>2895</v>
      </c>
      <c r="P627">
        <v>2</v>
      </c>
      <c r="Q627">
        <f t="shared" si="43"/>
        <v>1</v>
      </c>
      <c r="R627" s="6">
        <f t="shared" si="46"/>
        <v>200</v>
      </c>
      <c r="S627" t="str">
        <f t="shared" si="44"/>
        <v>P2</v>
      </c>
    </row>
    <row r="628" spans="1:19" x14ac:dyDescent="0.25">
      <c r="A628" s="2" t="s">
        <v>1572</v>
      </c>
      <c r="E628">
        <v>1</v>
      </c>
      <c r="H628">
        <v>1</v>
      </c>
      <c r="L628" s="2" t="s">
        <v>1572</v>
      </c>
      <c r="P628">
        <v>1</v>
      </c>
      <c r="Q628">
        <f t="shared" si="43"/>
        <v>1</v>
      </c>
      <c r="R628" s="6">
        <f t="shared" si="46"/>
        <v>100</v>
      </c>
      <c r="S628" t="str">
        <f t="shared" si="44"/>
        <v>P2</v>
      </c>
    </row>
    <row r="629" spans="1:19" x14ac:dyDescent="0.25">
      <c r="A629" s="2" t="s">
        <v>3059</v>
      </c>
      <c r="D629">
        <v>1</v>
      </c>
      <c r="H629">
        <v>1</v>
      </c>
      <c r="L629" s="2" t="s">
        <v>3059</v>
      </c>
      <c r="O629">
        <v>1</v>
      </c>
      <c r="Q629">
        <f t="shared" si="43"/>
        <v>1</v>
      </c>
      <c r="R629" s="6">
        <f t="shared" si="46"/>
        <v>45</v>
      </c>
      <c r="S629" t="str">
        <f t="shared" si="44"/>
        <v>P1</v>
      </c>
    </row>
    <row r="630" spans="1:19" x14ac:dyDescent="0.25">
      <c r="A630" s="2" t="s">
        <v>2605</v>
      </c>
      <c r="E630">
        <v>1</v>
      </c>
      <c r="H630">
        <v>1</v>
      </c>
      <c r="L630" s="2" t="s">
        <v>2605</v>
      </c>
      <c r="P630">
        <v>1</v>
      </c>
      <c r="Q630">
        <f t="shared" si="43"/>
        <v>1</v>
      </c>
      <c r="R630" s="6">
        <f t="shared" si="46"/>
        <v>100</v>
      </c>
      <c r="S630" t="str">
        <f t="shared" si="44"/>
        <v>P2</v>
      </c>
    </row>
    <row r="631" spans="1:19" x14ac:dyDescent="0.25">
      <c r="A631" s="2" t="s">
        <v>2491</v>
      </c>
      <c r="E631">
        <v>1</v>
      </c>
      <c r="H631">
        <v>1</v>
      </c>
      <c r="L631" s="2" t="s">
        <v>2491</v>
      </c>
      <c r="P631">
        <v>1</v>
      </c>
      <c r="Q631">
        <f t="shared" si="43"/>
        <v>1</v>
      </c>
      <c r="R631" s="6">
        <f t="shared" si="46"/>
        <v>100</v>
      </c>
      <c r="S631" t="str">
        <f t="shared" si="44"/>
        <v>P2</v>
      </c>
    </row>
    <row r="632" spans="1:19" x14ac:dyDescent="0.25">
      <c r="A632" s="2" t="s">
        <v>2458</v>
      </c>
      <c r="E632">
        <v>1</v>
      </c>
      <c r="H632">
        <v>1</v>
      </c>
      <c r="L632" s="2" t="s">
        <v>2458</v>
      </c>
      <c r="P632">
        <v>1</v>
      </c>
      <c r="Q632">
        <f t="shared" si="43"/>
        <v>1</v>
      </c>
      <c r="R632" s="6">
        <f t="shared" ref="R632:R665" si="47">IF(P632&gt;0,P632*$M$3,IF(O632&gt;0,O632*$M$2,N632*$M$4))</f>
        <v>100</v>
      </c>
      <c r="S632" t="str">
        <f t="shared" si="44"/>
        <v>P2</v>
      </c>
    </row>
    <row r="633" spans="1:19" x14ac:dyDescent="0.25">
      <c r="A633" s="2" t="s">
        <v>1758</v>
      </c>
      <c r="E633">
        <v>1</v>
      </c>
      <c r="H633">
        <v>1</v>
      </c>
      <c r="L633" s="2" t="s">
        <v>1758</v>
      </c>
      <c r="P633">
        <v>1</v>
      </c>
      <c r="Q633">
        <f t="shared" si="43"/>
        <v>1</v>
      </c>
      <c r="R633" s="6">
        <f t="shared" si="47"/>
        <v>100</v>
      </c>
      <c r="S633" t="str">
        <f t="shared" si="44"/>
        <v>P2</v>
      </c>
    </row>
    <row r="634" spans="1:19" x14ac:dyDescent="0.25">
      <c r="A634" s="2" t="s">
        <v>2817</v>
      </c>
      <c r="E634">
        <v>1</v>
      </c>
      <c r="H634">
        <v>1</v>
      </c>
      <c r="L634" s="2" t="s">
        <v>2817</v>
      </c>
      <c r="P634">
        <v>1</v>
      </c>
      <c r="Q634">
        <f t="shared" si="43"/>
        <v>1</v>
      </c>
      <c r="R634" s="6">
        <f t="shared" si="47"/>
        <v>100</v>
      </c>
      <c r="S634" t="str">
        <f t="shared" si="44"/>
        <v>P2</v>
      </c>
    </row>
    <row r="635" spans="1:19" x14ac:dyDescent="0.25">
      <c r="A635" s="2" t="s">
        <v>2492</v>
      </c>
      <c r="E635">
        <v>1</v>
      </c>
      <c r="H635">
        <v>1</v>
      </c>
      <c r="L635" s="2" t="s">
        <v>2492</v>
      </c>
      <c r="P635">
        <v>1</v>
      </c>
      <c r="Q635">
        <f t="shared" si="43"/>
        <v>1</v>
      </c>
      <c r="R635" s="6">
        <f t="shared" si="47"/>
        <v>100</v>
      </c>
      <c r="S635" t="str">
        <f t="shared" si="44"/>
        <v>P2</v>
      </c>
    </row>
    <row r="636" spans="1:19" x14ac:dyDescent="0.25">
      <c r="A636" s="2" t="s">
        <v>209</v>
      </c>
      <c r="E636">
        <v>9</v>
      </c>
      <c r="H636">
        <v>9</v>
      </c>
      <c r="L636" s="2" t="s">
        <v>209</v>
      </c>
      <c r="P636">
        <v>9</v>
      </c>
      <c r="Q636">
        <f t="shared" si="43"/>
        <v>1</v>
      </c>
      <c r="R636" s="6">
        <f t="shared" si="47"/>
        <v>900</v>
      </c>
      <c r="S636" t="str">
        <f t="shared" si="44"/>
        <v>P2</v>
      </c>
    </row>
    <row r="637" spans="1:19" x14ac:dyDescent="0.25">
      <c r="A637" s="2" t="s">
        <v>1343</v>
      </c>
      <c r="E637">
        <v>1</v>
      </c>
      <c r="H637">
        <v>1</v>
      </c>
      <c r="L637" s="2" t="s">
        <v>1343</v>
      </c>
      <c r="P637">
        <v>1</v>
      </c>
      <c r="Q637">
        <f t="shared" si="43"/>
        <v>1</v>
      </c>
      <c r="R637" s="6">
        <f t="shared" si="47"/>
        <v>100</v>
      </c>
      <c r="S637" t="str">
        <f t="shared" si="44"/>
        <v>P2</v>
      </c>
    </row>
    <row r="638" spans="1:19" x14ac:dyDescent="0.25">
      <c r="A638" s="2" t="s">
        <v>2668</v>
      </c>
      <c r="E638">
        <v>4</v>
      </c>
      <c r="H638">
        <v>4</v>
      </c>
      <c r="L638" s="2" t="s">
        <v>2668</v>
      </c>
      <c r="P638">
        <v>4</v>
      </c>
      <c r="Q638">
        <f t="shared" si="43"/>
        <v>1</v>
      </c>
      <c r="R638" s="6">
        <f t="shared" si="47"/>
        <v>400</v>
      </c>
      <c r="S638" t="str">
        <f t="shared" si="44"/>
        <v>P2</v>
      </c>
    </row>
    <row r="639" spans="1:19" x14ac:dyDescent="0.25">
      <c r="A639" s="2" t="s">
        <v>2723</v>
      </c>
      <c r="D639">
        <v>1</v>
      </c>
      <c r="H639">
        <v>1</v>
      </c>
      <c r="L639" s="2" t="s">
        <v>2723</v>
      </c>
      <c r="O639">
        <v>1</v>
      </c>
      <c r="Q639">
        <f t="shared" si="43"/>
        <v>1</v>
      </c>
      <c r="R639" s="6">
        <f t="shared" si="47"/>
        <v>45</v>
      </c>
      <c r="S639" t="str">
        <f t="shared" si="44"/>
        <v>P1</v>
      </c>
    </row>
    <row r="640" spans="1:19" x14ac:dyDescent="0.25">
      <c r="A640" s="2" t="s">
        <v>2719</v>
      </c>
      <c r="D640">
        <v>1</v>
      </c>
      <c r="H640">
        <v>1</v>
      </c>
      <c r="L640" s="2" t="s">
        <v>2719</v>
      </c>
      <c r="O640">
        <v>1</v>
      </c>
      <c r="Q640">
        <f t="shared" si="43"/>
        <v>1</v>
      </c>
      <c r="R640" s="6">
        <f t="shared" si="47"/>
        <v>45</v>
      </c>
      <c r="S640" t="str">
        <f t="shared" si="44"/>
        <v>P1</v>
      </c>
    </row>
    <row r="641" spans="1:19" x14ac:dyDescent="0.25">
      <c r="A641" s="2" t="s">
        <v>3042</v>
      </c>
      <c r="E641">
        <v>1</v>
      </c>
      <c r="H641">
        <v>1</v>
      </c>
      <c r="L641" s="2" t="s">
        <v>3042</v>
      </c>
      <c r="P641">
        <v>1</v>
      </c>
      <c r="Q641">
        <f t="shared" si="43"/>
        <v>1</v>
      </c>
      <c r="R641" s="6">
        <f t="shared" si="47"/>
        <v>100</v>
      </c>
      <c r="S641" t="str">
        <f t="shared" si="44"/>
        <v>P2</v>
      </c>
    </row>
    <row r="642" spans="1:19" x14ac:dyDescent="0.25">
      <c r="A642" s="2" t="s">
        <v>1232</v>
      </c>
      <c r="E642">
        <v>1</v>
      </c>
      <c r="H642">
        <v>1</v>
      </c>
      <c r="L642" s="2" t="s">
        <v>1232</v>
      </c>
      <c r="P642">
        <v>1</v>
      </c>
      <c r="Q642">
        <f t="shared" si="43"/>
        <v>1</v>
      </c>
      <c r="R642" s="6">
        <f t="shared" si="47"/>
        <v>100</v>
      </c>
      <c r="S642" t="str">
        <f t="shared" si="44"/>
        <v>P2</v>
      </c>
    </row>
    <row r="643" spans="1:19" x14ac:dyDescent="0.25">
      <c r="A643" s="2" t="s">
        <v>2594</v>
      </c>
      <c r="E643">
        <v>2</v>
      </c>
      <c r="H643">
        <v>2</v>
      </c>
      <c r="L643" s="2" t="s">
        <v>2594</v>
      </c>
      <c r="P643">
        <v>2</v>
      </c>
      <c r="Q643">
        <f t="shared" si="43"/>
        <v>1</v>
      </c>
      <c r="R643" s="6">
        <f t="shared" si="47"/>
        <v>200</v>
      </c>
      <c r="S643" t="str">
        <f t="shared" si="44"/>
        <v>P2</v>
      </c>
    </row>
    <row r="644" spans="1:19" x14ac:dyDescent="0.25">
      <c r="A644" s="2" t="s">
        <v>2818</v>
      </c>
      <c r="E644">
        <v>1</v>
      </c>
      <c r="H644">
        <v>1</v>
      </c>
      <c r="L644" s="2" t="s">
        <v>2818</v>
      </c>
      <c r="P644">
        <v>1</v>
      </c>
      <c r="Q644">
        <f t="shared" si="43"/>
        <v>1</v>
      </c>
      <c r="R644" s="6">
        <f t="shared" si="47"/>
        <v>100</v>
      </c>
      <c r="S644" t="str">
        <f t="shared" si="44"/>
        <v>P2</v>
      </c>
    </row>
    <row r="645" spans="1:19" x14ac:dyDescent="0.25">
      <c r="A645" s="2" t="s">
        <v>1920</v>
      </c>
      <c r="E645">
        <v>3</v>
      </c>
      <c r="H645">
        <v>3</v>
      </c>
      <c r="L645" s="2" t="s">
        <v>1920</v>
      </c>
      <c r="P645">
        <v>3</v>
      </c>
      <c r="Q645">
        <f t="shared" si="43"/>
        <v>1</v>
      </c>
      <c r="R645" s="6">
        <f t="shared" si="47"/>
        <v>300</v>
      </c>
      <c r="S645" t="str">
        <f t="shared" si="44"/>
        <v>P2</v>
      </c>
    </row>
    <row r="646" spans="1:19" x14ac:dyDescent="0.25">
      <c r="A646" s="2" t="s">
        <v>311</v>
      </c>
      <c r="E646">
        <v>2</v>
      </c>
      <c r="H646">
        <v>2</v>
      </c>
      <c r="L646" s="2" t="s">
        <v>311</v>
      </c>
      <c r="P646">
        <v>2</v>
      </c>
      <c r="Q646">
        <f t="shared" si="43"/>
        <v>1</v>
      </c>
      <c r="R646" s="6">
        <f t="shared" si="47"/>
        <v>200</v>
      </c>
      <c r="S646" t="str">
        <f t="shared" si="44"/>
        <v>P2</v>
      </c>
    </row>
    <row r="647" spans="1:19" x14ac:dyDescent="0.25">
      <c r="A647" s="2" t="s">
        <v>1165</v>
      </c>
      <c r="E647">
        <v>7</v>
      </c>
      <c r="H647">
        <v>7</v>
      </c>
      <c r="L647" s="2" t="s">
        <v>1165</v>
      </c>
      <c r="P647">
        <v>7</v>
      </c>
      <c r="Q647">
        <f t="shared" si="43"/>
        <v>1</v>
      </c>
      <c r="R647" s="6">
        <f t="shared" si="47"/>
        <v>700</v>
      </c>
      <c r="S647" t="str">
        <f t="shared" si="44"/>
        <v>P2</v>
      </c>
    </row>
    <row r="648" spans="1:19" x14ac:dyDescent="0.25">
      <c r="A648" s="2" t="s">
        <v>2742</v>
      </c>
      <c r="E648">
        <v>1</v>
      </c>
      <c r="H648">
        <v>1</v>
      </c>
      <c r="L648" s="2" t="s">
        <v>2742</v>
      </c>
      <c r="P648">
        <v>1</v>
      </c>
      <c r="Q648">
        <f t="shared" si="43"/>
        <v>1</v>
      </c>
      <c r="R648" s="6">
        <f t="shared" si="47"/>
        <v>100</v>
      </c>
      <c r="S648" t="str">
        <f t="shared" si="44"/>
        <v>P2</v>
      </c>
    </row>
    <row r="649" spans="1:19" x14ac:dyDescent="0.25">
      <c r="A649" s="2" t="s">
        <v>1901</v>
      </c>
      <c r="E649">
        <v>2</v>
      </c>
      <c r="H649">
        <v>2</v>
      </c>
      <c r="L649" s="2" t="s">
        <v>1901</v>
      </c>
      <c r="P649">
        <v>2</v>
      </c>
      <c r="Q649">
        <f t="shared" si="43"/>
        <v>1</v>
      </c>
      <c r="R649" s="6">
        <f t="shared" si="47"/>
        <v>200</v>
      </c>
      <c r="S649" t="str">
        <f t="shared" si="44"/>
        <v>P2</v>
      </c>
    </row>
    <row r="650" spans="1:19" x14ac:dyDescent="0.25">
      <c r="A650" s="2" t="s">
        <v>2664</v>
      </c>
      <c r="E650">
        <v>3</v>
      </c>
      <c r="H650">
        <v>3</v>
      </c>
      <c r="L650" s="2" t="s">
        <v>2664</v>
      </c>
      <c r="P650">
        <v>3</v>
      </c>
      <c r="Q650">
        <f t="shared" si="43"/>
        <v>1</v>
      </c>
      <c r="R650" s="6">
        <f t="shared" si="47"/>
        <v>300</v>
      </c>
      <c r="S650" t="str">
        <f t="shared" si="44"/>
        <v>P2</v>
      </c>
    </row>
    <row r="651" spans="1:19" x14ac:dyDescent="0.25">
      <c r="A651" s="2" t="s">
        <v>60</v>
      </c>
      <c r="E651">
        <v>12</v>
      </c>
      <c r="H651">
        <v>12</v>
      </c>
      <c r="L651" s="2" t="s">
        <v>60</v>
      </c>
      <c r="P651">
        <v>12</v>
      </c>
      <c r="Q651">
        <f t="shared" ref="Q651:Q714" si="48">COUNT(M651:P651)</f>
        <v>1</v>
      </c>
      <c r="R651" s="6">
        <f t="shared" si="47"/>
        <v>1200</v>
      </c>
      <c r="S651" t="str">
        <f t="shared" ref="S651:S714" si="49">IF(P651&gt;0,"P2",IF(O651&gt;0,"P1",IF(N651&gt;0,"MALLA 3")))</f>
        <v>P2</v>
      </c>
    </row>
    <row r="652" spans="1:19" x14ac:dyDescent="0.25">
      <c r="A652" s="2" t="s">
        <v>2795</v>
      </c>
      <c r="E652">
        <v>1</v>
      </c>
      <c r="H652">
        <v>1</v>
      </c>
      <c r="L652" s="2" t="s">
        <v>2795</v>
      </c>
      <c r="P652">
        <v>1</v>
      </c>
      <c r="Q652">
        <f t="shared" si="48"/>
        <v>1</v>
      </c>
      <c r="R652" s="6">
        <f t="shared" si="47"/>
        <v>100</v>
      </c>
      <c r="S652" t="str">
        <f t="shared" si="49"/>
        <v>P2</v>
      </c>
    </row>
    <row r="653" spans="1:19" x14ac:dyDescent="0.25">
      <c r="A653" s="2" t="s">
        <v>2689</v>
      </c>
      <c r="E653">
        <v>5</v>
      </c>
      <c r="H653">
        <v>5</v>
      </c>
      <c r="L653" s="2" t="s">
        <v>2689</v>
      </c>
      <c r="P653">
        <v>5</v>
      </c>
      <c r="Q653">
        <f t="shared" si="48"/>
        <v>1</v>
      </c>
      <c r="R653" s="6">
        <f t="shared" si="47"/>
        <v>500</v>
      </c>
      <c r="S653" t="str">
        <f t="shared" si="49"/>
        <v>P2</v>
      </c>
    </row>
    <row r="654" spans="1:19" x14ac:dyDescent="0.25">
      <c r="A654" s="2" t="s">
        <v>3088</v>
      </c>
      <c r="E654">
        <v>1</v>
      </c>
      <c r="H654">
        <v>1</v>
      </c>
      <c r="L654" s="2" t="s">
        <v>3088</v>
      </c>
      <c r="P654">
        <v>1</v>
      </c>
      <c r="Q654">
        <f t="shared" si="48"/>
        <v>1</v>
      </c>
      <c r="R654" s="6">
        <f t="shared" si="47"/>
        <v>100</v>
      </c>
      <c r="S654" t="str">
        <f t="shared" si="49"/>
        <v>P2</v>
      </c>
    </row>
    <row r="655" spans="1:19" x14ac:dyDescent="0.25">
      <c r="A655" s="2" t="s">
        <v>2446</v>
      </c>
      <c r="E655">
        <v>1</v>
      </c>
      <c r="H655">
        <v>1</v>
      </c>
      <c r="L655" s="2" t="s">
        <v>2446</v>
      </c>
      <c r="P655">
        <v>1</v>
      </c>
      <c r="Q655">
        <f t="shared" si="48"/>
        <v>1</v>
      </c>
      <c r="R655" s="6">
        <f t="shared" si="47"/>
        <v>100</v>
      </c>
      <c r="S655" t="str">
        <f t="shared" si="49"/>
        <v>P2</v>
      </c>
    </row>
    <row r="656" spans="1:19" x14ac:dyDescent="0.25">
      <c r="A656" s="2" t="s">
        <v>2457</v>
      </c>
      <c r="E656">
        <v>1</v>
      </c>
      <c r="H656">
        <v>1</v>
      </c>
      <c r="L656" s="2" t="s">
        <v>2457</v>
      </c>
      <c r="P656">
        <v>1</v>
      </c>
      <c r="Q656">
        <f t="shared" si="48"/>
        <v>1</v>
      </c>
      <c r="R656" s="6">
        <f t="shared" si="47"/>
        <v>100</v>
      </c>
      <c r="S656" t="str">
        <f t="shared" si="49"/>
        <v>P2</v>
      </c>
    </row>
    <row r="657" spans="1:19" x14ac:dyDescent="0.25">
      <c r="A657" s="2" t="s">
        <v>61</v>
      </c>
      <c r="E657">
        <v>6</v>
      </c>
      <c r="H657">
        <v>6</v>
      </c>
      <c r="L657" s="2" t="s">
        <v>61</v>
      </c>
      <c r="P657">
        <v>6</v>
      </c>
      <c r="Q657">
        <f t="shared" si="48"/>
        <v>1</v>
      </c>
      <c r="R657" s="6">
        <f t="shared" si="47"/>
        <v>600</v>
      </c>
      <c r="S657" t="str">
        <f t="shared" si="49"/>
        <v>P2</v>
      </c>
    </row>
    <row r="658" spans="1:19" x14ac:dyDescent="0.25">
      <c r="A658" s="2" t="s">
        <v>695</v>
      </c>
      <c r="E658">
        <v>2</v>
      </c>
      <c r="H658">
        <v>2</v>
      </c>
      <c r="L658" s="2" t="s">
        <v>695</v>
      </c>
      <c r="P658">
        <v>2</v>
      </c>
      <c r="Q658">
        <f t="shared" si="48"/>
        <v>1</v>
      </c>
      <c r="R658" s="6">
        <f t="shared" si="47"/>
        <v>200</v>
      </c>
      <c r="S658" t="str">
        <f t="shared" si="49"/>
        <v>P2</v>
      </c>
    </row>
    <row r="659" spans="1:19" x14ac:dyDescent="0.25">
      <c r="A659" s="2" t="s">
        <v>3089</v>
      </c>
      <c r="E659">
        <v>2</v>
      </c>
      <c r="H659">
        <v>2</v>
      </c>
      <c r="L659" s="2" t="s">
        <v>3089</v>
      </c>
      <c r="P659">
        <v>2</v>
      </c>
      <c r="Q659">
        <f t="shared" si="48"/>
        <v>1</v>
      </c>
      <c r="R659" s="6">
        <f t="shared" si="47"/>
        <v>200</v>
      </c>
      <c r="S659" t="str">
        <f t="shared" si="49"/>
        <v>P2</v>
      </c>
    </row>
    <row r="660" spans="1:19" x14ac:dyDescent="0.25">
      <c r="A660" s="2" t="s">
        <v>62</v>
      </c>
      <c r="E660">
        <v>5</v>
      </c>
      <c r="H660">
        <v>5</v>
      </c>
      <c r="L660" s="2" t="s">
        <v>62</v>
      </c>
      <c r="P660">
        <v>5</v>
      </c>
      <c r="Q660">
        <f t="shared" si="48"/>
        <v>1</v>
      </c>
      <c r="R660" s="6">
        <f t="shared" si="47"/>
        <v>500</v>
      </c>
      <c r="S660" t="str">
        <f t="shared" si="49"/>
        <v>P2</v>
      </c>
    </row>
    <row r="661" spans="1:19" x14ac:dyDescent="0.25">
      <c r="A661" s="2" t="s">
        <v>2254</v>
      </c>
      <c r="E661">
        <v>1</v>
      </c>
      <c r="H661">
        <v>1</v>
      </c>
      <c r="L661" s="2" t="s">
        <v>2254</v>
      </c>
      <c r="P661">
        <v>1</v>
      </c>
      <c r="Q661">
        <f t="shared" si="48"/>
        <v>1</v>
      </c>
      <c r="R661" s="6">
        <f t="shared" si="47"/>
        <v>100</v>
      </c>
      <c r="S661" t="str">
        <f t="shared" si="49"/>
        <v>P2</v>
      </c>
    </row>
    <row r="662" spans="1:19" x14ac:dyDescent="0.25">
      <c r="A662" s="2" t="s">
        <v>1303</v>
      </c>
      <c r="E662">
        <v>4</v>
      </c>
      <c r="H662">
        <v>4</v>
      </c>
      <c r="L662" s="2" t="s">
        <v>1303</v>
      </c>
      <c r="P662">
        <v>4</v>
      </c>
      <c r="Q662">
        <f t="shared" si="48"/>
        <v>1</v>
      </c>
      <c r="R662" s="6">
        <f t="shared" si="47"/>
        <v>400</v>
      </c>
      <c r="S662" t="str">
        <f t="shared" si="49"/>
        <v>P2</v>
      </c>
    </row>
    <row r="663" spans="1:19" x14ac:dyDescent="0.25">
      <c r="A663" s="2" t="s">
        <v>1084</v>
      </c>
      <c r="E663">
        <v>6</v>
      </c>
      <c r="H663">
        <v>6</v>
      </c>
      <c r="L663" s="2" t="s">
        <v>1084</v>
      </c>
      <c r="P663">
        <v>6</v>
      </c>
      <c r="Q663">
        <f t="shared" si="48"/>
        <v>1</v>
      </c>
      <c r="R663" s="6">
        <f t="shared" si="47"/>
        <v>600</v>
      </c>
      <c r="S663" t="str">
        <f t="shared" si="49"/>
        <v>P2</v>
      </c>
    </row>
    <row r="664" spans="1:19" x14ac:dyDescent="0.25">
      <c r="A664" s="2" t="s">
        <v>1913</v>
      </c>
      <c r="E664">
        <v>2</v>
      </c>
      <c r="H664">
        <v>2</v>
      </c>
      <c r="L664" s="2" t="s">
        <v>1913</v>
      </c>
      <c r="P664">
        <v>2</v>
      </c>
      <c r="Q664">
        <f t="shared" si="48"/>
        <v>1</v>
      </c>
      <c r="R664" s="6">
        <f t="shared" si="47"/>
        <v>200</v>
      </c>
      <c r="S664" t="str">
        <f t="shared" si="49"/>
        <v>P2</v>
      </c>
    </row>
    <row r="665" spans="1:19" x14ac:dyDescent="0.25">
      <c r="A665" s="2" t="s">
        <v>2255</v>
      </c>
      <c r="E665">
        <v>3</v>
      </c>
      <c r="H665">
        <v>3</v>
      </c>
      <c r="L665" s="2" t="s">
        <v>2255</v>
      </c>
      <c r="P665">
        <v>3</v>
      </c>
      <c r="Q665">
        <f t="shared" si="48"/>
        <v>1</v>
      </c>
      <c r="R665" s="6">
        <f t="shared" si="47"/>
        <v>300</v>
      </c>
      <c r="S665" t="str">
        <f t="shared" si="49"/>
        <v>P2</v>
      </c>
    </row>
    <row r="666" spans="1:19" x14ac:dyDescent="0.25">
      <c r="A666" s="2" t="s">
        <v>2563</v>
      </c>
      <c r="F666">
        <v>2</v>
      </c>
      <c r="H666">
        <v>2</v>
      </c>
      <c r="L666" s="2" t="s">
        <v>2563</v>
      </c>
      <c r="Q666">
        <f t="shared" si="48"/>
        <v>0</v>
      </c>
      <c r="R666" s="4"/>
    </row>
    <row r="667" spans="1:19" x14ac:dyDescent="0.25">
      <c r="A667" s="2" t="s">
        <v>2819</v>
      </c>
      <c r="E667">
        <v>1</v>
      </c>
      <c r="H667">
        <v>1</v>
      </c>
      <c r="L667" s="2" t="s">
        <v>2819</v>
      </c>
      <c r="P667">
        <v>1</v>
      </c>
      <c r="Q667">
        <f t="shared" si="48"/>
        <v>1</v>
      </c>
      <c r="R667" s="6">
        <f t="shared" ref="R667:R704" si="50">IF(P667&gt;0,P667*$M$3,IF(O667&gt;0,O667*$M$2,N667*$M$4))</f>
        <v>100</v>
      </c>
      <c r="S667" t="str">
        <f t="shared" si="49"/>
        <v>P2</v>
      </c>
    </row>
    <row r="668" spans="1:19" x14ac:dyDescent="0.25">
      <c r="A668" s="2" t="s">
        <v>2206</v>
      </c>
      <c r="E668">
        <v>1</v>
      </c>
      <c r="H668">
        <v>1</v>
      </c>
      <c r="L668" s="2" t="s">
        <v>2206</v>
      </c>
      <c r="P668">
        <v>1</v>
      </c>
      <c r="Q668">
        <f t="shared" si="48"/>
        <v>1</v>
      </c>
      <c r="R668" s="6">
        <f t="shared" si="50"/>
        <v>100</v>
      </c>
      <c r="S668" t="str">
        <f t="shared" si="49"/>
        <v>P2</v>
      </c>
    </row>
    <row r="669" spans="1:19" x14ac:dyDescent="0.25">
      <c r="A669" s="2" t="s">
        <v>310</v>
      </c>
      <c r="E669">
        <v>16</v>
      </c>
      <c r="H669">
        <v>16</v>
      </c>
      <c r="L669" s="2" t="s">
        <v>310</v>
      </c>
      <c r="P669">
        <v>16</v>
      </c>
      <c r="Q669">
        <f t="shared" si="48"/>
        <v>1</v>
      </c>
      <c r="R669" s="6">
        <f t="shared" si="50"/>
        <v>1600</v>
      </c>
      <c r="S669" t="str">
        <f t="shared" si="49"/>
        <v>P2</v>
      </c>
    </row>
    <row r="670" spans="1:19" x14ac:dyDescent="0.25">
      <c r="A670" s="2" t="s">
        <v>3101</v>
      </c>
      <c r="E670">
        <v>1</v>
      </c>
      <c r="H670">
        <v>1</v>
      </c>
      <c r="L670" s="2" t="s">
        <v>3101</v>
      </c>
      <c r="P670">
        <v>1</v>
      </c>
      <c r="Q670">
        <f t="shared" si="48"/>
        <v>1</v>
      </c>
      <c r="R670" s="6">
        <f t="shared" si="50"/>
        <v>100</v>
      </c>
      <c r="S670" t="str">
        <f t="shared" si="49"/>
        <v>P2</v>
      </c>
    </row>
    <row r="671" spans="1:19" x14ac:dyDescent="0.25">
      <c r="A671" s="2" t="s">
        <v>3102</v>
      </c>
      <c r="E671">
        <v>1</v>
      </c>
      <c r="H671">
        <v>1</v>
      </c>
      <c r="L671" s="2" t="s">
        <v>3102</v>
      </c>
      <c r="P671">
        <v>1</v>
      </c>
      <c r="Q671">
        <f t="shared" si="48"/>
        <v>1</v>
      </c>
      <c r="R671" s="6">
        <f t="shared" si="50"/>
        <v>100</v>
      </c>
      <c r="S671" t="str">
        <f t="shared" si="49"/>
        <v>P2</v>
      </c>
    </row>
    <row r="672" spans="1:19" x14ac:dyDescent="0.25">
      <c r="A672" s="2" t="s">
        <v>2841</v>
      </c>
      <c r="E672">
        <v>1</v>
      </c>
      <c r="H672">
        <v>1</v>
      </c>
      <c r="L672" s="2" t="s">
        <v>2841</v>
      </c>
      <c r="P672">
        <v>1</v>
      </c>
      <c r="Q672">
        <f t="shared" si="48"/>
        <v>1</v>
      </c>
      <c r="R672" s="6">
        <f t="shared" si="50"/>
        <v>100</v>
      </c>
      <c r="S672" t="str">
        <f t="shared" si="49"/>
        <v>P2</v>
      </c>
    </row>
    <row r="673" spans="1:19" x14ac:dyDescent="0.25">
      <c r="A673" s="2" t="s">
        <v>56</v>
      </c>
      <c r="E673">
        <v>29</v>
      </c>
      <c r="F673">
        <v>2</v>
      </c>
      <c r="H673">
        <v>31</v>
      </c>
      <c r="L673" s="2" t="s">
        <v>56</v>
      </c>
      <c r="P673">
        <v>29</v>
      </c>
      <c r="Q673">
        <f t="shared" si="48"/>
        <v>1</v>
      </c>
      <c r="R673" s="6">
        <f t="shared" si="50"/>
        <v>2900</v>
      </c>
      <c r="S673" t="str">
        <f t="shared" si="49"/>
        <v>P2</v>
      </c>
    </row>
    <row r="674" spans="1:19" x14ac:dyDescent="0.25">
      <c r="A674" s="2" t="s">
        <v>1613</v>
      </c>
      <c r="E674">
        <v>1</v>
      </c>
      <c r="H674">
        <v>1</v>
      </c>
      <c r="L674" s="2" t="s">
        <v>1613</v>
      </c>
      <c r="P674">
        <v>1</v>
      </c>
      <c r="Q674">
        <f t="shared" si="48"/>
        <v>1</v>
      </c>
      <c r="R674" s="6">
        <f t="shared" si="50"/>
        <v>100</v>
      </c>
      <c r="S674" t="str">
        <f t="shared" si="49"/>
        <v>P2</v>
      </c>
    </row>
    <row r="675" spans="1:19" x14ac:dyDescent="0.25">
      <c r="A675" s="2" t="s">
        <v>64</v>
      </c>
      <c r="E675">
        <v>4</v>
      </c>
      <c r="H675">
        <v>4</v>
      </c>
      <c r="L675" s="2" t="s">
        <v>64</v>
      </c>
      <c r="P675">
        <v>4</v>
      </c>
      <c r="Q675">
        <f t="shared" si="48"/>
        <v>1</v>
      </c>
      <c r="R675" s="6">
        <f t="shared" si="50"/>
        <v>400</v>
      </c>
      <c r="S675" t="str">
        <f t="shared" si="49"/>
        <v>P2</v>
      </c>
    </row>
    <row r="676" spans="1:19" x14ac:dyDescent="0.25">
      <c r="A676" s="2" t="s">
        <v>63</v>
      </c>
      <c r="E676">
        <v>6</v>
      </c>
      <c r="H676">
        <v>6</v>
      </c>
      <c r="L676" s="2" t="s">
        <v>63</v>
      </c>
      <c r="P676">
        <v>6</v>
      </c>
      <c r="Q676">
        <f t="shared" si="48"/>
        <v>1</v>
      </c>
      <c r="R676" s="6">
        <f t="shared" si="50"/>
        <v>600</v>
      </c>
      <c r="S676" t="str">
        <f t="shared" si="49"/>
        <v>P2</v>
      </c>
    </row>
    <row r="677" spans="1:19" x14ac:dyDescent="0.25">
      <c r="A677" s="2" t="s">
        <v>1218</v>
      </c>
      <c r="E677">
        <v>1</v>
      </c>
      <c r="H677">
        <v>1</v>
      </c>
      <c r="L677" s="2" t="s">
        <v>1218</v>
      </c>
      <c r="P677">
        <v>1</v>
      </c>
      <c r="Q677">
        <f t="shared" si="48"/>
        <v>1</v>
      </c>
      <c r="R677" s="6">
        <f t="shared" si="50"/>
        <v>100</v>
      </c>
      <c r="S677" t="str">
        <f t="shared" si="49"/>
        <v>P2</v>
      </c>
    </row>
    <row r="678" spans="1:19" x14ac:dyDescent="0.25">
      <c r="A678" s="2" t="s">
        <v>1482</v>
      </c>
      <c r="E678">
        <v>1</v>
      </c>
      <c r="H678">
        <v>1</v>
      </c>
      <c r="L678" s="2" t="s">
        <v>1482</v>
      </c>
      <c r="P678">
        <v>1</v>
      </c>
      <c r="Q678">
        <f t="shared" si="48"/>
        <v>1</v>
      </c>
      <c r="R678" s="6">
        <f t="shared" si="50"/>
        <v>100</v>
      </c>
      <c r="S678" t="str">
        <f t="shared" si="49"/>
        <v>P2</v>
      </c>
    </row>
    <row r="679" spans="1:19" x14ac:dyDescent="0.25">
      <c r="A679" s="2" t="s">
        <v>323</v>
      </c>
      <c r="E679">
        <v>3</v>
      </c>
      <c r="H679">
        <v>3</v>
      </c>
      <c r="L679" s="2" t="s">
        <v>323</v>
      </c>
      <c r="P679">
        <v>3</v>
      </c>
      <c r="Q679">
        <f t="shared" si="48"/>
        <v>1</v>
      </c>
      <c r="R679" s="6">
        <f t="shared" si="50"/>
        <v>300</v>
      </c>
      <c r="S679" t="str">
        <f t="shared" si="49"/>
        <v>P2</v>
      </c>
    </row>
    <row r="680" spans="1:19" x14ac:dyDescent="0.25">
      <c r="A680" s="2" t="s">
        <v>2836</v>
      </c>
      <c r="D680">
        <v>1</v>
      </c>
      <c r="H680">
        <v>1</v>
      </c>
      <c r="L680" s="2" t="s">
        <v>2836</v>
      </c>
      <c r="O680">
        <v>1</v>
      </c>
      <c r="Q680">
        <f t="shared" si="48"/>
        <v>1</v>
      </c>
      <c r="R680" s="6">
        <f t="shared" si="50"/>
        <v>45</v>
      </c>
      <c r="S680" t="str">
        <f t="shared" si="49"/>
        <v>P1</v>
      </c>
    </row>
    <row r="681" spans="1:19" x14ac:dyDescent="0.25">
      <c r="A681" s="2" t="s">
        <v>321</v>
      </c>
      <c r="E681">
        <v>3</v>
      </c>
      <c r="H681">
        <v>3</v>
      </c>
      <c r="L681" s="2" t="s">
        <v>321</v>
      </c>
      <c r="P681">
        <v>3</v>
      </c>
      <c r="Q681">
        <f t="shared" si="48"/>
        <v>1</v>
      </c>
      <c r="R681" s="6">
        <f t="shared" si="50"/>
        <v>300</v>
      </c>
      <c r="S681" t="str">
        <f t="shared" si="49"/>
        <v>P2</v>
      </c>
    </row>
    <row r="682" spans="1:19" x14ac:dyDescent="0.25">
      <c r="A682" s="2" t="s">
        <v>322</v>
      </c>
      <c r="E682">
        <v>3</v>
      </c>
      <c r="H682">
        <v>3</v>
      </c>
      <c r="L682" s="2" t="s">
        <v>322</v>
      </c>
      <c r="P682">
        <v>3</v>
      </c>
      <c r="Q682">
        <f t="shared" si="48"/>
        <v>1</v>
      </c>
      <c r="R682" s="6">
        <f t="shared" si="50"/>
        <v>300</v>
      </c>
      <c r="S682" t="str">
        <f t="shared" si="49"/>
        <v>P2</v>
      </c>
    </row>
    <row r="683" spans="1:19" x14ac:dyDescent="0.25">
      <c r="A683" s="2" t="s">
        <v>320</v>
      </c>
      <c r="E683">
        <v>3</v>
      </c>
      <c r="H683">
        <v>3</v>
      </c>
      <c r="L683" s="2" t="s">
        <v>320</v>
      </c>
      <c r="P683">
        <v>3</v>
      </c>
      <c r="Q683">
        <f t="shared" si="48"/>
        <v>1</v>
      </c>
      <c r="R683" s="6">
        <f t="shared" si="50"/>
        <v>300</v>
      </c>
      <c r="S683" t="str">
        <f t="shared" si="49"/>
        <v>P2</v>
      </c>
    </row>
    <row r="684" spans="1:19" x14ac:dyDescent="0.25">
      <c r="A684" s="2" t="s">
        <v>2388</v>
      </c>
      <c r="C684">
        <v>1</v>
      </c>
      <c r="H684">
        <v>1</v>
      </c>
      <c r="L684" s="2" t="s">
        <v>2388</v>
      </c>
      <c r="N684">
        <v>1</v>
      </c>
      <c r="Q684">
        <f t="shared" si="48"/>
        <v>1</v>
      </c>
      <c r="R684" s="6">
        <f t="shared" si="50"/>
        <v>16</v>
      </c>
      <c r="S684" t="str">
        <f t="shared" si="49"/>
        <v>MALLA 3</v>
      </c>
    </row>
    <row r="685" spans="1:19" x14ac:dyDescent="0.25">
      <c r="A685" s="2" t="s">
        <v>2634</v>
      </c>
      <c r="E685">
        <v>1</v>
      </c>
      <c r="H685">
        <v>1</v>
      </c>
      <c r="L685" s="2" t="s">
        <v>2634</v>
      </c>
      <c r="P685">
        <v>1</v>
      </c>
      <c r="Q685">
        <f t="shared" si="48"/>
        <v>1</v>
      </c>
      <c r="R685" s="6">
        <f t="shared" si="50"/>
        <v>100</v>
      </c>
      <c r="S685" t="str">
        <f t="shared" si="49"/>
        <v>P2</v>
      </c>
    </row>
    <row r="686" spans="1:19" x14ac:dyDescent="0.25">
      <c r="A686" s="2" t="s">
        <v>434</v>
      </c>
      <c r="E686">
        <v>2</v>
      </c>
      <c r="H686">
        <v>2</v>
      </c>
      <c r="L686" s="2" t="s">
        <v>434</v>
      </c>
      <c r="P686">
        <v>2</v>
      </c>
      <c r="Q686">
        <f t="shared" si="48"/>
        <v>1</v>
      </c>
      <c r="R686" s="6">
        <f t="shared" si="50"/>
        <v>200</v>
      </c>
      <c r="S686" t="str">
        <f t="shared" si="49"/>
        <v>P2</v>
      </c>
    </row>
    <row r="687" spans="1:19" x14ac:dyDescent="0.25">
      <c r="A687" s="2" t="s">
        <v>2880</v>
      </c>
      <c r="E687">
        <v>1</v>
      </c>
      <c r="H687">
        <v>1</v>
      </c>
      <c r="L687" s="2" t="s">
        <v>2880</v>
      </c>
      <c r="P687">
        <v>1</v>
      </c>
      <c r="Q687">
        <f t="shared" si="48"/>
        <v>1</v>
      </c>
      <c r="R687" s="6">
        <f t="shared" si="50"/>
        <v>100</v>
      </c>
      <c r="S687" t="str">
        <f t="shared" si="49"/>
        <v>P2</v>
      </c>
    </row>
    <row r="688" spans="1:19" x14ac:dyDescent="0.25">
      <c r="A688" s="2" t="s">
        <v>2351</v>
      </c>
      <c r="E688">
        <v>3</v>
      </c>
      <c r="H688">
        <v>3</v>
      </c>
      <c r="L688" s="2" t="s">
        <v>2351</v>
      </c>
      <c r="P688">
        <v>3</v>
      </c>
      <c r="Q688">
        <f t="shared" si="48"/>
        <v>1</v>
      </c>
      <c r="R688" s="6">
        <f t="shared" si="50"/>
        <v>300</v>
      </c>
      <c r="S688" t="str">
        <f t="shared" si="49"/>
        <v>P2</v>
      </c>
    </row>
    <row r="689" spans="1:19" x14ac:dyDescent="0.25">
      <c r="A689" s="2" t="s">
        <v>2613</v>
      </c>
      <c r="E689">
        <v>2</v>
      </c>
      <c r="H689">
        <v>2</v>
      </c>
      <c r="L689" s="2" t="s">
        <v>2613</v>
      </c>
      <c r="P689">
        <v>2</v>
      </c>
      <c r="Q689">
        <f t="shared" si="48"/>
        <v>1</v>
      </c>
      <c r="R689" s="6">
        <f t="shared" si="50"/>
        <v>200</v>
      </c>
      <c r="S689" t="str">
        <f t="shared" si="49"/>
        <v>P2</v>
      </c>
    </row>
    <row r="690" spans="1:19" x14ac:dyDescent="0.25">
      <c r="A690" s="2" t="s">
        <v>55</v>
      </c>
      <c r="E690">
        <v>4</v>
      </c>
      <c r="H690">
        <v>4</v>
      </c>
      <c r="L690" s="2" t="s">
        <v>55</v>
      </c>
      <c r="P690">
        <v>4</v>
      </c>
      <c r="Q690">
        <f t="shared" si="48"/>
        <v>1</v>
      </c>
      <c r="R690" s="6">
        <f t="shared" si="50"/>
        <v>400</v>
      </c>
      <c r="S690" t="str">
        <f t="shared" si="49"/>
        <v>P2</v>
      </c>
    </row>
    <row r="691" spans="1:19" x14ac:dyDescent="0.25">
      <c r="A691" s="2" t="s">
        <v>693</v>
      </c>
      <c r="E691">
        <v>23</v>
      </c>
      <c r="H691">
        <v>23</v>
      </c>
      <c r="L691" s="2" t="s">
        <v>693</v>
      </c>
      <c r="P691">
        <v>23</v>
      </c>
      <c r="Q691">
        <f t="shared" si="48"/>
        <v>1</v>
      </c>
      <c r="R691" s="6">
        <f t="shared" si="50"/>
        <v>2300</v>
      </c>
      <c r="S691" t="str">
        <f t="shared" si="49"/>
        <v>P2</v>
      </c>
    </row>
    <row r="692" spans="1:19" x14ac:dyDescent="0.25">
      <c r="A692" s="2" t="s">
        <v>2623</v>
      </c>
      <c r="E692">
        <v>1</v>
      </c>
      <c r="H692">
        <v>1</v>
      </c>
      <c r="L692" s="2" t="s">
        <v>2623</v>
      </c>
      <c r="P692">
        <v>1</v>
      </c>
      <c r="Q692">
        <f t="shared" si="48"/>
        <v>1</v>
      </c>
      <c r="R692" s="6">
        <f t="shared" si="50"/>
        <v>100</v>
      </c>
      <c r="S692" t="str">
        <f t="shared" si="49"/>
        <v>P2</v>
      </c>
    </row>
    <row r="693" spans="1:19" x14ac:dyDescent="0.25">
      <c r="A693" s="2" t="s">
        <v>2889</v>
      </c>
      <c r="E693">
        <v>1</v>
      </c>
      <c r="H693">
        <v>1</v>
      </c>
      <c r="L693" s="2" t="s">
        <v>2889</v>
      </c>
      <c r="P693">
        <v>1</v>
      </c>
      <c r="Q693">
        <f t="shared" si="48"/>
        <v>1</v>
      </c>
      <c r="R693" s="6">
        <f t="shared" si="50"/>
        <v>100</v>
      </c>
      <c r="S693" t="str">
        <f t="shared" si="49"/>
        <v>P2</v>
      </c>
    </row>
    <row r="694" spans="1:19" x14ac:dyDescent="0.25">
      <c r="A694" s="2" t="s">
        <v>1731</v>
      </c>
      <c r="E694">
        <v>1</v>
      </c>
      <c r="H694">
        <v>1</v>
      </c>
      <c r="L694" s="2" t="s">
        <v>1731</v>
      </c>
      <c r="P694">
        <v>1</v>
      </c>
      <c r="Q694">
        <f t="shared" si="48"/>
        <v>1</v>
      </c>
      <c r="R694" s="6">
        <f t="shared" si="50"/>
        <v>100</v>
      </c>
      <c r="S694" t="str">
        <f t="shared" si="49"/>
        <v>P2</v>
      </c>
    </row>
    <row r="695" spans="1:19" x14ac:dyDescent="0.25">
      <c r="A695" s="2" t="s">
        <v>694</v>
      </c>
      <c r="E695">
        <v>21</v>
      </c>
      <c r="H695">
        <v>21</v>
      </c>
      <c r="L695" s="2" t="s">
        <v>694</v>
      </c>
      <c r="P695">
        <v>21</v>
      </c>
      <c r="Q695">
        <f t="shared" si="48"/>
        <v>1</v>
      </c>
      <c r="R695" s="6">
        <f t="shared" si="50"/>
        <v>2100</v>
      </c>
      <c r="S695" t="str">
        <f t="shared" si="49"/>
        <v>P2</v>
      </c>
    </row>
    <row r="696" spans="1:19" x14ac:dyDescent="0.25">
      <c r="A696" s="2" t="s">
        <v>1341</v>
      </c>
      <c r="E696">
        <v>5</v>
      </c>
      <c r="H696">
        <v>5</v>
      </c>
      <c r="L696" s="2" t="s">
        <v>1341</v>
      </c>
      <c r="P696">
        <v>5</v>
      </c>
      <c r="Q696">
        <f t="shared" si="48"/>
        <v>1</v>
      </c>
      <c r="R696" s="6">
        <f t="shared" si="50"/>
        <v>500</v>
      </c>
      <c r="S696" t="str">
        <f t="shared" si="49"/>
        <v>P2</v>
      </c>
    </row>
    <row r="697" spans="1:19" x14ac:dyDescent="0.25">
      <c r="A697" s="2" t="s">
        <v>1340</v>
      </c>
      <c r="E697">
        <v>5</v>
      </c>
      <c r="H697">
        <v>5</v>
      </c>
      <c r="L697" s="2" t="s">
        <v>1340</v>
      </c>
      <c r="P697">
        <v>5</v>
      </c>
      <c r="Q697">
        <f t="shared" si="48"/>
        <v>1</v>
      </c>
      <c r="R697" s="6">
        <f t="shared" si="50"/>
        <v>500</v>
      </c>
      <c r="S697" t="str">
        <f t="shared" si="49"/>
        <v>P2</v>
      </c>
    </row>
    <row r="698" spans="1:19" x14ac:dyDescent="0.25">
      <c r="A698" s="2" t="s">
        <v>2816</v>
      </c>
      <c r="E698">
        <v>1</v>
      </c>
      <c r="H698">
        <v>1</v>
      </c>
      <c r="L698" s="2" t="s">
        <v>2816</v>
      </c>
      <c r="P698">
        <v>1</v>
      </c>
      <c r="Q698">
        <f t="shared" si="48"/>
        <v>1</v>
      </c>
      <c r="R698" s="6">
        <f t="shared" si="50"/>
        <v>100</v>
      </c>
      <c r="S698" t="str">
        <f t="shared" si="49"/>
        <v>P2</v>
      </c>
    </row>
    <row r="699" spans="1:19" x14ac:dyDescent="0.25">
      <c r="A699" s="2" t="s">
        <v>2126</v>
      </c>
      <c r="E699">
        <v>22</v>
      </c>
      <c r="H699">
        <v>22</v>
      </c>
      <c r="L699" s="2" t="s">
        <v>2126</v>
      </c>
      <c r="P699">
        <v>22</v>
      </c>
      <c r="Q699">
        <f t="shared" si="48"/>
        <v>1</v>
      </c>
      <c r="R699" s="6">
        <f t="shared" si="50"/>
        <v>2200</v>
      </c>
      <c r="S699" t="str">
        <f t="shared" si="49"/>
        <v>P2</v>
      </c>
    </row>
    <row r="700" spans="1:19" x14ac:dyDescent="0.25">
      <c r="A700" s="2" t="s">
        <v>3051</v>
      </c>
      <c r="E700">
        <v>1</v>
      </c>
      <c r="H700">
        <v>1</v>
      </c>
      <c r="L700" s="2" t="s">
        <v>3051</v>
      </c>
      <c r="P700">
        <v>1</v>
      </c>
      <c r="Q700">
        <f t="shared" si="48"/>
        <v>1</v>
      </c>
      <c r="R700" s="6">
        <f t="shared" si="50"/>
        <v>100</v>
      </c>
      <c r="S700" t="str">
        <f t="shared" si="49"/>
        <v>P2</v>
      </c>
    </row>
    <row r="701" spans="1:19" x14ac:dyDescent="0.25">
      <c r="A701" s="2" t="s">
        <v>689</v>
      </c>
      <c r="E701">
        <v>11</v>
      </c>
      <c r="H701">
        <v>11</v>
      </c>
      <c r="L701" s="2" t="s">
        <v>689</v>
      </c>
      <c r="P701">
        <v>11</v>
      </c>
      <c r="Q701">
        <f t="shared" si="48"/>
        <v>1</v>
      </c>
      <c r="R701" s="6">
        <f t="shared" si="50"/>
        <v>1100</v>
      </c>
      <c r="S701" t="str">
        <f t="shared" si="49"/>
        <v>P2</v>
      </c>
    </row>
    <row r="702" spans="1:19" x14ac:dyDescent="0.25">
      <c r="A702" s="2" t="s">
        <v>691</v>
      </c>
      <c r="E702">
        <v>2</v>
      </c>
      <c r="H702">
        <v>2</v>
      </c>
      <c r="L702" s="2" t="s">
        <v>691</v>
      </c>
      <c r="P702">
        <v>2</v>
      </c>
      <c r="Q702">
        <f t="shared" si="48"/>
        <v>1</v>
      </c>
      <c r="R702" s="6">
        <f t="shared" si="50"/>
        <v>200</v>
      </c>
      <c r="S702" t="str">
        <f t="shared" si="49"/>
        <v>P2</v>
      </c>
    </row>
    <row r="703" spans="1:19" x14ac:dyDescent="0.25">
      <c r="A703" s="2" t="s">
        <v>692</v>
      </c>
      <c r="E703">
        <v>2</v>
      </c>
      <c r="H703">
        <v>2</v>
      </c>
      <c r="L703" s="2" t="s">
        <v>692</v>
      </c>
      <c r="P703">
        <v>2</v>
      </c>
      <c r="Q703">
        <f t="shared" si="48"/>
        <v>1</v>
      </c>
      <c r="R703" s="6">
        <f t="shared" si="50"/>
        <v>200</v>
      </c>
      <c r="S703" t="str">
        <f t="shared" si="49"/>
        <v>P2</v>
      </c>
    </row>
    <row r="704" spans="1:19" x14ac:dyDescent="0.25">
      <c r="A704" s="2" t="s">
        <v>690</v>
      </c>
      <c r="E704">
        <v>2</v>
      </c>
      <c r="H704">
        <v>2</v>
      </c>
      <c r="L704" s="2" t="s">
        <v>690</v>
      </c>
      <c r="P704">
        <v>2</v>
      </c>
      <c r="Q704">
        <f t="shared" si="48"/>
        <v>1</v>
      </c>
      <c r="R704" s="6">
        <f t="shared" si="50"/>
        <v>200</v>
      </c>
      <c r="S704" t="str">
        <f t="shared" si="49"/>
        <v>P2</v>
      </c>
    </row>
    <row r="705" spans="1:19" x14ac:dyDescent="0.25">
      <c r="A705" s="2" t="s">
        <v>1466</v>
      </c>
      <c r="D705">
        <v>2</v>
      </c>
      <c r="E705">
        <v>1</v>
      </c>
      <c r="H705">
        <v>3</v>
      </c>
      <c r="L705" s="2" t="s">
        <v>1466</v>
      </c>
      <c r="O705">
        <v>2</v>
      </c>
      <c r="P705">
        <v>1</v>
      </c>
      <c r="Q705">
        <f t="shared" si="48"/>
        <v>2</v>
      </c>
      <c r="R705" s="7">
        <f>(P705*$M$3)+(O705*$M$2)+(N705*$M$4)+$M$5</f>
        <v>285</v>
      </c>
      <c r="S705" t="s">
        <v>3151</v>
      </c>
    </row>
    <row r="706" spans="1:19" x14ac:dyDescent="0.25">
      <c r="A706" s="2" t="s">
        <v>435</v>
      </c>
      <c r="E706">
        <v>30</v>
      </c>
      <c r="H706">
        <v>30</v>
      </c>
      <c r="L706" s="2" t="s">
        <v>435</v>
      </c>
      <c r="P706">
        <v>30</v>
      </c>
      <c r="Q706">
        <f t="shared" si="48"/>
        <v>1</v>
      </c>
      <c r="R706" s="6">
        <f>IF(P706&gt;0,P706*$M$3,IF(O706&gt;0,O706*$M$2,N706*$M$4))</f>
        <v>3000</v>
      </c>
      <c r="S706" t="str">
        <f t="shared" si="49"/>
        <v>P2</v>
      </c>
    </row>
    <row r="707" spans="1:19" x14ac:dyDescent="0.25">
      <c r="A707" s="2" t="s">
        <v>3073</v>
      </c>
      <c r="E707">
        <v>1</v>
      </c>
      <c r="H707">
        <v>1</v>
      </c>
      <c r="L707" s="2" t="s">
        <v>3073</v>
      </c>
      <c r="P707">
        <v>1</v>
      </c>
      <c r="Q707">
        <f t="shared" si="48"/>
        <v>1</v>
      </c>
      <c r="R707" s="6">
        <f>IF(P707&gt;0,P707*$M$3,IF(O707&gt;0,O707*$M$2,N707*$M$4))</f>
        <v>100</v>
      </c>
      <c r="S707" t="str">
        <f t="shared" si="49"/>
        <v>P2</v>
      </c>
    </row>
    <row r="708" spans="1:19" x14ac:dyDescent="0.25">
      <c r="A708" s="2" t="s">
        <v>1047</v>
      </c>
      <c r="E708">
        <v>3</v>
      </c>
      <c r="H708">
        <v>3</v>
      </c>
      <c r="L708" s="2" t="s">
        <v>1047</v>
      </c>
      <c r="P708">
        <v>3</v>
      </c>
      <c r="Q708">
        <f t="shared" si="48"/>
        <v>1</v>
      </c>
      <c r="R708" s="6">
        <f>IF(P708&gt;0,P708*$M$3,IF(O708&gt;0,O708*$M$2,N708*$M$4))</f>
        <v>300</v>
      </c>
      <c r="S708" t="str">
        <f t="shared" si="49"/>
        <v>P2</v>
      </c>
    </row>
    <row r="709" spans="1:19" x14ac:dyDescent="0.25">
      <c r="A709" s="2" t="s">
        <v>688</v>
      </c>
      <c r="C709">
        <v>1</v>
      </c>
      <c r="E709">
        <v>11</v>
      </c>
      <c r="H709">
        <v>12</v>
      </c>
      <c r="L709" s="2" t="s">
        <v>688</v>
      </c>
      <c r="N709">
        <v>1</v>
      </c>
      <c r="P709">
        <v>11</v>
      </c>
      <c r="Q709">
        <f t="shared" si="48"/>
        <v>2</v>
      </c>
      <c r="R709" s="7">
        <f>(P709*$M$3)+(O709*$M$2)+(N709*$M$4)+$M$6</f>
        <v>1231</v>
      </c>
      <c r="S709" t="s">
        <v>3143</v>
      </c>
    </row>
    <row r="710" spans="1:19" x14ac:dyDescent="0.25">
      <c r="A710" s="2" t="s">
        <v>2764</v>
      </c>
      <c r="E710">
        <v>1</v>
      </c>
      <c r="H710">
        <v>1</v>
      </c>
      <c r="L710" s="2" t="s">
        <v>2764</v>
      </c>
      <c r="P710">
        <v>1</v>
      </c>
      <c r="Q710">
        <f t="shared" si="48"/>
        <v>1</v>
      </c>
      <c r="R710" s="6">
        <f t="shared" ref="R710:R716" si="51">IF(P710&gt;0,P710*$M$3,IF(O710&gt;0,O710*$M$2,N710*$M$4))</f>
        <v>100</v>
      </c>
      <c r="S710" t="str">
        <f t="shared" si="49"/>
        <v>P2</v>
      </c>
    </row>
    <row r="711" spans="1:19" x14ac:dyDescent="0.25">
      <c r="A711" s="2" t="s">
        <v>57</v>
      </c>
      <c r="E711">
        <v>10</v>
      </c>
      <c r="H711">
        <v>10</v>
      </c>
      <c r="L711" s="2" t="s">
        <v>57</v>
      </c>
      <c r="P711">
        <v>10</v>
      </c>
      <c r="Q711">
        <f t="shared" si="48"/>
        <v>1</v>
      </c>
      <c r="R711" s="6">
        <f t="shared" si="51"/>
        <v>1000</v>
      </c>
      <c r="S711" t="str">
        <f t="shared" si="49"/>
        <v>P2</v>
      </c>
    </row>
    <row r="712" spans="1:19" x14ac:dyDescent="0.25">
      <c r="A712" s="2" t="s">
        <v>1082</v>
      </c>
      <c r="E712">
        <v>10</v>
      </c>
      <c r="H712">
        <v>10</v>
      </c>
      <c r="L712" s="2" t="s">
        <v>1082</v>
      </c>
      <c r="P712">
        <v>10</v>
      </c>
      <c r="Q712">
        <f t="shared" si="48"/>
        <v>1</v>
      </c>
      <c r="R712" s="6">
        <f t="shared" si="51"/>
        <v>1000</v>
      </c>
      <c r="S712" t="str">
        <f t="shared" si="49"/>
        <v>P2</v>
      </c>
    </row>
    <row r="713" spans="1:19" x14ac:dyDescent="0.25">
      <c r="A713" s="2" t="s">
        <v>2369</v>
      </c>
      <c r="E713">
        <v>3</v>
      </c>
      <c r="H713">
        <v>3</v>
      </c>
      <c r="L713" s="2" t="s">
        <v>2369</v>
      </c>
      <c r="P713">
        <v>3</v>
      </c>
      <c r="Q713">
        <f t="shared" si="48"/>
        <v>1</v>
      </c>
      <c r="R713" s="6">
        <f t="shared" si="51"/>
        <v>300</v>
      </c>
      <c r="S713" t="str">
        <f t="shared" si="49"/>
        <v>P2</v>
      </c>
    </row>
    <row r="714" spans="1:19" x14ac:dyDescent="0.25">
      <c r="A714" s="2" t="s">
        <v>2368</v>
      </c>
      <c r="E714">
        <v>2</v>
      </c>
      <c r="H714">
        <v>2</v>
      </c>
      <c r="L714" s="2" t="s">
        <v>2368</v>
      </c>
      <c r="P714">
        <v>2</v>
      </c>
      <c r="Q714">
        <f t="shared" si="48"/>
        <v>1</v>
      </c>
      <c r="R714" s="6">
        <f t="shared" si="51"/>
        <v>200</v>
      </c>
      <c r="S714" t="str">
        <f t="shared" si="49"/>
        <v>P2</v>
      </c>
    </row>
    <row r="715" spans="1:19" x14ac:dyDescent="0.25">
      <c r="A715" s="2" t="s">
        <v>2527</v>
      </c>
      <c r="E715">
        <v>1</v>
      </c>
      <c r="H715">
        <v>1</v>
      </c>
      <c r="L715" s="2" t="s">
        <v>2527</v>
      </c>
      <c r="P715">
        <v>1</v>
      </c>
      <c r="Q715">
        <f t="shared" ref="Q715:Q778" si="52">COUNT(M715:P715)</f>
        <v>1</v>
      </c>
      <c r="R715" s="6">
        <f t="shared" si="51"/>
        <v>100</v>
      </c>
      <c r="S715" t="str">
        <f t="shared" ref="S715:S778" si="53">IF(P715&gt;0,"P2",IF(O715&gt;0,"P1",IF(N715&gt;0,"MALLA 3")))</f>
        <v>P2</v>
      </c>
    </row>
    <row r="716" spans="1:19" x14ac:dyDescent="0.25">
      <c r="A716" s="2" t="s">
        <v>1302</v>
      </c>
      <c r="E716">
        <v>6</v>
      </c>
      <c r="H716">
        <v>6</v>
      </c>
      <c r="L716" s="2" t="s">
        <v>1302</v>
      </c>
      <c r="P716">
        <v>6</v>
      </c>
      <c r="Q716">
        <f t="shared" si="52"/>
        <v>1</v>
      </c>
      <c r="R716" s="6">
        <f t="shared" si="51"/>
        <v>600</v>
      </c>
      <c r="S716" t="str">
        <f t="shared" si="53"/>
        <v>P2</v>
      </c>
    </row>
    <row r="717" spans="1:19" x14ac:dyDescent="0.25">
      <c r="A717" s="2" t="s">
        <v>1137</v>
      </c>
      <c r="C717">
        <v>1</v>
      </c>
      <c r="E717">
        <v>3</v>
      </c>
      <c r="H717">
        <v>4</v>
      </c>
      <c r="L717" s="2" t="s">
        <v>1137</v>
      </c>
      <c r="N717">
        <v>1</v>
      </c>
      <c r="P717">
        <v>3</v>
      </c>
      <c r="Q717">
        <f t="shared" si="52"/>
        <v>2</v>
      </c>
      <c r="R717" s="7">
        <f>(P717*$M$3)+(O717*$M$2)+(N717*$M$4)+$M$6</f>
        <v>431</v>
      </c>
      <c r="S717" t="s">
        <v>3143</v>
      </c>
    </row>
    <row r="718" spans="1:19" x14ac:dyDescent="0.25">
      <c r="A718" s="2" t="s">
        <v>1822</v>
      </c>
      <c r="E718">
        <v>20</v>
      </c>
      <c r="H718">
        <v>20</v>
      </c>
      <c r="L718" s="2" t="s">
        <v>1822</v>
      </c>
      <c r="P718">
        <v>20</v>
      </c>
      <c r="Q718">
        <f t="shared" si="52"/>
        <v>1</v>
      </c>
      <c r="R718" s="6">
        <f t="shared" ref="R718:R728" si="54">IF(P718&gt;0,P718*$M$3,IF(O718&gt;0,O718*$M$2,N718*$M$4))</f>
        <v>2000</v>
      </c>
      <c r="S718" t="str">
        <f t="shared" si="53"/>
        <v>P2</v>
      </c>
    </row>
    <row r="719" spans="1:19" x14ac:dyDescent="0.25">
      <c r="A719" s="2" t="s">
        <v>3104</v>
      </c>
      <c r="E719">
        <v>1</v>
      </c>
      <c r="H719">
        <v>1</v>
      </c>
      <c r="L719" s="2" t="s">
        <v>3104</v>
      </c>
      <c r="P719">
        <v>1</v>
      </c>
      <c r="Q719">
        <f t="shared" si="52"/>
        <v>1</v>
      </c>
      <c r="R719" s="6">
        <f t="shared" si="54"/>
        <v>100</v>
      </c>
      <c r="S719" t="str">
        <f t="shared" si="53"/>
        <v>P2</v>
      </c>
    </row>
    <row r="720" spans="1:19" x14ac:dyDescent="0.25">
      <c r="A720" s="2" t="s">
        <v>477</v>
      </c>
      <c r="E720">
        <v>2</v>
      </c>
      <c r="H720">
        <v>2</v>
      </c>
      <c r="L720" s="2" t="s">
        <v>477</v>
      </c>
      <c r="P720">
        <v>2</v>
      </c>
      <c r="Q720">
        <f t="shared" si="52"/>
        <v>1</v>
      </c>
      <c r="R720" s="6">
        <f t="shared" si="54"/>
        <v>200</v>
      </c>
      <c r="S720" t="str">
        <f t="shared" si="53"/>
        <v>P2</v>
      </c>
    </row>
    <row r="721" spans="1:19" x14ac:dyDescent="0.25">
      <c r="A721" s="2" t="s">
        <v>2356</v>
      </c>
      <c r="E721">
        <v>1</v>
      </c>
      <c r="H721">
        <v>1</v>
      </c>
      <c r="L721" s="2" t="s">
        <v>2356</v>
      </c>
      <c r="P721">
        <v>1</v>
      </c>
      <c r="Q721">
        <f t="shared" si="52"/>
        <v>1</v>
      </c>
      <c r="R721" s="6">
        <f t="shared" si="54"/>
        <v>100</v>
      </c>
      <c r="S721" t="str">
        <f t="shared" si="53"/>
        <v>P2</v>
      </c>
    </row>
    <row r="722" spans="1:19" x14ac:dyDescent="0.25">
      <c r="A722" s="2" t="s">
        <v>2113</v>
      </c>
      <c r="E722">
        <v>2</v>
      </c>
      <c r="H722">
        <v>2</v>
      </c>
      <c r="L722" s="2" t="s">
        <v>2113</v>
      </c>
      <c r="P722">
        <v>2</v>
      </c>
      <c r="Q722">
        <f t="shared" si="52"/>
        <v>1</v>
      </c>
      <c r="R722" s="6">
        <f t="shared" si="54"/>
        <v>200</v>
      </c>
      <c r="S722" t="str">
        <f t="shared" si="53"/>
        <v>P2</v>
      </c>
    </row>
    <row r="723" spans="1:19" x14ac:dyDescent="0.25">
      <c r="A723" s="2" t="s">
        <v>1187</v>
      </c>
      <c r="E723">
        <v>5</v>
      </c>
      <c r="H723">
        <v>5</v>
      </c>
      <c r="L723" s="2" t="s">
        <v>1187</v>
      </c>
      <c r="P723">
        <v>5</v>
      </c>
      <c r="Q723">
        <f t="shared" si="52"/>
        <v>1</v>
      </c>
      <c r="R723" s="6">
        <f t="shared" si="54"/>
        <v>500</v>
      </c>
      <c r="S723" t="str">
        <f t="shared" si="53"/>
        <v>P2</v>
      </c>
    </row>
    <row r="724" spans="1:19" x14ac:dyDescent="0.25">
      <c r="A724" s="2" t="s">
        <v>2998</v>
      </c>
      <c r="E724">
        <v>2</v>
      </c>
      <c r="H724">
        <v>2</v>
      </c>
      <c r="L724" s="2" t="s">
        <v>2998</v>
      </c>
      <c r="P724">
        <v>2</v>
      </c>
      <c r="Q724">
        <f t="shared" si="52"/>
        <v>1</v>
      </c>
      <c r="R724" s="6">
        <f t="shared" si="54"/>
        <v>200</v>
      </c>
      <c r="S724" t="str">
        <f t="shared" si="53"/>
        <v>P2</v>
      </c>
    </row>
    <row r="725" spans="1:19" x14ac:dyDescent="0.25">
      <c r="A725" s="2" t="s">
        <v>256</v>
      </c>
      <c r="D725">
        <v>6</v>
      </c>
      <c r="H725">
        <v>6</v>
      </c>
      <c r="L725" s="2" t="s">
        <v>256</v>
      </c>
      <c r="O725">
        <v>6</v>
      </c>
      <c r="Q725">
        <f t="shared" si="52"/>
        <v>1</v>
      </c>
      <c r="R725" s="6">
        <f t="shared" si="54"/>
        <v>270</v>
      </c>
      <c r="S725" t="str">
        <f t="shared" si="53"/>
        <v>P1</v>
      </c>
    </row>
    <row r="726" spans="1:19" x14ac:dyDescent="0.25">
      <c r="A726" s="2" t="s">
        <v>2995</v>
      </c>
      <c r="E726">
        <v>1</v>
      </c>
      <c r="H726">
        <v>1</v>
      </c>
      <c r="L726" s="2" t="s">
        <v>2995</v>
      </c>
      <c r="P726">
        <v>1</v>
      </c>
      <c r="Q726">
        <f t="shared" si="52"/>
        <v>1</v>
      </c>
      <c r="R726" s="6">
        <f t="shared" si="54"/>
        <v>100</v>
      </c>
      <c r="S726" t="str">
        <f t="shared" si="53"/>
        <v>P2</v>
      </c>
    </row>
    <row r="727" spans="1:19" x14ac:dyDescent="0.25">
      <c r="A727" s="2" t="s">
        <v>429</v>
      </c>
      <c r="E727">
        <v>6</v>
      </c>
      <c r="H727">
        <v>6</v>
      </c>
      <c r="L727" s="2" t="s">
        <v>429</v>
      </c>
      <c r="P727">
        <v>6</v>
      </c>
      <c r="Q727">
        <f t="shared" si="52"/>
        <v>1</v>
      </c>
      <c r="R727" s="6">
        <f t="shared" si="54"/>
        <v>600</v>
      </c>
      <c r="S727" t="str">
        <f t="shared" si="53"/>
        <v>P2</v>
      </c>
    </row>
    <row r="728" spans="1:19" x14ac:dyDescent="0.25">
      <c r="A728" s="2" t="s">
        <v>2994</v>
      </c>
      <c r="E728">
        <v>1</v>
      </c>
      <c r="H728">
        <v>1</v>
      </c>
      <c r="L728" s="2" t="s">
        <v>2994</v>
      </c>
      <c r="P728">
        <v>1</v>
      </c>
      <c r="Q728">
        <f t="shared" si="52"/>
        <v>1</v>
      </c>
      <c r="R728" s="6">
        <f t="shared" si="54"/>
        <v>100</v>
      </c>
      <c r="S728" t="str">
        <f t="shared" si="53"/>
        <v>P2</v>
      </c>
    </row>
    <row r="729" spans="1:19" x14ac:dyDescent="0.25">
      <c r="A729" s="2" t="s">
        <v>404</v>
      </c>
      <c r="D729">
        <v>9</v>
      </c>
      <c r="E729">
        <v>5</v>
      </c>
      <c r="H729">
        <v>14</v>
      </c>
      <c r="L729" s="2" t="s">
        <v>404</v>
      </c>
      <c r="O729">
        <v>9</v>
      </c>
      <c r="P729">
        <v>5</v>
      </c>
      <c r="Q729">
        <f t="shared" si="52"/>
        <v>2</v>
      </c>
      <c r="R729" s="7">
        <f>(P729*$M$3)+(O729*$M$2)+(N729*$M$4)+$M$5</f>
        <v>1000</v>
      </c>
      <c r="S729" t="s">
        <v>3151</v>
      </c>
    </row>
    <row r="730" spans="1:19" x14ac:dyDescent="0.25">
      <c r="A730" s="2" t="s">
        <v>405</v>
      </c>
      <c r="D730">
        <v>9</v>
      </c>
      <c r="E730">
        <v>4</v>
      </c>
      <c r="H730">
        <v>13</v>
      </c>
      <c r="L730" s="2" t="s">
        <v>405</v>
      </c>
      <c r="O730">
        <v>9</v>
      </c>
      <c r="P730">
        <v>4</v>
      </c>
      <c r="Q730">
        <f t="shared" si="52"/>
        <v>2</v>
      </c>
      <c r="R730" s="7">
        <f t="shared" ref="R730:R732" si="55">(P730*$M$3)+(O730*$M$2)+(N730*$M$4)+$M$5</f>
        <v>900</v>
      </c>
      <c r="S730" t="s">
        <v>3151</v>
      </c>
    </row>
    <row r="731" spans="1:19" x14ac:dyDescent="0.25">
      <c r="A731" s="2" t="s">
        <v>406</v>
      </c>
      <c r="D731">
        <v>9</v>
      </c>
      <c r="E731">
        <v>4</v>
      </c>
      <c r="H731">
        <v>13</v>
      </c>
      <c r="L731" s="2" t="s">
        <v>406</v>
      </c>
      <c r="O731">
        <v>9</v>
      </c>
      <c r="P731">
        <v>4</v>
      </c>
      <c r="Q731">
        <f t="shared" si="52"/>
        <v>2</v>
      </c>
      <c r="R731" s="7">
        <f t="shared" si="55"/>
        <v>900</v>
      </c>
      <c r="S731" t="s">
        <v>3151</v>
      </c>
    </row>
    <row r="732" spans="1:19" x14ac:dyDescent="0.25">
      <c r="A732" s="2" t="s">
        <v>645</v>
      </c>
      <c r="D732">
        <v>10</v>
      </c>
      <c r="E732">
        <v>2</v>
      </c>
      <c r="H732">
        <v>12</v>
      </c>
      <c r="L732" s="2" t="s">
        <v>645</v>
      </c>
      <c r="O732">
        <v>10</v>
      </c>
      <c r="P732">
        <v>2</v>
      </c>
      <c r="Q732">
        <f t="shared" si="52"/>
        <v>2</v>
      </c>
      <c r="R732" s="7">
        <f t="shared" si="55"/>
        <v>745</v>
      </c>
      <c r="S732" t="s">
        <v>3151</v>
      </c>
    </row>
    <row r="733" spans="1:19" x14ac:dyDescent="0.25">
      <c r="A733" s="2" t="s">
        <v>647</v>
      </c>
      <c r="E733">
        <v>3</v>
      </c>
      <c r="H733">
        <v>3</v>
      </c>
      <c r="L733" s="2" t="s">
        <v>647</v>
      </c>
      <c r="P733">
        <v>3</v>
      </c>
      <c r="Q733">
        <f t="shared" si="52"/>
        <v>1</v>
      </c>
      <c r="R733" s="6">
        <f t="shared" ref="R733:R776" si="56">IF(P733&gt;0,P733*$M$3,IF(O733&gt;0,O733*$M$2,N733*$M$4))</f>
        <v>300</v>
      </c>
      <c r="S733" t="str">
        <f t="shared" si="53"/>
        <v>P2</v>
      </c>
    </row>
    <row r="734" spans="1:19" x14ac:dyDescent="0.25">
      <c r="A734" s="2" t="s">
        <v>648</v>
      </c>
      <c r="E734">
        <v>2</v>
      </c>
      <c r="H734">
        <v>2</v>
      </c>
      <c r="L734" s="2" t="s">
        <v>648</v>
      </c>
      <c r="P734">
        <v>2</v>
      </c>
      <c r="Q734">
        <f t="shared" si="52"/>
        <v>1</v>
      </c>
      <c r="R734" s="6">
        <f t="shared" si="56"/>
        <v>200</v>
      </c>
      <c r="S734" t="str">
        <f t="shared" si="53"/>
        <v>P2</v>
      </c>
    </row>
    <row r="735" spans="1:19" x14ac:dyDescent="0.25">
      <c r="A735" s="2" t="s">
        <v>3072</v>
      </c>
      <c r="E735">
        <v>1</v>
      </c>
      <c r="H735">
        <v>1</v>
      </c>
      <c r="L735" s="2" t="s">
        <v>3072</v>
      </c>
      <c r="P735">
        <v>1</v>
      </c>
      <c r="Q735">
        <f t="shared" si="52"/>
        <v>1</v>
      </c>
      <c r="R735" s="6">
        <f t="shared" si="56"/>
        <v>100</v>
      </c>
      <c r="S735" t="str">
        <f t="shared" si="53"/>
        <v>P2</v>
      </c>
    </row>
    <row r="736" spans="1:19" x14ac:dyDescent="0.25">
      <c r="A736" s="2" t="s">
        <v>646</v>
      </c>
      <c r="E736">
        <v>7</v>
      </c>
      <c r="H736">
        <v>7</v>
      </c>
      <c r="L736" s="2" t="s">
        <v>646</v>
      </c>
      <c r="P736">
        <v>7</v>
      </c>
      <c r="Q736">
        <f t="shared" si="52"/>
        <v>1</v>
      </c>
      <c r="R736" s="6">
        <f t="shared" si="56"/>
        <v>700</v>
      </c>
      <c r="S736" t="str">
        <f t="shared" si="53"/>
        <v>P2</v>
      </c>
    </row>
    <row r="737" spans="1:19" x14ac:dyDescent="0.25">
      <c r="A737" s="2" t="s">
        <v>636</v>
      </c>
      <c r="E737">
        <v>2</v>
      </c>
      <c r="H737">
        <v>2</v>
      </c>
      <c r="L737" s="2" t="s">
        <v>636</v>
      </c>
      <c r="P737">
        <v>2</v>
      </c>
      <c r="Q737">
        <f t="shared" si="52"/>
        <v>1</v>
      </c>
      <c r="R737" s="6">
        <f t="shared" si="56"/>
        <v>200</v>
      </c>
      <c r="S737" t="str">
        <f t="shared" si="53"/>
        <v>P2</v>
      </c>
    </row>
    <row r="738" spans="1:19" x14ac:dyDescent="0.25">
      <c r="A738" s="2" t="s">
        <v>635</v>
      </c>
      <c r="E738">
        <v>6</v>
      </c>
      <c r="H738">
        <v>6</v>
      </c>
      <c r="L738" s="2" t="s">
        <v>635</v>
      </c>
      <c r="P738">
        <v>6</v>
      </c>
      <c r="Q738">
        <f t="shared" si="52"/>
        <v>1</v>
      </c>
      <c r="R738" s="6">
        <f t="shared" si="56"/>
        <v>600</v>
      </c>
      <c r="S738" t="str">
        <f t="shared" si="53"/>
        <v>P2</v>
      </c>
    </row>
    <row r="739" spans="1:19" x14ac:dyDescent="0.25">
      <c r="A739" s="2" t="s">
        <v>634</v>
      </c>
      <c r="E739">
        <v>2</v>
      </c>
      <c r="H739">
        <v>2</v>
      </c>
      <c r="L739" s="2" t="s">
        <v>634</v>
      </c>
      <c r="P739">
        <v>2</v>
      </c>
      <c r="Q739">
        <f t="shared" si="52"/>
        <v>1</v>
      </c>
      <c r="R739" s="6">
        <f t="shared" si="56"/>
        <v>200</v>
      </c>
      <c r="S739" t="str">
        <f t="shared" si="53"/>
        <v>P2</v>
      </c>
    </row>
    <row r="740" spans="1:19" x14ac:dyDescent="0.25">
      <c r="A740" s="2" t="s">
        <v>1301</v>
      </c>
      <c r="E740">
        <v>7</v>
      </c>
      <c r="H740">
        <v>7</v>
      </c>
      <c r="L740" s="2" t="s">
        <v>1301</v>
      </c>
      <c r="P740">
        <v>7</v>
      </c>
      <c r="Q740">
        <f t="shared" si="52"/>
        <v>1</v>
      </c>
      <c r="R740" s="6">
        <f t="shared" si="56"/>
        <v>700</v>
      </c>
      <c r="S740" t="str">
        <f t="shared" si="53"/>
        <v>P2</v>
      </c>
    </row>
    <row r="741" spans="1:19" x14ac:dyDescent="0.25">
      <c r="A741" s="2" t="s">
        <v>637</v>
      </c>
      <c r="E741">
        <v>2</v>
      </c>
      <c r="H741">
        <v>2</v>
      </c>
      <c r="L741" s="2" t="s">
        <v>637</v>
      </c>
      <c r="P741">
        <v>2</v>
      </c>
      <c r="Q741">
        <f t="shared" si="52"/>
        <v>1</v>
      </c>
      <c r="R741" s="6">
        <f t="shared" si="56"/>
        <v>200</v>
      </c>
      <c r="S741" t="str">
        <f t="shared" si="53"/>
        <v>P2</v>
      </c>
    </row>
    <row r="742" spans="1:19" x14ac:dyDescent="0.25">
      <c r="A742" s="2" t="s">
        <v>638</v>
      </c>
      <c r="E742">
        <v>4</v>
      </c>
      <c r="H742">
        <v>4</v>
      </c>
      <c r="L742" s="2" t="s">
        <v>638</v>
      </c>
      <c r="P742">
        <v>4</v>
      </c>
      <c r="Q742">
        <f t="shared" si="52"/>
        <v>1</v>
      </c>
      <c r="R742" s="6">
        <f t="shared" si="56"/>
        <v>400</v>
      </c>
      <c r="S742" t="str">
        <f t="shared" si="53"/>
        <v>P2</v>
      </c>
    </row>
    <row r="743" spans="1:19" x14ac:dyDescent="0.25">
      <c r="A743" s="2" t="s">
        <v>639</v>
      </c>
      <c r="E743">
        <v>3</v>
      </c>
      <c r="H743">
        <v>3</v>
      </c>
      <c r="L743" s="2" t="s">
        <v>639</v>
      </c>
      <c r="P743">
        <v>3</v>
      </c>
      <c r="Q743">
        <f t="shared" si="52"/>
        <v>1</v>
      </c>
      <c r="R743" s="6">
        <f t="shared" si="56"/>
        <v>300</v>
      </c>
      <c r="S743" t="str">
        <f t="shared" si="53"/>
        <v>P2</v>
      </c>
    </row>
    <row r="744" spans="1:19" x14ac:dyDescent="0.25">
      <c r="A744" s="2" t="s">
        <v>640</v>
      </c>
      <c r="E744">
        <v>5</v>
      </c>
      <c r="H744">
        <v>5</v>
      </c>
      <c r="L744" s="2" t="s">
        <v>640</v>
      </c>
      <c r="P744">
        <v>5</v>
      </c>
      <c r="Q744">
        <f t="shared" si="52"/>
        <v>1</v>
      </c>
      <c r="R744" s="6">
        <f t="shared" si="56"/>
        <v>500</v>
      </c>
      <c r="S744" t="str">
        <f t="shared" si="53"/>
        <v>P2</v>
      </c>
    </row>
    <row r="745" spans="1:19" x14ac:dyDescent="0.25">
      <c r="A745" s="2" t="s">
        <v>643</v>
      </c>
      <c r="E745">
        <v>2</v>
      </c>
      <c r="H745">
        <v>2</v>
      </c>
      <c r="L745" s="2" t="s">
        <v>643</v>
      </c>
      <c r="P745">
        <v>2</v>
      </c>
      <c r="Q745">
        <f t="shared" si="52"/>
        <v>1</v>
      </c>
      <c r="R745" s="6">
        <f t="shared" si="56"/>
        <v>200</v>
      </c>
      <c r="S745" t="str">
        <f t="shared" si="53"/>
        <v>P2</v>
      </c>
    </row>
    <row r="746" spans="1:19" x14ac:dyDescent="0.25">
      <c r="A746" s="2" t="s">
        <v>644</v>
      </c>
      <c r="E746">
        <v>2</v>
      </c>
      <c r="H746">
        <v>2</v>
      </c>
      <c r="L746" s="2" t="s">
        <v>644</v>
      </c>
      <c r="P746">
        <v>2</v>
      </c>
      <c r="Q746">
        <f t="shared" si="52"/>
        <v>1</v>
      </c>
      <c r="R746" s="6">
        <f t="shared" si="56"/>
        <v>200</v>
      </c>
      <c r="S746" t="str">
        <f t="shared" si="53"/>
        <v>P2</v>
      </c>
    </row>
    <row r="747" spans="1:19" x14ac:dyDescent="0.25">
      <c r="A747" s="2" t="s">
        <v>641</v>
      </c>
      <c r="E747">
        <v>2</v>
      </c>
      <c r="H747">
        <v>2</v>
      </c>
      <c r="L747" s="2" t="s">
        <v>641</v>
      </c>
      <c r="P747">
        <v>2</v>
      </c>
      <c r="Q747">
        <f t="shared" si="52"/>
        <v>1</v>
      </c>
      <c r="R747" s="6">
        <f t="shared" si="56"/>
        <v>200</v>
      </c>
      <c r="S747" t="str">
        <f t="shared" si="53"/>
        <v>P2</v>
      </c>
    </row>
    <row r="748" spans="1:19" x14ac:dyDescent="0.25">
      <c r="A748" s="2" t="s">
        <v>642</v>
      </c>
      <c r="E748">
        <v>2</v>
      </c>
      <c r="H748">
        <v>2</v>
      </c>
      <c r="L748" s="2" t="s">
        <v>642</v>
      </c>
      <c r="P748">
        <v>2</v>
      </c>
      <c r="Q748">
        <f t="shared" si="52"/>
        <v>1</v>
      </c>
      <c r="R748" s="6">
        <f t="shared" si="56"/>
        <v>200</v>
      </c>
      <c r="S748" t="str">
        <f t="shared" si="53"/>
        <v>P2</v>
      </c>
    </row>
    <row r="749" spans="1:19" x14ac:dyDescent="0.25">
      <c r="A749" s="2" t="s">
        <v>633</v>
      </c>
      <c r="E749">
        <v>2</v>
      </c>
      <c r="H749">
        <v>2</v>
      </c>
      <c r="L749" s="2" t="s">
        <v>633</v>
      </c>
      <c r="P749">
        <v>2</v>
      </c>
      <c r="Q749">
        <f t="shared" si="52"/>
        <v>1</v>
      </c>
      <c r="R749" s="6">
        <f t="shared" si="56"/>
        <v>200</v>
      </c>
      <c r="S749" t="str">
        <f t="shared" si="53"/>
        <v>P2</v>
      </c>
    </row>
    <row r="750" spans="1:19" x14ac:dyDescent="0.25">
      <c r="A750" s="2" t="s">
        <v>50</v>
      </c>
      <c r="E750">
        <v>22</v>
      </c>
      <c r="H750">
        <v>22</v>
      </c>
      <c r="L750" s="2" t="s">
        <v>50</v>
      </c>
      <c r="P750">
        <v>22</v>
      </c>
      <c r="Q750">
        <f t="shared" si="52"/>
        <v>1</v>
      </c>
      <c r="R750" s="6">
        <f t="shared" si="56"/>
        <v>2200</v>
      </c>
      <c r="S750" t="str">
        <f t="shared" si="53"/>
        <v>P2</v>
      </c>
    </row>
    <row r="751" spans="1:19" x14ac:dyDescent="0.25">
      <c r="A751" s="2" t="s">
        <v>649</v>
      </c>
      <c r="E751">
        <v>10</v>
      </c>
      <c r="H751">
        <v>10</v>
      </c>
      <c r="L751" s="2" t="s">
        <v>649</v>
      </c>
      <c r="P751">
        <v>10</v>
      </c>
      <c r="Q751">
        <f t="shared" si="52"/>
        <v>1</v>
      </c>
      <c r="R751" s="6">
        <f t="shared" si="56"/>
        <v>1000</v>
      </c>
      <c r="S751" t="str">
        <f t="shared" si="53"/>
        <v>P2</v>
      </c>
    </row>
    <row r="752" spans="1:19" x14ac:dyDescent="0.25">
      <c r="A752" s="2" t="s">
        <v>474</v>
      </c>
      <c r="E752">
        <v>4</v>
      </c>
      <c r="H752">
        <v>4</v>
      </c>
      <c r="L752" s="2" t="s">
        <v>474</v>
      </c>
      <c r="P752">
        <v>4</v>
      </c>
      <c r="Q752">
        <f t="shared" si="52"/>
        <v>1</v>
      </c>
      <c r="R752" s="6">
        <f t="shared" si="56"/>
        <v>400</v>
      </c>
      <c r="S752" t="str">
        <f t="shared" si="53"/>
        <v>P2</v>
      </c>
    </row>
    <row r="753" spans="1:19" x14ac:dyDescent="0.25">
      <c r="A753" s="2" t="s">
        <v>632</v>
      </c>
      <c r="E753">
        <v>4</v>
      </c>
      <c r="H753">
        <v>4</v>
      </c>
      <c r="L753" s="2" t="s">
        <v>632</v>
      </c>
      <c r="P753">
        <v>4</v>
      </c>
      <c r="Q753">
        <f t="shared" si="52"/>
        <v>1</v>
      </c>
      <c r="R753" s="6">
        <f t="shared" si="56"/>
        <v>400</v>
      </c>
      <c r="S753" t="str">
        <f t="shared" si="53"/>
        <v>P2</v>
      </c>
    </row>
    <row r="754" spans="1:19" x14ac:dyDescent="0.25">
      <c r="A754" s="2" t="s">
        <v>2975</v>
      </c>
      <c r="E754">
        <v>4</v>
      </c>
      <c r="H754">
        <v>4</v>
      </c>
      <c r="L754" s="2" t="s">
        <v>2975</v>
      </c>
      <c r="P754">
        <v>4</v>
      </c>
      <c r="Q754">
        <f t="shared" si="52"/>
        <v>1</v>
      </c>
      <c r="R754" s="6">
        <f t="shared" si="56"/>
        <v>400</v>
      </c>
      <c r="S754" t="str">
        <f t="shared" si="53"/>
        <v>P2</v>
      </c>
    </row>
    <row r="755" spans="1:19" x14ac:dyDescent="0.25">
      <c r="A755" s="2" t="s">
        <v>1502</v>
      </c>
      <c r="E755">
        <v>3</v>
      </c>
      <c r="H755">
        <v>3</v>
      </c>
      <c r="L755" s="2" t="s">
        <v>1502</v>
      </c>
      <c r="P755">
        <v>3</v>
      </c>
      <c r="Q755">
        <f t="shared" si="52"/>
        <v>1</v>
      </c>
      <c r="R755" s="6">
        <f t="shared" si="56"/>
        <v>300</v>
      </c>
      <c r="S755" t="str">
        <f t="shared" si="53"/>
        <v>P2</v>
      </c>
    </row>
    <row r="756" spans="1:19" x14ac:dyDescent="0.25">
      <c r="A756" s="2" t="s">
        <v>1073</v>
      </c>
      <c r="E756">
        <v>2</v>
      </c>
      <c r="H756">
        <v>2</v>
      </c>
      <c r="L756" s="2" t="s">
        <v>1073</v>
      </c>
      <c r="P756">
        <v>2</v>
      </c>
      <c r="Q756">
        <f t="shared" si="52"/>
        <v>1</v>
      </c>
      <c r="R756" s="6">
        <f t="shared" si="56"/>
        <v>200</v>
      </c>
      <c r="S756" t="str">
        <f t="shared" si="53"/>
        <v>P2</v>
      </c>
    </row>
    <row r="757" spans="1:19" x14ac:dyDescent="0.25">
      <c r="A757" s="2" t="s">
        <v>1141</v>
      </c>
      <c r="E757">
        <v>7</v>
      </c>
      <c r="F757">
        <v>3</v>
      </c>
      <c r="H757">
        <v>10</v>
      </c>
      <c r="L757" s="2" t="s">
        <v>1141</v>
      </c>
      <c r="P757">
        <v>7</v>
      </c>
      <c r="Q757">
        <f t="shared" si="52"/>
        <v>1</v>
      </c>
      <c r="R757" s="6">
        <f t="shared" si="56"/>
        <v>700</v>
      </c>
      <c r="S757" t="str">
        <f t="shared" si="53"/>
        <v>P2</v>
      </c>
    </row>
    <row r="758" spans="1:19" x14ac:dyDescent="0.25">
      <c r="A758" s="2" t="s">
        <v>1787</v>
      </c>
      <c r="E758">
        <v>1</v>
      </c>
      <c r="H758">
        <v>1</v>
      </c>
      <c r="L758" s="2" t="s">
        <v>1787</v>
      </c>
      <c r="P758">
        <v>1</v>
      </c>
      <c r="Q758">
        <f t="shared" si="52"/>
        <v>1</v>
      </c>
      <c r="R758" s="6">
        <f t="shared" si="56"/>
        <v>100</v>
      </c>
      <c r="S758" t="str">
        <f t="shared" si="53"/>
        <v>P2</v>
      </c>
    </row>
    <row r="759" spans="1:19" x14ac:dyDescent="0.25">
      <c r="A759" s="2" t="s">
        <v>2333</v>
      </c>
      <c r="E759">
        <v>1</v>
      </c>
      <c r="H759">
        <v>1</v>
      </c>
      <c r="L759" s="2" t="s">
        <v>2333</v>
      </c>
      <c r="P759">
        <v>1</v>
      </c>
      <c r="Q759">
        <f t="shared" si="52"/>
        <v>1</v>
      </c>
      <c r="R759" s="6">
        <f t="shared" si="56"/>
        <v>100</v>
      </c>
      <c r="S759" t="str">
        <f t="shared" si="53"/>
        <v>P2</v>
      </c>
    </row>
    <row r="760" spans="1:19" x14ac:dyDescent="0.25">
      <c r="A760" s="2" t="s">
        <v>2251</v>
      </c>
      <c r="E760">
        <v>1</v>
      </c>
      <c r="H760">
        <v>1</v>
      </c>
      <c r="L760" s="2" t="s">
        <v>2251</v>
      </c>
      <c r="P760">
        <v>1</v>
      </c>
      <c r="Q760">
        <f t="shared" si="52"/>
        <v>1</v>
      </c>
      <c r="R760" s="6">
        <f t="shared" si="56"/>
        <v>100</v>
      </c>
      <c r="S760" t="str">
        <f t="shared" si="53"/>
        <v>P2</v>
      </c>
    </row>
    <row r="761" spans="1:19" x14ac:dyDescent="0.25">
      <c r="A761" s="2" t="s">
        <v>1072</v>
      </c>
      <c r="E761">
        <v>2</v>
      </c>
      <c r="H761">
        <v>2</v>
      </c>
      <c r="L761" s="2" t="s">
        <v>1072</v>
      </c>
      <c r="P761">
        <v>2</v>
      </c>
      <c r="Q761">
        <f t="shared" si="52"/>
        <v>1</v>
      </c>
      <c r="R761" s="6">
        <f t="shared" si="56"/>
        <v>200</v>
      </c>
      <c r="S761" t="str">
        <f t="shared" si="53"/>
        <v>P2</v>
      </c>
    </row>
    <row r="762" spans="1:19" x14ac:dyDescent="0.25">
      <c r="A762" s="2" t="s">
        <v>1276</v>
      </c>
      <c r="E762">
        <v>1</v>
      </c>
      <c r="H762">
        <v>1</v>
      </c>
      <c r="L762" s="2" t="s">
        <v>1276</v>
      </c>
      <c r="P762">
        <v>1</v>
      </c>
      <c r="Q762">
        <f t="shared" si="52"/>
        <v>1</v>
      </c>
      <c r="R762" s="6">
        <f t="shared" si="56"/>
        <v>100</v>
      </c>
      <c r="S762" t="str">
        <f t="shared" si="53"/>
        <v>P2</v>
      </c>
    </row>
    <row r="763" spans="1:19" x14ac:dyDescent="0.25">
      <c r="A763" s="2" t="s">
        <v>629</v>
      </c>
      <c r="E763">
        <v>3</v>
      </c>
      <c r="H763">
        <v>3</v>
      </c>
      <c r="L763" s="2" t="s">
        <v>629</v>
      </c>
      <c r="P763">
        <v>3</v>
      </c>
      <c r="Q763">
        <f t="shared" si="52"/>
        <v>1</v>
      </c>
      <c r="R763" s="6">
        <f t="shared" si="56"/>
        <v>300</v>
      </c>
      <c r="S763" t="str">
        <f t="shared" si="53"/>
        <v>P2</v>
      </c>
    </row>
    <row r="764" spans="1:19" x14ac:dyDescent="0.25">
      <c r="A764" s="2" t="s">
        <v>2080</v>
      </c>
      <c r="D764">
        <v>2</v>
      </c>
      <c r="H764">
        <v>2</v>
      </c>
      <c r="L764" s="2" t="s">
        <v>2080</v>
      </c>
      <c r="O764">
        <v>2</v>
      </c>
      <c r="Q764">
        <f t="shared" si="52"/>
        <v>1</v>
      </c>
      <c r="R764" s="6">
        <f t="shared" si="56"/>
        <v>90</v>
      </c>
      <c r="S764" t="str">
        <f t="shared" si="53"/>
        <v>P1</v>
      </c>
    </row>
    <row r="765" spans="1:19" x14ac:dyDescent="0.25">
      <c r="A765" s="2" t="s">
        <v>460</v>
      </c>
      <c r="E765">
        <v>6</v>
      </c>
      <c r="H765">
        <v>6</v>
      </c>
      <c r="L765" s="2" t="s">
        <v>460</v>
      </c>
      <c r="P765">
        <v>6</v>
      </c>
      <c r="Q765">
        <f t="shared" si="52"/>
        <v>1</v>
      </c>
      <c r="R765" s="6">
        <f t="shared" si="56"/>
        <v>600</v>
      </c>
      <c r="S765" t="str">
        <f t="shared" si="53"/>
        <v>P2</v>
      </c>
    </row>
    <row r="766" spans="1:19" x14ac:dyDescent="0.25">
      <c r="A766" s="2" t="s">
        <v>319</v>
      </c>
      <c r="E766">
        <v>9</v>
      </c>
      <c r="H766">
        <v>9</v>
      </c>
      <c r="L766" s="2" t="s">
        <v>319</v>
      </c>
      <c r="P766">
        <v>9</v>
      </c>
      <c r="Q766">
        <f t="shared" si="52"/>
        <v>1</v>
      </c>
      <c r="R766" s="6">
        <f t="shared" si="56"/>
        <v>900</v>
      </c>
      <c r="S766" t="str">
        <f t="shared" si="53"/>
        <v>P2</v>
      </c>
    </row>
    <row r="767" spans="1:19" x14ac:dyDescent="0.25">
      <c r="A767" s="2" t="s">
        <v>318</v>
      </c>
      <c r="E767">
        <v>8</v>
      </c>
      <c r="H767">
        <v>8</v>
      </c>
      <c r="L767" s="2" t="s">
        <v>318</v>
      </c>
      <c r="P767">
        <v>8</v>
      </c>
      <c r="Q767">
        <f t="shared" si="52"/>
        <v>1</v>
      </c>
      <c r="R767" s="6">
        <f t="shared" si="56"/>
        <v>800</v>
      </c>
      <c r="S767" t="str">
        <f t="shared" si="53"/>
        <v>P2</v>
      </c>
    </row>
    <row r="768" spans="1:19" x14ac:dyDescent="0.25">
      <c r="A768" s="2" t="s">
        <v>48</v>
      </c>
      <c r="E768">
        <v>12</v>
      </c>
      <c r="H768">
        <v>12</v>
      </c>
      <c r="L768" s="2" t="s">
        <v>48</v>
      </c>
      <c r="P768">
        <v>12</v>
      </c>
      <c r="Q768">
        <f t="shared" si="52"/>
        <v>1</v>
      </c>
      <c r="R768" s="6">
        <f t="shared" si="56"/>
        <v>1200</v>
      </c>
      <c r="S768" t="str">
        <f t="shared" si="53"/>
        <v>P2</v>
      </c>
    </row>
    <row r="769" spans="1:19" x14ac:dyDescent="0.25">
      <c r="A769" s="2" t="s">
        <v>2694</v>
      </c>
      <c r="E769">
        <v>1</v>
      </c>
      <c r="H769">
        <v>1</v>
      </c>
      <c r="L769" s="2" t="s">
        <v>2694</v>
      </c>
      <c r="P769">
        <v>1</v>
      </c>
      <c r="Q769">
        <f t="shared" si="52"/>
        <v>1</v>
      </c>
      <c r="R769" s="6">
        <f t="shared" si="56"/>
        <v>100</v>
      </c>
      <c r="S769" t="str">
        <f t="shared" si="53"/>
        <v>P2</v>
      </c>
    </row>
    <row r="770" spans="1:19" x14ac:dyDescent="0.25">
      <c r="A770" s="2" t="s">
        <v>47</v>
      </c>
      <c r="E770">
        <v>5</v>
      </c>
      <c r="H770">
        <v>5</v>
      </c>
      <c r="L770" s="2" t="s">
        <v>47</v>
      </c>
      <c r="P770">
        <v>5</v>
      </c>
      <c r="Q770">
        <f t="shared" si="52"/>
        <v>1</v>
      </c>
      <c r="R770" s="6">
        <f t="shared" si="56"/>
        <v>500</v>
      </c>
      <c r="S770" t="str">
        <f t="shared" si="53"/>
        <v>P2</v>
      </c>
    </row>
    <row r="771" spans="1:19" x14ac:dyDescent="0.25">
      <c r="A771" s="2" t="s">
        <v>2756</v>
      </c>
      <c r="E771">
        <v>3</v>
      </c>
      <c r="H771">
        <v>3</v>
      </c>
      <c r="L771" s="2" t="s">
        <v>2756</v>
      </c>
      <c r="P771">
        <v>3</v>
      </c>
      <c r="Q771">
        <f t="shared" si="52"/>
        <v>1</v>
      </c>
      <c r="R771" s="6">
        <f t="shared" si="56"/>
        <v>300</v>
      </c>
      <c r="S771" t="str">
        <f t="shared" si="53"/>
        <v>P2</v>
      </c>
    </row>
    <row r="772" spans="1:19" x14ac:dyDescent="0.25">
      <c r="A772" s="2" t="s">
        <v>1557</v>
      </c>
      <c r="E772">
        <v>6</v>
      </c>
      <c r="H772">
        <v>6</v>
      </c>
      <c r="L772" s="2" t="s">
        <v>1557</v>
      </c>
      <c r="P772">
        <v>6</v>
      </c>
      <c r="Q772">
        <f t="shared" si="52"/>
        <v>1</v>
      </c>
      <c r="R772" s="6">
        <f t="shared" si="56"/>
        <v>600</v>
      </c>
      <c r="S772" t="str">
        <f t="shared" si="53"/>
        <v>P2</v>
      </c>
    </row>
    <row r="773" spans="1:19" x14ac:dyDescent="0.25">
      <c r="A773" s="2" t="s">
        <v>2549</v>
      </c>
      <c r="E773">
        <v>2</v>
      </c>
      <c r="H773">
        <v>2</v>
      </c>
      <c r="L773" s="2" t="s">
        <v>2549</v>
      </c>
      <c r="P773">
        <v>2</v>
      </c>
      <c r="Q773">
        <f t="shared" si="52"/>
        <v>1</v>
      </c>
      <c r="R773" s="6">
        <f t="shared" si="56"/>
        <v>200</v>
      </c>
      <c r="S773" t="str">
        <f t="shared" si="53"/>
        <v>P2</v>
      </c>
    </row>
    <row r="774" spans="1:19" x14ac:dyDescent="0.25">
      <c r="A774" s="2" t="s">
        <v>2471</v>
      </c>
      <c r="D774">
        <v>1</v>
      </c>
      <c r="H774">
        <v>1</v>
      </c>
      <c r="L774" s="2" t="s">
        <v>2471</v>
      </c>
      <c r="O774">
        <v>1</v>
      </c>
      <c r="Q774">
        <f t="shared" si="52"/>
        <v>1</v>
      </c>
      <c r="R774" s="6">
        <f t="shared" si="56"/>
        <v>45</v>
      </c>
      <c r="S774" t="str">
        <f t="shared" si="53"/>
        <v>P1</v>
      </c>
    </row>
    <row r="775" spans="1:19" x14ac:dyDescent="0.25">
      <c r="A775" s="2" t="s">
        <v>189</v>
      </c>
      <c r="E775">
        <v>4</v>
      </c>
      <c r="H775">
        <v>4</v>
      </c>
      <c r="L775" s="2" t="s">
        <v>189</v>
      </c>
      <c r="P775">
        <v>4</v>
      </c>
      <c r="Q775">
        <f t="shared" si="52"/>
        <v>1</v>
      </c>
      <c r="R775" s="6">
        <f t="shared" si="56"/>
        <v>400</v>
      </c>
      <c r="S775" t="str">
        <f t="shared" si="53"/>
        <v>P2</v>
      </c>
    </row>
    <row r="776" spans="1:19" x14ac:dyDescent="0.25">
      <c r="A776" s="2" t="s">
        <v>1488</v>
      </c>
      <c r="E776">
        <v>4</v>
      </c>
      <c r="H776">
        <v>4</v>
      </c>
      <c r="L776" s="2" t="s">
        <v>1488</v>
      </c>
      <c r="P776">
        <v>4</v>
      </c>
      <c r="Q776">
        <f t="shared" si="52"/>
        <v>1</v>
      </c>
      <c r="R776" s="6">
        <f t="shared" si="56"/>
        <v>400</v>
      </c>
      <c r="S776" t="str">
        <f t="shared" si="53"/>
        <v>P2</v>
      </c>
    </row>
    <row r="777" spans="1:19" x14ac:dyDescent="0.25">
      <c r="A777" s="2" t="s">
        <v>2568</v>
      </c>
      <c r="F777">
        <v>1</v>
      </c>
      <c r="H777">
        <v>1</v>
      </c>
      <c r="L777" s="2" t="s">
        <v>2568</v>
      </c>
      <c r="Q777">
        <f t="shared" si="52"/>
        <v>0</v>
      </c>
      <c r="R777" s="4"/>
    </row>
    <row r="778" spans="1:19" x14ac:dyDescent="0.25">
      <c r="A778" s="2" t="s">
        <v>205</v>
      </c>
      <c r="E778">
        <v>7</v>
      </c>
      <c r="H778">
        <v>7</v>
      </c>
      <c r="L778" s="2" t="s">
        <v>205</v>
      </c>
      <c r="P778">
        <v>7</v>
      </c>
      <c r="Q778">
        <f t="shared" si="52"/>
        <v>1</v>
      </c>
      <c r="R778" s="6">
        <f t="shared" ref="R778:R798" si="57">IF(P778&gt;0,P778*$M$3,IF(O778&gt;0,O778*$M$2,N778*$M$4))</f>
        <v>700</v>
      </c>
      <c r="S778" t="str">
        <f t="shared" si="53"/>
        <v>P2</v>
      </c>
    </row>
    <row r="779" spans="1:19" x14ac:dyDescent="0.25">
      <c r="A779" s="2" t="s">
        <v>1300</v>
      </c>
      <c r="E779">
        <v>4</v>
      </c>
      <c r="H779">
        <v>4</v>
      </c>
      <c r="L779" s="2" t="s">
        <v>1300</v>
      </c>
      <c r="P779">
        <v>4</v>
      </c>
      <c r="Q779">
        <f t="shared" ref="Q779:Q842" si="58">COUNT(M779:P779)</f>
        <v>1</v>
      </c>
      <c r="R779" s="6">
        <f t="shared" si="57"/>
        <v>400</v>
      </c>
      <c r="S779" t="str">
        <f t="shared" ref="S779:S842" si="59">IF(P779&gt;0,"P2",IF(O779&gt;0,"P1",IF(N779&gt;0,"MALLA 3")))</f>
        <v>P2</v>
      </c>
    </row>
    <row r="780" spans="1:19" x14ac:dyDescent="0.25">
      <c r="A780" s="2" t="s">
        <v>431</v>
      </c>
      <c r="E780">
        <v>22</v>
      </c>
      <c r="H780">
        <v>22</v>
      </c>
      <c r="L780" s="2" t="s">
        <v>431</v>
      </c>
      <c r="P780">
        <v>22</v>
      </c>
      <c r="Q780">
        <f t="shared" si="58"/>
        <v>1</v>
      </c>
      <c r="R780" s="6">
        <f t="shared" si="57"/>
        <v>2200</v>
      </c>
      <c r="S780" t="str">
        <f t="shared" si="59"/>
        <v>P2</v>
      </c>
    </row>
    <row r="781" spans="1:19" x14ac:dyDescent="0.25">
      <c r="A781" s="2" t="s">
        <v>630</v>
      </c>
      <c r="E781">
        <v>10</v>
      </c>
      <c r="H781">
        <v>10</v>
      </c>
      <c r="L781" s="2" t="s">
        <v>630</v>
      </c>
      <c r="P781">
        <v>10</v>
      </c>
      <c r="Q781">
        <f t="shared" si="58"/>
        <v>1</v>
      </c>
      <c r="R781" s="6">
        <f t="shared" si="57"/>
        <v>1000</v>
      </c>
      <c r="S781" t="str">
        <f t="shared" si="59"/>
        <v>P2</v>
      </c>
    </row>
    <row r="782" spans="1:19" x14ac:dyDescent="0.25">
      <c r="A782" s="2" t="s">
        <v>1866</v>
      </c>
      <c r="E782">
        <v>1</v>
      </c>
      <c r="H782">
        <v>1</v>
      </c>
      <c r="L782" s="2" t="s">
        <v>1866</v>
      </c>
      <c r="P782">
        <v>1</v>
      </c>
      <c r="Q782">
        <f t="shared" si="58"/>
        <v>1</v>
      </c>
      <c r="R782" s="6">
        <f t="shared" si="57"/>
        <v>100</v>
      </c>
      <c r="S782" t="str">
        <f t="shared" si="59"/>
        <v>P2</v>
      </c>
    </row>
    <row r="783" spans="1:19" x14ac:dyDescent="0.25">
      <c r="A783" s="2" t="s">
        <v>430</v>
      </c>
      <c r="E783">
        <v>3</v>
      </c>
      <c r="H783">
        <v>3</v>
      </c>
      <c r="L783" s="2" t="s">
        <v>430</v>
      </c>
      <c r="P783">
        <v>3</v>
      </c>
      <c r="Q783">
        <f t="shared" si="58"/>
        <v>1</v>
      </c>
      <c r="R783" s="6">
        <f t="shared" si="57"/>
        <v>300</v>
      </c>
      <c r="S783" t="str">
        <f t="shared" si="59"/>
        <v>P2</v>
      </c>
    </row>
    <row r="784" spans="1:19" x14ac:dyDescent="0.25">
      <c r="A784" s="2" t="s">
        <v>631</v>
      </c>
      <c r="E784">
        <v>3</v>
      </c>
      <c r="H784">
        <v>3</v>
      </c>
      <c r="L784" s="2" t="s">
        <v>631</v>
      </c>
      <c r="P784">
        <v>3</v>
      </c>
      <c r="Q784">
        <f t="shared" si="58"/>
        <v>1</v>
      </c>
      <c r="R784" s="6">
        <f t="shared" si="57"/>
        <v>300</v>
      </c>
      <c r="S784" t="str">
        <f t="shared" si="59"/>
        <v>P2</v>
      </c>
    </row>
    <row r="785" spans="1:19" x14ac:dyDescent="0.25">
      <c r="A785" s="2" t="s">
        <v>1136</v>
      </c>
      <c r="E785">
        <v>3</v>
      </c>
      <c r="H785">
        <v>3</v>
      </c>
      <c r="L785" s="2" t="s">
        <v>1136</v>
      </c>
      <c r="P785">
        <v>3</v>
      </c>
      <c r="Q785">
        <f t="shared" si="58"/>
        <v>1</v>
      </c>
      <c r="R785" s="6">
        <f t="shared" si="57"/>
        <v>300</v>
      </c>
      <c r="S785" t="str">
        <f t="shared" si="59"/>
        <v>P2</v>
      </c>
    </row>
    <row r="786" spans="1:19" x14ac:dyDescent="0.25">
      <c r="A786" s="2" t="s">
        <v>2702</v>
      </c>
      <c r="E786">
        <v>3</v>
      </c>
      <c r="H786">
        <v>3</v>
      </c>
      <c r="L786" s="2" t="s">
        <v>2702</v>
      </c>
      <c r="P786">
        <v>3</v>
      </c>
      <c r="Q786">
        <f t="shared" si="58"/>
        <v>1</v>
      </c>
      <c r="R786" s="6">
        <f t="shared" si="57"/>
        <v>300</v>
      </c>
      <c r="S786" t="str">
        <f t="shared" si="59"/>
        <v>P2</v>
      </c>
    </row>
    <row r="787" spans="1:19" x14ac:dyDescent="0.25">
      <c r="A787" s="2" t="s">
        <v>2152</v>
      </c>
      <c r="C787">
        <v>1</v>
      </c>
      <c r="H787">
        <v>1</v>
      </c>
      <c r="L787" s="2" t="s">
        <v>2152</v>
      </c>
      <c r="N787">
        <v>1</v>
      </c>
      <c r="Q787">
        <f t="shared" si="58"/>
        <v>1</v>
      </c>
      <c r="R787" s="6">
        <f t="shared" si="57"/>
        <v>16</v>
      </c>
      <c r="S787" t="str">
        <f t="shared" si="59"/>
        <v>MALLA 3</v>
      </c>
    </row>
    <row r="788" spans="1:19" x14ac:dyDescent="0.25">
      <c r="A788" s="2" t="s">
        <v>1479</v>
      </c>
      <c r="E788">
        <v>1</v>
      </c>
      <c r="H788">
        <v>1</v>
      </c>
      <c r="L788" s="2" t="s">
        <v>1479</v>
      </c>
      <c r="P788">
        <v>1</v>
      </c>
      <c r="Q788">
        <f t="shared" si="58"/>
        <v>1</v>
      </c>
      <c r="R788" s="6">
        <f t="shared" si="57"/>
        <v>100</v>
      </c>
      <c r="S788" t="str">
        <f t="shared" si="59"/>
        <v>P2</v>
      </c>
    </row>
    <row r="789" spans="1:19" x14ac:dyDescent="0.25">
      <c r="A789" s="2" t="s">
        <v>2477</v>
      </c>
      <c r="E789">
        <v>1</v>
      </c>
      <c r="H789">
        <v>1</v>
      </c>
      <c r="L789" s="2" t="s">
        <v>2477</v>
      </c>
      <c r="P789">
        <v>1</v>
      </c>
      <c r="Q789">
        <f t="shared" si="58"/>
        <v>1</v>
      </c>
      <c r="R789" s="6">
        <f t="shared" si="57"/>
        <v>100</v>
      </c>
      <c r="S789" t="str">
        <f t="shared" si="59"/>
        <v>P2</v>
      </c>
    </row>
    <row r="790" spans="1:19" x14ac:dyDescent="0.25">
      <c r="A790" s="2" t="s">
        <v>1817</v>
      </c>
      <c r="E790">
        <v>11</v>
      </c>
      <c r="H790">
        <v>11</v>
      </c>
      <c r="L790" s="2" t="s">
        <v>1817</v>
      </c>
      <c r="P790">
        <v>11</v>
      </c>
      <c r="Q790">
        <f t="shared" si="58"/>
        <v>1</v>
      </c>
      <c r="R790" s="6">
        <f t="shared" si="57"/>
        <v>1100</v>
      </c>
      <c r="S790" t="str">
        <f t="shared" si="59"/>
        <v>P2</v>
      </c>
    </row>
    <row r="791" spans="1:19" x14ac:dyDescent="0.25">
      <c r="A791" s="2" t="s">
        <v>2445</v>
      </c>
      <c r="E791">
        <v>1</v>
      </c>
      <c r="H791">
        <v>1</v>
      </c>
      <c r="L791" s="2" t="s">
        <v>2445</v>
      </c>
      <c r="P791">
        <v>1</v>
      </c>
      <c r="Q791">
        <f t="shared" si="58"/>
        <v>1</v>
      </c>
      <c r="R791" s="6">
        <f t="shared" si="57"/>
        <v>100</v>
      </c>
      <c r="S791" t="str">
        <f t="shared" si="59"/>
        <v>P2</v>
      </c>
    </row>
    <row r="792" spans="1:19" x14ac:dyDescent="0.25">
      <c r="A792" s="2" t="s">
        <v>49</v>
      </c>
      <c r="E792">
        <v>5</v>
      </c>
      <c r="H792">
        <v>5</v>
      </c>
      <c r="L792" s="2" t="s">
        <v>49</v>
      </c>
      <c r="P792">
        <v>5</v>
      </c>
      <c r="Q792">
        <f t="shared" si="58"/>
        <v>1</v>
      </c>
      <c r="R792" s="6">
        <f t="shared" si="57"/>
        <v>500</v>
      </c>
      <c r="S792" t="str">
        <f t="shared" si="59"/>
        <v>P2</v>
      </c>
    </row>
    <row r="793" spans="1:19" x14ac:dyDescent="0.25">
      <c r="A793" s="2" t="s">
        <v>1963</v>
      </c>
      <c r="E793">
        <v>1</v>
      </c>
      <c r="H793">
        <v>1</v>
      </c>
      <c r="L793" s="2" t="s">
        <v>1963</v>
      </c>
      <c r="P793">
        <v>1</v>
      </c>
      <c r="Q793">
        <f t="shared" si="58"/>
        <v>1</v>
      </c>
      <c r="R793" s="6">
        <f t="shared" si="57"/>
        <v>100</v>
      </c>
      <c r="S793" t="str">
        <f t="shared" si="59"/>
        <v>P2</v>
      </c>
    </row>
    <row r="794" spans="1:19" x14ac:dyDescent="0.25">
      <c r="A794" s="2" t="s">
        <v>1964</v>
      </c>
      <c r="E794">
        <v>1</v>
      </c>
      <c r="H794">
        <v>1</v>
      </c>
      <c r="L794" s="2" t="s">
        <v>1964</v>
      </c>
      <c r="P794">
        <v>1</v>
      </c>
      <c r="Q794">
        <f t="shared" si="58"/>
        <v>1</v>
      </c>
      <c r="R794" s="6">
        <f t="shared" si="57"/>
        <v>100</v>
      </c>
      <c r="S794" t="str">
        <f t="shared" si="59"/>
        <v>P2</v>
      </c>
    </row>
    <row r="795" spans="1:19" x14ac:dyDescent="0.25">
      <c r="A795" s="2" t="s">
        <v>1445</v>
      </c>
      <c r="E795">
        <v>4</v>
      </c>
      <c r="H795">
        <v>4</v>
      </c>
      <c r="L795" s="2" t="s">
        <v>1445</v>
      </c>
      <c r="P795">
        <v>4</v>
      </c>
      <c r="Q795">
        <f t="shared" si="58"/>
        <v>1</v>
      </c>
      <c r="R795" s="6">
        <f t="shared" si="57"/>
        <v>400</v>
      </c>
      <c r="S795" t="str">
        <f t="shared" si="59"/>
        <v>P2</v>
      </c>
    </row>
    <row r="796" spans="1:19" x14ac:dyDescent="0.25">
      <c r="A796" s="2" t="s">
        <v>1162</v>
      </c>
      <c r="E796">
        <v>4</v>
      </c>
      <c r="H796">
        <v>4</v>
      </c>
      <c r="L796" s="2" t="s">
        <v>1162</v>
      </c>
      <c r="P796">
        <v>4</v>
      </c>
      <c r="Q796">
        <f t="shared" si="58"/>
        <v>1</v>
      </c>
      <c r="R796" s="6">
        <f t="shared" si="57"/>
        <v>400</v>
      </c>
      <c r="S796" t="str">
        <f t="shared" si="59"/>
        <v>P2</v>
      </c>
    </row>
    <row r="797" spans="1:19" x14ac:dyDescent="0.25">
      <c r="A797" s="2" t="s">
        <v>2122</v>
      </c>
      <c r="E797">
        <v>1</v>
      </c>
      <c r="H797">
        <v>1</v>
      </c>
      <c r="L797" s="2" t="s">
        <v>2122</v>
      </c>
      <c r="P797">
        <v>1</v>
      </c>
      <c r="Q797">
        <f t="shared" si="58"/>
        <v>1</v>
      </c>
      <c r="R797" s="6">
        <f t="shared" si="57"/>
        <v>100</v>
      </c>
      <c r="S797" t="str">
        <f t="shared" si="59"/>
        <v>P2</v>
      </c>
    </row>
    <row r="798" spans="1:19" x14ac:dyDescent="0.25">
      <c r="A798" s="2" t="s">
        <v>1163</v>
      </c>
      <c r="E798">
        <v>3</v>
      </c>
      <c r="H798">
        <v>3</v>
      </c>
      <c r="L798" s="2" t="s">
        <v>1163</v>
      </c>
      <c r="P798">
        <v>3</v>
      </c>
      <c r="Q798">
        <f t="shared" si="58"/>
        <v>1</v>
      </c>
      <c r="R798" s="6">
        <f t="shared" si="57"/>
        <v>300</v>
      </c>
      <c r="S798" t="str">
        <f t="shared" si="59"/>
        <v>P2</v>
      </c>
    </row>
    <row r="799" spans="1:19" x14ac:dyDescent="0.25">
      <c r="A799" s="2" t="s">
        <v>653</v>
      </c>
      <c r="D799">
        <v>8</v>
      </c>
      <c r="E799">
        <v>2</v>
      </c>
      <c r="H799">
        <v>10</v>
      </c>
      <c r="L799" s="2" t="s">
        <v>653</v>
      </c>
      <c r="O799">
        <v>8</v>
      </c>
      <c r="P799">
        <v>2</v>
      </c>
      <c r="Q799">
        <f t="shared" si="58"/>
        <v>2</v>
      </c>
      <c r="R799" s="7">
        <f>(P799*$M$3)+(O799*$M$2)+(N799*$M$4)+$M$5</f>
        <v>655</v>
      </c>
      <c r="S799" t="s">
        <v>3151</v>
      </c>
    </row>
    <row r="800" spans="1:19" x14ac:dyDescent="0.25">
      <c r="A800" s="2" t="s">
        <v>2029</v>
      </c>
      <c r="D800">
        <v>9</v>
      </c>
      <c r="H800">
        <v>9</v>
      </c>
      <c r="L800" s="2" t="s">
        <v>2029</v>
      </c>
      <c r="O800">
        <v>9</v>
      </c>
      <c r="Q800">
        <f t="shared" si="58"/>
        <v>1</v>
      </c>
      <c r="R800" s="6">
        <f>IF(P800&gt;0,P800*$M$3,IF(O800&gt;0,O800*$M$2,N800*$M$4))</f>
        <v>405</v>
      </c>
      <c r="S800" t="str">
        <f t="shared" si="59"/>
        <v>P1</v>
      </c>
    </row>
    <row r="801" spans="1:19" x14ac:dyDescent="0.25">
      <c r="A801" s="2" t="s">
        <v>652</v>
      </c>
      <c r="E801">
        <v>7</v>
      </c>
      <c r="H801">
        <v>7</v>
      </c>
      <c r="L801" s="2" t="s">
        <v>652</v>
      </c>
      <c r="P801">
        <v>7</v>
      </c>
      <c r="Q801">
        <f t="shared" si="58"/>
        <v>1</v>
      </c>
      <c r="R801" s="6">
        <f>IF(P801&gt;0,P801*$M$3,IF(O801&gt;0,O801*$M$2,N801*$M$4))</f>
        <v>700</v>
      </c>
      <c r="S801" t="str">
        <f t="shared" si="59"/>
        <v>P2</v>
      </c>
    </row>
    <row r="802" spans="1:19" x14ac:dyDescent="0.25">
      <c r="A802" s="2" t="s">
        <v>379</v>
      </c>
      <c r="E802">
        <v>4</v>
      </c>
      <c r="H802">
        <v>4</v>
      </c>
      <c r="L802" s="2" t="s">
        <v>379</v>
      </c>
      <c r="P802">
        <v>4</v>
      </c>
      <c r="Q802">
        <f t="shared" si="58"/>
        <v>1</v>
      </c>
      <c r="R802" s="6">
        <f>IF(P802&gt;0,P802*$M$3,IF(O802&gt;0,O802*$M$2,N802*$M$4))</f>
        <v>400</v>
      </c>
      <c r="S802" t="str">
        <f t="shared" si="59"/>
        <v>P2</v>
      </c>
    </row>
    <row r="803" spans="1:19" x14ac:dyDescent="0.25">
      <c r="A803" s="2" t="s">
        <v>258</v>
      </c>
      <c r="D803">
        <v>1</v>
      </c>
      <c r="E803">
        <v>3</v>
      </c>
      <c r="H803">
        <v>4</v>
      </c>
      <c r="L803" s="2" t="s">
        <v>258</v>
      </c>
      <c r="O803">
        <v>1</v>
      </c>
      <c r="P803">
        <v>3</v>
      </c>
      <c r="Q803">
        <f t="shared" si="58"/>
        <v>2</v>
      </c>
      <c r="R803" s="7">
        <f>(P803*$M$3)+(O803*$M$2)+(N803*$M$4)+$M$5</f>
        <v>440</v>
      </c>
      <c r="S803" t="s">
        <v>3151</v>
      </c>
    </row>
    <row r="804" spans="1:19" x14ac:dyDescent="0.25">
      <c r="A804" s="2" t="s">
        <v>380</v>
      </c>
      <c r="E804">
        <v>2</v>
      </c>
      <c r="H804">
        <v>2</v>
      </c>
      <c r="L804" s="2" t="s">
        <v>380</v>
      </c>
      <c r="P804">
        <v>2</v>
      </c>
      <c r="Q804">
        <f t="shared" si="58"/>
        <v>1</v>
      </c>
      <c r="R804" s="6">
        <f t="shared" ref="R804:R812" si="60">IF(P804&gt;0,P804*$M$3,IF(O804&gt;0,O804*$M$2,N804*$M$4))</f>
        <v>200</v>
      </c>
      <c r="S804" t="str">
        <f t="shared" si="59"/>
        <v>P2</v>
      </c>
    </row>
    <row r="805" spans="1:19" x14ac:dyDescent="0.25">
      <c r="A805" s="2" t="s">
        <v>2854</v>
      </c>
      <c r="E805">
        <v>1</v>
      </c>
      <c r="H805">
        <v>1</v>
      </c>
      <c r="L805" s="2" t="s">
        <v>2854</v>
      </c>
      <c r="P805">
        <v>1</v>
      </c>
      <c r="Q805">
        <f t="shared" si="58"/>
        <v>1</v>
      </c>
      <c r="R805" s="6">
        <f t="shared" si="60"/>
        <v>100</v>
      </c>
      <c r="S805" t="str">
        <f t="shared" si="59"/>
        <v>P2</v>
      </c>
    </row>
    <row r="806" spans="1:19" x14ac:dyDescent="0.25">
      <c r="A806" s="2" t="s">
        <v>2855</v>
      </c>
      <c r="E806">
        <v>1</v>
      </c>
      <c r="H806">
        <v>1</v>
      </c>
      <c r="L806" s="2" t="s">
        <v>2855</v>
      </c>
      <c r="P806">
        <v>1</v>
      </c>
      <c r="Q806">
        <f t="shared" si="58"/>
        <v>1</v>
      </c>
      <c r="R806" s="6">
        <f t="shared" si="60"/>
        <v>100</v>
      </c>
      <c r="S806" t="str">
        <f t="shared" si="59"/>
        <v>P2</v>
      </c>
    </row>
    <row r="807" spans="1:19" x14ac:dyDescent="0.25">
      <c r="A807" s="2" t="s">
        <v>2236</v>
      </c>
      <c r="D807">
        <v>1</v>
      </c>
      <c r="H807">
        <v>1</v>
      </c>
      <c r="L807" s="2" t="s">
        <v>2236</v>
      </c>
      <c r="O807">
        <v>1</v>
      </c>
      <c r="Q807">
        <f t="shared" si="58"/>
        <v>1</v>
      </c>
      <c r="R807" s="6">
        <f t="shared" si="60"/>
        <v>45</v>
      </c>
      <c r="S807" t="str">
        <f t="shared" si="59"/>
        <v>P1</v>
      </c>
    </row>
    <row r="808" spans="1:19" x14ac:dyDescent="0.25">
      <c r="A808" s="2" t="s">
        <v>2208</v>
      </c>
      <c r="E808">
        <v>1</v>
      </c>
      <c r="H808">
        <v>1</v>
      </c>
      <c r="L808" s="2" t="s">
        <v>2208</v>
      </c>
      <c r="P808">
        <v>1</v>
      </c>
      <c r="Q808">
        <f t="shared" si="58"/>
        <v>1</v>
      </c>
      <c r="R808" s="6">
        <f t="shared" si="60"/>
        <v>100</v>
      </c>
      <c r="S808" t="str">
        <f t="shared" si="59"/>
        <v>P2</v>
      </c>
    </row>
    <row r="809" spans="1:19" x14ac:dyDescent="0.25">
      <c r="A809" s="2" t="s">
        <v>46</v>
      </c>
      <c r="E809">
        <v>23</v>
      </c>
      <c r="F809">
        <v>4</v>
      </c>
      <c r="H809">
        <v>27</v>
      </c>
      <c r="L809" s="2" t="s">
        <v>46</v>
      </c>
      <c r="P809">
        <v>23</v>
      </c>
      <c r="Q809">
        <f t="shared" si="58"/>
        <v>1</v>
      </c>
      <c r="R809" s="6">
        <f t="shared" si="60"/>
        <v>2300</v>
      </c>
      <c r="S809" t="str">
        <f t="shared" si="59"/>
        <v>P2</v>
      </c>
    </row>
    <row r="810" spans="1:19" x14ac:dyDescent="0.25">
      <c r="A810" s="2" t="s">
        <v>1037</v>
      </c>
      <c r="E810">
        <v>10</v>
      </c>
      <c r="H810">
        <v>10</v>
      </c>
      <c r="L810" s="2" t="s">
        <v>1037</v>
      </c>
      <c r="P810">
        <v>10</v>
      </c>
      <c r="Q810">
        <f t="shared" si="58"/>
        <v>1</v>
      </c>
      <c r="R810" s="6">
        <f t="shared" si="60"/>
        <v>1000</v>
      </c>
      <c r="S810" t="str">
        <f t="shared" si="59"/>
        <v>P2</v>
      </c>
    </row>
    <row r="811" spans="1:19" x14ac:dyDescent="0.25">
      <c r="A811" s="2" t="s">
        <v>1988</v>
      </c>
      <c r="C811">
        <v>2</v>
      </c>
      <c r="G811">
        <v>1</v>
      </c>
      <c r="H811">
        <v>3</v>
      </c>
      <c r="L811" s="2" t="s">
        <v>1988</v>
      </c>
      <c r="N811">
        <v>2</v>
      </c>
      <c r="Q811">
        <f t="shared" si="58"/>
        <v>1</v>
      </c>
      <c r="R811" s="6">
        <f t="shared" si="60"/>
        <v>32</v>
      </c>
      <c r="S811" t="str">
        <f t="shared" si="59"/>
        <v>MALLA 3</v>
      </c>
    </row>
    <row r="812" spans="1:19" x14ac:dyDescent="0.25">
      <c r="A812" s="2" t="s">
        <v>2506</v>
      </c>
      <c r="E812">
        <v>1</v>
      </c>
      <c r="H812">
        <v>1</v>
      </c>
      <c r="L812" s="2" t="s">
        <v>2506</v>
      </c>
      <c r="P812">
        <v>1</v>
      </c>
      <c r="Q812">
        <f t="shared" si="58"/>
        <v>1</v>
      </c>
      <c r="R812" s="6">
        <f t="shared" si="60"/>
        <v>100</v>
      </c>
      <c r="S812" t="str">
        <f t="shared" si="59"/>
        <v>P2</v>
      </c>
    </row>
    <row r="813" spans="1:19" x14ac:dyDescent="0.25">
      <c r="A813" s="2" t="s">
        <v>2510</v>
      </c>
      <c r="F813">
        <v>1</v>
      </c>
      <c r="H813">
        <v>1</v>
      </c>
      <c r="L813" s="2" t="s">
        <v>2510</v>
      </c>
      <c r="Q813">
        <f t="shared" si="58"/>
        <v>0</v>
      </c>
      <c r="R813" s="4"/>
    </row>
    <row r="814" spans="1:19" x14ac:dyDescent="0.25">
      <c r="A814" s="2" t="s">
        <v>240</v>
      </c>
      <c r="C814">
        <v>1</v>
      </c>
      <c r="H814">
        <v>1</v>
      </c>
      <c r="L814" s="2" t="s">
        <v>240</v>
      </c>
      <c r="N814">
        <v>1</v>
      </c>
      <c r="Q814">
        <f t="shared" si="58"/>
        <v>1</v>
      </c>
      <c r="R814" s="6">
        <f t="shared" ref="R814:R823" si="61">IF(P814&gt;0,P814*$M$3,IF(O814&gt;0,O814*$M$2,N814*$M$4))</f>
        <v>16</v>
      </c>
      <c r="S814" t="str">
        <f t="shared" si="59"/>
        <v>MALLA 3</v>
      </c>
    </row>
    <row r="815" spans="1:19" x14ac:dyDescent="0.25">
      <c r="A815" s="2" t="s">
        <v>473</v>
      </c>
      <c r="E815">
        <v>4</v>
      </c>
      <c r="H815">
        <v>4</v>
      </c>
      <c r="L815" s="2" t="s">
        <v>473</v>
      </c>
      <c r="P815">
        <v>4</v>
      </c>
      <c r="Q815">
        <f t="shared" si="58"/>
        <v>1</v>
      </c>
      <c r="R815" s="6">
        <f t="shared" si="61"/>
        <v>400</v>
      </c>
      <c r="S815" t="str">
        <f t="shared" si="59"/>
        <v>P2</v>
      </c>
    </row>
    <row r="816" spans="1:19" x14ac:dyDescent="0.25">
      <c r="A816" s="2" t="s">
        <v>2407</v>
      </c>
      <c r="E816">
        <v>4</v>
      </c>
      <c r="H816">
        <v>4</v>
      </c>
      <c r="L816" s="2" t="s">
        <v>2407</v>
      </c>
      <c r="P816">
        <v>4</v>
      </c>
      <c r="Q816">
        <f t="shared" si="58"/>
        <v>1</v>
      </c>
      <c r="R816" s="6">
        <f t="shared" si="61"/>
        <v>400</v>
      </c>
      <c r="S816" t="str">
        <f t="shared" si="59"/>
        <v>P2</v>
      </c>
    </row>
    <row r="817" spans="1:19" x14ac:dyDescent="0.25">
      <c r="A817" s="2" t="s">
        <v>472</v>
      </c>
      <c r="E817">
        <v>15</v>
      </c>
      <c r="H817">
        <v>15</v>
      </c>
      <c r="L817" s="2" t="s">
        <v>472</v>
      </c>
      <c r="P817">
        <v>15</v>
      </c>
      <c r="Q817">
        <f t="shared" si="58"/>
        <v>1</v>
      </c>
      <c r="R817" s="6">
        <f t="shared" si="61"/>
        <v>1500</v>
      </c>
      <c r="S817" t="str">
        <f t="shared" si="59"/>
        <v>P2</v>
      </c>
    </row>
    <row r="818" spans="1:19" x14ac:dyDescent="0.25">
      <c r="A818" s="2" t="s">
        <v>2534</v>
      </c>
      <c r="E818">
        <v>1</v>
      </c>
      <c r="H818">
        <v>1</v>
      </c>
      <c r="L818" s="2" t="s">
        <v>2534</v>
      </c>
      <c r="P818">
        <v>1</v>
      </c>
      <c r="Q818">
        <f t="shared" si="58"/>
        <v>1</v>
      </c>
      <c r="R818" s="6">
        <f t="shared" si="61"/>
        <v>100</v>
      </c>
      <c r="S818" t="str">
        <f t="shared" si="59"/>
        <v>P2</v>
      </c>
    </row>
    <row r="819" spans="1:19" x14ac:dyDescent="0.25">
      <c r="A819" s="2" t="s">
        <v>1818</v>
      </c>
      <c r="E819">
        <v>12</v>
      </c>
      <c r="H819">
        <v>12</v>
      </c>
      <c r="L819" s="2" t="s">
        <v>1818</v>
      </c>
      <c r="P819">
        <v>12</v>
      </c>
      <c r="Q819">
        <f t="shared" si="58"/>
        <v>1</v>
      </c>
      <c r="R819" s="6">
        <f t="shared" si="61"/>
        <v>1200</v>
      </c>
      <c r="S819" t="str">
        <f t="shared" si="59"/>
        <v>P2</v>
      </c>
    </row>
    <row r="820" spans="1:19" x14ac:dyDescent="0.25">
      <c r="A820" s="2" t="s">
        <v>1764</v>
      </c>
      <c r="E820">
        <v>1</v>
      </c>
      <c r="F820">
        <v>1</v>
      </c>
      <c r="H820">
        <v>2</v>
      </c>
      <c r="L820" s="2" t="s">
        <v>1764</v>
      </c>
      <c r="P820">
        <v>1</v>
      </c>
      <c r="Q820">
        <f t="shared" si="58"/>
        <v>1</v>
      </c>
      <c r="R820" s="6">
        <f t="shared" si="61"/>
        <v>100</v>
      </c>
      <c r="S820" t="str">
        <f t="shared" si="59"/>
        <v>P2</v>
      </c>
    </row>
    <row r="821" spans="1:19" x14ac:dyDescent="0.25">
      <c r="A821" s="2" t="s">
        <v>2531</v>
      </c>
      <c r="E821">
        <v>1</v>
      </c>
      <c r="H821">
        <v>1</v>
      </c>
      <c r="L821" s="2" t="s">
        <v>2531</v>
      </c>
      <c r="P821">
        <v>1</v>
      </c>
      <c r="Q821">
        <f t="shared" si="58"/>
        <v>1</v>
      </c>
      <c r="R821" s="6">
        <f t="shared" si="61"/>
        <v>100</v>
      </c>
      <c r="S821" t="str">
        <f t="shared" si="59"/>
        <v>P2</v>
      </c>
    </row>
    <row r="822" spans="1:19" x14ac:dyDescent="0.25">
      <c r="A822" s="2" t="s">
        <v>651</v>
      </c>
      <c r="E822">
        <v>2</v>
      </c>
      <c r="H822">
        <v>2</v>
      </c>
      <c r="L822" s="2" t="s">
        <v>651</v>
      </c>
      <c r="P822">
        <v>2</v>
      </c>
      <c r="Q822">
        <f t="shared" si="58"/>
        <v>1</v>
      </c>
      <c r="R822" s="6">
        <f t="shared" si="61"/>
        <v>200</v>
      </c>
      <c r="S822" t="str">
        <f t="shared" si="59"/>
        <v>P2</v>
      </c>
    </row>
    <row r="823" spans="1:19" x14ac:dyDescent="0.25">
      <c r="A823" s="2" t="s">
        <v>1227</v>
      </c>
      <c r="E823">
        <v>12</v>
      </c>
      <c r="H823">
        <v>12</v>
      </c>
      <c r="L823" s="2" t="s">
        <v>1227</v>
      </c>
      <c r="P823">
        <v>12</v>
      </c>
      <c r="Q823">
        <f t="shared" si="58"/>
        <v>1</v>
      </c>
      <c r="R823" s="6">
        <f t="shared" si="61"/>
        <v>1200</v>
      </c>
      <c r="S823" t="str">
        <f t="shared" si="59"/>
        <v>P2</v>
      </c>
    </row>
    <row r="824" spans="1:19" x14ac:dyDescent="0.25">
      <c r="A824" s="2" t="s">
        <v>1397</v>
      </c>
      <c r="F824">
        <v>5</v>
      </c>
      <c r="H824">
        <v>5</v>
      </c>
      <c r="L824" s="2" t="s">
        <v>1397</v>
      </c>
      <c r="Q824">
        <f t="shared" si="58"/>
        <v>0</v>
      </c>
      <c r="R824" s="4"/>
    </row>
    <row r="825" spans="1:19" x14ac:dyDescent="0.25">
      <c r="A825" s="2" t="s">
        <v>43</v>
      </c>
      <c r="D825">
        <v>1</v>
      </c>
      <c r="E825">
        <v>33</v>
      </c>
      <c r="H825">
        <v>34</v>
      </c>
      <c r="L825" s="2" t="s">
        <v>43</v>
      </c>
      <c r="O825">
        <v>1</v>
      </c>
      <c r="P825">
        <v>33</v>
      </c>
      <c r="Q825">
        <f t="shared" si="58"/>
        <v>2</v>
      </c>
      <c r="R825" s="7">
        <f>(P825*$M$3)+(O825*$M$2)+(N825*$M$4)+$M$5</f>
        <v>3440</v>
      </c>
      <c r="S825" t="s">
        <v>3151</v>
      </c>
    </row>
    <row r="826" spans="1:19" x14ac:dyDescent="0.25">
      <c r="A826" s="2" t="s">
        <v>1229</v>
      </c>
      <c r="E826">
        <v>6</v>
      </c>
      <c r="H826">
        <v>6</v>
      </c>
      <c r="L826" s="2" t="s">
        <v>1229</v>
      </c>
      <c r="P826">
        <v>6</v>
      </c>
      <c r="Q826">
        <f t="shared" si="58"/>
        <v>1</v>
      </c>
      <c r="R826" s="6">
        <f>IF(P826&gt;0,P826*$M$3,IF(O826&gt;0,O826*$M$2,N826*$M$4))</f>
        <v>600</v>
      </c>
      <c r="S826" t="str">
        <f t="shared" si="59"/>
        <v>P2</v>
      </c>
    </row>
    <row r="827" spans="1:19" x14ac:dyDescent="0.25">
      <c r="A827" s="2" t="s">
        <v>749</v>
      </c>
      <c r="E827">
        <v>3</v>
      </c>
      <c r="H827">
        <v>3</v>
      </c>
      <c r="L827" s="2" t="s">
        <v>749</v>
      </c>
      <c r="P827">
        <v>3</v>
      </c>
      <c r="Q827">
        <f t="shared" si="58"/>
        <v>1</v>
      </c>
      <c r="R827" s="6">
        <f>IF(P827&gt;0,P827*$M$3,IF(O827&gt;0,O827*$M$2,N827*$M$4))</f>
        <v>300</v>
      </c>
      <c r="S827" t="str">
        <f t="shared" si="59"/>
        <v>P2</v>
      </c>
    </row>
    <row r="828" spans="1:19" x14ac:dyDescent="0.25">
      <c r="A828" s="2" t="s">
        <v>748</v>
      </c>
      <c r="E828">
        <v>5</v>
      </c>
      <c r="H828">
        <v>5</v>
      </c>
      <c r="L828" s="2" t="s">
        <v>748</v>
      </c>
      <c r="P828">
        <v>5</v>
      </c>
      <c r="Q828">
        <f t="shared" si="58"/>
        <v>1</v>
      </c>
      <c r="R828" s="6">
        <f>IF(P828&gt;0,P828*$M$3,IF(O828&gt;0,O828*$M$2,N828*$M$4))</f>
        <v>500</v>
      </c>
      <c r="S828" t="str">
        <f t="shared" si="59"/>
        <v>P2</v>
      </c>
    </row>
    <row r="829" spans="1:19" x14ac:dyDescent="0.25">
      <c r="A829" s="2" t="s">
        <v>45</v>
      </c>
      <c r="E829">
        <v>14</v>
      </c>
      <c r="H829">
        <v>14</v>
      </c>
      <c r="L829" s="2" t="s">
        <v>45</v>
      </c>
      <c r="P829">
        <v>14</v>
      </c>
      <c r="Q829">
        <f t="shared" si="58"/>
        <v>1</v>
      </c>
      <c r="R829" s="6">
        <f>IF(P829&gt;0,P829*$M$3,IF(O829&gt;0,O829*$M$2,N829*$M$4))</f>
        <v>1400</v>
      </c>
      <c r="S829" t="str">
        <f t="shared" si="59"/>
        <v>P2</v>
      </c>
    </row>
    <row r="830" spans="1:19" x14ac:dyDescent="0.25">
      <c r="A830" s="2" t="s">
        <v>1527</v>
      </c>
      <c r="C830">
        <v>1</v>
      </c>
      <c r="E830">
        <v>2</v>
      </c>
      <c r="H830">
        <v>3</v>
      </c>
      <c r="L830" s="2" t="s">
        <v>1527</v>
      </c>
      <c r="N830">
        <v>1</v>
      </c>
      <c r="P830">
        <v>2</v>
      </c>
      <c r="Q830">
        <f t="shared" si="58"/>
        <v>2</v>
      </c>
      <c r="R830" s="7">
        <f>(P830*$M$3)+(O830*$M$2)+(N830*$M$4)+$M$6</f>
        <v>331</v>
      </c>
      <c r="S830" t="s">
        <v>3143</v>
      </c>
    </row>
    <row r="831" spans="1:19" x14ac:dyDescent="0.25">
      <c r="A831" s="2" t="s">
        <v>2688</v>
      </c>
      <c r="E831">
        <v>3</v>
      </c>
      <c r="H831">
        <v>3</v>
      </c>
      <c r="L831" s="2" t="s">
        <v>2688</v>
      </c>
      <c r="P831">
        <v>3</v>
      </c>
      <c r="Q831">
        <f t="shared" si="58"/>
        <v>1</v>
      </c>
      <c r="R831" s="6">
        <f t="shared" ref="R831:R851" si="62">IF(P831&gt;0,P831*$M$3,IF(O831&gt;0,O831*$M$2,N831*$M$4))</f>
        <v>300</v>
      </c>
      <c r="S831" t="str">
        <f t="shared" si="59"/>
        <v>P2</v>
      </c>
    </row>
    <row r="832" spans="1:19" x14ac:dyDescent="0.25">
      <c r="A832" s="2" t="s">
        <v>747</v>
      </c>
      <c r="E832">
        <v>3</v>
      </c>
      <c r="H832">
        <v>3</v>
      </c>
      <c r="L832" s="2" t="s">
        <v>747</v>
      </c>
      <c r="P832">
        <v>3</v>
      </c>
      <c r="Q832">
        <f t="shared" si="58"/>
        <v>1</v>
      </c>
      <c r="R832" s="6">
        <f t="shared" si="62"/>
        <v>300</v>
      </c>
      <c r="S832" t="str">
        <f t="shared" si="59"/>
        <v>P2</v>
      </c>
    </row>
    <row r="833" spans="1:19" x14ac:dyDescent="0.25">
      <c r="A833" s="2" t="s">
        <v>746</v>
      </c>
      <c r="E833">
        <v>6</v>
      </c>
      <c r="H833">
        <v>6</v>
      </c>
      <c r="L833" s="2" t="s">
        <v>746</v>
      </c>
      <c r="P833">
        <v>6</v>
      </c>
      <c r="Q833">
        <f t="shared" si="58"/>
        <v>1</v>
      </c>
      <c r="R833" s="6">
        <f t="shared" si="62"/>
        <v>600</v>
      </c>
      <c r="S833" t="str">
        <f t="shared" si="59"/>
        <v>P2</v>
      </c>
    </row>
    <row r="834" spans="1:19" x14ac:dyDescent="0.25">
      <c r="A834" s="2" t="s">
        <v>3032</v>
      </c>
      <c r="C834">
        <v>1</v>
      </c>
      <c r="H834">
        <v>1</v>
      </c>
      <c r="L834" s="2" t="s">
        <v>3032</v>
      </c>
      <c r="N834">
        <v>1</v>
      </c>
      <c r="Q834">
        <f t="shared" si="58"/>
        <v>1</v>
      </c>
      <c r="R834" s="6">
        <f t="shared" si="62"/>
        <v>16</v>
      </c>
      <c r="S834" t="str">
        <f t="shared" si="59"/>
        <v>MALLA 3</v>
      </c>
    </row>
    <row r="835" spans="1:19" x14ac:dyDescent="0.25">
      <c r="A835" s="2" t="s">
        <v>745</v>
      </c>
      <c r="E835">
        <v>3</v>
      </c>
      <c r="H835">
        <v>3</v>
      </c>
      <c r="L835" s="2" t="s">
        <v>745</v>
      </c>
      <c r="P835">
        <v>3</v>
      </c>
      <c r="Q835">
        <f t="shared" si="58"/>
        <v>1</v>
      </c>
      <c r="R835" s="6">
        <f t="shared" si="62"/>
        <v>300</v>
      </c>
      <c r="S835" t="str">
        <f t="shared" si="59"/>
        <v>P2</v>
      </c>
    </row>
    <row r="836" spans="1:19" x14ac:dyDescent="0.25">
      <c r="A836" s="2" t="s">
        <v>2767</v>
      </c>
      <c r="E836">
        <v>2</v>
      </c>
      <c r="H836">
        <v>2</v>
      </c>
      <c r="L836" s="2" t="s">
        <v>2767</v>
      </c>
      <c r="P836">
        <v>2</v>
      </c>
      <c r="Q836">
        <f t="shared" si="58"/>
        <v>1</v>
      </c>
      <c r="R836" s="6">
        <f t="shared" si="62"/>
        <v>200</v>
      </c>
      <c r="S836" t="str">
        <f t="shared" si="59"/>
        <v>P2</v>
      </c>
    </row>
    <row r="837" spans="1:19" x14ac:dyDescent="0.25">
      <c r="A837" s="2" t="s">
        <v>1896</v>
      </c>
      <c r="E837">
        <v>1</v>
      </c>
      <c r="H837">
        <v>1</v>
      </c>
      <c r="L837" s="2" t="s">
        <v>1896</v>
      </c>
      <c r="P837">
        <v>1</v>
      </c>
      <c r="Q837">
        <f t="shared" si="58"/>
        <v>1</v>
      </c>
      <c r="R837" s="6">
        <f t="shared" si="62"/>
        <v>100</v>
      </c>
      <c r="S837" t="str">
        <f t="shared" si="59"/>
        <v>P2</v>
      </c>
    </row>
    <row r="838" spans="1:19" x14ac:dyDescent="0.25">
      <c r="A838" s="2" t="s">
        <v>44</v>
      </c>
      <c r="E838">
        <v>19</v>
      </c>
      <c r="F838">
        <v>5</v>
      </c>
      <c r="H838">
        <v>24</v>
      </c>
      <c r="L838" s="2" t="s">
        <v>44</v>
      </c>
      <c r="P838">
        <v>19</v>
      </c>
      <c r="Q838">
        <f t="shared" si="58"/>
        <v>1</v>
      </c>
      <c r="R838" s="6">
        <f t="shared" si="62"/>
        <v>1900</v>
      </c>
      <c r="S838" t="str">
        <f t="shared" si="59"/>
        <v>P2</v>
      </c>
    </row>
    <row r="839" spans="1:19" x14ac:dyDescent="0.25">
      <c r="A839" s="2" t="s">
        <v>2722</v>
      </c>
      <c r="D839">
        <v>2</v>
      </c>
      <c r="H839">
        <v>2</v>
      </c>
      <c r="L839" s="2" t="s">
        <v>2722</v>
      </c>
      <c r="O839">
        <v>2</v>
      </c>
      <c r="Q839">
        <f t="shared" si="58"/>
        <v>1</v>
      </c>
      <c r="R839" s="6">
        <f t="shared" si="62"/>
        <v>90</v>
      </c>
      <c r="S839" t="str">
        <f t="shared" si="59"/>
        <v>P1</v>
      </c>
    </row>
    <row r="840" spans="1:19" x14ac:dyDescent="0.25">
      <c r="A840" s="2" t="s">
        <v>2996</v>
      </c>
      <c r="E840">
        <v>2</v>
      </c>
      <c r="H840">
        <v>2</v>
      </c>
      <c r="L840" s="2" t="s">
        <v>2996</v>
      </c>
      <c r="P840">
        <v>2</v>
      </c>
      <c r="Q840">
        <f t="shared" si="58"/>
        <v>1</v>
      </c>
      <c r="R840" s="6">
        <f t="shared" si="62"/>
        <v>200</v>
      </c>
      <c r="S840" t="str">
        <f t="shared" si="59"/>
        <v>P2</v>
      </c>
    </row>
    <row r="841" spans="1:19" x14ac:dyDescent="0.25">
      <c r="A841" s="2" t="s">
        <v>2997</v>
      </c>
      <c r="E841">
        <v>2</v>
      </c>
      <c r="H841">
        <v>2</v>
      </c>
      <c r="L841" s="2" t="s">
        <v>2997</v>
      </c>
      <c r="P841">
        <v>2</v>
      </c>
      <c r="Q841">
        <f t="shared" si="58"/>
        <v>1</v>
      </c>
      <c r="R841" s="6">
        <f t="shared" si="62"/>
        <v>200</v>
      </c>
      <c r="S841" t="str">
        <f t="shared" si="59"/>
        <v>P2</v>
      </c>
    </row>
    <row r="842" spans="1:19" x14ac:dyDescent="0.25">
      <c r="A842" s="2" t="s">
        <v>41</v>
      </c>
      <c r="E842">
        <v>8</v>
      </c>
      <c r="H842">
        <v>8</v>
      </c>
      <c r="L842" s="2" t="s">
        <v>41</v>
      </c>
      <c r="P842">
        <v>8</v>
      </c>
      <c r="Q842">
        <f t="shared" si="58"/>
        <v>1</v>
      </c>
      <c r="R842" s="6">
        <f t="shared" si="62"/>
        <v>800</v>
      </c>
      <c r="S842" t="str">
        <f t="shared" si="59"/>
        <v>P2</v>
      </c>
    </row>
    <row r="843" spans="1:19" x14ac:dyDescent="0.25">
      <c r="A843" s="2" t="s">
        <v>650</v>
      </c>
      <c r="E843">
        <v>8</v>
      </c>
      <c r="H843">
        <v>8</v>
      </c>
      <c r="L843" s="2" t="s">
        <v>650</v>
      </c>
      <c r="P843">
        <v>8</v>
      </c>
      <c r="Q843">
        <f t="shared" ref="Q843:Q906" si="63">COUNT(M843:P843)</f>
        <v>1</v>
      </c>
      <c r="R843" s="6">
        <f t="shared" si="62"/>
        <v>800</v>
      </c>
      <c r="S843" t="str">
        <f t="shared" ref="S843:S904" si="64">IF(P843&gt;0,"P2",IF(O843&gt;0,"P1",IF(N843&gt;0,"MALLA 3")))</f>
        <v>P2</v>
      </c>
    </row>
    <row r="844" spans="1:19" x14ac:dyDescent="0.25">
      <c r="A844" s="2" t="s">
        <v>2166</v>
      </c>
      <c r="D844">
        <v>2</v>
      </c>
      <c r="H844">
        <v>2</v>
      </c>
      <c r="L844" s="2" t="s">
        <v>2166</v>
      </c>
      <c r="O844">
        <v>2</v>
      </c>
      <c r="Q844">
        <f t="shared" si="63"/>
        <v>1</v>
      </c>
      <c r="R844" s="6">
        <f t="shared" si="62"/>
        <v>90</v>
      </c>
      <c r="S844" t="str">
        <f t="shared" si="64"/>
        <v>P1</v>
      </c>
    </row>
    <row r="845" spans="1:19" x14ac:dyDescent="0.25">
      <c r="A845" s="2" t="s">
        <v>2971</v>
      </c>
      <c r="C845">
        <v>1</v>
      </c>
      <c r="H845">
        <v>1</v>
      </c>
      <c r="L845" s="2" t="s">
        <v>2971</v>
      </c>
      <c r="N845">
        <v>1</v>
      </c>
      <c r="Q845">
        <f t="shared" si="63"/>
        <v>1</v>
      </c>
      <c r="R845" s="6">
        <f t="shared" si="62"/>
        <v>16</v>
      </c>
      <c r="S845" t="str">
        <f t="shared" si="64"/>
        <v>MALLA 3</v>
      </c>
    </row>
    <row r="846" spans="1:19" x14ac:dyDescent="0.25">
      <c r="A846" s="2" t="s">
        <v>3009</v>
      </c>
      <c r="E846">
        <v>2</v>
      </c>
      <c r="H846">
        <v>2</v>
      </c>
      <c r="L846" s="2" t="s">
        <v>3009</v>
      </c>
      <c r="P846">
        <v>2</v>
      </c>
      <c r="Q846">
        <f t="shared" si="63"/>
        <v>1</v>
      </c>
      <c r="R846" s="6">
        <f t="shared" si="62"/>
        <v>200</v>
      </c>
      <c r="S846" t="str">
        <f t="shared" si="64"/>
        <v>P2</v>
      </c>
    </row>
    <row r="847" spans="1:19" x14ac:dyDescent="0.25">
      <c r="A847" s="2" t="s">
        <v>2373</v>
      </c>
      <c r="E847">
        <v>1</v>
      </c>
      <c r="H847">
        <v>1</v>
      </c>
      <c r="L847" s="2" t="s">
        <v>2373</v>
      </c>
      <c r="P847">
        <v>1</v>
      </c>
      <c r="Q847">
        <f t="shared" si="63"/>
        <v>1</v>
      </c>
      <c r="R847" s="6">
        <f t="shared" si="62"/>
        <v>100</v>
      </c>
      <c r="S847" t="str">
        <f t="shared" si="64"/>
        <v>P2</v>
      </c>
    </row>
    <row r="848" spans="1:19" x14ac:dyDescent="0.25">
      <c r="A848" s="2" t="s">
        <v>2043</v>
      </c>
      <c r="D848">
        <v>1</v>
      </c>
      <c r="H848">
        <v>1</v>
      </c>
      <c r="L848" s="2" t="s">
        <v>2043</v>
      </c>
      <c r="O848">
        <v>1</v>
      </c>
      <c r="Q848">
        <f t="shared" si="63"/>
        <v>1</v>
      </c>
      <c r="R848" s="6">
        <f t="shared" si="62"/>
        <v>45</v>
      </c>
      <c r="S848" t="str">
        <f t="shared" si="64"/>
        <v>P1</v>
      </c>
    </row>
    <row r="849" spans="1:19" x14ac:dyDescent="0.25">
      <c r="A849" s="2" t="s">
        <v>1480</v>
      </c>
      <c r="E849">
        <v>1</v>
      </c>
      <c r="H849">
        <v>1</v>
      </c>
      <c r="L849" s="2" t="s">
        <v>1480</v>
      </c>
      <c r="P849">
        <v>1</v>
      </c>
      <c r="Q849">
        <f t="shared" si="63"/>
        <v>1</v>
      </c>
      <c r="R849" s="6">
        <f t="shared" si="62"/>
        <v>100</v>
      </c>
      <c r="S849" t="str">
        <f t="shared" si="64"/>
        <v>P2</v>
      </c>
    </row>
    <row r="850" spans="1:19" x14ac:dyDescent="0.25">
      <c r="A850" s="2" t="s">
        <v>1484</v>
      </c>
      <c r="E850">
        <v>1</v>
      </c>
      <c r="H850">
        <v>1</v>
      </c>
      <c r="L850" s="2" t="s">
        <v>1484</v>
      </c>
      <c r="P850">
        <v>1</v>
      </c>
      <c r="Q850">
        <f t="shared" si="63"/>
        <v>1</v>
      </c>
      <c r="R850" s="6">
        <f t="shared" si="62"/>
        <v>100</v>
      </c>
      <c r="S850" t="str">
        <f t="shared" si="64"/>
        <v>P2</v>
      </c>
    </row>
    <row r="851" spans="1:19" x14ac:dyDescent="0.25">
      <c r="A851" s="2" t="s">
        <v>3025</v>
      </c>
      <c r="C851">
        <v>1</v>
      </c>
      <c r="H851">
        <v>1</v>
      </c>
      <c r="L851" s="2" t="s">
        <v>3025</v>
      </c>
      <c r="N851">
        <v>1</v>
      </c>
      <c r="Q851">
        <f t="shared" si="63"/>
        <v>1</v>
      </c>
      <c r="R851" s="6">
        <f t="shared" si="62"/>
        <v>16</v>
      </c>
      <c r="S851" t="str">
        <f t="shared" si="64"/>
        <v>MALLA 3</v>
      </c>
    </row>
    <row r="852" spans="1:19" x14ac:dyDescent="0.25">
      <c r="A852" s="2" t="s">
        <v>1398</v>
      </c>
      <c r="F852">
        <v>2</v>
      </c>
      <c r="H852">
        <v>2</v>
      </c>
      <c r="L852" s="2" t="s">
        <v>1398</v>
      </c>
      <c r="Q852">
        <f t="shared" si="63"/>
        <v>0</v>
      </c>
      <c r="R852" s="4"/>
    </row>
    <row r="853" spans="1:19" x14ac:dyDescent="0.25">
      <c r="A853" s="2" t="s">
        <v>1753</v>
      </c>
      <c r="C853">
        <v>1</v>
      </c>
      <c r="E853">
        <v>11</v>
      </c>
      <c r="H853">
        <v>12</v>
      </c>
      <c r="L853" s="2" t="s">
        <v>1753</v>
      </c>
      <c r="N853">
        <v>1</v>
      </c>
      <c r="P853">
        <v>11</v>
      </c>
      <c r="Q853">
        <f t="shared" si="63"/>
        <v>2</v>
      </c>
      <c r="R853" s="7">
        <f>(P853*$M$3)+(O853*$M$2)+(N853*$M$4)+$M$6</f>
        <v>1231</v>
      </c>
      <c r="S853" t="s">
        <v>3143</v>
      </c>
    </row>
    <row r="854" spans="1:19" x14ac:dyDescent="0.25">
      <c r="A854" s="2" t="s">
        <v>42</v>
      </c>
      <c r="E854">
        <v>4</v>
      </c>
      <c r="H854">
        <v>4</v>
      </c>
      <c r="L854" s="2" t="s">
        <v>42</v>
      </c>
      <c r="P854">
        <v>4</v>
      </c>
      <c r="Q854">
        <f t="shared" si="63"/>
        <v>1</v>
      </c>
      <c r="R854" s="6">
        <f t="shared" ref="R854:R863" si="65">IF(P854&gt;0,P854*$M$3,IF(O854&gt;0,O854*$M$2,N854*$M$4))</f>
        <v>400</v>
      </c>
      <c r="S854" t="str">
        <f t="shared" si="64"/>
        <v>P2</v>
      </c>
    </row>
    <row r="855" spans="1:19" x14ac:dyDescent="0.25">
      <c r="A855" s="2" t="s">
        <v>70</v>
      </c>
      <c r="E855">
        <v>13</v>
      </c>
      <c r="H855">
        <v>13</v>
      </c>
      <c r="L855" s="2" t="s">
        <v>70</v>
      </c>
      <c r="P855">
        <v>13</v>
      </c>
      <c r="Q855">
        <f t="shared" si="63"/>
        <v>1</v>
      </c>
      <c r="R855" s="6">
        <f t="shared" si="65"/>
        <v>1300</v>
      </c>
      <c r="S855" t="str">
        <f t="shared" si="64"/>
        <v>P2</v>
      </c>
    </row>
    <row r="856" spans="1:19" x14ac:dyDescent="0.25">
      <c r="A856" s="2" t="s">
        <v>750</v>
      </c>
      <c r="E856">
        <v>3</v>
      </c>
      <c r="H856">
        <v>3</v>
      </c>
      <c r="L856" s="2" t="s">
        <v>750</v>
      </c>
      <c r="P856">
        <v>3</v>
      </c>
      <c r="Q856">
        <f t="shared" si="63"/>
        <v>1</v>
      </c>
      <c r="R856" s="6">
        <f t="shared" si="65"/>
        <v>300</v>
      </c>
      <c r="S856" t="str">
        <f t="shared" si="64"/>
        <v>P2</v>
      </c>
    </row>
    <row r="857" spans="1:19" x14ac:dyDescent="0.25">
      <c r="A857" s="2" t="s">
        <v>751</v>
      </c>
      <c r="E857">
        <v>3</v>
      </c>
      <c r="H857">
        <v>3</v>
      </c>
      <c r="L857" s="2" t="s">
        <v>751</v>
      </c>
      <c r="P857">
        <v>3</v>
      </c>
      <c r="Q857">
        <f t="shared" si="63"/>
        <v>1</v>
      </c>
      <c r="R857" s="6">
        <f t="shared" si="65"/>
        <v>300</v>
      </c>
      <c r="S857" t="str">
        <f t="shared" si="64"/>
        <v>P2</v>
      </c>
    </row>
    <row r="858" spans="1:19" x14ac:dyDescent="0.25">
      <c r="A858" s="2" t="s">
        <v>2791</v>
      </c>
      <c r="E858">
        <v>1</v>
      </c>
      <c r="H858">
        <v>1</v>
      </c>
      <c r="L858" s="2" t="s">
        <v>2791</v>
      </c>
      <c r="P858">
        <v>1</v>
      </c>
      <c r="Q858">
        <f t="shared" si="63"/>
        <v>1</v>
      </c>
      <c r="R858" s="6">
        <f t="shared" si="65"/>
        <v>100</v>
      </c>
      <c r="S858" t="str">
        <f t="shared" si="64"/>
        <v>P2</v>
      </c>
    </row>
    <row r="859" spans="1:19" x14ac:dyDescent="0.25">
      <c r="A859" s="2" t="s">
        <v>2771</v>
      </c>
      <c r="E859">
        <v>1</v>
      </c>
      <c r="H859">
        <v>1</v>
      </c>
      <c r="L859" s="2" t="s">
        <v>2771</v>
      </c>
      <c r="P859">
        <v>1</v>
      </c>
      <c r="Q859">
        <f t="shared" si="63"/>
        <v>1</v>
      </c>
      <c r="R859" s="6">
        <f t="shared" si="65"/>
        <v>100</v>
      </c>
      <c r="S859" t="str">
        <f t="shared" si="64"/>
        <v>P2</v>
      </c>
    </row>
    <row r="860" spans="1:19" x14ac:dyDescent="0.25">
      <c r="A860" s="2" t="s">
        <v>69</v>
      </c>
      <c r="E860">
        <v>10</v>
      </c>
      <c r="H860">
        <v>10</v>
      </c>
      <c r="L860" s="2" t="s">
        <v>69</v>
      </c>
      <c r="P860">
        <v>10</v>
      </c>
      <c r="Q860">
        <f t="shared" si="63"/>
        <v>1</v>
      </c>
      <c r="R860" s="6">
        <f t="shared" si="65"/>
        <v>1000</v>
      </c>
      <c r="S860" t="str">
        <f t="shared" si="64"/>
        <v>P2</v>
      </c>
    </row>
    <row r="861" spans="1:19" x14ac:dyDescent="0.25">
      <c r="A861" s="2" t="s">
        <v>286</v>
      </c>
      <c r="E861">
        <v>23</v>
      </c>
      <c r="H861">
        <v>23</v>
      </c>
      <c r="L861" s="2" t="s">
        <v>286</v>
      </c>
      <c r="P861">
        <v>23</v>
      </c>
      <c r="Q861">
        <f t="shared" si="63"/>
        <v>1</v>
      </c>
      <c r="R861" s="6">
        <f t="shared" si="65"/>
        <v>2300</v>
      </c>
      <c r="S861" t="str">
        <f t="shared" si="64"/>
        <v>P2</v>
      </c>
    </row>
    <row r="862" spans="1:19" x14ac:dyDescent="0.25">
      <c r="A862" s="2" t="s">
        <v>752</v>
      </c>
      <c r="E862">
        <v>2</v>
      </c>
      <c r="H862">
        <v>2</v>
      </c>
      <c r="L862" s="2" t="s">
        <v>752</v>
      </c>
      <c r="P862">
        <v>2</v>
      </c>
      <c r="Q862">
        <f t="shared" si="63"/>
        <v>1</v>
      </c>
      <c r="R862" s="6">
        <f t="shared" si="65"/>
        <v>200</v>
      </c>
      <c r="S862" t="str">
        <f t="shared" si="64"/>
        <v>P2</v>
      </c>
    </row>
    <row r="863" spans="1:19" x14ac:dyDescent="0.25">
      <c r="A863" s="2" t="s">
        <v>246</v>
      </c>
      <c r="E863">
        <v>1</v>
      </c>
      <c r="H863">
        <v>1</v>
      </c>
      <c r="L863" s="2" t="s">
        <v>246</v>
      </c>
      <c r="P863">
        <v>1</v>
      </c>
      <c r="Q863">
        <f t="shared" si="63"/>
        <v>1</v>
      </c>
      <c r="R863" s="6">
        <f t="shared" si="65"/>
        <v>100</v>
      </c>
      <c r="S863" t="str">
        <f t="shared" si="64"/>
        <v>P2</v>
      </c>
    </row>
    <row r="864" spans="1:19" x14ac:dyDescent="0.25">
      <c r="A864" s="2" t="s">
        <v>1407</v>
      </c>
      <c r="F864">
        <v>2</v>
      </c>
      <c r="H864">
        <v>2</v>
      </c>
      <c r="L864" s="2" t="s">
        <v>1407</v>
      </c>
      <c r="Q864">
        <f t="shared" si="63"/>
        <v>0</v>
      </c>
      <c r="R864" s="4"/>
    </row>
    <row r="865" spans="1:19" x14ac:dyDescent="0.25">
      <c r="A865" s="2" t="s">
        <v>2862</v>
      </c>
      <c r="E865">
        <v>1</v>
      </c>
      <c r="H865">
        <v>1</v>
      </c>
      <c r="L865" s="2" t="s">
        <v>2862</v>
      </c>
      <c r="P865">
        <v>1</v>
      </c>
      <c r="Q865">
        <f t="shared" si="63"/>
        <v>1</v>
      </c>
      <c r="R865" s="6">
        <f>IF(P865&gt;0,P865*$M$3,IF(O865&gt;0,O865*$M$2,N865*$M$4))</f>
        <v>100</v>
      </c>
      <c r="S865" t="str">
        <f t="shared" si="64"/>
        <v>P2</v>
      </c>
    </row>
    <row r="866" spans="1:19" x14ac:dyDescent="0.25">
      <c r="A866" s="2" t="s">
        <v>1452</v>
      </c>
      <c r="E866">
        <v>5</v>
      </c>
      <c r="H866">
        <v>5</v>
      </c>
      <c r="L866" s="2" t="s">
        <v>1452</v>
      </c>
      <c r="P866">
        <v>5</v>
      </c>
      <c r="Q866">
        <f t="shared" si="63"/>
        <v>1</v>
      </c>
      <c r="R866" s="6">
        <f>IF(P866&gt;0,P866*$M$3,IF(O866&gt;0,O866*$M$2,N866*$M$4))</f>
        <v>500</v>
      </c>
      <c r="S866" t="str">
        <f t="shared" si="64"/>
        <v>P2</v>
      </c>
    </row>
    <row r="867" spans="1:19" x14ac:dyDescent="0.25">
      <c r="A867" s="2" t="s">
        <v>753</v>
      </c>
      <c r="E867">
        <v>6</v>
      </c>
      <c r="H867">
        <v>6</v>
      </c>
      <c r="L867" s="2" t="s">
        <v>753</v>
      </c>
      <c r="P867">
        <v>6</v>
      </c>
      <c r="Q867">
        <f t="shared" si="63"/>
        <v>1</v>
      </c>
      <c r="R867" s="6">
        <f>IF(P867&gt;0,P867*$M$3,IF(O867&gt;0,O867*$M$2,N867*$M$4))</f>
        <v>600</v>
      </c>
      <c r="S867" t="str">
        <f t="shared" si="64"/>
        <v>P2</v>
      </c>
    </row>
    <row r="868" spans="1:19" x14ac:dyDescent="0.25">
      <c r="A868" s="2" t="s">
        <v>755</v>
      </c>
      <c r="E868">
        <v>19</v>
      </c>
      <c r="H868">
        <v>19</v>
      </c>
      <c r="L868" s="2" t="s">
        <v>755</v>
      </c>
      <c r="P868">
        <v>19</v>
      </c>
      <c r="Q868">
        <f t="shared" si="63"/>
        <v>1</v>
      </c>
      <c r="R868" s="6">
        <f>IF(P868&gt;0,P868*$M$3,IF(O868&gt;0,O868*$M$2,N868*$M$4))</f>
        <v>1900</v>
      </c>
      <c r="S868" t="str">
        <f t="shared" si="64"/>
        <v>P2</v>
      </c>
    </row>
    <row r="869" spans="1:19" x14ac:dyDescent="0.25">
      <c r="A869" s="2" t="s">
        <v>2863</v>
      </c>
      <c r="E869">
        <v>1</v>
      </c>
      <c r="H869">
        <v>1</v>
      </c>
      <c r="L869" s="2" t="s">
        <v>2863</v>
      </c>
      <c r="P869">
        <v>1</v>
      </c>
      <c r="Q869">
        <f t="shared" si="63"/>
        <v>1</v>
      </c>
      <c r="R869" s="6">
        <f>IF(P869&gt;0,P869*$M$3,IF(O869&gt;0,O869*$M$2,N869*$M$4))</f>
        <v>100</v>
      </c>
      <c r="S869" t="str">
        <f t="shared" si="64"/>
        <v>P2</v>
      </c>
    </row>
    <row r="870" spans="1:19" x14ac:dyDescent="0.25">
      <c r="A870" s="2" t="s">
        <v>1528</v>
      </c>
      <c r="C870">
        <v>1</v>
      </c>
      <c r="E870">
        <v>2</v>
      </c>
      <c r="H870">
        <v>3</v>
      </c>
      <c r="L870" s="2" t="s">
        <v>1528</v>
      </c>
      <c r="N870">
        <v>1</v>
      </c>
      <c r="P870">
        <v>2</v>
      </c>
      <c r="Q870">
        <f t="shared" si="63"/>
        <v>2</v>
      </c>
      <c r="R870" s="7">
        <f>(P870*$M$3)+(O870*$M$2)+(N870*$M$4)+$M$6</f>
        <v>331</v>
      </c>
      <c r="S870" t="s">
        <v>3143</v>
      </c>
    </row>
    <row r="871" spans="1:19" x14ac:dyDescent="0.25">
      <c r="A871" s="2" t="s">
        <v>193</v>
      </c>
      <c r="E871">
        <v>3</v>
      </c>
      <c r="H871">
        <v>3</v>
      </c>
      <c r="L871" s="2" t="s">
        <v>193</v>
      </c>
      <c r="P871">
        <v>3</v>
      </c>
      <c r="Q871">
        <f t="shared" si="63"/>
        <v>1</v>
      </c>
      <c r="R871" s="6">
        <f t="shared" ref="R871:R891" si="66">IF(P871&gt;0,P871*$M$3,IF(O871&gt;0,O871*$M$2,N871*$M$4))</f>
        <v>300</v>
      </c>
      <c r="S871" t="str">
        <f t="shared" si="64"/>
        <v>P2</v>
      </c>
    </row>
    <row r="872" spans="1:19" x14ac:dyDescent="0.25">
      <c r="A872" s="2" t="s">
        <v>2379</v>
      </c>
      <c r="C872">
        <v>1</v>
      </c>
      <c r="H872">
        <v>1</v>
      </c>
      <c r="L872" s="2" t="s">
        <v>2379</v>
      </c>
      <c r="N872">
        <v>1</v>
      </c>
      <c r="Q872">
        <f t="shared" si="63"/>
        <v>1</v>
      </c>
      <c r="R872" s="6">
        <f t="shared" si="66"/>
        <v>16</v>
      </c>
      <c r="S872" t="str">
        <f t="shared" si="64"/>
        <v>MALLA 3</v>
      </c>
    </row>
    <row r="873" spans="1:19" x14ac:dyDescent="0.25">
      <c r="A873" s="2" t="s">
        <v>1469</v>
      </c>
      <c r="D873">
        <v>1</v>
      </c>
      <c r="H873">
        <v>1</v>
      </c>
      <c r="L873" s="2" t="s">
        <v>1469</v>
      </c>
      <c r="O873">
        <v>1</v>
      </c>
      <c r="Q873">
        <f t="shared" si="63"/>
        <v>1</v>
      </c>
      <c r="R873" s="6">
        <f t="shared" si="66"/>
        <v>45</v>
      </c>
      <c r="S873" t="str">
        <f t="shared" si="64"/>
        <v>P1</v>
      </c>
    </row>
    <row r="874" spans="1:19" x14ac:dyDescent="0.25">
      <c r="A874" s="2" t="s">
        <v>2100</v>
      </c>
      <c r="D874">
        <v>1</v>
      </c>
      <c r="H874">
        <v>1</v>
      </c>
      <c r="L874" s="2" t="s">
        <v>2100</v>
      </c>
      <c r="O874">
        <v>1</v>
      </c>
      <c r="Q874">
        <f t="shared" si="63"/>
        <v>1</v>
      </c>
      <c r="R874" s="6">
        <f t="shared" si="66"/>
        <v>45</v>
      </c>
      <c r="S874" t="str">
        <f t="shared" si="64"/>
        <v>P1</v>
      </c>
    </row>
    <row r="875" spans="1:19" x14ac:dyDescent="0.25">
      <c r="A875" s="2" t="s">
        <v>3125</v>
      </c>
      <c r="D875">
        <v>1</v>
      </c>
      <c r="H875">
        <v>1</v>
      </c>
      <c r="L875" s="2" t="s">
        <v>3125</v>
      </c>
      <c r="O875">
        <v>1</v>
      </c>
      <c r="Q875">
        <f t="shared" si="63"/>
        <v>1</v>
      </c>
      <c r="R875" s="6">
        <f t="shared" si="66"/>
        <v>45</v>
      </c>
      <c r="S875" t="str">
        <f t="shared" si="64"/>
        <v>P1</v>
      </c>
    </row>
    <row r="876" spans="1:19" x14ac:dyDescent="0.25">
      <c r="A876" s="2" t="s">
        <v>754</v>
      </c>
      <c r="E876">
        <v>4</v>
      </c>
      <c r="H876">
        <v>4</v>
      </c>
      <c r="L876" s="2" t="s">
        <v>754</v>
      </c>
      <c r="P876">
        <v>4</v>
      </c>
      <c r="Q876">
        <f t="shared" si="63"/>
        <v>1</v>
      </c>
      <c r="R876" s="6">
        <f t="shared" si="66"/>
        <v>400</v>
      </c>
      <c r="S876" t="str">
        <f t="shared" si="64"/>
        <v>P2</v>
      </c>
    </row>
    <row r="877" spans="1:19" x14ac:dyDescent="0.25">
      <c r="A877" s="2" t="s">
        <v>1944</v>
      </c>
      <c r="E877">
        <v>5</v>
      </c>
      <c r="H877">
        <v>5</v>
      </c>
      <c r="L877" s="2" t="s">
        <v>1944</v>
      </c>
      <c r="P877">
        <v>5</v>
      </c>
      <c r="Q877">
        <f t="shared" si="63"/>
        <v>1</v>
      </c>
      <c r="R877" s="6">
        <f t="shared" si="66"/>
        <v>500</v>
      </c>
      <c r="S877" t="str">
        <f t="shared" si="64"/>
        <v>P2</v>
      </c>
    </row>
    <row r="878" spans="1:19" x14ac:dyDescent="0.25">
      <c r="A878" s="2" t="s">
        <v>441</v>
      </c>
      <c r="E878">
        <v>12</v>
      </c>
      <c r="H878">
        <v>12</v>
      </c>
      <c r="L878" s="2" t="s">
        <v>441</v>
      </c>
      <c r="P878">
        <v>12</v>
      </c>
      <c r="Q878">
        <f t="shared" si="63"/>
        <v>1</v>
      </c>
      <c r="R878" s="6">
        <f t="shared" si="66"/>
        <v>1200</v>
      </c>
      <c r="S878" t="str">
        <f t="shared" si="64"/>
        <v>P2</v>
      </c>
    </row>
    <row r="879" spans="1:19" x14ac:dyDescent="0.25">
      <c r="A879" s="2" t="s">
        <v>1139</v>
      </c>
      <c r="E879">
        <v>2</v>
      </c>
      <c r="H879">
        <v>2</v>
      </c>
      <c r="L879" s="2" t="s">
        <v>1139</v>
      </c>
      <c r="P879">
        <v>2</v>
      </c>
      <c r="Q879">
        <f t="shared" si="63"/>
        <v>1</v>
      </c>
      <c r="R879" s="6">
        <f t="shared" si="66"/>
        <v>200</v>
      </c>
      <c r="S879" t="str">
        <f t="shared" si="64"/>
        <v>P2</v>
      </c>
    </row>
    <row r="880" spans="1:19" x14ac:dyDescent="0.25">
      <c r="A880" s="2" t="s">
        <v>345</v>
      </c>
      <c r="E880">
        <v>7</v>
      </c>
      <c r="H880">
        <v>7</v>
      </c>
      <c r="L880" s="2" t="s">
        <v>345</v>
      </c>
      <c r="P880">
        <v>7</v>
      </c>
      <c r="Q880">
        <f t="shared" si="63"/>
        <v>1</v>
      </c>
      <c r="R880" s="6">
        <f t="shared" si="66"/>
        <v>700</v>
      </c>
      <c r="S880" t="str">
        <f t="shared" si="64"/>
        <v>P2</v>
      </c>
    </row>
    <row r="881" spans="1:19" x14ac:dyDescent="0.25">
      <c r="A881" s="2" t="s">
        <v>1451</v>
      </c>
      <c r="E881">
        <v>11</v>
      </c>
      <c r="H881">
        <v>11</v>
      </c>
      <c r="L881" s="2" t="s">
        <v>1451</v>
      </c>
      <c r="P881">
        <v>11</v>
      </c>
      <c r="Q881">
        <f t="shared" si="63"/>
        <v>1</v>
      </c>
      <c r="R881" s="6">
        <f t="shared" si="66"/>
        <v>1100</v>
      </c>
      <c r="S881" t="str">
        <f t="shared" si="64"/>
        <v>P2</v>
      </c>
    </row>
    <row r="882" spans="1:19" x14ac:dyDescent="0.25">
      <c r="A882" s="2" t="s">
        <v>3053</v>
      </c>
      <c r="E882">
        <v>1</v>
      </c>
      <c r="H882">
        <v>1</v>
      </c>
      <c r="L882" s="2" t="s">
        <v>3053</v>
      </c>
      <c r="P882">
        <v>1</v>
      </c>
      <c r="Q882">
        <f t="shared" si="63"/>
        <v>1</v>
      </c>
      <c r="R882" s="6">
        <f t="shared" si="66"/>
        <v>100</v>
      </c>
      <c r="S882" t="str">
        <f t="shared" si="64"/>
        <v>P2</v>
      </c>
    </row>
    <row r="883" spans="1:19" x14ac:dyDescent="0.25">
      <c r="A883" s="2" t="s">
        <v>2962</v>
      </c>
      <c r="C883">
        <v>1</v>
      </c>
      <c r="H883">
        <v>1</v>
      </c>
      <c r="L883" s="2" t="s">
        <v>2962</v>
      </c>
      <c r="N883">
        <v>1</v>
      </c>
      <c r="Q883">
        <f t="shared" si="63"/>
        <v>1</v>
      </c>
      <c r="R883" s="6">
        <f t="shared" si="66"/>
        <v>16</v>
      </c>
      <c r="S883" t="str">
        <f t="shared" si="64"/>
        <v>MALLA 3</v>
      </c>
    </row>
    <row r="884" spans="1:19" x14ac:dyDescent="0.25">
      <c r="A884" s="2" t="s">
        <v>2963</v>
      </c>
      <c r="C884">
        <v>1</v>
      </c>
      <c r="H884">
        <v>1</v>
      </c>
      <c r="L884" s="2" t="s">
        <v>2963</v>
      </c>
      <c r="N884">
        <v>1</v>
      </c>
      <c r="Q884">
        <f t="shared" si="63"/>
        <v>1</v>
      </c>
      <c r="R884" s="6">
        <f t="shared" si="66"/>
        <v>16</v>
      </c>
      <c r="S884" t="str">
        <f t="shared" si="64"/>
        <v>MALLA 3</v>
      </c>
    </row>
    <row r="885" spans="1:19" x14ac:dyDescent="0.25">
      <c r="A885" s="2" t="s">
        <v>293</v>
      </c>
      <c r="C885">
        <v>1</v>
      </c>
      <c r="H885">
        <v>1</v>
      </c>
      <c r="L885" s="2" t="s">
        <v>293</v>
      </c>
      <c r="N885">
        <v>1</v>
      </c>
      <c r="Q885">
        <f t="shared" si="63"/>
        <v>1</v>
      </c>
      <c r="R885" s="6">
        <f t="shared" si="66"/>
        <v>16</v>
      </c>
      <c r="S885" t="str">
        <f t="shared" si="64"/>
        <v>MALLA 3</v>
      </c>
    </row>
    <row r="886" spans="1:19" x14ac:dyDescent="0.25">
      <c r="A886" s="2" t="s">
        <v>1091</v>
      </c>
      <c r="E886">
        <v>14</v>
      </c>
      <c r="H886">
        <v>14</v>
      </c>
      <c r="L886" s="2" t="s">
        <v>1091</v>
      </c>
      <c r="P886">
        <v>14</v>
      </c>
      <c r="Q886">
        <f t="shared" si="63"/>
        <v>1</v>
      </c>
      <c r="R886" s="6">
        <f t="shared" si="66"/>
        <v>1400</v>
      </c>
      <c r="S886" t="str">
        <f t="shared" si="64"/>
        <v>P2</v>
      </c>
    </row>
    <row r="887" spans="1:19" x14ac:dyDescent="0.25">
      <c r="A887" s="2" t="s">
        <v>2961</v>
      </c>
      <c r="C887">
        <v>1</v>
      </c>
      <c r="H887">
        <v>1</v>
      </c>
      <c r="L887" s="2" t="s">
        <v>2961</v>
      </c>
      <c r="N887">
        <v>1</v>
      </c>
      <c r="Q887">
        <f t="shared" si="63"/>
        <v>1</v>
      </c>
      <c r="R887" s="6">
        <f t="shared" si="66"/>
        <v>16</v>
      </c>
      <c r="S887" t="str">
        <f t="shared" si="64"/>
        <v>MALLA 3</v>
      </c>
    </row>
    <row r="888" spans="1:19" x14ac:dyDescent="0.25">
      <c r="A888" s="2" t="s">
        <v>2587</v>
      </c>
      <c r="E888">
        <v>1</v>
      </c>
      <c r="H888">
        <v>1</v>
      </c>
      <c r="L888" s="2" t="s">
        <v>2587</v>
      </c>
      <c r="P888">
        <v>1</v>
      </c>
      <c r="Q888">
        <f t="shared" si="63"/>
        <v>1</v>
      </c>
      <c r="R888" s="6">
        <f t="shared" si="66"/>
        <v>100</v>
      </c>
      <c r="S888" t="str">
        <f t="shared" si="64"/>
        <v>P2</v>
      </c>
    </row>
    <row r="889" spans="1:19" x14ac:dyDescent="0.25">
      <c r="A889" s="2" t="s">
        <v>758</v>
      </c>
      <c r="E889">
        <v>5</v>
      </c>
      <c r="H889">
        <v>5</v>
      </c>
      <c r="L889" s="2" t="s">
        <v>758</v>
      </c>
      <c r="P889">
        <v>5</v>
      </c>
      <c r="Q889">
        <f t="shared" si="63"/>
        <v>1</v>
      </c>
      <c r="R889" s="6">
        <f t="shared" si="66"/>
        <v>500</v>
      </c>
      <c r="S889" t="str">
        <f t="shared" si="64"/>
        <v>P2</v>
      </c>
    </row>
    <row r="890" spans="1:19" x14ac:dyDescent="0.25">
      <c r="A890" s="2" t="s">
        <v>1379</v>
      </c>
      <c r="E890">
        <v>2</v>
      </c>
      <c r="H890">
        <v>2</v>
      </c>
      <c r="L890" s="2" t="s">
        <v>1379</v>
      </c>
      <c r="P890">
        <v>2</v>
      </c>
      <c r="Q890">
        <f t="shared" si="63"/>
        <v>1</v>
      </c>
      <c r="R890" s="6">
        <f t="shared" si="66"/>
        <v>200</v>
      </c>
      <c r="S890" t="str">
        <f t="shared" si="64"/>
        <v>P2</v>
      </c>
    </row>
    <row r="891" spans="1:19" x14ac:dyDescent="0.25">
      <c r="A891" s="2" t="s">
        <v>344</v>
      </c>
      <c r="E891">
        <v>3</v>
      </c>
      <c r="H891">
        <v>3</v>
      </c>
      <c r="L891" s="2" t="s">
        <v>344</v>
      </c>
      <c r="P891">
        <v>3</v>
      </c>
      <c r="Q891">
        <f t="shared" si="63"/>
        <v>1</v>
      </c>
      <c r="R891" s="6">
        <f t="shared" si="66"/>
        <v>300</v>
      </c>
      <c r="S891" t="str">
        <f t="shared" si="64"/>
        <v>P2</v>
      </c>
    </row>
    <row r="892" spans="1:19" x14ac:dyDescent="0.25">
      <c r="A892" s="2" t="s">
        <v>1529</v>
      </c>
      <c r="C892">
        <v>1</v>
      </c>
      <c r="E892">
        <v>2</v>
      </c>
      <c r="H892">
        <v>3</v>
      </c>
      <c r="L892" s="2" t="s">
        <v>1529</v>
      </c>
      <c r="N892">
        <v>1</v>
      </c>
      <c r="P892">
        <v>2</v>
      </c>
      <c r="Q892">
        <f t="shared" si="63"/>
        <v>2</v>
      </c>
      <c r="R892" s="7">
        <f>(P892*$M$3)+(O892*$M$2)+(N892*$M$4)+$M$6</f>
        <v>331</v>
      </c>
      <c r="S892" t="s">
        <v>3143</v>
      </c>
    </row>
    <row r="893" spans="1:19" x14ac:dyDescent="0.25">
      <c r="A893" s="2" t="s">
        <v>1483</v>
      </c>
      <c r="E893">
        <v>1</v>
      </c>
      <c r="H893">
        <v>1</v>
      </c>
      <c r="L893" s="2" t="s">
        <v>1483</v>
      </c>
      <c r="P893">
        <v>1</v>
      </c>
      <c r="Q893">
        <f t="shared" si="63"/>
        <v>1</v>
      </c>
      <c r="R893" s="6">
        <f t="shared" ref="R893:R904" si="67">IF(P893&gt;0,P893*$M$3,IF(O893&gt;0,O893*$M$2,N893*$M$4))</f>
        <v>100</v>
      </c>
      <c r="S893" t="str">
        <f t="shared" si="64"/>
        <v>P2</v>
      </c>
    </row>
    <row r="894" spans="1:19" x14ac:dyDescent="0.25">
      <c r="A894" s="2" t="s">
        <v>1481</v>
      </c>
      <c r="E894">
        <v>1</v>
      </c>
      <c r="H894">
        <v>1</v>
      </c>
      <c r="L894" s="2" t="s">
        <v>1481</v>
      </c>
      <c r="P894">
        <v>1</v>
      </c>
      <c r="Q894">
        <f t="shared" si="63"/>
        <v>1</v>
      </c>
      <c r="R894" s="6">
        <f t="shared" si="67"/>
        <v>100</v>
      </c>
      <c r="S894" t="str">
        <f t="shared" si="64"/>
        <v>P2</v>
      </c>
    </row>
    <row r="895" spans="1:19" x14ac:dyDescent="0.25">
      <c r="A895" s="2" t="s">
        <v>759</v>
      </c>
      <c r="E895">
        <v>2</v>
      </c>
      <c r="H895">
        <v>2</v>
      </c>
      <c r="L895" s="2" t="s">
        <v>759</v>
      </c>
      <c r="P895">
        <v>2</v>
      </c>
      <c r="Q895">
        <f t="shared" si="63"/>
        <v>1</v>
      </c>
      <c r="R895" s="6">
        <f t="shared" si="67"/>
        <v>200</v>
      </c>
      <c r="S895" t="str">
        <f t="shared" si="64"/>
        <v>P2</v>
      </c>
    </row>
    <row r="896" spans="1:19" x14ac:dyDescent="0.25">
      <c r="A896" s="2" t="s">
        <v>1490</v>
      </c>
      <c r="E896">
        <v>2</v>
      </c>
      <c r="H896">
        <v>2</v>
      </c>
      <c r="L896" s="2" t="s">
        <v>1490</v>
      </c>
      <c r="P896">
        <v>2</v>
      </c>
      <c r="Q896">
        <f t="shared" si="63"/>
        <v>1</v>
      </c>
      <c r="R896" s="6">
        <f t="shared" si="67"/>
        <v>200</v>
      </c>
      <c r="S896" t="str">
        <f t="shared" si="64"/>
        <v>P2</v>
      </c>
    </row>
    <row r="897" spans="1:19" x14ac:dyDescent="0.25">
      <c r="A897" s="2" t="s">
        <v>1489</v>
      </c>
      <c r="E897">
        <v>2</v>
      </c>
      <c r="H897">
        <v>2</v>
      </c>
      <c r="L897" s="2" t="s">
        <v>1489</v>
      </c>
      <c r="P897">
        <v>2</v>
      </c>
      <c r="Q897">
        <f t="shared" si="63"/>
        <v>1</v>
      </c>
      <c r="R897" s="6">
        <f t="shared" si="67"/>
        <v>200</v>
      </c>
      <c r="S897" t="str">
        <f t="shared" si="64"/>
        <v>P2</v>
      </c>
    </row>
    <row r="898" spans="1:19" x14ac:dyDescent="0.25">
      <c r="A898" s="2" t="s">
        <v>1604</v>
      </c>
      <c r="E898">
        <v>1</v>
      </c>
      <c r="H898">
        <v>1</v>
      </c>
      <c r="L898" s="2" t="s">
        <v>1604</v>
      </c>
      <c r="P898">
        <v>1</v>
      </c>
      <c r="Q898">
        <f t="shared" si="63"/>
        <v>1</v>
      </c>
      <c r="R898" s="6">
        <f t="shared" si="67"/>
        <v>100</v>
      </c>
      <c r="S898" t="str">
        <f t="shared" si="64"/>
        <v>P2</v>
      </c>
    </row>
    <row r="899" spans="1:19" x14ac:dyDescent="0.25">
      <c r="A899" s="2" t="s">
        <v>756</v>
      </c>
      <c r="E899">
        <v>4</v>
      </c>
      <c r="H899">
        <v>4</v>
      </c>
      <c r="L899" s="2" t="s">
        <v>756</v>
      </c>
      <c r="P899">
        <v>4</v>
      </c>
      <c r="Q899">
        <f t="shared" si="63"/>
        <v>1</v>
      </c>
      <c r="R899" s="6">
        <f t="shared" si="67"/>
        <v>400</v>
      </c>
      <c r="S899" t="str">
        <f t="shared" si="64"/>
        <v>P2</v>
      </c>
    </row>
    <row r="900" spans="1:19" x14ac:dyDescent="0.25">
      <c r="A900" s="2" t="s">
        <v>1348</v>
      </c>
      <c r="E900">
        <v>2</v>
      </c>
      <c r="H900">
        <v>2</v>
      </c>
      <c r="L900" s="2" t="s">
        <v>1348</v>
      </c>
      <c r="P900">
        <v>2</v>
      </c>
      <c r="Q900">
        <f t="shared" si="63"/>
        <v>1</v>
      </c>
      <c r="R900" s="6">
        <f t="shared" si="67"/>
        <v>200</v>
      </c>
      <c r="S900" t="str">
        <f t="shared" si="64"/>
        <v>P2</v>
      </c>
    </row>
    <row r="901" spans="1:19" x14ac:dyDescent="0.25">
      <c r="A901" s="2" t="s">
        <v>218</v>
      </c>
      <c r="E901">
        <v>9</v>
      </c>
      <c r="H901">
        <v>9</v>
      </c>
      <c r="L901" s="2" t="s">
        <v>218</v>
      </c>
      <c r="P901">
        <v>9</v>
      </c>
      <c r="Q901">
        <f t="shared" si="63"/>
        <v>1</v>
      </c>
      <c r="R901" s="6">
        <f t="shared" si="67"/>
        <v>900</v>
      </c>
      <c r="S901" t="str">
        <f t="shared" si="64"/>
        <v>P2</v>
      </c>
    </row>
    <row r="902" spans="1:19" x14ac:dyDescent="0.25">
      <c r="A902" s="2" t="s">
        <v>2154</v>
      </c>
      <c r="C902">
        <v>2</v>
      </c>
      <c r="H902">
        <v>2</v>
      </c>
      <c r="L902" s="2" t="s">
        <v>2154</v>
      </c>
      <c r="N902">
        <v>2</v>
      </c>
      <c r="Q902">
        <f t="shared" si="63"/>
        <v>1</v>
      </c>
      <c r="R902" s="6">
        <f t="shared" si="67"/>
        <v>32</v>
      </c>
      <c r="S902" t="str">
        <f t="shared" si="64"/>
        <v>MALLA 3</v>
      </c>
    </row>
    <row r="903" spans="1:19" x14ac:dyDescent="0.25">
      <c r="A903" s="2" t="s">
        <v>2108</v>
      </c>
      <c r="E903">
        <v>4</v>
      </c>
      <c r="H903">
        <v>4</v>
      </c>
      <c r="L903" s="2" t="s">
        <v>2108</v>
      </c>
      <c r="P903">
        <v>4</v>
      </c>
      <c r="Q903">
        <f t="shared" si="63"/>
        <v>1</v>
      </c>
      <c r="R903" s="6">
        <f t="shared" si="67"/>
        <v>400</v>
      </c>
      <c r="S903" t="str">
        <f t="shared" si="64"/>
        <v>P2</v>
      </c>
    </row>
    <row r="904" spans="1:19" x14ac:dyDescent="0.25">
      <c r="A904" s="2" t="s">
        <v>1593</v>
      </c>
      <c r="E904">
        <v>1</v>
      </c>
      <c r="H904">
        <v>1</v>
      </c>
      <c r="L904" s="2" t="s">
        <v>1593</v>
      </c>
      <c r="P904">
        <v>1</v>
      </c>
      <c r="Q904">
        <f t="shared" si="63"/>
        <v>1</v>
      </c>
      <c r="R904" s="6">
        <f t="shared" si="67"/>
        <v>100</v>
      </c>
      <c r="S904" t="str">
        <f t="shared" si="64"/>
        <v>P2</v>
      </c>
    </row>
    <row r="905" spans="1:19" x14ac:dyDescent="0.25">
      <c r="A905" s="2" t="s">
        <v>1517</v>
      </c>
      <c r="C905">
        <v>1</v>
      </c>
      <c r="E905">
        <v>2</v>
      </c>
      <c r="H905">
        <v>3</v>
      </c>
      <c r="L905" s="2" t="s">
        <v>1517</v>
      </c>
      <c r="N905">
        <v>1</v>
      </c>
      <c r="P905">
        <v>2</v>
      </c>
      <c r="Q905">
        <f t="shared" si="63"/>
        <v>2</v>
      </c>
      <c r="R905" s="7">
        <f t="shared" ref="R905:R906" si="68">(P905*$M$3)+(O905*$M$2)+(N905*$M$4)+$M$6</f>
        <v>331</v>
      </c>
      <c r="S905" t="s">
        <v>3143</v>
      </c>
    </row>
    <row r="906" spans="1:19" x14ac:dyDescent="0.25">
      <c r="A906" s="2" t="s">
        <v>1516</v>
      </c>
      <c r="C906">
        <v>1</v>
      </c>
      <c r="E906">
        <v>2</v>
      </c>
      <c r="H906">
        <v>3</v>
      </c>
      <c r="L906" s="2" t="s">
        <v>1516</v>
      </c>
      <c r="N906">
        <v>1</v>
      </c>
      <c r="P906">
        <v>2</v>
      </c>
      <c r="Q906">
        <f t="shared" si="63"/>
        <v>2</v>
      </c>
      <c r="R906" s="7">
        <f t="shared" si="68"/>
        <v>331</v>
      </c>
      <c r="S906" t="s">
        <v>3143</v>
      </c>
    </row>
    <row r="907" spans="1:19" x14ac:dyDescent="0.25">
      <c r="A907" s="2" t="s">
        <v>2571</v>
      </c>
      <c r="F907">
        <v>1</v>
      </c>
      <c r="H907">
        <v>1</v>
      </c>
      <c r="L907" s="2" t="s">
        <v>2571</v>
      </c>
      <c r="Q907">
        <f t="shared" ref="Q907:Q970" si="69">COUNT(M907:P907)</f>
        <v>0</v>
      </c>
      <c r="R907" s="4"/>
    </row>
    <row r="908" spans="1:19" x14ac:dyDescent="0.25">
      <c r="A908" s="2" t="s">
        <v>1828</v>
      </c>
      <c r="E908">
        <v>10</v>
      </c>
      <c r="H908">
        <v>10</v>
      </c>
      <c r="L908" s="2" t="s">
        <v>1828</v>
      </c>
      <c r="P908">
        <v>10</v>
      </c>
      <c r="Q908">
        <f t="shared" si="69"/>
        <v>1</v>
      </c>
      <c r="R908" s="6">
        <f>IF(P908&gt;0,P908*$M$3,IF(O908&gt;0,O908*$M$2,N908*$M$4))</f>
        <v>1000</v>
      </c>
      <c r="S908" t="str">
        <f t="shared" ref="S908:S970" si="70">IF(P908&gt;0,"P2",IF(O908&gt;0,"P1",IF(N908&gt;0,"MALLA 3")))</f>
        <v>P2</v>
      </c>
    </row>
    <row r="909" spans="1:19" x14ac:dyDescent="0.25">
      <c r="A909" s="2" t="s">
        <v>757</v>
      </c>
      <c r="E909">
        <v>3</v>
      </c>
      <c r="H909">
        <v>3</v>
      </c>
      <c r="L909" s="2" t="s">
        <v>757</v>
      </c>
      <c r="P909">
        <v>3</v>
      </c>
      <c r="Q909">
        <f t="shared" si="69"/>
        <v>1</v>
      </c>
      <c r="R909" s="6">
        <f>IF(P909&gt;0,P909*$M$3,IF(O909&gt;0,O909*$M$2,N909*$M$4))</f>
        <v>300</v>
      </c>
      <c r="S909" t="str">
        <f t="shared" si="70"/>
        <v>P2</v>
      </c>
    </row>
    <row r="910" spans="1:19" x14ac:dyDescent="0.25">
      <c r="A910" s="2" t="s">
        <v>442</v>
      </c>
      <c r="D910">
        <v>2</v>
      </c>
      <c r="E910">
        <v>3</v>
      </c>
      <c r="H910">
        <v>5</v>
      </c>
      <c r="L910" s="2" t="s">
        <v>442</v>
      </c>
      <c r="O910">
        <v>2</v>
      </c>
      <c r="P910">
        <v>3</v>
      </c>
      <c r="Q910">
        <f t="shared" si="69"/>
        <v>2</v>
      </c>
      <c r="R910" s="7">
        <f>(P910*$M$3)+(O910*$M$2)+(N910*$M$4)+$M$5</f>
        <v>485</v>
      </c>
      <c r="S910" t="s">
        <v>3151</v>
      </c>
    </row>
    <row r="911" spans="1:19" x14ac:dyDescent="0.25">
      <c r="A911" s="2" t="s">
        <v>71</v>
      </c>
      <c r="E911">
        <v>13</v>
      </c>
      <c r="H911">
        <v>13</v>
      </c>
      <c r="L911" s="2" t="s">
        <v>71</v>
      </c>
      <c r="P911">
        <v>13</v>
      </c>
      <c r="Q911">
        <f t="shared" si="69"/>
        <v>1</v>
      </c>
      <c r="R911" s="6">
        <f t="shared" ref="R911:R949" si="71">IF(P911&gt;0,P911*$M$3,IF(O911&gt;0,O911*$M$2,N911*$M$4))</f>
        <v>1300</v>
      </c>
      <c r="S911" t="str">
        <f t="shared" si="70"/>
        <v>P2</v>
      </c>
    </row>
    <row r="912" spans="1:19" x14ac:dyDescent="0.25">
      <c r="A912" s="2" t="s">
        <v>74</v>
      </c>
      <c r="E912">
        <v>4</v>
      </c>
      <c r="H912">
        <v>4</v>
      </c>
      <c r="L912" s="2" t="s">
        <v>74</v>
      </c>
      <c r="P912">
        <v>4</v>
      </c>
      <c r="Q912">
        <f t="shared" si="69"/>
        <v>1</v>
      </c>
      <c r="R912" s="6">
        <f t="shared" si="71"/>
        <v>400</v>
      </c>
      <c r="S912" t="str">
        <f t="shared" si="70"/>
        <v>P2</v>
      </c>
    </row>
    <row r="913" spans="1:19" x14ac:dyDescent="0.25">
      <c r="A913" s="2" t="s">
        <v>2129</v>
      </c>
      <c r="E913">
        <v>1</v>
      </c>
      <c r="H913">
        <v>1</v>
      </c>
      <c r="L913" s="2" t="s">
        <v>2129</v>
      </c>
      <c r="P913">
        <v>1</v>
      </c>
      <c r="Q913">
        <f t="shared" si="69"/>
        <v>1</v>
      </c>
      <c r="R913" s="6">
        <f t="shared" si="71"/>
        <v>100</v>
      </c>
      <c r="S913" t="str">
        <f t="shared" si="70"/>
        <v>P2</v>
      </c>
    </row>
    <row r="914" spans="1:19" x14ac:dyDescent="0.25">
      <c r="A914" s="2" t="s">
        <v>2475</v>
      </c>
      <c r="E914">
        <v>1</v>
      </c>
      <c r="H914">
        <v>1</v>
      </c>
      <c r="L914" s="2" t="s">
        <v>2475</v>
      </c>
      <c r="P914">
        <v>1</v>
      </c>
      <c r="Q914">
        <f t="shared" si="69"/>
        <v>1</v>
      </c>
      <c r="R914" s="6">
        <f t="shared" si="71"/>
        <v>100</v>
      </c>
      <c r="S914" t="str">
        <f t="shared" si="70"/>
        <v>P2</v>
      </c>
    </row>
    <row r="915" spans="1:19" x14ac:dyDescent="0.25">
      <c r="A915" s="2" t="s">
        <v>2940</v>
      </c>
      <c r="E915">
        <v>1</v>
      </c>
      <c r="H915">
        <v>1</v>
      </c>
      <c r="L915" s="2" t="s">
        <v>2940</v>
      </c>
      <c r="P915">
        <v>1</v>
      </c>
      <c r="Q915">
        <f t="shared" si="69"/>
        <v>1</v>
      </c>
      <c r="R915" s="6">
        <f t="shared" si="71"/>
        <v>100</v>
      </c>
      <c r="S915" t="str">
        <f t="shared" si="70"/>
        <v>P2</v>
      </c>
    </row>
    <row r="916" spans="1:19" x14ac:dyDescent="0.25">
      <c r="A916" s="2" t="s">
        <v>2172</v>
      </c>
      <c r="D916">
        <v>1</v>
      </c>
      <c r="H916">
        <v>1</v>
      </c>
      <c r="L916" s="2" t="s">
        <v>2172</v>
      </c>
      <c r="O916">
        <v>1</v>
      </c>
      <c r="Q916">
        <f t="shared" si="69"/>
        <v>1</v>
      </c>
      <c r="R916" s="6">
        <f t="shared" si="71"/>
        <v>45</v>
      </c>
      <c r="S916" t="str">
        <f t="shared" si="70"/>
        <v>P1</v>
      </c>
    </row>
    <row r="917" spans="1:19" x14ac:dyDescent="0.25">
      <c r="A917" s="2" t="s">
        <v>2164</v>
      </c>
      <c r="D917">
        <v>2</v>
      </c>
      <c r="H917">
        <v>2</v>
      </c>
      <c r="L917" s="2" t="s">
        <v>2164</v>
      </c>
      <c r="O917">
        <v>2</v>
      </c>
      <c r="Q917">
        <f t="shared" si="69"/>
        <v>1</v>
      </c>
      <c r="R917" s="6">
        <f t="shared" si="71"/>
        <v>90</v>
      </c>
      <c r="S917" t="str">
        <f t="shared" si="70"/>
        <v>P1</v>
      </c>
    </row>
    <row r="918" spans="1:19" x14ac:dyDescent="0.25">
      <c r="A918" s="2" t="s">
        <v>173</v>
      </c>
      <c r="E918">
        <v>1</v>
      </c>
      <c r="F918">
        <v>4</v>
      </c>
      <c r="H918">
        <v>5</v>
      </c>
      <c r="L918" s="2" t="s">
        <v>173</v>
      </c>
      <c r="P918">
        <v>1</v>
      </c>
      <c r="Q918">
        <f t="shared" si="69"/>
        <v>1</v>
      </c>
      <c r="R918" s="6">
        <f t="shared" si="71"/>
        <v>100</v>
      </c>
      <c r="S918" t="str">
        <f t="shared" si="70"/>
        <v>P2</v>
      </c>
    </row>
    <row r="919" spans="1:19" x14ac:dyDescent="0.25">
      <c r="A919" s="2" t="s">
        <v>1701</v>
      </c>
      <c r="E919">
        <v>30</v>
      </c>
      <c r="H919">
        <v>30</v>
      </c>
      <c r="L919" s="2" t="s">
        <v>1701</v>
      </c>
      <c r="P919">
        <v>30</v>
      </c>
      <c r="Q919">
        <f t="shared" si="69"/>
        <v>1</v>
      </c>
      <c r="R919" s="6">
        <f t="shared" si="71"/>
        <v>3000</v>
      </c>
      <c r="S919" t="str">
        <f t="shared" si="70"/>
        <v>P2</v>
      </c>
    </row>
    <row r="920" spans="1:19" x14ac:dyDescent="0.25">
      <c r="A920" s="2" t="s">
        <v>2773</v>
      </c>
      <c r="E920">
        <v>1</v>
      </c>
      <c r="H920">
        <v>1</v>
      </c>
      <c r="L920" s="2" t="s">
        <v>2773</v>
      </c>
      <c r="P920">
        <v>1</v>
      </c>
      <c r="Q920">
        <f t="shared" si="69"/>
        <v>1</v>
      </c>
      <c r="R920" s="6">
        <f t="shared" si="71"/>
        <v>100</v>
      </c>
      <c r="S920" t="str">
        <f t="shared" si="70"/>
        <v>P2</v>
      </c>
    </row>
    <row r="921" spans="1:19" x14ac:dyDescent="0.25">
      <c r="A921" s="2" t="s">
        <v>229</v>
      </c>
      <c r="E921">
        <v>16</v>
      </c>
      <c r="H921">
        <v>16</v>
      </c>
      <c r="L921" s="2" t="s">
        <v>229</v>
      </c>
      <c r="P921">
        <v>16</v>
      </c>
      <c r="Q921">
        <f t="shared" si="69"/>
        <v>1</v>
      </c>
      <c r="R921" s="6">
        <f t="shared" si="71"/>
        <v>1600</v>
      </c>
      <c r="S921" t="str">
        <f t="shared" si="70"/>
        <v>P2</v>
      </c>
    </row>
    <row r="922" spans="1:19" x14ac:dyDescent="0.25">
      <c r="A922" s="2" t="s">
        <v>2982</v>
      </c>
      <c r="E922">
        <v>8</v>
      </c>
      <c r="H922">
        <v>8</v>
      </c>
      <c r="L922" s="2" t="s">
        <v>2982</v>
      </c>
      <c r="P922">
        <v>8</v>
      </c>
      <c r="Q922">
        <f t="shared" si="69"/>
        <v>1</v>
      </c>
      <c r="R922" s="6">
        <f t="shared" si="71"/>
        <v>800</v>
      </c>
      <c r="S922" t="str">
        <f t="shared" si="70"/>
        <v>P2</v>
      </c>
    </row>
    <row r="923" spans="1:19" x14ac:dyDescent="0.25">
      <c r="A923" s="2" t="s">
        <v>761</v>
      </c>
      <c r="E923">
        <v>20</v>
      </c>
      <c r="H923">
        <v>20</v>
      </c>
      <c r="L923" s="2" t="s">
        <v>761</v>
      </c>
      <c r="P923">
        <v>20</v>
      </c>
      <c r="Q923">
        <f t="shared" si="69"/>
        <v>1</v>
      </c>
      <c r="R923" s="6">
        <f t="shared" si="71"/>
        <v>2000</v>
      </c>
      <c r="S923" t="str">
        <f t="shared" si="70"/>
        <v>P2</v>
      </c>
    </row>
    <row r="924" spans="1:19" x14ac:dyDescent="0.25">
      <c r="A924" s="2" t="s">
        <v>1801</v>
      </c>
      <c r="E924">
        <v>6</v>
      </c>
      <c r="H924">
        <v>6</v>
      </c>
      <c r="L924" s="2" t="s">
        <v>1801</v>
      </c>
      <c r="P924">
        <v>6</v>
      </c>
      <c r="Q924">
        <f t="shared" si="69"/>
        <v>1</v>
      </c>
      <c r="R924" s="6">
        <f t="shared" si="71"/>
        <v>600</v>
      </c>
      <c r="S924" t="str">
        <f t="shared" si="70"/>
        <v>P2</v>
      </c>
    </row>
    <row r="925" spans="1:19" x14ac:dyDescent="0.25">
      <c r="A925" s="2" t="s">
        <v>2782</v>
      </c>
      <c r="E925">
        <v>1</v>
      </c>
      <c r="H925">
        <v>1</v>
      </c>
      <c r="L925" s="2" t="s">
        <v>2782</v>
      </c>
      <c r="P925">
        <v>1</v>
      </c>
      <c r="Q925">
        <f t="shared" si="69"/>
        <v>1</v>
      </c>
      <c r="R925" s="6">
        <f t="shared" si="71"/>
        <v>100</v>
      </c>
      <c r="S925" t="str">
        <f t="shared" si="70"/>
        <v>P2</v>
      </c>
    </row>
    <row r="926" spans="1:19" x14ac:dyDescent="0.25">
      <c r="A926" s="2" t="s">
        <v>762</v>
      </c>
      <c r="E926">
        <v>2</v>
      </c>
      <c r="H926">
        <v>2</v>
      </c>
      <c r="L926" s="2" t="s">
        <v>762</v>
      </c>
      <c r="P926">
        <v>2</v>
      </c>
      <c r="Q926">
        <f t="shared" si="69"/>
        <v>1</v>
      </c>
      <c r="R926" s="6">
        <f t="shared" si="71"/>
        <v>200</v>
      </c>
      <c r="S926" t="str">
        <f t="shared" si="70"/>
        <v>P2</v>
      </c>
    </row>
    <row r="927" spans="1:19" x14ac:dyDescent="0.25">
      <c r="A927" s="2" t="s">
        <v>1427</v>
      </c>
      <c r="E927">
        <v>2</v>
      </c>
      <c r="H927">
        <v>2</v>
      </c>
      <c r="L927" s="2" t="s">
        <v>1427</v>
      </c>
      <c r="P927">
        <v>2</v>
      </c>
      <c r="Q927">
        <f t="shared" si="69"/>
        <v>1</v>
      </c>
      <c r="R927" s="6">
        <f t="shared" si="71"/>
        <v>200</v>
      </c>
      <c r="S927" t="str">
        <f t="shared" si="70"/>
        <v>P2</v>
      </c>
    </row>
    <row r="928" spans="1:19" x14ac:dyDescent="0.25">
      <c r="A928" s="2" t="s">
        <v>1426</v>
      </c>
      <c r="E928">
        <v>2</v>
      </c>
      <c r="H928">
        <v>2</v>
      </c>
      <c r="L928" s="2" t="s">
        <v>1426</v>
      </c>
      <c r="P928">
        <v>2</v>
      </c>
      <c r="Q928">
        <f t="shared" si="69"/>
        <v>1</v>
      </c>
      <c r="R928" s="6">
        <f t="shared" si="71"/>
        <v>200</v>
      </c>
      <c r="S928" t="str">
        <f t="shared" si="70"/>
        <v>P2</v>
      </c>
    </row>
    <row r="929" spans="1:19" x14ac:dyDescent="0.25">
      <c r="A929" s="2" t="s">
        <v>1428</v>
      </c>
      <c r="E929">
        <v>1</v>
      </c>
      <c r="H929">
        <v>1</v>
      </c>
      <c r="L929" s="2" t="s">
        <v>1428</v>
      </c>
      <c r="P929">
        <v>1</v>
      </c>
      <c r="Q929">
        <f t="shared" si="69"/>
        <v>1</v>
      </c>
      <c r="R929" s="6">
        <f t="shared" si="71"/>
        <v>100</v>
      </c>
      <c r="S929" t="str">
        <f t="shared" si="70"/>
        <v>P2</v>
      </c>
    </row>
    <row r="930" spans="1:19" x14ac:dyDescent="0.25">
      <c r="A930" s="2" t="s">
        <v>1138</v>
      </c>
      <c r="E930">
        <v>5</v>
      </c>
      <c r="H930">
        <v>5</v>
      </c>
      <c r="L930" s="2" t="s">
        <v>1138</v>
      </c>
      <c r="P930">
        <v>5</v>
      </c>
      <c r="Q930">
        <f t="shared" si="69"/>
        <v>1</v>
      </c>
      <c r="R930" s="6">
        <f t="shared" si="71"/>
        <v>500</v>
      </c>
      <c r="S930" t="str">
        <f t="shared" si="70"/>
        <v>P2</v>
      </c>
    </row>
    <row r="931" spans="1:19" x14ac:dyDescent="0.25">
      <c r="A931" s="2" t="s">
        <v>1536</v>
      </c>
      <c r="E931">
        <v>3</v>
      </c>
      <c r="H931">
        <v>3</v>
      </c>
      <c r="L931" s="2" t="s">
        <v>1536</v>
      </c>
      <c r="P931">
        <v>3</v>
      </c>
      <c r="Q931">
        <f t="shared" si="69"/>
        <v>1</v>
      </c>
      <c r="R931" s="6">
        <f t="shared" si="71"/>
        <v>300</v>
      </c>
      <c r="S931" t="str">
        <f t="shared" si="70"/>
        <v>P2</v>
      </c>
    </row>
    <row r="932" spans="1:19" x14ac:dyDescent="0.25">
      <c r="A932" s="2" t="s">
        <v>1092</v>
      </c>
      <c r="E932">
        <v>19</v>
      </c>
      <c r="H932">
        <v>19</v>
      </c>
      <c r="L932" s="2" t="s">
        <v>1092</v>
      </c>
      <c r="P932">
        <v>19</v>
      </c>
      <c r="Q932">
        <f t="shared" si="69"/>
        <v>1</v>
      </c>
      <c r="R932" s="6">
        <f t="shared" si="71"/>
        <v>1900</v>
      </c>
      <c r="S932" t="str">
        <f t="shared" si="70"/>
        <v>P2</v>
      </c>
    </row>
    <row r="933" spans="1:19" x14ac:dyDescent="0.25">
      <c r="A933" s="2" t="s">
        <v>2134</v>
      </c>
      <c r="E933">
        <v>17</v>
      </c>
      <c r="H933">
        <v>17</v>
      </c>
      <c r="L933" s="2" t="s">
        <v>2134</v>
      </c>
      <c r="P933">
        <v>17</v>
      </c>
      <c r="Q933">
        <f t="shared" si="69"/>
        <v>1</v>
      </c>
      <c r="R933" s="6">
        <f t="shared" si="71"/>
        <v>1700</v>
      </c>
      <c r="S933" t="str">
        <f t="shared" si="70"/>
        <v>P2</v>
      </c>
    </row>
    <row r="934" spans="1:19" x14ac:dyDescent="0.25">
      <c r="A934" s="2" t="s">
        <v>73</v>
      </c>
      <c r="E934">
        <v>9</v>
      </c>
      <c r="H934">
        <v>9</v>
      </c>
      <c r="L934" s="2" t="s">
        <v>73</v>
      </c>
      <c r="P934">
        <v>9</v>
      </c>
      <c r="Q934">
        <f t="shared" si="69"/>
        <v>1</v>
      </c>
      <c r="R934" s="6">
        <f t="shared" si="71"/>
        <v>900</v>
      </c>
      <c r="S934" t="str">
        <f t="shared" si="70"/>
        <v>P2</v>
      </c>
    </row>
    <row r="935" spans="1:19" x14ac:dyDescent="0.25">
      <c r="A935" s="2" t="s">
        <v>1708</v>
      </c>
      <c r="E935">
        <v>2</v>
      </c>
      <c r="H935">
        <v>2</v>
      </c>
      <c r="L935" s="2" t="s">
        <v>1708</v>
      </c>
      <c r="P935">
        <v>2</v>
      </c>
      <c r="Q935">
        <f t="shared" si="69"/>
        <v>1</v>
      </c>
      <c r="R935" s="6">
        <f t="shared" si="71"/>
        <v>200</v>
      </c>
      <c r="S935" t="str">
        <f t="shared" si="70"/>
        <v>P2</v>
      </c>
    </row>
    <row r="936" spans="1:19" x14ac:dyDescent="0.25">
      <c r="A936" s="2" t="s">
        <v>1278</v>
      </c>
      <c r="E936">
        <v>1</v>
      </c>
      <c r="H936">
        <v>1</v>
      </c>
      <c r="L936" s="2" t="s">
        <v>1278</v>
      </c>
      <c r="P936">
        <v>1</v>
      </c>
      <c r="Q936">
        <f t="shared" si="69"/>
        <v>1</v>
      </c>
      <c r="R936" s="6">
        <f t="shared" si="71"/>
        <v>100</v>
      </c>
      <c r="S936" t="str">
        <f t="shared" si="70"/>
        <v>P2</v>
      </c>
    </row>
    <row r="937" spans="1:19" x14ac:dyDescent="0.25">
      <c r="A937" s="2" t="s">
        <v>2415</v>
      </c>
      <c r="E937">
        <v>3</v>
      </c>
      <c r="H937">
        <v>3</v>
      </c>
      <c r="L937" s="2" t="s">
        <v>2415</v>
      </c>
      <c r="P937">
        <v>3</v>
      </c>
      <c r="Q937">
        <f t="shared" si="69"/>
        <v>1</v>
      </c>
      <c r="R937" s="6">
        <f t="shared" si="71"/>
        <v>300</v>
      </c>
      <c r="S937" t="str">
        <f t="shared" si="70"/>
        <v>P2</v>
      </c>
    </row>
    <row r="938" spans="1:19" x14ac:dyDescent="0.25">
      <c r="A938" s="2" t="s">
        <v>1169</v>
      </c>
      <c r="E938">
        <v>2</v>
      </c>
      <c r="H938">
        <v>2</v>
      </c>
      <c r="L938" s="2" t="s">
        <v>1169</v>
      </c>
      <c r="P938">
        <v>2</v>
      </c>
      <c r="Q938">
        <f t="shared" si="69"/>
        <v>1</v>
      </c>
      <c r="R938" s="6">
        <f t="shared" si="71"/>
        <v>200</v>
      </c>
      <c r="S938" t="str">
        <f t="shared" si="70"/>
        <v>P2</v>
      </c>
    </row>
    <row r="939" spans="1:19" x14ac:dyDescent="0.25">
      <c r="A939" s="2" t="s">
        <v>2842</v>
      </c>
      <c r="E939">
        <v>3</v>
      </c>
      <c r="H939">
        <v>3</v>
      </c>
      <c r="L939" s="2" t="s">
        <v>2842</v>
      </c>
      <c r="P939">
        <v>3</v>
      </c>
      <c r="Q939">
        <f t="shared" si="69"/>
        <v>1</v>
      </c>
      <c r="R939" s="6">
        <f t="shared" si="71"/>
        <v>300</v>
      </c>
      <c r="S939" t="str">
        <f t="shared" si="70"/>
        <v>P2</v>
      </c>
    </row>
    <row r="940" spans="1:19" x14ac:dyDescent="0.25">
      <c r="A940" s="2" t="s">
        <v>760</v>
      </c>
      <c r="E940">
        <v>3</v>
      </c>
      <c r="H940">
        <v>3</v>
      </c>
      <c r="L940" s="2" t="s">
        <v>760</v>
      </c>
      <c r="P940">
        <v>3</v>
      </c>
      <c r="Q940">
        <f t="shared" si="69"/>
        <v>1</v>
      </c>
      <c r="R940" s="6">
        <f t="shared" si="71"/>
        <v>300</v>
      </c>
      <c r="S940" t="str">
        <f t="shared" si="70"/>
        <v>P2</v>
      </c>
    </row>
    <row r="941" spans="1:19" x14ac:dyDescent="0.25">
      <c r="A941" s="2" t="s">
        <v>72</v>
      </c>
      <c r="E941">
        <v>13</v>
      </c>
      <c r="H941">
        <v>13</v>
      </c>
      <c r="L941" s="2" t="s">
        <v>72</v>
      </c>
      <c r="P941">
        <v>13</v>
      </c>
      <c r="Q941">
        <f t="shared" si="69"/>
        <v>1</v>
      </c>
      <c r="R941" s="6">
        <f t="shared" si="71"/>
        <v>1300</v>
      </c>
      <c r="S941" t="str">
        <f t="shared" si="70"/>
        <v>P2</v>
      </c>
    </row>
    <row r="942" spans="1:19" x14ac:dyDescent="0.25">
      <c r="A942" s="2" t="s">
        <v>1611</v>
      </c>
      <c r="E942">
        <v>1</v>
      </c>
      <c r="H942">
        <v>1</v>
      </c>
      <c r="L942" s="2" t="s">
        <v>1611</v>
      </c>
      <c r="P942">
        <v>1</v>
      </c>
      <c r="Q942">
        <f t="shared" si="69"/>
        <v>1</v>
      </c>
      <c r="R942" s="6">
        <f t="shared" si="71"/>
        <v>100</v>
      </c>
      <c r="S942" t="str">
        <f t="shared" si="70"/>
        <v>P2</v>
      </c>
    </row>
    <row r="943" spans="1:19" x14ac:dyDescent="0.25">
      <c r="A943" s="2" t="s">
        <v>2537</v>
      </c>
      <c r="E943">
        <v>1</v>
      </c>
      <c r="H943">
        <v>1</v>
      </c>
      <c r="L943" s="2" t="s">
        <v>2537</v>
      </c>
      <c r="P943">
        <v>1</v>
      </c>
      <c r="Q943">
        <f t="shared" si="69"/>
        <v>1</v>
      </c>
      <c r="R943" s="6">
        <f t="shared" si="71"/>
        <v>100</v>
      </c>
      <c r="S943" t="str">
        <f t="shared" si="70"/>
        <v>P2</v>
      </c>
    </row>
    <row r="944" spans="1:19" x14ac:dyDescent="0.25">
      <c r="A944" s="2" t="s">
        <v>2232</v>
      </c>
      <c r="E944">
        <v>4</v>
      </c>
      <c r="H944">
        <v>4</v>
      </c>
      <c r="L944" s="2" t="s">
        <v>2232</v>
      </c>
      <c r="P944">
        <v>4</v>
      </c>
      <c r="Q944">
        <f t="shared" si="69"/>
        <v>1</v>
      </c>
      <c r="R944" s="6">
        <f t="shared" si="71"/>
        <v>400</v>
      </c>
      <c r="S944" t="str">
        <f t="shared" si="70"/>
        <v>P2</v>
      </c>
    </row>
    <row r="945" spans="1:19" x14ac:dyDescent="0.25">
      <c r="A945" s="2" t="s">
        <v>763</v>
      </c>
      <c r="E945">
        <v>25</v>
      </c>
      <c r="F945">
        <v>3</v>
      </c>
      <c r="H945">
        <v>28</v>
      </c>
      <c r="L945" s="2" t="s">
        <v>763</v>
      </c>
      <c r="P945">
        <v>25</v>
      </c>
      <c r="Q945">
        <f t="shared" si="69"/>
        <v>1</v>
      </c>
      <c r="R945" s="6">
        <f t="shared" si="71"/>
        <v>2500</v>
      </c>
      <c r="S945" t="str">
        <f t="shared" si="70"/>
        <v>P2</v>
      </c>
    </row>
    <row r="946" spans="1:19" x14ac:dyDescent="0.25">
      <c r="A946" s="2" t="s">
        <v>1190</v>
      </c>
      <c r="E946">
        <v>2</v>
      </c>
      <c r="H946">
        <v>2</v>
      </c>
      <c r="L946" s="2" t="s">
        <v>1190</v>
      </c>
      <c r="P946">
        <v>2</v>
      </c>
      <c r="Q946">
        <f t="shared" si="69"/>
        <v>1</v>
      </c>
      <c r="R946" s="6">
        <f t="shared" si="71"/>
        <v>200</v>
      </c>
      <c r="S946" t="str">
        <f t="shared" si="70"/>
        <v>P2</v>
      </c>
    </row>
    <row r="947" spans="1:19" x14ac:dyDescent="0.25">
      <c r="A947" s="2" t="s">
        <v>175</v>
      </c>
      <c r="E947">
        <v>6</v>
      </c>
      <c r="H947">
        <v>6</v>
      </c>
      <c r="L947" s="2" t="s">
        <v>175</v>
      </c>
      <c r="P947">
        <v>6</v>
      </c>
      <c r="Q947">
        <f t="shared" si="69"/>
        <v>1</v>
      </c>
      <c r="R947" s="6">
        <f t="shared" si="71"/>
        <v>600</v>
      </c>
      <c r="S947" t="str">
        <f t="shared" si="70"/>
        <v>P2</v>
      </c>
    </row>
    <row r="948" spans="1:19" x14ac:dyDescent="0.25">
      <c r="A948" s="2" t="s">
        <v>533</v>
      </c>
      <c r="E948">
        <v>5</v>
      </c>
      <c r="H948">
        <v>5</v>
      </c>
      <c r="L948" s="2" t="s">
        <v>533</v>
      </c>
      <c r="P948">
        <v>5</v>
      </c>
      <c r="Q948">
        <f t="shared" si="69"/>
        <v>1</v>
      </c>
      <c r="R948" s="6">
        <f t="shared" si="71"/>
        <v>500</v>
      </c>
      <c r="S948" t="str">
        <f t="shared" si="70"/>
        <v>P2</v>
      </c>
    </row>
    <row r="949" spans="1:19" x14ac:dyDescent="0.25">
      <c r="A949" s="2" t="s">
        <v>2540</v>
      </c>
      <c r="E949">
        <v>5</v>
      </c>
      <c r="H949">
        <v>5</v>
      </c>
      <c r="L949" s="2" t="s">
        <v>2540</v>
      </c>
      <c r="P949">
        <v>5</v>
      </c>
      <c r="Q949">
        <f t="shared" si="69"/>
        <v>1</v>
      </c>
      <c r="R949" s="6">
        <f t="shared" si="71"/>
        <v>500</v>
      </c>
      <c r="S949" t="str">
        <f t="shared" si="70"/>
        <v>P2</v>
      </c>
    </row>
    <row r="950" spans="1:19" x14ac:dyDescent="0.25">
      <c r="A950" s="2" t="s">
        <v>75</v>
      </c>
      <c r="D950">
        <v>3</v>
      </c>
      <c r="E950">
        <v>72</v>
      </c>
      <c r="F950">
        <v>1</v>
      </c>
      <c r="H950">
        <v>76</v>
      </c>
      <c r="L950" s="2" t="s">
        <v>75</v>
      </c>
      <c r="O950">
        <v>3</v>
      </c>
      <c r="P950">
        <v>72</v>
      </c>
      <c r="Q950">
        <f t="shared" si="69"/>
        <v>2</v>
      </c>
      <c r="R950" s="7">
        <f>(P950*$M$3)+(O950*$M$2)+(N950*$M$4)+$M$5</f>
        <v>7430</v>
      </c>
      <c r="S950" t="s">
        <v>3151</v>
      </c>
    </row>
    <row r="951" spans="1:19" x14ac:dyDescent="0.25">
      <c r="A951" s="2" t="s">
        <v>1765</v>
      </c>
      <c r="E951">
        <v>3</v>
      </c>
      <c r="H951">
        <v>3</v>
      </c>
      <c r="L951" s="2" t="s">
        <v>1765</v>
      </c>
      <c r="P951">
        <v>3</v>
      </c>
      <c r="Q951">
        <f t="shared" si="69"/>
        <v>1</v>
      </c>
      <c r="R951" s="6">
        <f>IF(P951&gt;0,P951*$M$3,IF(O951&gt;0,O951*$M$2,N951*$M$4))</f>
        <v>300</v>
      </c>
      <c r="S951" t="str">
        <f t="shared" si="70"/>
        <v>P2</v>
      </c>
    </row>
    <row r="952" spans="1:19" x14ac:dyDescent="0.25">
      <c r="A952" s="2" t="s">
        <v>1034</v>
      </c>
      <c r="E952">
        <v>4</v>
      </c>
      <c r="H952">
        <v>4</v>
      </c>
      <c r="L952" s="2" t="s">
        <v>1034</v>
      </c>
      <c r="P952">
        <v>4</v>
      </c>
      <c r="Q952">
        <f t="shared" si="69"/>
        <v>1</v>
      </c>
      <c r="R952" s="6">
        <f>IF(P952&gt;0,P952*$M$3,IF(O952&gt;0,O952*$M$2,N952*$M$4))</f>
        <v>400</v>
      </c>
      <c r="S952" t="str">
        <f t="shared" si="70"/>
        <v>P2</v>
      </c>
    </row>
    <row r="953" spans="1:19" x14ac:dyDescent="0.25">
      <c r="A953" s="2" t="s">
        <v>531</v>
      </c>
      <c r="E953">
        <v>2</v>
      </c>
      <c r="H953">
        <v>2</v>
      </c>
      <c r="L953" s="2" t="s">
        <v>531</v>
      </c>
      <c r="P953">
        <v>2</v>
      </c>
      <c r="Q953">
        <f t="shared" si="69"/>
        <v>1</v>
      </c>
      <c r="R953" s="6">
        <f>IF(P953&gt;0,P953*$M$3,IF(O953&gt;0,O953*$M$2,N953*$M$4))</f>
        <v>200</v>
      </c>
      <c r="S953" t="str">
        <f t="shared" si="70"/>
        <v>P2</v>
      </c>
    </row>
    <row r="954" spans="1:19" x14ac:dyDescent="0.25">
      <c r="A954" s="2" t="s">
        <v>2222</v>
      </c>
      <c r="F954">
        <v>1</v>
      </c>
      <c r="H954">
        <v>1</v>
      </c>
      <c r="L954" s="2" t="s">
        <v>2222</v>
      </c>
      <c r="Q954">
        <f t="shared" si="69"/>
        <v>0</v>
      </c>
      <c r="R954" s="4"/>
    </row>
    <row r="955" spans="1:19" x14ac:dyDescent="0.25">
      <c r="A955" s="2" t="s">
        <v>530</v>
      </c>
      <c r="E955">
        <v>3</v>
      </c>
      <c r="H955">
        <v>3</v>
      </c>
      <c r="L955" s="2" t="s">
        <v>530</v>
      </c>
      <c r="P955">
        <v>3</v>
      </c>
      <c r="Q955">
        <f t="shared" si="69"/>
        <v>1</v>
      </c>
      <c r="R955" s="6">
        <f t="shared" ref="R955:R962" si="72">IF(P955&gt;0,P955*$M$3,IF(O955&gt;0,O955*$M$2,N955*$M$4))</f>
        <v>300</v>
      </c>
      <c r="S955" t="str">
        <f t="shared" si="70"/>
        <v>P2</v>
      </c>
    </row>
    <row r="956" spans="1:19" x14ac:dyDescent="0.25">
      <c r="A956" s="2" t="s">
        <v>329</v>
      </c>
      <c r="E956">
        <v>5</v>
      </c>
      <c r="H956">
        <v>5</v>
      </c>
      <c r="L956" s="2" t="s">
        <v>329</v>
      </c>
      <c r="P956">
        <v>5</v>
      </c>
      <c r="Q956">
        <f t="shared" si="69"/>
        <v>1</v>
      </c>
      <c r="R956" s="6">
        <f t="shared" si="72"/>
        <v>500</v>
      </c>
      <c r="S956" t="str">
        <f t="shared" si="70"/>
        <v>P2</v>
      </c>
    </row>
    <row r="957" spans="1:19" x14ac:dyDescent="0.25">
      <c r="A957" s="2" t="s">
        <v>1337</v>
      </c>
      <c r="E957">
        <v>4</v>
      </c>
      <c r="H957">
        <v>4</v>
      </c>
      <c r="L957" s="2" t="s">
        <v>1337</v>
      </c>
      <c r="P957">
        <v>4</v>
      </c>
      <c r="Q957">
        <f t="shared" si="69"/>
        <v>1</v>
      </c>
      <c r="R957" s="6">
        <f t="shared" si="72"/>
        <v>400</v>
      </c>
      <c r="S957" t="str">
        <f t="shared" si="70"/>
        <v>P2</v>
      </c>
    </row>
    <row r="958" spans="1:19" x14ac:dyDescent="0.25">
      <c r="A958" s="2" t="s">
        <v>2633</v>
      </c>
      <c r="E958">
        <v>1</v>
      </c>
      <c r="H958">
        <v>1</v>
      </c>
      <c r="L958" s="2" t="s">
        <v>2633</v>
      </c>
      <c r="P958">
        <v>1</v>
      </c>
      <c r="Q958">
        <f t="shared" si="69"/>
        <v>1</v>
      </c>
      <c r="R958" s="6">
        <f t="shared" si="72"/>
        <v>100</v>
      </c>
      <c r="S958" t="str">
        <f t="shared" si="70"/>
        <v>P2</v>
      </c>
    </row>
    <row r="959" spans="1:19" x14ac:dyDescent="0.25">
      <c r="A959" s="2" t="s">
        <v>22</v>
      </c>
      <c r="E959">
        <v>2</v>
      </c>
      <c r="H959">
        <v>2</v>
      </c>
      <c r="L959" s="2" t="s">
        <v>22</v>
      </c>
      <c r="P959">
        <v>2</v>
      </c>
      <c r="Q959">
        <f t="shared" si="69"/>
        <v>1</v>
      </c>
      <c r="R959" s="6">
        <f t="shared" si="72"/>
        <v>200</v>
      </c>
      <c r="S959" t="str">
        <f t="shared" si="70"/>
        <v>P2</v>
      </c>
    </row>
    <row r="960" spans="1:19" x14ac:dyDescent="0.25">
      <c r="A960" s="2" t="s">
        <v>23</v>
      </c>
      <c r="E960">
        <v>10</v>
      </c>
      <c r="H960">
        <v>10</v>
      </c>
      <c r="L960" s="2" t="s">
        <v>23</v>
      </c>
      <c r="P960">
        <v>10</v>
      </c>
      <c r="Q960">
        <f t="shared" si="69"/>
        <v>1</v>
      </c>
      <c r="R960" s="6">
        <f t="shared" si="72"/>
        <v>1000</v>
      </c>
      <c r="S960" t="str">
        <f t="shared" si="70"/>
        <v>P2</v>
      </c>
    </row>
    <row r="961" spans="1:19" x14ac:dyDescent="0.25">
      <c r="A961" s="2" t="s">
        <v>420</v>
      </c>
      <c r="E961">
        <v>6</v>
      </c>
      <c r="H961">
        <v>6</v>
      </c>
      <c r="L961" s="2" t="s">
        <v>420</v>
      </c>
      <c r="P961">
        <v>6</v>
      </c>
      <c r="Q961">
        <f t="shared" si="69"/>
        <v>1</v>
      </c>
      <c r="R961" s="6">
        <f t="shared" si="72"/>
        <v>600</v>
      </c>
      <c r="S961" t="str">
        <f t="shared" si="70"/>
        <v>P2</v>
      </c>
    </row>
    <row r="962" spans="1:19" x14ac:dyDescent="0.25">
      <c r="A962" s="2" t="s">
        <v>417</v>
      </c>
      <c r="E962">
        <v>6</v>
      </c>
      <c r="H962">
        <v>6</v>
      </c>
      <c r="L962" s="2" t="s">
        <v>417</v>
      </c>
      <c r="P962">
        <v>6</v>
      </c>
      <c r="Q962">
        <f t="shared" si="69"/>
        <v>1</v>
      </c>
      <c r="R962" s="6">
        <f t="shared" si="72"/>
        <v>600</v>
      </c>
      <c r="S962" t="str">
        <f t="shared" si="70"/>
        <v>P2</v>
      </c>
    </row>
    <row r="963" spans="1:19" x14ac:dyDescent="0.25">
      <c r="A963" s="2" t="s">
        <v>418</v>
      </c>
      <c r="D963">
        <v>8</v>
      </c>
      <c r="E963">
        <v>2</v>
      </c>
      <c r="H963">
        <v>10</v>
      </c>
      <c r="L963" s="2" t="s">
        <v>418</v>
      </c>
      <c r="O963">
        <v>8</v>
      </c>
      <c r="P963">
        <v>2</v>
      </c>
      <c r="Q963">
        <f t="shared" si="69"/>
        <v>2</v>
      </c>
      <c r="R963" s="7">
        <f>(P963*$M$3)+(O963*$M$2)+(N963*$M$4)+$M$5</f>
        <v>655</v>
      </c>
      <c r="S963" t="s">
        <v>3151</v>
      </c>
    </row>
    <row r="964" spans="1:19" x14ac:dyDescent="0.25">
      <c r="A964" s="2" t="s">
        <v>532</v>
      </c>
      <c r="E964">
        <v>3</v>
      </c>
      <c r="H964">
        <v>3</v>
      </c>
      <c r="L964" s="2" t="s">
        <v>532</v>
      </c>
      <c r="P964">
        <v>3</v>
      </c>
      <c r="Q964">
        <f t="shared" si="69"/>
        <v>1</v>
      </c>
      <c r="R964" s="6">
        <f t="shared" ref="R964:R980" si="73">IF(P964&gt;0,P964*$M$3,IF(O964&gt;0,O964*$M$2,N964*$M$4))</f>
        <v>300</v>
      </c>
      <c r="S964" t="str">
        <f t="shared" si="70"/>
        <v>P2</v>
      </c>
    </row>
    <row r="965" spans="1:19" x14ac:dyDescent="0.25">
      <c r="A965" s="2" t="s">
        <v>1033</v>
      </c>
      <c r="E965">
        <v>4</v>
      </c>
      <c r="H965">
        <v>4</v>
      </c>
      <c r="L965" s="2" t="s">
        <v>1033</v>
      </c>
      <c r="P965">
        <v>4</v>
      </c>
      <c r="Q965">
        <f t="shared" si="69"/>
        <v>1</v>
      </c>
      <c r="R965" s="6">
        <f t="shared" si="73"/>
        <v>400</v>
      </c>
      <c r="S965" t="str">
        <f t="shared" si="70"/>
        <v>P2</v>
      </c>
    </row>
    <row r="966" spans="1:19" x14ac:dyDescent="0.25">
      <c r="A966" s="2" t="s">
        <v>3006</v>
      </c>
      <c r="E966">
        <v>1</v>
      </c>
      <c r="H966">
        <v>1</v>
      </c>
      <c r="L966" s="2" t="s">
        <v>3006</v>
      </c>
      <c r="P966">
        <v>1</v>
      </c>
      <c r="Q966">
        <f t="shared" si="69"/>
        <v>1</v>
      </c>
      <c r="R966" s="6">
        <f t="shared" si="73"/>
        <v>100</v>
      </c>
      <c r="S966" t="str">
        <f t="shared" si="70"/>
        <v>P2</v>
      </c>
    </row>
    <row r="967" spans="1:19" x14ac:dyDescent="0.25">
      <c r="A967" s="2" t="s">
        <v>3007</v>
      </c>
      <c r="E967">
        <v>1</v>
      </c>
      <c r="H967">
        <v>1</v>
      </c>
      <c r="L967" s="2" t="s">
        <v>3007</v>
      </c>
      <c r="P967">
        <v>1</v>
      </c>
      <c r="Q967">
        <f t="shared" si="69"/>
        <v>1</v>
      </c>
      <c r="R967" s="6">
        <f t="shared" si="73"/>
        <v>100</v>
      </c>
      <c r="S967" t="str">
        <f t="shared" si="70"/>
        <v>P2</v>
      </c>
    </row>
    <row r="968" spans="1:19" x14ac:dyDescent="0.25">
      <c r="A968" s="2" t="s">
        <v>419</v>
      </c>
      <c r="E968">
        <v>9</v>
      </c>
      <c r="H968">
        <v>9</v>
      </c>
      <c r="L968" s="2" t="s">
        <v>419</v>
      </c>
      <c r="P968">
        <v>9</v>
      </c>
      <c r="Q968">
        <f t="shared" si="69"/>
        <v>1</v>
      </c>
      <c r="R968" s="6">
        <f t="shared" si="73"/>
        <v>900</v>
      </c>
      <c r="S968" t="str">
        <f t="shared" si="70"/>
        <v>P2</v>
      </c>
    </row>
    <row r="969" spans="1:19" x14ac:dyDescent="0.25">
      <c r="A969" s="2" t="s">
        <v>18</v>
      </c>
      <c r="E969">
        <v>10</v>
      </c>
      <c r="H969">
        <v>10</v>
      </c>
      <c r="L969" s="2" t="s">
        <v>18</v>
      </c>
      <c r="P969">
        <v>10</v>
      </c>
      <c r="Q969">
        <f t="shared" si="69"/>
        <v>1</v>
      </c>
      <c r="R969" s="6">
        <f t="shared" si="73"/>
        <v>1000</v>
      </c>
      <c r="S969" t="str">
        <f t="shared" si="70"/>
        <v>P2</v>
      </c>
    </row>
    <row r="970" spans="1:19" x14ac:dyDescent="0.25">
      <c r="A970" s="2" t="s">
        <v>337</v>
      </c>
      <c r="E970">
        <v>6</v>
      </c>
      <c r="H970">
        <v>6</v>
      </c>
      <c r="L970" s="2" t="s">
        <v>337</v>
      </c>
      <c r="P970">
        <v>6</v>
      </c>
      <c r="Q970">
        <f t="shared" si="69"/>
        <v>1</v>
      </c>
      <c r="R970" s="6">
        <f t="shared" si="73"/>
        <v>600</v>
      </c>
      <c r="S970" t="str">
        <f t="shared" si="70"/>
        <v>P2</v>
      </c>
    </row>
    <row r="971" spans="1:19" x14ac:dyDescent="0.25">
      <c r="A971" s="2" t="s">
        <v>25</v>
      </c>
      <c r="E971">
        <v>8</v>
      </c>
      <c r="H971">
        <v>8</v>
      </c>
      <c r="L971" s="2" t="s">
        <v>25</v>
      </c>
      <c r="P971">
        <v>8</v>
      </c>
      <c r="Q971">
        <f t="shared" ref="Q971:Q1034" si="74">COUNT(M971:P971)</f>
        <v>1</v>
      </c>
      <c r="R971" s="6">
        <f t="shared" si="73"/>
        <v>800</v>
      </c>
      <c r="S971" t="str">
        <f t="shared" ref="S971:S1034" si="75">IF(P971&gt;0,"P2",IF(O971&gt;0,"P1",IF(N971&gt;0,"MALLA 3")))</f>
        <v>P2</v>
      </c>
    </row>
    <row r="972" spans="1:19" x14ac:dyDescent="0.25">
      <c r="A972" s="2" t="s">
        <v>2442</v>
      </c>
      <c r="E972">
        <v>1</v>
      </c>
      <c r="H972">
        <v>1</v>
      </c>
      <c r="L972" s="2" t="s">
        <v>2442</v>
      </c>
      <c r="P972">
        <v>1</v>
      </c>
      <c r="Q972">
        <f t="shared" si="74"/>
        <v>1</v>
      </c>
      <c r="R972" s="6">
        <f t="shared" si="73"/>
        <v>100</v>
      </c>
      <c r="S972" t="str">
        <f t="shared" si="75"/>
        <v>P2</v>
      </c>
    </row>
    <row r="973" spans="1:19" x14ac:dyDescent="0.25">
      <c r="A973" s="2" t="s">
        <v>2453</v>
      </c>
      <c r="E973">
        <v>1</v>
      </c>
      <c r="H973">
        <v>1</v>
      </c>
      <c r="L973" s="2" t="s">
        <v>2453</v>
      </c>
      <c r="P973">
        <v>1</v>
      </c>
      <c r="Q973">
        <f t="shared" si="74"/>
        <v>1</v>
      </c>
      <c r="R973" s="6">
        <f t="shared" si="73"/>
        <v>100</v>
      </c>
      <c r="S973" t="str">
        <f t="shared" si="75"/>
        <v>P2</v>
      </c>
    </row>
    <row r="974" spans="1:19" x14ac:dyDescent="0.25">
      <c r="A974" s="2" t="s">
        <v>1657</v>
      </c>
      <c r="E974">
        <v>2</v>
      </c>
      <c r="H974">
        <v>2</v>
      </c>
      <c r="L974" s="2" t="s">
        <v>1657</v>
      </c>
      <c r="P974">
        <v>2</v>
      </c>
      <c r="Q974">
        <f t="shared" si="74"/>
        <v>1</v>
      </c>
      <c r="R974" s="6">
        <f t="shared" si="73"/>
        <v>200</v>
      </c>
      <c r="S974" t="str">
        <f t="shared" si="75"/>
        <v>P2</v>
      </c>
    </row>
    <row r="975" spans="1:19" x14ac:dyDescent="0.25">
      <c r="A975" s="2" t="s">
        <v>528</v>
      </c>
      <c r="E975">
        <v>8</v>
      </c>
      <c r="H975">
        <v>8</v>
      </c>
      <c r="L975" s="2" t="s">
        <v>528</v>
      </c>
      <c r="P975">
        <v>8</v>
      </c>
      <c r="Q975">
        <f t="shared" si="74"/>
        <v>1</v>
      </c>
      <c r="R975" s="6">
        <f t="shared" si="73"/>
        <v>800</v>
      </c>
      <c r="S975" t="str">
        <f t="shared" si="75"/>
        <v>P2</v>
      </c>
    </row>
    <row r="976" spans="1:19" x14ac:dyDescent="0.25">
      <c r="A976" s="2" t="s">
        <v>1021</v>
      </c>
      <c r="E976">
        <v>5</v>
      </c>
      <c r="H976">
        <v>5</v>
      </c>
      <c r="L976" s="2" t="s">
        <v>1021</v>
      </c>
      <c r="P976">
        <v>5</v>
      </c>
      <c r="Q976">
        <f t="shared" si="74"/>
        <v>1</v>
      </c>
      <c r="R976" s="6">
        <f t="shared" si="73"/>
        <v>500</v>
      </c>
      <c r="S976" t="str">
        <f t="shared" si="75"/>
        <v>P2</v>
      </c>
    </row>
    <row r="977" spans="1:19" x14ac:dyDescent="0.25">
      <c r="A977" s="2" t="s">
        <v>20</v>
      </c>
      <c r="E977">
        <v>39</v>
      </c>
      <c r="H977">
        <v>39</v>
      </c>
      <c r="L977" s="2" t="s">
        <v>20</v>
      </c>
      <c r="P977">
        <v>39</v>
      </c>
      <c r="Q977">
        <f t="shared" si="74"/>
        <v>1</v>
      </c>
      <c r="R977" s="6">
        <f t="shared" si="73"/>
        <v>3900</v>
      </c>
      <c r="S977" t="str">
        <f t="shared" si="75"/>
        <v>P2</v>
      </c>
    </row>
    <row r="978" spans="1:19" x14ac:dyDescent="0.25">
      <c r="A978" s="2" t="s">
        <v>2781</v>
      </c>
      <c r="E978">
        <v>1</v>
      </c>
      <c r="H978">
        <v>1</v>
      </c>
      <c r="L978" s="2" t="s">
        <v>2781</v>
      </c>
      <c r="P978">
        <v>1</v>
      </c>
      <c r="Q978">
        <f t="shared" si="74"/>
        <v>1</v>
      </c>
      <c r="R978" s="6">
        <f t="shared" si="73"/>
        <v>100</v>
      </c>
      <c r="S978" t="str">
        <f t="shared" si="75"/>
        <v>P2</v>
      </c>
    </row>
    <row r="979" spans="1:19" x14ac:dyDescent="0.25">
      <c r="A979" s="2" t="s">
        <v>2480</v>
      </c>
      <c r="E979">
        <v>1</v>
      </c>
      <c r="H979">
        <v>1</v>
      </c>
      <c r="L979" s="2" t="s">
        <v>2480</v>
      </c>
      <c r="P979">
        <v>1</v>
      </c>
      <c r="Q979">
        <f t="shared" si="74"/>
        <v>1</v>
      </c>
      <c r="R979" s="6">
        <f t="shared" si="73"/>
        <v>100</v>
      </c>
      <c r="S979" t="str">
        <f t="shared" si="75"/>
        <v>P2</v>
      </c>
    </row>
    <row r="980" spans="1:19" x14ac:dyDescent="0.25">
      <c r="A980" s="2" t="s">
        <v>2474</v>
      </c>
      <c r="E980">
        <v>1</v>
      </c>
      <c r="H980">
        <v>1</v>
      </c>
      <c r="L980" s="2" t="s">
        <v>2474</v>
      </c>
      <c r="P980">
        <v>1</v>
      </c>
      <c r="Q980">
        <f t="shared" si="74"/>
        <v>1</v>
      </c>
      <c r="R980" s="6">
        <f t="shared" si="73"/>
        <v>100</v>
      </c>
      <c r="S980" t="str">
        <f t="shared" si="75"/>
        <v>P2</v>
      </c>
    </row>
    <row r="981" spans="1:19" x14ac:dyDescent="0.25">
      <c r="A981" s="2" t="s">
        <v>245</v>
      </c>
      <c r="C981">
        <v>1</v>
      </c>
      <c r="E981">
        <v>16</v>
      </c>
      <c r="H981">
        <v>17</v>
      </c>
      <c r="L981" s="2" t="s">
        <v>245</v>
      </c>
      <c r="N981">
        <v>1</v>
      </c>
      <c r="P981">
        <v>16</v>
      </c>
      <c r="Q981">
        <f t="shared" si="74"/>
        <v>2</v>
      </c>
      <c r="R981" s="7">
        <f>(P981*$M$3)+(O981*$M$2)+(N981*$M$4)+$M$6</f>
        <v>1731</v>
      </c>
      <c r="S981" t="s">
        <v>3143</v>
      </c>
    </row>
    <row r="982" spans="1:19" x14ac:dyDescent="0.25">
      <c r="A982" s="2" t="s">
        <v>1206</v>
      </c>
      <c r="E982">
        <v>2</v>
      </c>
      <c r="H982">
        <v>2</v>
      </c>
      <c r="L982" s="2" t="s">
        <v>1206</v>
      </c>
      <c r="P982">
        <v>2</v>
      </c>
      <c r="Q982">
        <f t="shared" si="74"/>
        <v>1</v>
      </c>
      <c r="R982" s="6">
        <f t="shared" ref="R982:R991" si="76">IF(P982&gt;0,P982*$M$3,IF(O982&gt;0,O982*$M$2,N982*$M$4))</f>
        <v>200</v>
      </c>
      <c r="S982" t="str">
        <f t="shared" si="75"/>
        <v>P2</v>
      </c>
    </row>
    <row r="983" spans="1:19" x14ac:dyDescent="0.25">
      <c r="A983" s="2" t="s">
        <v>1157</v>
      </c>
      <c r="E983">
        <v>3</v>
      </c>
      <c r="H983">
        <v>3</v>
      </c>
      <c r="L983" s="2" t="s">
        <v>1157</v>
      </c>
      <c r="P983">
        <v>3</v>
      </c>
      <c r="Q983">
        <f t="shared" si="74"/>
        <v>1</v>
      </c>
      <c r="R983" s="6">
        <f t="shared" si="76"/>
        <v>300</v>
      </c>
      <c r="S983" t="str">
        <f t="shared" si="75"/>
        <v>P2</v>
      </c>
    </row>
    <row r="984" spans="1:19" x14ac:dyDescent="0.25">
      <c r="A984" s="2" t="s">
        <v>1054</v>
      </c>
      <c r="E984">
        <v>1</v>
      </c>
      <c r="H984">
        <v>1</v>
      </c>
      <c r="L984" s="2" t="s">
        <v>1054</v>
      </c>
      <c r="P984">
        <v>1</v>
      </c>
      <c r="Q984">
        <f t="shared" si="74"/>
        <v>1</v>
      </c>
      <c r="R984" s="6">
        <f t="shared" si="76"/>
        <v>100</v>
      </c>
      <c r="S984" t="str">
        <f t="shared" si="75"/>
        <v>P2</v>
      </c>
    </row>
    <row r="985" spans="1:19" x14ac:dyDescent="0.25">
      <c r="A985" s="2" t="s">
        <v>1055</v>
      </c>
      <c r="E985">
        <v>1</v>
      </c>
      <c r="H985">
        <v>1</v>
      </c>
      <c r="L985" s="2" t="s">
        <v>1055</v>
      </c>
      <c r="P985">
        <v>1</v>
      </c>
      <c r="Q985">
        <f t="shared" si="74"/>
        <v>1</v>
      </c>
      <c r="R985" s="6">
        <f t="shared" si="76"/>
        <v>100</v>
      </c>
      <c r="S985" t="str">
        <f t="shared" si="75"/>
        <v>P2</v>
      </c>
    </row>
    <row r="986" spans="1:19" x14ac:dyDescent="0.25">
      <c r="A986" s="2" t="s">
        <v>1056</v>
      </c>
      <c r="E986">
        <v>1</v>
      </c>
      <c r="H986">
        <v>1</v>
      </c>
      <c r="L986" s="2" t="s">
        <v>1056</v>
      </c>
      <c r="P986">
        <v>1</v>
      </c>
      <c r="Q986">
        <f t="shared" si="74"/>
        <v>1</v>
      </c>
      <c r="R986" s="6">
        <f t="shared" si="76"/>
        <v>100</v>
      </c>
      <c r="S986" t="str">
        <f t="shared" si="75"/>
        <v>P2</v>
      </c>
    </row>
    <row r="987" spans="1:19" x14ac:dyDescent="0.25">
      <c r="A987" s="2" t="s">
        <v>529</v>
      </c>
      <c r="E987">
        <v>3</v>
      </c>
      <c r="H987">
        <v>3</v>
      </c>
      <c r="L987" s="2" t="s">
        <v>529</v>
      </c>
      <c r="P987">
        <v>3</v>
      </c>
      <c r="Q987">
        <f t="shared" si="74"/>
        <v>1</v>
      </c>
      <c r="R987" s="6">
        <f t="shared" si="76"/>
        <v>300</v>
      </c>
      <c r="S987" t="str">
        <f t="shared" si="75"/>
        <v>P2</v>
      </c>
    </row>
    <row r="988" spans="1:19" x14ac:dyDescent="0.25">
      <c r="A988" s="2" t="s">
        <v>1905</v>
      </c>
      <c r="C988">
        <v>1</v>
      </c>
      <c r="H988">
        <v>1</v>
      </c>
      <c r="L988" s="2" t="s">
        <v>1905</v>
      </c>
      <c r="N988">
        <v>1</v>
      </c>
      <c r="Q988">
        <f t="shared" si="74"/>
        <v>1</v>
      </c>
      <c r="R988" s="6">
        <f t="shared" si="76"/>
        <v>16</v>
      </c>
      <c r="S988" t="str">
        <f t="shared" si="75"/>
        <v>MALLA 3</v>
      </c>
    </row>
    <row r="989" spans="1:19" x14ac:dyDescent="0.25">
      <c r="A989" s="2" t="s">
        <v>1338</v>
      </c>
      <c r="E989">
        <v>2</v>
      </c>
      <c r="H989">
        <v>2</v>
      </c>
      <c r="L989" s="2" t="s">
        <v>1338</v>
      </c>
      <c r="P989">
        <v>2</v>
      </c>
      <c r="Q989">
        <f t="shared" si="74"/>
        <v>1</v>
      </c>
      <c r="R989" s="6">
        <f t="shared" si="76"/>
        <v>200</v>
      </c>
      <c r="S989" t="str">
        <f t="shared" si="75"/>
        <v>P2</v>
      </c>
    </row>
    <row r="990" spans="1:19" x14ac:dyDescent="0.25">
      <c r="A990" s="2" t="s">
        <v>1205</v>
      </c>
      <c r="E990">
        <v>1</v>
      </c>
      <c r="H990">
        <v>1</v>
      </c>
      <c r="L990" s="2" t="s">
        <v>1205</v>
      </c>
      <c r="P990">
        <v>1</v>
      </c>
      <c r="Q990">
        <f t="shared" si="74"/>
        <v>1</v>
      </c>
      <c r="R990" s="6">
        <f t="shared" si="76"/>
        <v>100</v>
      </c>
      <c r="S990" t="str">
        <f t="shared" si="75"/>
        <v>P2</v>
      </c>
    </row>
    <row r="991" spans="1:19" x14ac:dyDescent="0.25">
      <c r="A991" s="2" t="s">
        <v>19</v>
      </c>
      <c r="E991">
        <v>14</v>
      </c>
      <c r="H991">
        <v>14</v>
      </c>
      <c r="L991" s="2" t="s">
        <v>19</v>
      </c>
      <c r="P991">
        <v>14</v>
      </c>
      <c r="Q991">
        <f t="shared" si="74"/>
        <v>1</v>
      </c>
      <c r="R991" s="6">
        <f t="shared" si="76"/>
        <v>1400</v>
      </c>
      <c r="S991" t="str">
        <f t="shared" si="75"/>
        <v>P2</v>
      </c>
    </row>
    <row r="992" spans="1:19" x14ac:dyDescent="0.25">
      <c r="A992" s="2" t="s">
        <v>2933</v>
      </c>
      <c r="F992">
        <v>1</v>
      </c>
      <c r="H992">
        <v>1</v>
      </c>
      <c r="L992" s="2" t="s">
        <v>2933</v>
      </c>
      <c r="Q992">
        <f t="shared" si="74"/>
        <v>0</v>
      </c>
      <c r="R992" s="4"/>
    </row>
    <row r="993" spans="1:19" x14ac:dyDescent="0.25">
      <c r="A993" s="2" t="s">
        <v>2397</v>
      </c>
      <c r="E993">
        <v>2</v>
      </c>
      <c r="H993">
        <v>2</v>
      </c>
      <c r="L993" s="2" t="s">
        <v>2397</v>
      </c>
      <c r="P993">
        <v>2</v>
      </c>
      <c r="Q993">
        <f t="shared" si="74"/>
        <v>1</v>
      </c>
      <c r="R993" s="6">
        <f>IF(P993&gt;0,P993*$M$3,IF(O993&gt;0,O993*$M$2,N993*$M$4))</f>
        <v>200</v>
      </c>
      <c r="S993" t="str">
        <f t="shared" si="75"/>
        <v>P2</v>
      </c>
    </row>
    <row r="994" spans="1:19" x14ac:dyDescent="0.25">
      <c r="A994" s="2" t="s">
        <v>1933</v>
      </c>
      <c r="E994">
        <v>9</v>
      </c>
      <c r="H994">
        <v>9</v>
      </c>
      <c r="L994" s="2" t="s">
        <v>1933</v>
      </c>
      <c r="P994">
        <v>9</v>
      </c>
      <c r="Q994">
        <f t="shared" si="74"/>
        <v>1</v>
      </c>
      <c r="R994" s="6">
        <f>IF(P994&gt;0,P994*$M$3,IF(O994&gt;0,O994*$M$2,N994*$M$4))</f>
        <v>900</v>
      </c>
      <c r="S994" t="str">
        <f t="shared" si="75"/>
        <v>P2</v>
      </c>
    </row>
    <row r="995" spans="1:19" x14ac:dyDescent="0.25">
      <c r="A995" s="2" t="s">
        <v>1917</v>
      </c>
      <c r="E995">
        <v>2</v>
      </c>
      <c r="H995">
        <v>2</v>
      </c>
      <c r="L995" s="2" t="s">
        <v>1917</v>
      </c>
      <c r="P995">
        <v>2</v>
      </c>
      <c r="Q995">
        <f t="shared" si="74"/>
        <v>1</v>
      </c>
      <c r="R995" s="6">
        <f>IF(P995&gt;0,P995*$M$3,IF(O995&gt;0,O995*$M$2,N995*$M$4))</f>
        <v>200</v>
      </c>
      <c r="S995" t="str">
        <f t="shared" si="75"/>
        <v>P2</v>
      </c>
    </row>
    <row r="996" spans="1:19" x14ac:dyDescent="0.25">
      <c r="A996" s="2" t="s">
        <v>24</v>
      </c>
      <c r="E996">
        <v>5</v>
      </c>
      <c r="H996">
        <v>5</v>
      </c>
      <c r="L996" s="2" t="s">
        <v>24</v>
      </c>
      <c r="P996">
        <v>5</v>
      </c>
      <c r="Q996">
        <f t="shared" si="74"/>
        <v>1</v>
      </c>
      <c r="R996" s="6">
        <f>IF(P996&gt;0,P996*$M$3,IF(O996&gt;0,O996*$M$2,N996*$M$4))</f>
        <v>500</v>
      </c>
      <c r="S996" t="str">
        <f t="shared" si="75"/>
        <v>P2</v>
      </c>
    </row>
    <row r="997" spans="1:19" x14ac:dyDescent="0.25">
      <c r="A997" s="2" t="s">
        <v>172</v>
      </c>
      <c r="E997">
        <v>1</v>
      </c>
      <c r="H997">
        <v>1</v>
      </c>
      <c r="L997" s="2" t="s">
        <v>172</v>
      </c>
      <c r="P997">
        <v>1</v>
      </c>
      <c r="Q997">
        <f t="shared" si="74"/>
        <v>1</v>
      </c>
      <c r="R997" s="6">
        <f>IF(P997&gt;0,P997*$M$3,IF(O997&gt;0,O997*$M$2,N997*$M$4))</f>
        <v>100</v>
      </c>
      <c r="S997" t="str">
        <f t="shared" si="75"/>
        <v>P2</v>
      </c>
    </row>
    <row r="998" spans="1:19" x14ac:dyDescent="0.25">
      <c r="A998" s="2" t="s">
        <v>537</v>
      </c>
      <c r="D998">
        <v>14</v>
      </c>
      <c r="E998">
        <v>3</v>
      </c>
      <c r="H998">
        <v>17</v>
      </c>
      <c r="L998" s="2" t="s">
        <v>537</v>
      </c>
      <c r="O998">
        <v>14</v>
      </c>
      <c r="P998">
        <v>3</v>
      </c>
      <c r="Q998">
        <f t="shared" si="74"/>
        <v>2</v>
      </c>
      <c r="R998" s="7">
        <f>(P998*$M$3)+(O998*$M$2)+(N998*$M$4)+$M$5</f>
        <v>1025</v>
      </c>
      <c r="S998" t="s">
        <v>3151</v>
      </c>
    </row>
    <row r="999" spans="1:19" x14ac:dyDescent="0.25">
      <c r="A999" s="2" t="s">
        <v>2020</v>
      </c>
      <c r="D999">
        <v>10</v>
      </c>
      <c r="H999">
        <v>10</v>
      </c>
      <c r="L999" s="2" t="s">
        <v>2020</v>
      </c>
      <c r="O999">
        <v>10</v>
      </c>
      <c r="Q999">
        <f t="shared" si="74"/>
        <v>1</v>
      </c>
      <c r="R999" s="6">
        <f t="shared" ref="R999:R1008" si="77">IF(P999&gt;0,P999*$M$3,IF(O999&gt;0,O999*$M$2,N999*$M$4))</f>
        <v>450</v>
      </c>
      <c r="S999" t="str">
        <f t="shared" si="75"/>
        <v>P1</v>
      </c>
    </row>
    <row r="1000" spans="1:19" x14ac:dyDescent="0.25">
      <c r="A1000" s="2" t="s">
        <v>2021</v>
      </c>
      <c r="D1000">
        <v>2</v>
      </c>
      <c r="H1000">
        <v>2</v>
      </c>
      <c r="L1000" s="2" t="s">
        <v>2021</v>
      </c>
      <c r="O1000">
        <v>2</v>
      </c>
      <c r="Q1000">
        <f t="shared" si="74"/>
        <v>1</v>
      </c>
      <c r="R1000" s="6">
        <f t="shared" si="77"/>
        <v>90</v>
      </c>
      <c r="S1000" t="str">
        <f t="shared" si="75"/>
        <v>P1</v>
      </c>
    </row>
    <row r="1001" spans="1:19" x14ac:dyDescent="0.25">
      <c r="A1001" s="2" t="s">
        <v>534</v>
      </c>
      <c r="E1001">
        <v>2</v>
      </c>
      <c r="H1001">
        <v>2</v>
      </c>
      <c r="L1001" s="2" t="s">
        <v>534</v>
      </c>
      <c r="P1001">
        <v>2</v>
      </c>
      <c r="Q1001">
        <f t="shared" si="74"/>
        <v>1</v>
      </c>
      <c r="R1001" s="6">
        <f t="shared" si="77"/>
        <v>200</v>
      </c>
      <c r="S1001" t="str">
        <f t="shared" si="75"/>
        <v>P2</v>
      </c>
    </row>
    <row r="1002" spans="1:19" x14ac:dyDescent="0.25">
      <c r="A1002" s="2" t="s">
        <v>535</v>
      </c>
      <c r="E1002">
        <v>2</v>
      </c>
      <c r="H1002">
        <v>2</v>
      </c>
      <c r="L1002" s="2" t="s">
        <v>535</v>
      </c>
      <c r="P1002">
        <v>2</v>
      </c>
      <c r="Q1002">
        <f t="shared" si="74"/>
        <v>1</v>
      </c>
      <c r="R1002" s="6">
        <f t="shared" si="77"/>
        <v>200</v>
      </c>
      <c r="S1002" t="str">
        <f t="shared" si="75"/>
        <v>P2</v>
      </c>
    </row>
    <row r="1003" spans="1:19" x14ac:dyDescent="0.25">
      <c r="A1003" s="2" t="s">
        <v>2847</v>
      </c>
      <c r="E1003">
        <v>1</v>
      </c>
      <c r="H1003">
        <v>1</v>
      </c>
      <c r="L1003" s="2" t="s">
        <v>2847</v>
      </c>
      <c r="P1003">
        <v>1</v>
      </c>
      <c r="Q1003">
        <f t="shared" si="74"/>
        <v>1</v>
      </c>
      <c r="R1003" s="6">
        <f t="shared" si="77"/>
        <v>100</v>
      </c>
      <c r="S1003" t="str">
        <f t="shared" si="75"/>
        <v>P2</v>
      </c>
    </row>
    <row r="1004" spans="1:19" x14ac:dyDescent="0.25">
      <c r="A1004" s="2" t="s">
        <v>2848</v>
      </c>
      <c r="E1004">
        <v>1</v>
      </c>
      <c r="H1004">
        <v>1</v>
      </c>
      <c r="L1004" s="2" t="s">
        <v>2848</v>
      </c>
      <c r="P1004">
        <v>1</v>
      </c>
      <c r="Q1004">
        <f t="shared" si="74"/>
        <v>1</v>
      </c>
      <c r="R1004" s="6">
        <f t="shared" si="77"/>
        <v>100</v>
      </c>
      <c r="S1004" t="str">
        <f t="shared" si="75"/>
        <v>P2</v>
      </c>
    </row>
    <row r="1005" spans="1:19" x14ac:dyDescent="0.25">
      <c r="A1005" s="2" t="s">
        <v>536</v>
      </c>
      <c r="E1005">
        <v>2</v>
      </c>
      <c r="H1005">
        <v>2</v>
      </c>
      <c r="L1005" s="2" t="s">
        <v>536</v>
      </c>
      <c r="P1005">
        <v>2</v>
      </c>
      <c r="Q1005">
        <f t="shared" si="74"/>
        <v>1</v>
      </c>
      <c r="R1005" s="6">
        <f t="shared" si="77"/>
        <v>200</v>
      </c>
      <c r="S1005" t="str">
        <f t="shared" si="75"/>
        <v>P2</v>
      </c>
    </row>
    <row r="1006" spans="1:19" x14ac:dyDescent="0.25">
      <c r="A1006" s="2" t="s">
        <v>1932</v>
      </c>
      <c r="E1006">
        <v>2</v>
      </c>
      <c r="H1006">
        <v>2</v>
      </c>
      <c r="L1006" s="2" t="s">
        <v>1932</v>
      </c>
      <c r="P1006">
        <v>2</v>
      </c>
      <c r="Q1006">
        <f t="shared" si="74"/>
        <v>1</v>
      </c>
      <c r="R1006" s="6">
        <f t="shared" si="77"/>
        <v>200</v>
      </c>
      <c r="S1006" t="str">
        <f t="shared" si="75"/>
        <v>P2</v>
      </c>
    </row>
    <row r="1007" spans="1:19" x14ac:dyDescent="0.25">
      <c r="A1007" s="2" t="s">
        <v>21</v>
      </c>
      <c r="E1007">
        <v>9</v>
      </c>
      <c r="H1007">
        <v>9</v>
      </c>
      <c r="L1007" s="2" t="s">
        <v>21</v>
      </c>
      <c r="P1007">
        <v>9</v>
      </c>
      <c r="Q1007">
        <f t="shared" si="74"/>
        <v>1</v>
      </c>
      <c r="R1007" s="6">
        <f t="shared" si="77"/>
        <v>900</v>
      </c>
      <c r="S1007" t="str">
        <f t="shared" si="75"/>
        <v>P2</v>
      </c>
    </row>
    <row r="1008" spans="1:19" x14ac:dyDescent="0.25">
      <c r="A1008" s="2" t="s">
        <v>1987</v>
      </c>
      <c r="E1008">
        <v>4</v>
      </c>
      <c r="F1008">
        <v>2</v>
      </c>
      <c r="H1008">
        <v>6</v>
      </c>
      <c r="L1008" s="2" t="s">
        <v>1987</v>
      </c>
      <c r="P1008">
        <v>4</v>
      </c>
      <c r="Q1008">
        <f t="shared" si="74"/>
        <v>1</v>
      </c>
      <c r="R1008" s="6">
        <f t="shared" si="77"/>
        <v>400</v>
      </c>
      <c r="S1008" t="str">
        <f t="shared" si="75"/>
        <v>P2</v>
      </c>
    </row>
    <row r="1009" spans="1:19" x14ac:dyDescent="0.25">
      <c r="A1009" s="2" t="s">
        <v>1158</v>
      </c>
      <c r="D1009">
        <v>1</v>
      </c>
      <c r="E1009">
        <v>3</v>
      </c>
      <c r="H1009">
        <v>4</v>
      </c>
      <c r="L1009" s="2" t="s">
        <v>1158</v>
      </c>
      <c r="O1009">
        <v>1</v>
      </c>
      <c r="P1009">
        <v>3</v>
      </c>
      <c r="Q1009">
        <f t="shared" si="74"/>
        <v>2</v>
      </c>
      <c r="R1009" s="7">
        <f>(P1009*$M$3)+(O1009*$M$2)+(N1009*$M$4)+$M$5</f>
        <v>440</v>
      </c>
      <c r="S1009" t="s">
        <v>3151</v>
      </c>
    </row>
    <row r="1010" spans="1:19" x14ac:dyDescent="0.25">
      <c r="A1010" s="2" t="s">
        <v>539</v>
      </c>
      <c r="E1010">
        <v>3</v>
      </c>
      <c r="H1010">
        <v>3</v>
      </c>
      <c r="L1010" s="2" t="s">
        <v>539</v>
      </c>
      <c r="P1010">
        <v>3</v>
      </c>
      <c r="Q1010">
        <f t="shared" si="74"/>
        <v>1</v>
      </c>
      <c r="R1010" s="6">
        <f t="shared" ref="R1010:R1016" si="78">IF(P1010&gt;0,P1010*$M$3,IF(O1010&gt;0,O1010*$M$2,N1010*$M$4))</f>
        <v>300</v>
      </c>
      <c r="S1010" t="str">
        <f t="shared" si="75"/>
        <v>P2</v>
      </c>
    </row>
    <row r="1011" spans="1:19" x14ac:dyDescent="0.25">
      <c r="A1011" s="2" t="s">
        <v>540</v>
      </c>
      <c r="E1011">
        <v>15</v>
      </c>
      <c r="H1011">
        <v>15</v>
      </c>
      <c r="L1011" s="2" t="s">
        <v>540</v>
      </c>
      <c r="P1011">
        <v>15</v>
      </c>
      <c r="Q1011">
        <f t="shared" si="74"/>
        <v>1</v>
      </c>
      <c r="R1011" s="6">
        <f t="shared" si="78"/>
        <v>1500</v>
      </c>
      <c r="S1011" t="str">
        <f t="shared" si="75"/>
        <v>P2</v>
      </c>
    </row>
    <row r="1012" spans="1:19" x14ac:dyDescent="0.25">
      <c r="A1012" s="2" t="s">
        <v>538</v>
      </c>
      <c r="E1012">
        <v>38</v>
      </c>
      <c r="H1012">
        <v>38</v>
      </c>
      <c r="L1012" s="2" t="s">
        <v>538</v>
      </c>
      <c r="P1012">
        <v>38</v>
      </c>
      <c r="Q1012">
        <f t="shared" si="74"/>
        <v>1</v>
      </c>
      <c r="R1012" s="6">
        <f t="shared" si="78"/>
        <v>3800</v>
      </c>
      <c r="S1012" t="str">
        <f t="shared" si="75"/>
        <v>P2</v>
      </c>
    </row>
    <row r="1013" spans="1:19" x14ac:dyDescent="0.25">
      <c r="A1013" s="2" t="s">
        <v>1371</v>
      </c>
      <c r="E1013">
        <v>3</v>
      </c>
      <c r="H1013">
        <v>3</v>
      </c>
      <c r="L1013" s="2" t="s">
        <v>1371</v>
      </c>
      <c r="P1013">
        <v>3</v>
      </c>
      <c r="Q1013">
        <f t="shared" si="74"/>
        <v>1</v>
      </c>
      <c r="R1013" s="6">
        <f t="shared" si="78"/>
        <v>300</v>
      </c>
      <c r="S1013" t="str">
        <f t="shared" si="75"/>
        <v>P2</v>
      </c>
    </row>
    <row r="1014" spans="1:19" x14ac:dyDescent="0.25">
      <c r="A1014" s="2" t="s">
        <v>1057</v>
      </c>
      <c r="E1014">
        <v>1</v>
      </c>
      <c r="F1014">
        <v>1</v>
      </c>
      <c r="H1014">
        <v>2</v>
      </c>
      <c r="L1014" s="2" t="s">
        <v>1057</v>
      </c>
      <c r="P1014">
        <v>1</v>
      </c>
      <c r="Q1014">
        <f t="shared" si="74"/>
        <v>1</v>
      </c>
      <c r="R1014" s="6">
        <f t="shared" si="78"/>
        <v>100</v>
      </c>
      <c r="S1014" t="str">
        <f t="shared" si="75"/>
        <v>P2</v>
      </c>
    </row>
    <row r="1015" spans="1:19" x14ac:dyDescent="0.25">
      <c r="A1015" s="2" t="s">
        <v>1888</v>
      </c>
      <c r="E1015">
        <v>4</v>
      </c>
      <c r="H1015">
        <v>4</v>
      </c>
      <c r="L1015" s="2" t="s">
        <v>1888</v>
      </c>
      <c r="P1015">
        <v>4</v>
      </c>
      <c r="Q1015">
        <f t="shared" si="74"/>
        <v>1</v>
      </c>
      <c r="R1015" s="6">
        <f t="shared" si="78"/>
        <v>400</v>
      </c>
      <c r="S1015" t="str">
        <f t="shared" si="75"/>
        <v>P2</v>
      </c>
    </row>
    <row r="1016" spans="1:19" x14ac:dyDescent="0.25">
      <c r="A1016" s="2" t="s">
        <v>3080</v>
      </c>
      <c r="E1016">
        <v>1</v>
      </c>
      <c r="H1016">
        <v>1</v>
      </c>
      <c r="L1016" s="2" t="s">
        <v>3080</v>
      </c>
      <c r="P1016">
        <v>1</v>
      </c>
      <c r="Q1016">
        <f t="shared" si="74"/>
        <v>1</v>
      </c>
      <c r="R1016" s="6">
        <f t="shared" si="78"/>
        <v>100</v>
      </c>
      <c r="S1016" t="str">
        <f t="shared" si="75"/>
        <v>P2</v>
      </c>
    </row>
    <row r="1017" spans="1:19" x14ac:dyDescent="0.25">
      <c r="A1017" s="2" t="s">
        <v>541</v>
      </c>
      <c r="C1017">
        <v>1</v>
      </c>
      <c r="E1017">
        <v>15</v>
      </c>
      <c r="H1017">
        <v>16</v>
      </c>
      <c r="L1017" s="2" t="s">
        <v>541</v>
      </c>
      <c r="N1017">
        <v>1</v>
      </c>
      <c r="P1017">
        <v>15</v>
      </c>
      <c r="Q1017">
        <f t="shared" si="74"/>
        <v>2</v>
      </c>
      <c r="R1017" s="7">
        <f>(P1017*$M$3)+(O1017*$M$2)+(N1017*$M$4)+$M$6</f>
        <v>1631</v>
      </c>
      <c r="S1017" t="s">
        <v>3143</v>
      </c>
    </row>
    <row r="1018" spans="1:19" x14ac:dyDescent="0.25">
      <c r="A1018" s="2" t="s">
        <v>1203</v>
      </c>
      <c r="E1018">
        <v>2</v>
      </c>
      <c r="H1018">
        <v>2</v>
      </c>
      <c r="L1018" s="2" t="s">
        <v>1203</v>
      </c>
      <c r="P1018">
        <v>2</v>
      </c>
      <c r="Q1018">
        <f t="shared" si="74"/>
        <v>1</v>
      </c>
      <c r="R1018" s="6">
        <f t="shared" ref="R1018:R1040" si="79">IF(P1018&gt;0,P1018*$M$3,IF(O1018&gt;0,O1018*$M$2,N1018*$M$4))</f>
        <v>200</v>
      </c>
      <c r="S1018" t="str">
        <f t="shared" si="75"/>
        <v>P2</v>
      </c>
    </row>
    <row r="1019" spans="1:19" x14ac:dyDescent="0.25">
      <c r="A1019" s="2" t="s">
        <v>1204</v>
      </c>
      <c r="E1019">
        <v>2</v>
      </c>
      <c r="H1019">
        <v>2</v>
      </c>
      <c r="L1019" s="2" t="s">
        <v>1204</v>
      </c>
      <c r="P1019">
        <v>2</v>
      </c>
      <c r="Q1019">
        <f t="shared" si="74"/>
        <v>1</v>
      </c>
      <c r="R1019" s="6">
        <f t="shared" si="79"/>
        <v>200</v>
      </c>
      <c r="S1019" t="str">
        <f t="shared" si="75"/>
        <v>P2</v>
      </c>
    </row>
    <row r="1020" spans="1:19" x14ac:dyDescent="0.25">
      <c r="A1020" s="2" t="s">
        <v>12</v>
      </c>
      <c r="E1020">
        <v>14</v>
      </c>
      <c r="H1020">
        <v>14</v>
      </c>
      <c r="L1020" s="2" t="s">
        <v>12</v>
      </c>
      <c r="P1020">
        <v>14</v>
      </c>
      <c r="Q1020">
        <f t="shared" si="74"/>
        <v>1</v>
      </c>
      <c r="R1020" s="6">
        <f t="shared" si="79"/>
        <v>1400</v>
      </c>
      <c r="S1020" t="str">
        <f t="shared" si="75"/>
        <v>P2</v>
      </c>
    </row>
    <row r="1021" spans="1:19" x14ac:dyDescent="0.25">
      <c r="A1021" s="2" t="s">
        <v>2899</v>
      </c>
      <c r="E1021">
        <v>1</v>
      </c>
      <c r="H1021">
        <v>1</v>
      </c>
      <c r="L1021" s="2" t="s">
        <v>2899</v>
      </c>
      <c r="P1021">
        <v>1</v>
      </c>
      <c r="Q1021">
        <f t="shared" si="74"/>
        <v>1</v>
      </c>
      <c r="R1021" s="6">
        <f t="shared" si="79"/>
        <v>100</v>
      </c>
      <c r="S1021" t="str">
        <f t="shared" si="75"/>
        <v>P2</v>
      </c>
    </row>
    <row r="1022" spans="1:19" x14ac:dyDescent="0.25">
      <c r="A1022" s="2" t="s">
        <v>1060</v>
      </c>
      <c r="E1022">
        <v>4</v>
      </c>
      <c r="H1022">
        <v>4</v>
      </c>
      <c r="L1022" s="2" t="s">
        <v>1060</v>
      </c>
      <c r="P1022">
        <v>4</v>
      </c>
      <c r="Q1022">
        <f t="shared" si="74"/>
        <v>1</v>
      </c>
      <c r="R1022" s="6">
        <f t="shared" si="79"/>
        <v>400</v>
      </c>
      <c r="S1022" t="str">
        <f t="shared" si="75"/>
        <v>P2</v>
      </c>
    </row>
    <row r="1023" spans="1:19" x14ac:dyDescent="0.25">
      <c r="A1023" s="2" t="s">
        <v>13</v>
      </c>
      <c r="E1023">
        <v>5</v>
      </c>
      <c r="H1023">
        <v>5</v>
      </c>
      <c r="L1023" s="2" t="s">
        <v>13</v>
      </c>
      <c r="P1023">
        <v>5</v>
      </c>
      <c r="Q1023">
        <f t="shared" si="74"/>
        <v>1</v>
      </c>
      <c r="R1023" s="6">
        <f t="shared" si="79"/>
        <v>500</v>
      </c>
      <c r="S1023" t="str">
        <f t="shared" si="75"/>
        <v>P2</v>
      </c>
    </row>
    <row r="1024" spans="1:19" x14ac:dyDescent="0.25">
      <c r="A1024" s="2" t="s">
        <v>307</v>
      </c>
      <c r="E1024">
        <v>2</v>
      </c>
      <c r="H1024">
        <v>2</v>
      </c>
      <c r="L1024" s="2" t="s">
        <v>307</v>
      </c>
      <c r="P1024">
        <v>2</v>
      </c>
      <c r="Q1024">
        <f t="shared" si="74"/>
        <v>1</v>
      </c>
      <c r="R1024" s="6">
        <f t="shared" si="79"/>
        <v>200</v>
      </c>
      <c r="S1024" t="str">
        <f t="shared" si="75"/>
        <v>P2</v>
      </c>
    </row>
    <row r="1025" spans="1:19" x14ac:dyDescent="0.25">
      <c r="A1025" s="2" t="s">
        <v>2541</v>
      </c>
      <c r="E1025">
        <v>2</v>
      </c>
      <c r="H1025">
        <v>2</v>
      </c>
      <c r="L1025" s="2" t="s">
        <v>2541</v>
      </c>
      <c r="P1025">
        <v>2</v>
      </c>
      <c r="Q1025">
        <f t="shared" si="74"/>
        <v>1</v>
      </c>
      <c r="R1025" s="6">
        <f t="shared" si="79"/>
        <v>200</v>
      </c>
      <c r="S1025" t="str">
        <f t="shared" si="75"/>
        <v>P2</v>
      </c>
    </row>
    <row r="1026" spans="1:19" x14ac:dyDescent="0.25">
      <c r="A1026" s="2" t="s">
        <v>1156</v>
      </c>
      <c r="E1026">
        <v>1</v>
      </c>
      <c r="H1026">
        <v>1</v>
      </c>
      <c r="L1026" s="2" t="s">
        <v>1156</v>
      </c>
      <c r="P1026">
        <v>1</v>
      </c>
      <c r="Q1026">
        <f t="shared" si="74"/>
        <v>1</v>
      </c>
      <c r="R1026" s="6">
        <f t="shared" si="79"/>
        <v>100</v>
      </c>
      <c r="S1026" t="str">
        <f t="shared" si="75"/>
        <v>P2</v>
      </c>
    </row>
    <row r="1027" spans="1:19" x14ac:dyDescent="0.25">
      <c r="A1027" s="2" t="s">
        <v>14</v>
      </c>
      <c r="E1027">
        <v>25</v>
      </c>
      <c r="F1027">
        <v>2</v>
      </c>
      <c r="H1027">
        <v>27</v>
      </c>
      <c r="L1027" s="2" t="s">
        <v>14</v>
      </c>
      <c r="P1027">
        <v>25</v>
      </c>
      <c r="Q1027">
        <f t="shared" si="74"/>
        <v>1</v>
      </c>
      <c r="R1027" s="6">
        <f t="shared" si="79"/>
        <v>2500</v>
      </c>
      <c r="S1027" t="str">
        <f t="shared" si="75"/>
        <v>P2</v>
      </c>
    </row>
    <row r="1028" spans="1:19" x14ac:dyDescent="0.25">
      <c r="A1028" s="2" t="s">
        <v>2876</v>
      </c>
      <c r="E1028">
        <v>1</v>
      </c>
      <c r="H1028">
        <v>1</v>
      </c>
      <c r="L1028" s="2" t="s">
        <v>2876</v>
      </c>
      <c r="P1028">
        <v>1</v>
      </c>
      <c r="Q1028">
        <f t="shared" si="74"/>
        <v>1</v>
      </c>
      <c r="R1028" s="6">
        <f t="shared" si="79"/>
        <v>100</v>
      </c>
      <c r="S1028" t="str">
        <f t="shared" si="75"/>
        <v>P2</v>
      </c>
    </row>
    <row r="1029" spans="1:19" x14ac:dyDescent="0.25">
      <c r="A1029" s="2" t="s">
        <v>15</v>
      </c>
      <c r="E1029">
        <v>10</v>
      </c>
      <c r="H1029">
        <v>10</v>
      </c>
      <c r="L1029" s="2" t="s">
        <v>15</v>
      </c>
      <c r="P1029">
        <v>10</v>
      </c>
      <c r="Q1029">
        <f t="shared" si="74"/>
        <v>1</v>
      </c>
      <c r="R1029" s="6">
        <f t="shared" si="79"/>
        <v>1000</v>
      </c>
      <c r="S1029" t="str">
        <f t="shared" si="75"/>
        <v>P2</v>
      </c>
    </row>
    <row r="1030" spans="1:19" x14ac:dyDescent="0.25">
      <c r="A1030" s="2" t="s">
        <v>2203</v>
      </c>
      <c r="E1030">
        <v>1</v>
      </c>
      <c r="H1030">
        <v>1</v>
      </c>
      <c r="L1030" s="2" t="s">
        <v>2203</v>
      </c>
      <c r="P1030">
        <v>1</v>
      </c>
      <c r="Q1030">
        <f t="shared" si="74"/>
        <v>1</v>
      </c>
      <c r="R1030" s="6">
        <f t="shared" si="79"/>
        <v>100</v>
      </c>
      <c r="S1030" t="str">
        <f t="shared" si="75"/>
        <v>P2</v>
      </c>
    </row>
    <row r="1031" spans="1:19" x14ac:dyDescent="0.25">
      <c r="A1031" s="2" t="s">
        <v>1058</v>
      </c>
      <c r="E1031">
        <v>2</v>
      </c>
      <c r="H1031">
        <v>2</v>
      </c>
      <c r="L1031" s="2" t="s">
        <v>1058</v>
      </c>
      <c r="P1031">
        <v>2</v>
      </c>
      <c r="Q1031">
        <f t="shared" si="74"/>
        <v>1</v>
      </c>
      <c r="R1031" s="6">
        <f t="shared" si="79"/>
        <v>200</v>
      </c>
      <c r="S1031" t="str">
        <f t="shared" si="75"/>
        <v>P2</v>
      </c>
    </row>
    <row r="1032" spans="1:19" x14ac:dyDescent="0.25">
      <c r="A1032" s="2" t="s">
        <v>2115</v>
      </c>
      <c r="C1032">
        <v>1</v>
      </c>
      <c r="F1032">
        <v>1</v>
      </c>
      <c r="H1032">
        <v>2</v>
      </c>
      <c r="L1032" s="2" t="s">
        <v>2115</v>
      </c>
      <c r="N1032">
        <v>1</v>
      </c>
      <c r="Q1032">
        <f t="shared" si="74"/>
        <v>1</v>
      </c>
      <c r="R1032" s="6">
        <f t="shared" si="79"/>
        <v>16</v>
      </c>
      <c r="S1032" t="str">
        <f t="shared" si="75"/>
        <v>MALLA 3</v>
      </c>
    </row>
    <row r="1033" spans="1:19" x14ac:dyDescent="0.25">
      <c r="A1033" s="2" t="s">
        <v>336</v>
      </c>
      <c r="E1033">
        <v>4</v>
      </c>
      <c r="H1033">
        <v>4</v>
      </c>
      <c r="L1033" s="2" t="s">
        <v>336</v>
      </c>
      <c r="P1033">
        <v>4</v>
      </c>
      <c r="Q1033">
        <f t="shared" si="74"/>
        <v>1</v>
      </c>
      <c r="R1033" s="6">
        <f t="shared" si="79"/>
        <v>400</v>
      </c>
      <c r="S1033" t="str">
        <f t="shared" si="75"/>
        <v>P2</v>
      </c>
    </row>
    <row r="1034" spans="1:19" x14ac:dyDescent="0.25">
      <c r="A1034" s="2" t="s">
        <v>1504</v>
      </c>
      <c r="E1034">
        <v>1</v>
      </c>
      <c r="H1034">
        <v>1</v>
      </c>
      <c r="L1034" s="2" t="s">
        <v>1504</v>
      </c>
      <c r="P1034">
        <v>1</v>
      </c>
      <c r="Q1034">
        <f t="shared" si="74"/>
        <v>1</v>
      </c>
      <c r="R1034" s="6">
        <f t="shared" si="79"/>
        <v>100</v>
      </c>
      <c r="S1034" t="str">
        <f t="shared" si="75"/>
        <v>P2</v>
      </c>
    </row>
    <row r="1035" spans="1:19" x14ac:dyDescent="0.25">
      <c r="A1035" s="2" t="s">
        <v>1059</v>
      </c>
      <c r="E1035">
        <v>2</v>
      </c>
      <c r="H1035">
        <v>2</v>
      </c>
      <c r="L1035" s="2" t="s">
        <v>1059</v>
      </c>
      <c r="P1035">
        <v>2</v>
      </c>
      <c r="Q1035">
        <f t="shared" ref="Q1035:Q1098" si="80">COUNT(M1035:P1035)</f>
        <v>1</v>
      </c>
      <c r="R1035" s="6">
        <f t="shared" si="79"/>
        <v>200</v>
      </c>
      <c r="S1035" t="str">
        <f t="shared" ref="S1035:S1097" si="81">IF(P1035&gt;0,"P2",IF(O1035&gt;0,"P1",IF(N1035&gt;0,"MALLA 3")))</f>
        <v>P2</v>
      </c>
    </row>
    <row r="1036" spans="1:19" x14ac:dyDescent="0.25">
      <c r="A1036" s="2" t="s">
        <v>543</v>
      </c>
      <c r="E1036">
        <v>2</v>
      </c>
      <c r="H1036">
        <v>2</v>
      </c>
      <c r="L1036" s="2" t="s">
        <v>543</v>
      </c>
      <c r="P1036">
        <v>2</v>
      </c>
      <c r="Q1036">
        <f t="shared" si="80"/>
        <v>1</v>
      </c>
      <c r="R1036" s="6">
        <f t="shared" si="79"/>
        <v>200</v>
      </c>
      <c r="S1036" t="str">
        <f t="shared" si="81"/>
        <v>P2</v>
      </c>
    </row>
    <row r="1037" spans="1:19" x14ac:dyDescent="0.25">
      <c r="A1037" s="2" t="s">
        <v>2849</v>
      </c>
      <c r="E1037">
        <v>1</v>
      </c>
      <c r="H1037">
        <v>1</v>
      </c>
      <c r="L1037" s="2" t="s">
        <v>2849</v>
      </c>
      <c r="P1037">
        <v>1</v>
      </c>
      <c r="Q1037">
        <f t="shared" si="80"/>
        <v>1</v>
      </c>
      <c r="R1037" s="6">
        <f t="shared" si="79"/>
        <v>100</v>
      </c>
      <c r="S1037" t="str">
        <f t="shared" si="81"/>
        <v>P2</v>
      </c>
    </row>
    <row r="1038" spans="1:19" x14ac:dyDescent="0.25">
      <c r="A1038" s="2" t="s">
        <v>2580</v>
      </c>
      <c r="D1038">
        <v>1</v>
      </c>
      <c r="H1038">
        <v>1</v>
      </c>
      <c r="L1038" s="2" t="s">
        <v>2580</v>
      </c>
      <c r="O1038">
        <v>1</v>
      </c>
      <c r="Q1038">
        <f t="shared" si="80"/>
        <v>1</v>
      </c>
      <c r="R1038" s="6">
        <f t="shared" si="79"/>
        <v>45</v>
      </c>
      <c r="S1038" t="str">
        <f t="shared" si="81"/>
        <v>P1</v>
      </c>
    </row>
    <row r="1039" spans="1:19" x14ac:dyDescent="0.25">
      <c r="A1039" s="2" t="s">
        <v>1918</v>
      </c>
      <c r="E1039">
        <v>2</v>
      </c>
      <c r="H1039">
        <v>2</v>
      </c>
      <c r="L1039" s="2" t="s">
        <v>1918</v>
      </c>
      <c r="P1039">
        <v>2</v>
      </c>
      <c r="Q1039">
        <f t="shared" si="80"/>
        <v>1</v>
      </c>
      <c r="R1039" s="6">
        <f t="shared" si="79"/>
        <v>200</v>
      </c>
      <c r="S1039" t="str">
        <f t="shared" si="81"/>
        <v>P2</v>
      </c>
    </row>
    <row r="1040" spans="1:19" x14ac:dyDescent="0.25">
      <c r="A1040" s="2" t="s">
        <v>1603</v>
      </c>
      <c r="E1040">
        <v>6</v>
      </c>
      <c r="H1040">
        <v>6</v>
      </c>
      <c r="L1040" s="2" t="s">
        <v>1603</v>
      </c>
      <c r="P1040">
        <v>6</v>
      </c>
      <c r="Q1040">
        <f t="shared" si="80"/>
        <v>1</v>
      </c>
      <c r="R1040" s="6">
        <f t="shared" si="79"/>
        <v>600</v>
      </c>
      <c r="S1040" t="str">
        <f t="shared" si="81"/>
        <v>P2</v>
      </c>
    </row>
    <row r="1041" spans="1:19" x14ac:dyDescent="0.25">
      <c r="A1041" s="2" t="s">
        <v>1402</v>
      </c>
      <c r="F1041">
        <v>2</v>
      </c>
      <c r="H1041">
        <v>2</v>
      </c>
      <c r="L1041" s="2" t="s">
        <v>1402</v>
      </c>
      <c r="Q1041">
        <f t="shared" si="80"/>
        <v>0</v>
      </c>
      <c r="R1041" s="4"/>
    </row>
    <row r="1042" spans="1:19" x14ac:dyDescent="0.25">
      <c r="A1042" s="2" t="s">
        <v>1294</v>
      </c>
      <c r="E1042">
        <v>2</v>
      </c>
      <c r="H1042">
        <v>2</v>
      </c>
      <c r="L1042" s="2" t="s">
        <v>1294</v>
      </c>
      <c r="P1042">
        <v>2</v>
      </c>
      <c r="Q1042">
        <f t="shared" si="80"/>
        <v>1</v>
      </c>
      <c r="R1042" s="6">
        <f t="shared" ref="R1042:R1055" si="82">IF(P1042&gt;0,P1042*$M$3,IF(O1042&gt;0,O1042*$M$2,N1042*$M$4))</f>
        <v>200</v>
      </c>
      <c r="S1042" t="str">
        <f t="shared" si="81"/>
        <v>P2</v>
      </c>
    </row>
    <row r="1043" spans="1:19" x14ac:dyDescent="0.25">
      <c r="A1043" s="2" t="s">
        <v>239</v>
      </c>
      <c r="C1043">
        <v>1</v>
      </c>
      <c r="H1043">
        <v>1</v>
      </c>
      <c r="L1043" s="2" t="s">
        <v>239</v>
      </c>
      <c r="N1043">
        <v>1</v>
      </c>
      <c r="Q1043">
        <f t="shared" si="80"/>
        <v>1</v>
      </c>
      <c r="R1043" s="6">
        <f t="shared" si="82"/>
        <v>16</v>
      </c>
      <c r="S1043" t="str">
        <f t="shared" si="81"/>
        <v>MALLA 3</v>
      </c>
    </row>
    <row r="1044" spans="1:19" x14ac:dyDescent="0.25">
      <c r="A1044" s="2" t="s">
        <v>2851</v>
      </c>
      <c r="E1044">
        <v>1</v>
      </c>
      <c r="H1044">
        <v>1</v>
      </c>
      <c r="L1044" s="2" t="s">
        <v>2851</v>
      </c>
      <c r="P1044">
        <v>1</v>
      </c>
      <c r="Q1044">
        <f t="shared" si="80"/>
        <v>1</v>
      </c>
      <c r="R1044" s="6">
        <f t="shared" si="82"/>
        <v>100</v>
      </c>
      <c r="S1044" t="str">
        <f t="shared" si="81"/>
        <v>P2</v>
      </c>
    </row>
    <row r="1045" spans="1:19" x14ac:dyDescent="0.25">
      <c r="A1045" s="2" t="s">
        <v>3079</v>
      </c>
      <c r="E1045">
        <v>1</v>
      </c>
      <c r="H1045">
        <v>1</v>
      </c>
      <c r="L1045" s="2" t="s">
        <v>3079</v>
      </c>
      <c r="P1045">
        <v>1</v>
      </c>
      <c r="Q1045">
        <f t="shared" si="80"/>
        <v>1</v>
      </c>
      <c r="R1045" s="6">
        <f t="shared" si="82"/>
        <v>100</v>
      </c>
      <c r="S1045" t="str">
        <f t="shared" si="81"/>
        <v>P2</v>
      </c>
    </row>
    <row r="1046" spans="1:19" x14ac:dyDescent="0.25">
      <c r="A1046" s="2" t="s">
        <v>542</v>
      </c>
      <c r="E1046">
        <v>3</v>
      </c>
      <c r="H1046">
        <v>3</v>
      </c>
      <c r="L1046" s="2" t="s">
        <v>542</v>
      </c>
      <c r="P1046">
        <v>3</v>
      </c>
      <c r="Q1046">
        <f t="shared" si="80"/>
        <v>1</v>
      </c>
      <c r="R1046" s="6">
        <f t="shared" si="82"/>
        <v>300</v>
      </c>
      <c r="S1046" t="str">
        <f t="shared" si="81"/>
        <v>P2</v>
      </c>
    </row>
    <row r="1047" spans="1:19" x14ac:dyDescent="0.25">
      <c r="A1047" s="2" t="s">
        <v>262</v>
      </c>
      <c r="E1047">
        <v>1</v>
      </c>
      <c r="H1047">
        <v>1</v>
      </c>
      <c r="L1047" s="2" t="s">
        <v>262</v>
      </c>
      <c r="P1047">
        <v>1</v>
      </c>
      <c r="Q1047">
        <f t="shared" si="80"/>
        <v>1</v>
      </c>
      <c r="R1047" s="6">
        <f t="shared" si="82"/>
        <v>100</v>
      </c>
      <c r="S1047" t="str">
        <f t="shared" si="81"/>
        <v>P2</v>
      </c>
    </row>
    <row r="1048" spans="1:19" x14ac:dyDescent="0.25">
      <c r="A1048" s="2" t="s">
        <v>2850</v>
      </c>
      <c r="E1048">
        <v>1</v>
      </c>
      <c r="H1048">
        <v>1</v>
      </c>
      <c r="L1048" s="2" t="s">
        <v>2850</v>
      </c>
      <c r="P1048">
        <v>1</v>
      </c>
      <c r="Q1048">
        <f t="shared" si="80"/>
        <v>1</v>
      </c>
      <c r="R1048" s="6">
        <f t="shared" si="82"/>
        <v>100</v>
      </c>
      <c r="S1048" t="str">
        <f t="shared" si="81"/>
        <v>P2</v>
      </c>
    </row>
    <row r="1049" spans="1:19" x14ac:dyDescent="0.25">
      <c r="A1049" s="2" t="s">
        <v>16</v>
      </c>
      <c r="E1049">
        <v>15</v>
      </c>
      <c r="F1049">
        <v>1</v>
      </c>
      <c r="H1049">
        <v>16</v>
      </c>
      <c r="L1049" s="2" t="s">
        <v>16</v>
      </c>
      <c r="P1049">
        <v>15</v>
      </c>
      <c r="Q1049">
        <f t="shared" si="80"/>
        <v>1</v>
      </c>
      <c r="R1049" s="6">
        <f t="shared" si="82"/>
        <v>1500</v>
      </c>
      <c r="S1049" t="str">
        <f t="shared" si="81"/>
        <v>P2</v>
      </c>
    </row>
    <row r="1050" spans="1:19" x14ac:dyDescent="0.25">
      <c r="A1050" s="2" t="s">
        <v>1986</v>
      </c>
      <c r="E1050">
        <v>1</v>
      </c>
      <c r="H1050">
        <v>1</v>
      </c>
      <c r="L1050" s="2" t="s">
        <v>1986</v>
      </c>
      <c r="P1050">
        <v>1</v>
      </c>
      <c r="Q1050">
        <f t="shared" si="80"/>
        <v>1</v>
      </c>
      <c r="R1050" s="6">
        <f t="shared" si="82"/>
        <v>100</v>
      </c>
      <c r="S1050" t="str">
        <f t="shared" si="81"/>
        <v>P2</v>
      </c>
    </row>
    <row r="1051" spans="1:19" x14ac:dyDescent="0.25">
      <c r="A1051" s="2" t="s">
        <v>1907</v>
      </c>
      <c r="E1051">
        <v>3</v>
      </c>
      <c r="H1051">
        <v>3</v>
      </c>
      <c r="L1051" s="2" t="s">
        <v>1907</v>
      </c>
      <c r="P1051">
        <v>3</v>
      </c>
      <c r="Q1051">
        <f t="shared" si="80"/>
        <v>1</v>
      </c>
      <c r="R1051" s="6">
        <f t="shared" si="82"/>
        <v>300</v>
      </c>
      <c r="S1051" t="str">
        <f t="shared" si="81"/>
        <v>P2</v>
      </c>
    </row>
    <row r="1052" spans="1:19" x14ac:dyDescent="0.25">
      <c r="A1052" s="2" t="s">
        <v>1773</v>
      </c>
      <c r="E1052">
        <v>1</v>
      </c>
      <c r="H1052">
        <v>1</v>
      </c>
      <c r="L1052" s="2" t="s">
        <v>1773</v>
      </c>
      <c r="P1052">
        <v>1</v>
      </c>
      <c r="Q1052">
        <f t="shared" si="80"/>
        <v>1</v>
      </c>
      <c r="R1052" s="6">
        <f t="shared" si="82"/>
        <v>100</v>
      </c>
      <c r="S1052" t="str">
        <f t="shared" si="81"/>
        <v>P2</v>
      </c>
    </row>
    <row r="1053" spans="1:19" x14ac:dyDescent="0.25">
      <c r="A1053" s="2" t="s">
        <v>17</v>
      </c>
      <c r="E1053">
        <v>5</v>
      </c>
      <c r="H1053">
        <v>5</v>
      </c>
      <c r="L1053" s="2" t="s">
        <v>17</v>
      </c>
      <c r="P1053">
        <v>5</v>
      </c>
      <c r="Q1053">
        <f t="shared" si="80"/>
        <v>1</v>
      </c>
      <c r="R1053" s="6">
        <f t="shared" si="82"/>
        <v>500</v>
      </c>
      <c r="S1053" t="str">
        <f t="shared" si="81"/>
        <v>P2</v>
      </c>
    </row>
    <row r="1054" spans="1:19" x14ac:dyDescent="0.25">
      <c r="A1054" s="2" t="s">
        <v>1937</v>
      </c>
      <c r="E1054">
        <v>1</v>
      </c>
      <c r="H1054">
        <v>1</v>
      </c>
      <c r="L1054" s="2" t="s">
        <v>1937</v>
      </c>
      <c r="P1054">
        <v>1</v>
      </c>
      <c r="Q1054">
        <f t="shared" si="80"/>
        <v>1</v>
      </c>
      <c r="R1054" s="6">
        <f t="shared" si="82"/>
        <v>100</v>
      </c>
      <c r="S1054" t="str">
        <f t="shared" si="81"/>
        <v>P2</v>
      </c>
    </row>
    <row r="1055" spans="1:19" x14ac:dyDescent="0.25">
      <c r="A1055" s="2" t="s">
        <v>3103</v>
      </c>
      <c r="E1055">
        <v>1</v>
      </c>
      <c r="H1055">
        <v>1</v>
      </c>
      <c r="L1055" s="2" t="s">
        <v>3103</v>
      </c>
      <c r="P1055">
        <v>1</v>
      </c>
      <c r="Q1055">
        <f t="shared" si="80"/>
        <v>1</v>
      </c>
      <c r="R1055" s="6">
        <f t="shared" si="82"/>
        <v>100</v>
      </c>
      <c r="S1055" t="str">
        <f t="shared" si="81"/>
        <v>P2</v>
      </c>
    </row>
    <row r="1056" spans="1:19" x14ac:dyDescent="0.25">
      <c r="A1056" s="2" t="s">
        <v>544</v>
      </c>
      <c r="E1056">
        <v>84</v>
      </c>
      <c r="H1056">
        <v>84</v>
      </c>
      <c r="L1056" s="2"/>
      <c r="R1056" s="6"/>
    </row>
    <row r="1057" spans="1:19" x14ac:dyDescent="0.25">
      <c r="A1057" s="2" t="s">
        <v>811</v>
      </c>
      <c r="E1057">
        <v>22</v>
      </c>
      <c r="H1057">
        <v>22</v>
      </c>
      <c r="L1057" s="2" t="s">
        <v>811</v>
      </c>
      <c r="P1057">
        <v>22</v>
      </c>
      <c r="Q1057">
        <f t="shared" si="80"/>
        <v>1</v>
      </c>
      <c r="R1057" s="6">
        <f t="shared" ref="R1057:R1064" si="83">IF(P1057&gt;0,P1057*$M$3,IF(O1057&gt;0,O1057*$M$2,N1057*$M$4))</f>
        <v>2200</v>
      </c>
      <c r="S1057" t="str">
        <f t="shared" si="81"/>
        <v>P2</v>
      </c>
    </row>
    <row r="1058" spans="1:19" x14ac:dyDescent="0.25">
      <c r="A1058" s="2" t="s">
        <v>809</v>
      </c>
      <c r="E1058">
        <v>17</v>
      </c>
      <c r="H1058">
        <v>17</v>
      </c>
      <c r="L1058" s="2" t="s">
        <v>809</v>
      </c>
      <c r="P1058">
        <v>17</v>
      </c>
      <c r="Q1058">
        <f t="shared" si="80"/>
        <v>1</v>
      </c>
      <c r="R1058" s="6">
        <f t="shared" si="83"/>
        <v>1700</v>
      </c>
      <c r="S1058" t="str">
        <f t="shared" si="81"/>
        <v>P2</v>
      </c>
    </row>
    <row r="1059" spans="1:19" x14ac:dyDescent="0.25">
      <c r="A1059" s="2" t="s">
        <v>1309</v>
      </c>
      <c r="E1059">
        <v>2</v>
      </c>
      <c r="H1059">
        <v>2</v>
      </c>
      <c r="L1059" s="2" t="s">
        <v>1309</v>
      </c>
      <c r="P1059">
        <v>2</v>
      </c>
      <c r="Q1059">
        <f t="shared" si="80"/>
        <v>1</v>
      </c>
      <c r="R1059" s="6">
        <f t="shared" si="83"/>
        <v>200</v>
      </c>
      <c r="S1059" t="str">
        <f t="shared" si="81"/>
        <v>P2</v>
      </c>
    </row>
    <row r="1060" spans="1:19" x14ac:dyDescent="0.25">
      <c r="A1060" s="2" t="s">
        <v>2520</v>
      </c>
      <c r="E1060">
        <v>4</v>
      </c>
      <c r="H1060">
        <v>4</v>
      </c>
      <c r="L1060" s="2" t="s">
        <v>2520</v>
      </c>
      <c r="P1060">
        <v>4</v>
      </c>
      <c r="Q1060">
        <f t="shared" si="80"/>
        <v>1</v>
      </c>
      <c r="R1060" s="6">
        <f t="shared" si="83"/>
        <v>400</v>
      </c>
      <c r="S1060" t="str">
        <f t="shared" si="81"/>
        <v>P2</v>
      </c>
    </row>
    <row r="1061" spans="1:19" x14ac:dyDescent="0.25">
      <c r="A1061" s="2" t="s">
        <v>1498</v>
      </c>
      <c r="E1061">
        <v>1</v>
      </c>
      <c r="H1061">
        <v>1</v>
      </c>
      <c r="L1061" s="2" t="s">
        <v>1498</v>
      </c>
      <c r="P1061">
        <v>1</v>
      </c>
      <c r="Q1061">
        <f t="shared" si="80"/>
        <v>1</v>
      </c>
      <c r="R1061" s="6">
        <f t="shared" si="83"/>
        <v>100</v>
      </c>
      <c r="S1061" t="str">
        <f t="shared" si="81"/>
        <v>P2</v>
      </c>
    </row>
    <row r="1062" spans="1:19" x14ac:dyDescent="0.25">
      <c r="A1062" s="2" t="s">
        <v>1994</v>
      </c>
      <c r="D1062">
        <v>1</v>
      </c>
      <c r="H1062">
        <v>1</v>
      </c>
      <c r="L1062" s="2" t="s">
        <v>1994</v>
      </c>
      <c r="O1062">
        <v>1</v>
      </c>
      <c r="Q1062">
        <f t="shared" si="80"/>
        <v>1</v>
      </c>
      <c r="R1062" s="6">
        <f t="shared" si="83"/>
        <v>45</v>
      </c>
      <c r="S1062" t="str">
        <f t="shared" si="81"/>
        <v>P1</v>
      </c>
    </row>
    <row r="1063" spans="1:19" x14ac:dyDescent="0.25">
      <c r="A1063" s="2" t="s">
        <v>1170</v>
      </c>
      <c r="E1063">
        <v>2</v>
      </c>
      <c r="H1063">
        <v>2</v>
      </c>
      <c r="L1063" s="2" t="s">
        <v>1170</v>
      </c>
      <c r="P1063">
        <v>2</v>
      </c>
      <c r="Q1063">
        <f t="shared" si="80"/>
        <v>1</v>
      </c>
      <c r="R1063" s="6">
        <f t="shared" si="83"/>
        <v>200</v>
      </c>
      <c r="S1063" t="str">
        <f t="shared" si="81"/>
        <v>P2</v>
      </c>
    </row>
    <row r="1064" spans="1:19" x14ac:dyDescent="0.25">
      <c r="A1064" s="2" t="s">
        <v>810</v>
      </c>
      <c r="E1064">
        <v>7</v>
      </c>
      <c r="H1064">
        <v>7</v>
      </c>
      <c r="L1064" s="2" t="s">
        <v>810</v>
      </c>
      <c r="P1064">
        <v>7</v>
      </c>
      <c r="Q1064">
        <f t="shared" si="80"/>
        <v>1</v>
      </c>
      <c r="R1064" s="6">
        <f t="shared" si="83"/>
        <v>700</v>
      </c>
      <c r="S1064" t="str">
        <f t="shared" si="81"/>
        <v>P2</v>
      </c>
    </row>
    <row r="1065" spans="1:19" x14ac:dyDescent="0.25">
      <c r="A1065" s="2" t="s">
        <v>2936</v>
      </c>
      <c r="F1065">
        <v>1</v>
      </c>
      <c r="H1065">
        <v>1</v>
      </c>
      <c r="L1065" s="2" t="s">
        <v>2936</v>
      </c>
      <c r="Q1065">
        <f t="shared" si="80"/>
        <v>0</v>
      </c>
      <c r="R1065" s="4"/>
    </row>
    <row r="1066" spans="1:19" x14ac:dyDescent="0.25">
      <c r="A1066" s="2" t="s">
        <v>1923</v>
      </c>
      <c r="E1066">
        <v>4</v>
      </c>
      <c r="H1066">
        <v>4</v>
      </c>
      <c r="L1066" s="2" t="s">
        <v>1923</v>
      </c>
      <c r="P1066">
        <v>4</v>
      </c>
      <c r="Q1066">
        <f t="shared" si="80"/>
        <v>1</v>
      </c>
      <c r="R1066" s="6">
        <f t="shared" ref="R1066:R1074" si="84">IF(P1066&gt;0,P1066*$M$3,IF(O1066&gt;0,O1066*$M$2,N1066*$M$4))</f>
        <v>400</v>
      </c>
      <c r="S1066" t="str">
        <f t="shared" si="81"/>
        <v>P2</v>
      </c>
    </row>
    <row r="1067" spans="1:19" x14ac:dyDescent="0.25">
      <c r="A1067" s="2" t="s">
        <v>1663</v>
      </c>
      <c r="E1067">
        <v>3</v>
      </c>
      <c r="H1067">
        <v>3</v>
      </c>
      <c r="L1067" s="2" t="s">
        <v>1663</v>
      </c>
      <c r="P1067">
        <v>3</v>
      </c>
      <c r="Q1067">
        <f t="shared" si="80"/>
        <v>1</v>
      </c>
      <c r="R1067" s="6">
        <f t="shared" si="84"/>
        <v>300</v>
      </c>
      <c r="S1067" t="str">
        <f t="shared" si="81"/>
        <v>P2</v>
      </c>
    </row>
    <row r="1068" spans="1:19" x14ac:dyDescent="0.25">
      <c r="A1068" s="2" t="s">
        <v>1310</v>
      </c>
      <c r="E1068">
        <v>7</v>
      </c>
      <c r="H1068">
        <v>7</v>
      </c>
      <c r="L1068" s="2" t="s">
        <v>1310</v>
      </c>
      <c r="P1068">
        <v>7</v>
      </c>
      <c r="Q1068">
        <f t="shared" si="80"/>
        <v>1</v>
      </c>
      <c r="R1068" s="6">
        <f t="shared" si="84"/>
        <v>700</v>
      </c>
      <c r="S1068" t="str">
        <f t="shared" si="81"/>
        <v>P2</v>
      </c>
    </row>
    <row r="1069" spans="1:19" x14ac:dyDescent="0.25">
      <c r="A1069" s="2" t="s">
        <v>84</v>
      </c>
      <c r="E1069">
        <v>10</v>
      </c>
      <c r="H1069">
        <v>10</v>
      </c>
      <c r="L1069" s="2" t="s">
        <v>84</v>
      </c>
      <c r="P1069">
        <v>10</v>
      </c>
      <c r="Q1069">
        <f t="shared" si="80"/>
        <v>1</v>
      </c>
      <c r="R1069" s="6">
        <f t="shared" si="84"/>
        <v>1000</v>
      </c>
      <c r="S1069" t="str">
        <f t="shared" si="81"/>
        <v>P2</v>
      </c>
    </row>
    <row r="1070" spans="1:19" x14ac:dyDescent="0.25">
      <c r="A1070" s="2" t="s">
        <v>2519</v>
      </c>
      <c r="E1070">
        <v>2</v>
      </c>
      <c r="H1070">
        <v>2</v>
      </c>
      <c r="L1070" s="2" t="s">
        <v>2519</v>
      </c>
      <c r="P1070">
        <v>2</v>
      </c>
      <c r="Q1070">
        <f t="shared" si="80"/>
        <v>1</v>
      </c>
      <c r="R1070" s="6">
        <f t="shared" si="84"/>
        <v>200</v>
      </c>
      <c r="S1070" t="str">
        <f t="shared" si="81"/>
        <v>P2</v>
      </c>
    </row>
    <row r="1071" spans="1:19" x14ac:dyDescent="0.25">
      <c r="A1071" s="2" t="s">
        <v>2116</v>
      </c>
      <c r="E1071">
        <v>2</v>
      </c>
      <c r="H1071">
        <v>2</v>
      </c>
      <c r="L1071" s="2" t="s">
        <v>2116</v>
      </c>
      <c r="P1071">
        <v>2</v>
      </c>
      <c r="Q1071">
        <f t="shared" si="80"/>
        <v>1</v>
      </c>
      <c r="R1071" s="6">
        <f t="shared" si="84"/>
        <v>200</v>
      </c>
      <c r="S1071" t="str">
        <f t="shared" si="81"/>
        <v>P2</v>
      </c>
    </row>
    <row r="1072" spans="1:19" x14ac:dyDescent="0.25">
      <c r="A1072" s="2" t="s">
        <v>1470</v>
      </c>
      <c r="D1072">
        <v>1</v>
      </c>
      <c r="H1072">
        <v>1</v>
      </c>
      <c r="L1072" s="2" t="s">
        <v>1470</v>
      </c>
      <c r="O1072">
        <v>1</v>
      </c>
      <c r="Q1072">
        <f t="shared" si="80"/>
        <v>1</v>
      </c>
      <c r="R1072" s="6">
        <f t="shared" si="84"/>
        <v>45</v>
      </c>
      <c r="S1072" t="str">
        <f t="shared" si="81"/>
        <v>P1</v>
      </c>
    </row>
    <row r="1073" spans="1:19" x14ac:dyDescent="0.25">
      <c r="A1073" s="2" t="s">
        <v>168</v>
      </c>
      <c r="E1073">
        <v>1</v>
      </c>
      <c r="F1073">
        <v>1</v>
      </c>
      <c r="H1073">
        <v>2</v>
      </c>
      <c r="L1073" s="2" t="s">
        <v>168</v>
      </c>
      <c r="P1073">
        <v>1</v>
      </c>
      <c r="Q1073">
        <f t="shared" si="80"/>
        <v>1</v>
      </c>
      <c r="R1073" s="6">
        <f t="shared" si="84"/>
        <v>100</v>
      </c>
      <c r="S1073" t="str">
        <f t="shared" si="81"/>
        <v>P2</v>
      </c>
    </row>
    <row r="1074" spans="1:19" x14ac:dyDescent="0.25">
      <c r="A1074" s="2" t="s">
        <v>1909</v>
      </c>
      <c r="E1074">
        <v>3</v>
      </c>
      <c r="H1074">
        <v>3</v>
      </c>
      <c r="L1074" s="2" t="s">
        <v>1909</v>
      </c>
      <c r="P1074">
        <v>3</v>
      </c>
      <c r="Q1074">
        <f t="shared" si="80"/>
        <v>1</v>
      </c>
      <c r="R1074" s="6">
        <f t="shared" si="84"/>
        <v>300</v>
      </c>
      <c r="S1074" t="str">
        <f t="shared" si="81"/>
        <v>P2</v>
      </c>
    </row>
    <row r="1075" spans="1:19" x14ac:dyDescent="0.25">
      <c r="A1075" s="2" t="s">
        <v>1546</v>
      </c>
      <c r="D1075">
        <v>1</v>
      </c>
      <c r="E1075">
        <v>5</v>
      </c>
      <c r="H1075">
        <v>6</v>
      </c>
      <c r="L1075" s="2" t="s">
        <v>1546</v>
      </c>
      <c r="O1075">
        <v>1</v>
      </c>
      <c r="P1075">
        <v>5</v>
      </c>
      <c r="Q1075">
        <f t="shared" si="80"/>
        <v>2</v>
      </c>
      <c r="R1075" s="7">
        <f>(P1075*$M$3)+(O1075*$M$2)+(N1075*$M$4)+M5</f>
        <v>640</v>
      </c>
      <c r="S1075" t="s">
        <v>3151</v>
      </c>
    </row>
    <row r="1076" spans="1:19" x14ac:dyDescent="0.25">
      <c r="A1076" s="2" t="s">
        <v>298</v>
      </c>
      <c r="C1076">
        <v>1</v>
      </c>
      <c r="E1076">
        <v>5</v>
      </c>
      <c r="H1076">
        <v>6</v>
      </c>
      <c r="L1076" s="2" t="s">
        <v>298</v>
      </c>
      <c r="N1076">
        <v>1</v>
      </c>
      <c r="P1076">
        <v>5</v>
      </c>
      <c r="Q1076">
        <f t="shared" si="80"/>
        <v>2</v>
      </c>
      <c r="R1076" s="7">
        <f>(P1076*$M$3)+(O1076*$M$2)+(N1076*$M$4)+$M$6</f>
        <v>631</v>
      </c>
      <c r="S1076" t="s">
        <v>3143</v>
      </c>
    </row>
    <row r="1077" spans="1:19" x14ac:dyDescent="0.25">
      <c r="A1077" s="2" t="s">
        <v>1584</v>
      </c>
      <c r="E1077">
        <v>4</v>
      </c>
      <c r="H1077">
        <v>4</v>
      </c>
      <c r="L1077" s="2" t="s">
        <v>1584</v>
      </c>
      <c r="P1077">
        <v>4</v>
      </c>
      <c r="Q1077">
        <f t="shared" si="80"/>
        <v>1</v>
      </c>
      <c r="R1077" s="6">
        <f>IF(P1077&gt;0,P1077*$M$3,IF(O1077&gt;0,O1077*$M$2,N1077*$M$4))</f>
        <v>400</v>
      </c>
      <c r="S1077" t="str">
        <f t="shared" si="81"/>
        <v>P2</v>
      </c>
    </row>
    <row r="1078" spans="1:19" x14ac:dyDescent="0.25">
      <c r="A1078" s="2" t="s">
        <v>3028</v>
      </c>
      <c r="C1078">
        <v>1</v>
      </c>
      <c r="H1078">
        <v>1</v>
      </c>
      <c r="L1078" s="2" t="s">
        <v>3028</v>
      </c>
      <c r="N1078">
        <v>1</v>
      </c>
      <c r="Q1078">
        <f t="shared" si="80"/>
        <v>1</v>
      </c>
      <c r="R1078" s="6">
        <f>IF(P1078&gt;0,P1078*$M$3,IF(O1078&gt;0,O1078*$M$2,N1078*$M$4))</f>
        <v>16</v>
      </c>
      <c r="S1078" t="str">
        <f t="shared" si="81"/>
        <v>MALLA 3</v>
      </c>
    </row>
    <row r="1079" spans="1:19" x14ac:dyDescent="0.25">
      <c r="A1079" s="2" t="s">
        <v>1829</v>
      </c>
      <c r="E1079">
        <v>3</v>
      </c>
      <c r="H1079">
        <v>3</v>
      </c>
      <c r="L1079" s="2" t="s">
        <v>1829</v>
      </c>
      <c r="P1079">
        <v>3</v>
      </c>
      <c r="Q1079">
        <f t="shared" si="80"/>
        <v>1</v>
      </c>
      <c r="R1079" s="6">
        <f>IF(P1079&gt;0,P1079*$M$3,IF(O1079&gt;0,O1079*$M$2,N1079*$M$4))</f>
        <v>300</v>
      </c>
      <c r="S1079" t="str">
        <f t="shared" si="81"/>
        <v>P2</v>
      </c>
    </row>
    <row r="1080" spans="1:19" x14ac:dyDescent="0.25">
      <c r="A1080" s="2" t="s">
        <v>2985</v>
      </c>
      <c r="E1080">
        <v>1</v>
      </c>
      <c r="H1080">
        <v>1</v>
      </c>
      <c r="L1080" s="2" t="s">
        <v>2985</v>
      </c>
      <c r="P1080">
        <v>1</v>
      </c>
      <c r="Q1080">
        <f t="shared" si="80"/>
        <v>1</v>
      </c>
      <c r="R1080" s="6">
        <f>IF(P1080&gt;0,P1080*$M$3,IF(O1080&gt;0,O1080*$M$2,N1080*$M$4))</f>
        <v>100</v>
      </c>
      <c r="S1080" t="str">
        <f t="shared" si="81"/>
        <v>P2</v>
      </c>
    </row>
    <row r="1081" spans="1:19" x14ac:dyDescent="0.25">
      <c r="A1081" s="2" t="s">
        <v>3093</v>
      </c>
      <c r="E1081">
        <v>1</v>
      </c>
      <c r="H1081">
        <v>1</v>
      </c>
      <c r="L1081" s="2" t="s">
        <v>3093</v>
      </c>
      <c r="P1081">
        <v>1</v>
      </c>
      <c r="Q1081">
        <f t="shared" si="80"/>
        <v>1</v>
      </c>
      <c r="R1081" s="6">
        <f>IF(P1081&gt;0,P1081*$M$3,IF(O1081&gt;0,O1081*$M$2,N1081*$M$4))</f>
        <v>100</v>
      </c>
      <c r="S1081" t="str">
        <f t="shared" si="81"/>
        <v>P2</v>
      </c>
    </row>
    <row r="1082" spans="1:19" x14ac:dyDescent="0.25">
      <c r="A1082" s="2" t="s">
        <v>2622</v>
      </c>
      <c r="D1082">
        <v>2</v>
      </c>
      <c r="E1082">
        <v>1</v>
      </c>
      <c r="H1082">
        <v>3</v>
      </c>
      <c r="L1082" s="2" t="s">
        <v>2622</v>
      </c>
      <c r="O1082">
        <v>2</v>
      </c>
      <c r="P1082">
        <v>1</v>
      </c>
      <c r="Q1082">
        <f t="shared" si="80"/>
        <v>2</v>
      </c>
      <c r="R1082" s="7">
        <f>(P1082*$M$3)+(O1082*$M$2)+(N1082*$M$4)+$M$5</f>
        <v>285</v>
      </c>
      <c r="S1082" t="s">
        <v>3151</v>
      </c>
    </row>
    <row r="1083" spans="1:19" x14ac:dyDescent="0.25">
      <c r="A1083" s="2" t="s">
        <v>281</v>
      </c>
      <c r="E1083">
        <v>4</v>
      </c>
      <c r="H1083">
        <v>4</v>
      </c>
      <c r="L1083" s="2" t="s">
        <v>281</v>
      </c>
      <c r="P1083">
        <v>4</v>
      </c>
      <c r="Q1083">
        <f t="shared" si="80"/>
        <v>1</v>
      </c>
      <c r="R1083" s="6">
        <f>IF(P1083&gt;0,P1083*$M$3,IF(O1083&gt;0,O1083*$M$2,N1083*$M$4))</f>
        <v>400</v>
      </c>
      <c r="S1083" t="str">
        <f t="shared" si="81"/>
        <v>P2</v>
      </c>
    </row>
    <row r="1084" spans="1:19" x14ac:dyDescent="0.25">
      <c r="A1084" s="2" t="s">
        <v>1311</v>
      </c>
      <c r="E1084">
        <v>9</v>
      </c>
      <c r="H1084">
        <v>9</v>
      </c>
      <c r="L1084" s="2" t="s">
        <v>1311</v>
      </c>
      <c r="P1084">
        <v>9</v>
      </c>
      <c r="Q1084">
        <f t="shared" si="80"/>
        <v>1</v>
      </c>
      <c r="R1084" s="6">
        <f>IF(P1084&gt;0,P1084*$M$3,IF(O1084&gt;0,O1084*$M$2,N1084*$M$4))</f>
        <v>900</v>
      </c>
      <c r="S1084" t="str">
        <f t="shared" si="81"/>
        <v>P2</v>
      </c>
    </row>
    <row r="1085" spans="1:19" x14ac:dyDescent="0.25">
      <c r="A1085" s="2" t="s">
        <v>2599</v>
      </c>
      <c r="E1085">
        <v>1</v>
      </c>
      <c r="H1085">
        <v>1</v>
      </c>
      <c r="L1085" s="2" t="s">
        <v>2599</v>
      </c>
      <c r="P1085">
        <v>1</v>
      </c>
      <c r="Q1085">
        <f t="shared" si="80"/>
        <v>1</v>
      </c>
      <c r="R1085" s="6">
        <f>IF(P1085&gt;0,P1085*$M$3,IF(O1085&gt;0,O1085*$M$2,N1085*$M$4))</f>
        <v>100</v>
      </c>
      <c r="S1085" t="str">
        <f t="shared" si="81"/>
        <v>P2</v>
      </c>
    </row>
    <row r="1086" spans="1:19" x14ac:dyDescent="0.25">
      <c r="A1086" s="2" t="s">
        <v>806</v>
      </c>
      <c r="E1086">
        <v>6</v>
      </c>
      <c r="H1086">
        <v>6</v>
      </c>
      <c r="L1086" s="2" t="s">
        <v>806</v>
      </c>
      <c r="P1086">
        <v>6</v>
      </c>
      <c r="Q1086">
        <f t="shared" si="80"/>
        <v>1</v>
      </c>
      <c r="R1086" s="6">
        <f>IF(P1086&gt;0,P1086*$M$3,IF(O1086&gt;0,O1086*$M$2,N1086*$M$4))</f>
        <v>600</v>
      </c>
      <c r="S1086" t="str">
        <f t="shared" si="81"/>
        <v>P2</v>
      </c>
    </row>
    <row r="1087" spans="1:19" x14ac:dyDescent="0.25">
      <c r="A1087" s="2" t="s">
        <v>807</v>
      </c>
      <c r="D1087">
        <v>2</v>
      </c>
      <c r="E1087">
        <v>5</v>
      </c>
      <c r="H1087">
        <v>7</v>
      </c>
      <c r="L1087" s="2" t="s">
        <v>807</v>
      </c>
      <c r="O1087">
        <v>2</v>
      </c>
      <c r="P1087">
        <v>5</v>
      </c>
      <c r="Q1087">
        <f t="shared" si="80"/>
        <v>2</v>
      </c>
      <c r="R1087" s="7">
        <f>(P1087*$M$3)+(O1087*$M$2)+(N1087*$M$4)+$M$5</f>
        <v>685</v>
      </c>
      <c r="S1087" t="s">
        <v>3151</v>
      </c>
    </row>
    <row r="1088" spans="1:19" x14ac:dyDescent="0.25">
      <c r="A1088" s="2" t="s">
        <v>1351</v>
      </c>
      <c r="E1088">
        <v>2</v>
      </c>
      <c r="H1088">
        <v>2</v>
      </c>
      <c r="L1088" s="2" t="s">
        <v>1351</v>
      </c>
      <c r="P1088">
        <v>2</v>
      </c>
      <c r="Q1088">
        <f t="shared" si="80"/>
        <v>1</v>
      </c>
      <c r="R1088" s="6">
        <f>IF(P1088&gt;0,P1088*$M$3,IF(O1088&gt;0,O1088*$M$2,N1088*$M$4))</f>
        <v>200</v>
      </c>
      <c r="S1088" t="str">
        <f t="shared" si="81"/>
        <v>P2</v>
      </c>
    </row>
    <row r="1089" spans="1:19" x14ac:dyDescent="0.25">
      <c r="A1089" s="2" t="s">
        <v>2972</v>
      </c>
      <c r="C1089">
        <v>1</v>
      </c>
      <c r="H1089">
        <v>1</v>
      </c>
      <c r="L1089" s="2" t="s">
        <v>2972</v>
      </c>
      <c r="N1089">
        <v>1</v>
      </c>
      <c r="Q1089">
        <f t="shared" si="80"/>
        <v>1</v>
      </c>
      <c r="R1089" s="6">
        <f>IF(P1089&gt;0,P1089*$M$3,IF(O1089&gt;0,O1089*$M$2,N1089*$M$4))</f>
        <v>16</v>
      </c>
      <c r="S1089" t="str">
        <f t="shared" si="81"/>
        <v>MALLA 3</v>
      </c>
    </row>
    <row r="1090" spans="1:19" x14ac:dyDescent="0.25">
      <c r="A1090" s="2" t="s">
        <v>3013</v>
      </c>
      <c r="E1090">
        <v>1</v>
      </c>
      <c r="H1090">
        <v>1</v>
      </c>
      <c r="L1090" s="2" t="s">
        <v>3013</v>
      </c>
      <c r="P1090">
        <v>1</v>
      </c>
      <c r="Q1090">
        <f t="shared" si="80"/>
        <v>1</v>
      </c>
      <c r="R1090" s="6">
        <f>IF(P1090&gt;0,P1090*$M$3,IF(O1090&gt;0,O1090*$M$2,N1090*$M$4))</f>
        <v>100</v>
      </c>
      <c r="S1090" t="str">
        <f t="shared" si="81"/>
        <v>P2</v>
      </c>
    </row>
    <row r="1091" spans="1:19" x14ac:dyDescent="0.25">
      <c r="A1091" s="2" t="s">
        <v>808</v>
      </c>
      <c r="E1091">
        <v>5</v>
      </c>
      <c r="H1091">
        <v>5</v>
      </c>
      <c r="L1091" s="2" t="s">
        <v>808</v>
      </c>
      <c r="P1091">
        <v>5</v>
      </c>
      <c r="Q1091">
        <f t="shared" si="80"/>
        <v>1</v>
      </c>
      <c r="R1091" s="6">
        <f>IF(P1091&gt;0,P1091*$M$3,IF(O1091&gt;0,O1091*$M$2,N1091*$M$4))</f>
        <v>500</v>
      </c>
      <c r="S1091" t="str">
        <f t="shared" si="81"/>
        <v>P2</v>
      </c>
    </row>
    <row r="1092" spans="1:19" x14ac:dyDescent="0.25">
      <c r="A1092" s="2" t="s">
        <v>484</v>
      </c>
      <c r="D1092">
        <v>11</v>
      </c>
      <c r="E1092">
        <v>2</v>
      </c>
      <c r="H1092">
        <v>13</v>
      </c>
      <c r="L1092" s="2" t="s">
        <v>484</v>
      </c>
      <c r="O1092">
        <v>11</v>
      </c>
      <c r="P1092">
        <v>2</v>
      </c>
      <c r="Q1092">
        <f t="shared" si="80"/>
        <v>2</v>
      </c>
      <c r="R1092" s="7">
        <f>(P1092*$M$3)+(O1092*$M$2)+(N1092*$M$4)+$M$5</f>
        <v>790</v>
      </c>
      <c r="S1092" t="s">
        <v>3151</v>
      </c>
    </row>
    <row r="1093" spans="1:19" x14ac:dyDescent="0.25">
      <c r="A1093" s="2" t="s">
        <v>1387</v>
      </c>
      <c r="F1093">
        <v>3</v>
      </c>
      <c r="H1093">
        <v>3</v>
      </c>
      <c r="L1093" s="2" t="s">
        <v>1387</v>
      </c>
      <c r="Q1093">
        <f t="shared" si="80"/>
        <v>0</v>
      </c>
      <c r="R1093" s="4"/>
    </row>
    <row r="1094" spans="1:19" x14ac:dyDescent="0.25">
      <c r="A1094" s="2" t="s">
        <v>800</v>
      </c>
      <c r="C1094">
        <v>2</v>
      </c>
      <c r="E1094">
        <v>11</v>
      </c>
      <c r="H1094">
        <v>13</v>
      </c>
      <c r="L1094" s="2" t="s">
        <v>800</v>
      </c>
      <c r="N1094">
        <v>2</v>
      </c>
      <c r="P1094">
        <v>11</v>
      </c>
      <c r="Q1094">
        <f t="shared" si="80"/>
        <v>2</v>
      </c>
      <c r="R1094" s="7">
        <f>(P1094*$M$3)+(O1094*$M$2)+(N1094*$M$4)+$M$6</f>
        <v>1247</v>
      </c>
      <c r="S1094" t="s">
        <v>3143</v>
      </c>
    </row>
    <row r="1095" spans="1:19" x14ac:dyDescent="0.25">
      <c r="A1095" s="2" t="s">
        <v>801</v>
      </c>
      <c r="E1095">
        <v>6</v>
      </c>
      <c r="H1095">
        <v>6</v>
      </c>
      <c r="L1095" s="2" t="s">
        <v>801</v>
      </c>
      <c r="P1095">
        <v>6</v>
      </c>
      <c r="Q1095">
        <f t="shared" si="80"/>
        <v>1</v>
      </c>
      <c r="R1095" s="6">
        <f>IF(P1095&gt;0,P1095*$M$3,IF(O1095&gt;0,O1095*$M$2,N1095*$M$4))</f>
        <v>600</v>
      </c>
      <c r="S1095" t="str">
        <f t="shared" si="81"/>
        <v>P2</v>
      </c>
    </row>
    <row r="1096" spans="1:19" x14ac:dyDescent="0.25">
      <c r="A1096" s="2" t="s">
        <v>799</v>
      </c>
      <c r="C1096">
        <v>2</v>
      </c>
      <c r="E1096">
        <v>5</v>
      </c>
      <c r="H1096">
        <v>7</v>
      </c>
      <c r="L1096" s="2" t="s">
        <v>799</v>
      </c>
      <c r="N1096">
        <v>2</v>
      </c>
      <c r="P1096">
        <v>5</v>
      </c>
      <c r="Q1096">
        <f t="shared" si="80"/>
        <v>2</v>
      </c>
      <c r="R1096" s="7">
        <f>(P1096*$M$3)+(O1096*$M$2)+(N1096*$M$4)+$M$6</f>
        <v>647</v>
      </c>
      <c r="S1096" t="s">
        <v>3143</v>
      </c>
    </row>
    <row r="1097" spans="1:19" x14ac:dyDescent="0.25">
      <c r="A1097" s="2" t="s">
        <v>1830</v>
      </c>
      <c r="E1097">
        <v>9</v>
      </c>
      <c r="F1097">
        <v>2</v>
      </c>
      <c r="H1097">
        <v>11</v>
      </c>
      <c r="L1097" s="2" t="s">
        <v>1830</v>
      </c>
      <c r="P1097">
        <v>9</v>
      </c>
      <c r="Q1097">
        <f t="shared" si="80"/>
        <v>1</v>
      </c>
      <c r="R1097" s="6">
        <f>IF(P1097&gt;0,P1097*$M$3,IF(O1097&gt;0,O1097*$M$2,N1097*$M$4))</f>
        <v>900</v>
      </c>
      <c r="S1097" t="str">
        <f t="shared" si="81"/>
        <v>P2</v>
      </c>
    </row>
    <row r="1098" spans="1:19" x14ac:dyDescent="0.25">
      <c r="A1098" s="2" t="s">
        <v>2921</v>
      </c>
      <c r="F1098">
        <v>2</v>
      </c>
      <c r="H1098">
        <v>2</v>
      </c>
      <c r="L1098" s="2" t="s">
        <v>2921</v>
      </c>
      <c r="Q1098">
        <f t="shared" si="80"/>
        <v>0</v>
      </c>
      <c r="R1098" s="4"/>
    </row>
    <row r="1099" spans="1:19" x14ac:dyDescent="0.25">
      <c r="A1099" s="2" t="s">
        <v>1983</v>
      </c>
      <c r="E1099">
        <v>4</v>
      </c>
      <c r="H1099">
        <v>4</v>
      </c>
      <c r="L1099" s="2" t="s">
        <v>1983</v>
      </c>
      <c r="P1099">
        <v>4</v>
      </c>
      <c r="Q1099">
        <f t="shared" ref="Q1099:Q1162" si="85">COUNT(M1099:P1099)</f>
        <v>1</v>
      </c>
      <c r="R1099" s="6">
        <f>IF(P1099&gt;0,P1099*$M$3,IF(O1099&gt;0,O1099*$M$2,N1099*$M$4))</f>
        <v>400</v>
      </c>
      <c r="S1099" t="str">
        <f t="shared" ref="S1099:S1162" si="86">IF(P1099&gt;0,"P2",IF(O1099&gt;0,"P1",IF(N1099&gt;0,"MALLA 3")))</f>
        <v>P2</v>
      </c>
    </row>
    <row r="1100" spans="1:19" x14ac:dyDescent="0.25">
      <c r="A1100" s="2" t="s">
        <v>2938</v>
      </c>
      <c r="F1100">
        <v>1</v>
      </c>
      <c r="H1100">
        <v>1</v>
      </c>
      <c r="L1100" s="2" t="s">
        <v>2938</v>
      </c>
      <c r="Q1100">
        <f t="shared" si="85"/>
        <v>0</v>
      </c>
      <c r="R1100" s="4"/>
    </row>
    <row r="1101" spans="1:19" x14ac:dyDescent="0.25">
      <c r="A1101" s="2" t="s">
        <v>1973</v>
      </c>
      <c r="E1101">
        <v>9</v>
      </c>
      <c r="H1101">
        <v>9</v>
      </c>
      <c r="L1101" s="2" t="s">
        <v>1973</v>
      </c>
      <c r="P1101">
        <v>9</v>
      </c>
      <c r="Q1101">
        <f t="shared" si="85"/>
        <v>1</v>
      </c>
      <c r="R1101" s="6">
        <f t="shared" ref="R1101:R1115" si="87">IF(P1101&gt;0,P1101*$M$3,IF(O1101&gt;0,O1101*$M$2,N1101*$M$4))</f>
        <v>900</v>
      </c>
      <c r="S1101" t="str">
        <f t="shared" si="86"/>
        <v>P2</v>
      </c>
    </row>
    <row r="1102" spans="1:19" x14ac:dyDescent="0.25">
      <c r="A1102" s="2" t="s">
        <v>2606</v>
      </c>
      <c r="E1102">
        <v>1</v>
      </c>
      <c r="H1102">
        <v>1</v>
      </c>
      <c r="L1102" s="2" t="s">
        <v>2606</v>
      </c>
      <c r="P1102">
        <v>1</v>
      </c>
      <c r="Q1102">
        <f t="shared" si="85"/>
        <v>1</v>
      </c>
      <c r="R1102" s="6">
        <f t="shared" si="87"/>
        <v>100</v>
      </c>
      <c r="S1102" t="str">
        <f t="shared" si="86"/>
        <v>P2</v>
      </c>
    </row>
    <row r="1103" spans="1:19" x14ac:dyDescent="0.25">
      <c r="A1103" s="2" t="s">
        <v>2483</v>
      </c>
      <c r="E1103">
        <v>1</v>
      </c>
      <c r="H1103">
        <v>1</v>
      </c>
      <c r="L1103" s="2" t="s">
        <v>2483</v>
      </c>
      <c r="P1103">
        <v>1</v>
      </c>
      <c r="Q1103">
        <f t="shared" si="85"/>
        <v>1</v>
      </c>
      <c r="R1103" s="6">
        <f t="shared" si="87"/>
        <v>100</v>
      </c>
      <c r="S1103" t="str">
        <f t="shared" si="86"/>
        <v>P2</v>
      </c>
    </row>
    <row r="1104" spans="1:19" x14ac:dyDescent="0.25">
      <c r="A1104" s="2" t="s">
        <v>2768</v>
      </c>
      <c r="E1104">
        <v>1</v>
      </c>
      <c r="H1104">
        <v>1</v>
      </c>
      <c r="L1104" s="2" t="s">
        <v>2768</v>
      </c>
      <c r="P1104">
        <v>1</v>
      </c>
      <c r="Q1104">
        <f t="shared" si="85"/>
        <v>1</v>
      </c>
      <c r="R1104" s="6">
        <f t="shared" si="87"/>
        <v>100</v>
      </c>
      <c r="S1104" t="str">
        <f t="shared" si="86"/>
        <v>P2</v>
      </c>
    </row>
    <row r="1105" spans="1:19" x14ac:dyDescent="0.25">
      <c r="A1105" s="2" t="s">
        <v>85</v>
      </c>
      <c r="E1105">
        <v>3</v>
      </c>
      <c r="H1105">
        <v>3</v>
      </c>
      <c r="L1105" s="2" t="s">
        <v>85</v>
      </c>
      <c r="P1105">
        <v>3</v>
      </c>
      <c r="Q1105">
        <f t="shared" si="85"/>
        <v>1</v>
      </c>
      <c r="R1105" s="6">
        <f t="shared" si="87"/>
        <v>300</v>
      </c>
      <c r="S1105" t="str">
        <f t="shared" si="86"/>
        <v>P2</v>
      </c>
    </row>
    <row r="1106" spans="1:19" x14ac:dyDescent="0.25">
      <c r="A1106" s="2" t="s">
        <v>2186</v>
      </c>
      <c r="E1106">
        <v>10</v>
      </c>
      <c r="H1106">
        <v>10</v>
      </c>
      <c r="L1106" s="2" t="s">
        <v>2186</v>
      </c>
      <c r="P1106">
        <v>10</v>
      </c>
      <c r="Q1106">
        <f t="shared" si="85"/>
        <v>1</v>
      </c>
      <c r="R1106" s="6">
        <f t="shared" si="87"/>
        <v>1000</v>
      </c>
      <c r="S1106" t="str">
        <f t="shared" si="86"/>
        <v>P2</v>
      </c>
    </row>
    <row r="1107" spans="1:19" x14ac:dyDescent="0.25">
      <c r="A1107" s="2" t="s">
        <v>86</v>
      </c>
      <c r="E1107">
        <v>11</v>
      </c>
      <c r="H1107">
        <v>11</v>
      </c>
      <c r="L1107" s="2" t="s">
        <v>86</v>
      </c>
      <c r="P1107">
        <v>11</v>
      </c>
      <c r="Q1107">
        <f t="shared" si="85"/>
        <v>1</v>
      </c>
      <c r="R1107" s="6">
        <f t="shared" si="87"/>
        <v>1100</v>
      </c>
      <c r="S1107" t="str">
        <f t="shared" si="86"/>
        <v>P2</v>
      </c>
    </row>
    <row r="1108" spans="1:19" x14ac:dyDescent="0.25">
      <c r="A1108" s="2" t="s">
        <v>2785</v>
      </c>
      <c r="D1108">
        <v>4</v>
      </c>
      <c r="H1108">
        <v>4</v>
      </c>
      <c r="L1108" s="2" t="s">
        <v>2785</v>
      </c>
      <c r="O1108">
        <v>4</v>
      </c>
      <c r="Q1108">
        <f t="shared" si="85"/>
        <v>1</v>
      </c>
      <c r="R1108" s="6">
        <f t="shared" si="87"/>
        <v>180</v>
      </c>
      <c r="S1108" t="str">
        <f t="shared" si="86"/>
        <v>P1</v>
      </c>
    </row>
    <row r="1109" spans="1:19" x14ac:dyDescent="0.25">
      <c r="A1109" s="2" t="s">
        <v>1032</v>
      </c>
      <c r="E1109">
        <v>3</v>
      </c>
      <c r="H1109">
        <v>3</v>
      </c>
      <c r="L1109" s="2" t="s">
        <v>1032</v>
      </c>
      <c r="P1109">
        <v>3</v>
      </c>
      <c r="Q1109">
        <f t="shared" si="85"/>
        <v>1</v>
      </c>
      <c r="R1109" s="6">
        <f t="shared" si="87"/>
        <v>300</v>
      </c>
      <c r="S1109" t="str">
        <f t="shared" si="86"/>
        <v>P2</v>
      </c>
    </row>
    <row r="1110" spans="1:19" x14ac:dyDescent="0.25">
      <c r="A1110" s="2" t="s">
        <v>1949</v>
      </c>
      <c r="E1110">
        <v>13</v>
      </c>
      <c r="F1110">
        <v>2</v>
      </c>
      <c r="H1110">
        <v>15</v>
      </c>
      <c r="L1110" s="2" t="s">
        <v>1949</v>
      </c>
      <c r="P1110">
        <v>13</v>
      </c>
      <c r="Q1110">
        <f t="shared" si="85"/>
        <v>1</v>
      </c>
      <c r="R1110" s="6">
        <f t="shared" si="87"/>
        <v>1300</v>
      </c>
      <c r="S1110" t="str">
        <f t="shared" si="86"/>
        <v>P2</v>
      </c>
    </row>
    <row r="1111" spans="1:19" x14ac:dyDescent="0.25">
      <c r="A1111" s="2" t="s">
        <v>355</v>
      </c>
      <c r="E1111">
        <v>3</v>
      </c>
      <c r="H1111">
        <v>3</v>
      </c>
      <c r="L1111" s="2" t="s">
        <v>355</v>
      </c>
      <c r="P1111">
        <v>3</v>
      </c>
      <c r="Q1111">
        <f t="shared" si="85"/>
        <v>1</v>
      </c>
      <c r="R1111" s="6">
        <f t="shared" si="87"/>
        <v>300</v>
      </c>
      <c r="S1111" t="str">
        <f t="shared" si="86"/>
        <v>P2</v>
      </c>
    </row>
    <row r="1112" spans="1:19" x14ac:dyDescent="0.25">
      <c r="A1112" s="2" t="s">
        <v>803</v>
      </c>
      <c r="E1112">
        <v>2</v>
      </c>
      <c r="H1112">
        <v>2</v>
      </c>
      <c r="L1112" s="2" t="s">
        <v>803</v>
      </c>
      <c r="P1112">
        <v>2</v>
      </c>
      <c r="Q1112">
        <f t="shared" si="85"/>
        <v>1</v>
      </c>
      <c r="R1112" s="6">
        <f t="shared" si="87"/>
        <v>200</v>
      </c>
      <c r="S1112" t="str">
        <f t="shared" si="86"/>
        <v>P2</v>
      </c>
    </row>
    <row r="1113" spans="1:19" x14ac:dyDescent="0.25">
      <c r="A1113" s="2" t="s">
        <v>802</v>
      </c>
      <c r="E1113">
        <v>2</v>
      </c>
      <c r="H1113">
        <v>2</v>
      </c>
      <c r="L1113" s="2" t="s">
        <v>802</v>
      </c>
      <c r="P1113">
        <v>2</v>
      </c>
      <c r="Q1113">
        <f t="shared" si="85"/>
        <v>1</v>
      </c>
      <c r="R1113" s="6">
        <f t="shared" si="87"/>
        <v>200</v>
      </c>
      <c r="S1113" t="str">
        <f t="shared" si="86"/>
        <v>P2</v>
      </c>
    </row>
    <row r="1114" spans="1:19" x14ac:dyDescent="0.25">
      <c r="A1114" s="2" t="s">
        <v>280</v>
      </c>
      <c r="E1114">
        <v>3</v>
      </c>
      <c r="H1114">
        <v>3</v>
      </c>
      <c r="L1114" s="2" t="s">
        <v>280</v>
      </c>
      <c r="P1114">
        <v>3</v>
      </c>
      <c r="Q1114">
        <f t="shared" si="85"/>
        <v>1</v>
      </c>
      <c r="R1114" s="6">
        <f t="shared" si="87"/>
        <v>300</v>
      </c>
      <c r="S1114" t="str">
        <f t="shared" si="86"/>
        <v>P2</v>
      </c>
    </row>
    <row r="1115" spans="1:19" x14ac:dyDescent="0.25">
      <c r="A1115" s="2" t="s">
        <v>1948</v>
      </c>
      <c r="E1115">
        <v>9</v>
      </c>
      <c r="H1115">
        <v>9</v>
      </c>
      <c r="L1115" s="2" t="s">
        <v>1948</v>
      </c>
      <c r="P1115">
        <v>9</v>
      </c>
      <c r="Q1115">
        <f t="shared" si="85"/>
        <v>1</v>
      </c>
      <c r="R1115" s="6">
        <f t="shared" si="87"/>
        <v>900</v>
      </c>
      <c r="S1115" t="str">
        <f t="shared" si="86"/>
        <v>P2</v>
      </c>
    </row>
    <row r="1116" spans="1:19" x14ac:dyDescent="0.25">
      <c r="A1116" s="2" t="s">
        <v>2511</v>
      </c>
      <c r="F1116">
        <v>1</v>
      </c>
      <c r="H1116">
        <v>1</v>
      </c>
      <c r="L1116" s="2" t="s">
        <v>2511</v>
      </c>
      <c r="Q1116">
        <f t="shared" si="85"/>
        <v>0</v>
      </c>
      <c r="R1116" s="4"/>
    </row>
    <row r="1117" spans="1:19" x14ac:dyDescent="0.25">
      <c r="A1117" s="2" t="s">
        <v>1308</v>
      </c>
      <c r="E1117">
        <v>4</v>
      </c>
      <c r="H1117">
        <v>4</v>
      </c>
      <c r="L1117" s="2" t="s">
        <v>1308</v>
      </c>
      <c r="P1117">
        <v>4</v>
      </c>
      <c r="Q1117">
        <f t="shared" si="85"/>
        <v>1</v>
      </c>
      <c r="R1117" s="6">
        <f t="shared" ref="R1117:R1126" si="88">IF(P1117&gt;0,P1117*$M$3,IF(O1117&gt;0,O1117*$M$2,N1117*$M$4))</f>
        <v>400</v>
      </c>
      <c r="S1117" t="str">
        <f t="shared" si="86"/>
        <v>P2</v>
      </c>
    </row>
    <row r="1118" spans="1:19" x14ac:dyDescent="0.25">
      <c r="A1118" s="2" t="s">
        <v>1664</v>
      </c>
      <c r="E1118">
        <v>2</v>
      </c>
      <c r="H1118">
        <v>2</v>
      </c>
      <c r="L1118" s="2" t="s">
        <v>1664</v>
      </c>
      <c r="P1118">
        <v>2</v>
      </c>
      <c r="Q1118">
        <f t="shared" si="85"/>
        <v>1</v>
      </c>
      <c r="R1118" s="6">
        <f t="shared" si="88"/>
        <v>200</v>
      </c>
      <c r="S1118" t="str">
        <f t="shared" si="86"/>
        <v>P2</v>
      </c>
    </row>
    <row r="1119" spans="1:19" x14ac:dyDescent="0.25">
      <c r="A1119" s="2" t="s">
        <v>3027</v>
      </c>
      <c r="C1119">
        <v>1</v>
      </c>
      <c r="H1119">
        <v>1</v>
      </c>
      <c r="L1119" s="2" t="s">
        <v>3027</v>
      </c>
      <c r="N1119">
        <v>1</v>
      </c>
      <c r="Q1119">
        <f t="shared" si="85"/>
        <v>1</v>
      </c>
      <c r="R1119" s="6">
        <f t="shared" si="88"/>
        <v>16</v>
      </c>
      <c r="S1119" t="str">
        <f t="shared" si="86"/>
        <v>MALLA 3</v>
      </c>
    </row>
    <row r="1120" spans="1:19" x14ac:dyDescent="0.25">
      <c r="A1120" s="2" t="s">
        <v>1777</v>
      </c>
      <c r="E1120">
        <v>3</v>
      </c>
      <c r="H1120">
        <v>3</v>
      </c>
      <c r="L1120" s="2" t="s">
        <v>1777</v>
      </c>
      <c r="P1120">
        <v>3</v>
      </c>
      <c r="Q1120">
        <f t="shared" si="85"/>
        <v>1</v>
      </c>
      <c r="R1120" s="6">
        <f t="shared" si="88"/>
        <v>300</v>
      </c>
      <c r="S1120" t="str">
        <f t="shared" si="86"/>
        <v>P2</v>
      </c>
    </row>
    <row r="1121" spans="1:19" x14ac:dyDescent="0.25">
      <c r="A1121" s="2" t="s">
        <v>2123</v>
      </c>
      <c r="E1121">
        <v>1</v>
      </c>
      <c r="H1121">
        <v>1</v>
      </c>
      <c r="L1121" s="2" t="s">
        <v>2123</v>
      </c>
      <c r="P1121">
        <v>1</v>
      </c>
      <c r="Q1121">
        <f t="shared" si="85"/>
        <v>1</v>
      </c>
      <c r="R1121" s="6">
        <f t="shared" si="88"/>
        <v>100</v>
      </c>
      <c r="S1121" t="str">
        <f t="shared" si="86"/>
        <v>P2</v>
      </c>
    </row>
    <row r="1122" spans="1:19" x14ac:dyDescent="0.25">
      <c r="A1122" s="2" t="s">
        <v>1606</v>
      </c>
      <c r="E1122">
        <v>2</v>
      </c>
      <c r="H1122">
        <v>2</v>
      </c>
      <c r="L1122" s="2" t="s">
        <v>1606</v>
      </c>
      <c r="P1122">
        <v>2</v>
      </c>
      <c r="Q1122">
        <f t="shared" si="85"/>
        <v>1</v>
      </c>
      <c r="R1122" s="6">
        <f t="shared" si="88"/>
        <v>200</v>
      </c>
      <c r="S1122" t="str">
        <f t="shared" si="86"/>
        <v>P2</v>
      </c>
    </row>
    <row r="1123" spans="1:19" x14ac:dyDescent="0.25">
      <c r="A1123" s="2" t="s">
        <v>2600</v>
      </c>
      <c r="E1123">
        <v>1</v>
      </c>
      <c r="H1123">
        <v>1</v>
      </c>
      <c r="L1123" s="2" t="s">
        <v>2600</v>
      </c>
      <c r="P1123">
        <v>1</v>
      </c>
      <c r="Q1123">
        <f t="shared" si="85"/>
        <v>1</v>
      </c>
      <c r="R1123" s="6">
        <f t="shared" si="88"/>
        <v>100</v>
      </c>
      <c r="S1123" t="str">
        <f t="shared" si="86"/>
        <v>P2</v>
      </c>
    </row>
    <row r="1124" spans="1:19" x14ac:dyDescent="0.25">
      <c r="A1124" s="2" t="s">
        <v>1352</v>
      </c>
      <c r="E1124">
        <v>4</v>
      </c>
      <c r="H1124">
        <v>4</v>
      </c>
      <c r="L1124" s="2" t="s">
        <v>1352</v>
      </c>
      <c r="P1124">
        <v>4</v>
      </c>
      <c r="Q1124">
        <f t="shared" si="85"/>
        <v>1</v>
      </c>
      <c r="R1124" s="6">
        <f t="shared" si="88"/>
        <v>400</v>
      </c>
      <c r="S1124" t="str">
        <f t="shared" si="86"/>
        <v>P2</v>
      </c>
    </row>
    <row r="1125" spans="1:19" x14ac:dyDescent="0.25">
      <c r="A1125" s="2" t="s">
        <v>2660</v>
      </c>
      <c r="D1125">
        <v>1</v>
      </c>
      <c r="H1125">
        <v>1</v>
      </c>
      <c r="L1125" s="2" t="s">
        <v>2660</v>
      </c>
      <c r="O1125">
        <v>1</v>
      </c>
      <c r="Q1125">
        <f t="shared" si="85"/>
        <v>1</v>
      </c>
      <c r="R1125" s="6">
        <f t="shared" si="88"/>
        <v>45</v>
      </c>
      <c r="S1125" t="str">
        <f t="shared" si="86"/>
        <v>P1</v>
      </c>
    </row>
    <row r="1126" spans="1:19" x14ac:dyDescent="0.25">
      <c r="A1126" s="2" t="s">
        <v>1505</v>
      </c>
      <c r="E1126">
        <v>1</v>
      </c>
      <c r="H1126">
        <v>1</v>
      </c>
      <c r="L1126" s="2" t="s">
        <v>1505</v>
      </c>
      <c r="P1126">
        <v>1</v>
      </c>
      <c r="Q1126">
        <f t="shared" si="85"/>
        <v>1</v>
      </c>
      <c r="R1126" s="6">
        <f t="shared" si="88"/>
        <v>100</v>
      </c>
      <c r="S1126" t="str">
        <f t="shared" si="86"/>
        <v>P2</v>
      </c>
    </row>
    <row r="1127" spans="1:19" x14ac:dyDescent="0.25">
      <c r="A1127" s="2" t="s">
        <v>805</v>
      </c>
      <c r="D1127">
        <v>22</v>
      </c>
      <c r="E1127">
        <v>5</v>
      </c>
      <c r="H1127">
        <v>27</v>
      </c>
      <c r="L1127" s="2" t="s">
        <v>805</v>
      </c>
      <c r="O1127">
        <v>22</v>
      </c>
      <c r="P1127">
        <v>5</v>
      </c>
      <c r="Q1127">
        <f t="shared" si="85"/>
        <v>2</v>
      </c>
      <c r="R1127" s="7">
        <f>(P1127*$M$3)+(O1127*$M$2)+(N1127*$M$4)+$M$5</f>
        <v>1585</v>
      </c>
      <c r="S1127" t="s">
        <v>3151</v>
      </c>
    </row>
    <row r="1128" spans="1:19" x14ac:dyDescent="0.25">
      <c r="A1128" s="2" t="s">
        <v>3065</v>
      </c>
      <c r="F1128">
        <v>1</v>
      </c>
      <c r="H1128">
        <v>1</v>
      </c>
      <c r="L1128" s="2" t="s">
        <v>3065</v>
      </c>
      <c r="Q1128">
        <f t="shared" si="85"/>
        <v>0</v>
      </c>
      <c r="R1128" s="4"/>
    </row>
    <row r="1129" spans="1:19" x14ac:dyDescent="0.25">
      <c r="A1129" s="2" t="s">
        <v>804</v>
      </c>
      <c r="E1129">
        <v>2</v>
      </c>
      <c r="H1129">
        <v>2</v>
      </c>
      <c r="L1129" s="2" t="s">
        <v>804</v>
      </c>
      <c r="P1129">
        <v>2</v>
      </c>
      <c r="Q1129">
        <f t="shared" si="85"/>
        <v>1</v>
      </c>
      <c r="R1129" s="6">
        <f>IF(P1129&gt;0,P1129*$M$3,IF(O1129&gt;0,O1129*$M$2,N1129*$M$4))</f>
        <v>200</v>
      </c>
      <c r="S1129" t="str">
        <f t="shared" si="86"/>
        <v>P2</v>
      </c>
    </row>
    <row r="1130" spans="1:19" x14ac:dyDescent="0.25">
      <c r="A1130" s="2" t="s">
        <v>2047</v>
      </c>
      <c r="D1130">
        <v>11</v>
      </c>
      <c r="H1130">
        <v>11</v>
      </c>
      <c r="L1130" s="2" t="s">
        <v>2047</v>
      </c>
      <c r="O1130">
        <v>11</v>
      </c>
      <c r="Q1130">
        <f t="shared" si="85"/>
        <v>1</v>
      </c>
      <c r="R1130" s="6">
        <f>IF(P1130&gt;0,P1130*$M$3,IF(O1130&gt;0,O1130*$M$2,N1130*$M$4))</f>
        <v>495</v>
      </c>
      <c r="S1130" t="str">
        <f t="shared" si="86"/>
        <v>P1</v>
      </c>
    </row>
    <row r="1131" spans="1:19" x14ac:dyDescent="0.25">
      <c r="A1131" s="2" t="s">
        <v>793</v>
      </c>
      <c r="D1131">
        <v>12</v>
      </c>
      <c r="E1131">
        <v>2</v>
      </c>
      <c r="H1131">
        <v>14</v>
      </c>
      <c r="L1131" s="2" t="s">
        <v>793</v>
      </c>
      <c r="O1131">
        <v>12</v>
      </c>
      <c r="P1131">
        <v>2</v>
      </c>
      <c r="Q1131">
        <f t="shared" si="85"/>
        <v>2</v>
      </c>
      <c r="R1131" s="7">
        <f t="shared" ref="R1131:R1132" si="89">(P1131*$M$3)+(O1131*$M$2)+(N1131*$M$4)+$M$5</f>
        <v>835</v>
      </c>
      <c r="S1131" t="s">
        <v>3151</v>
      </c>
    </row>
    <row r="1132" spans="1:19" x14ac:dyDescent="0.25">
      <c r="A1132" s="2" t="s">
        <v>794</v>
      </c>
      <c r="D1132">
        <v>11</v>
      </c>
      <c r="E1132">
        <v>2</v>
      </c>
      <c r="H1132">
        <v>13</v>
      </c>
      <c r="L1132" s="2" t="s">
        <v>794</v>
      </c>
      <c r="O1132">
        <v>11</v>
      </c>
      <c r="P1132">
        <v>2</v>
      </c>
      <c r="Q1132">
        <f t="shared" si="85"/>
        <v>2</v>
      </c>
      <c r="R1132" s="7">
        <f t="shared" si="89"/>
        <v>790</v>
      </c>
      <c r="S1132" t="s">
        <v>3151</v>
      </c>
    </row>
    <row r="1133" spans="1:19" x14ac:dyDescent="0.25">
      <c r="A1133" s="2" t="s">
        <v>1727</v>
      </c>
      <c r="C1133">
        <v>1</v>
      </c>
      <c r="E1133">
        <v>1</v>
      </c>
      <c r="H1133">
        <v>2</v>
      </c>
      <c r="L1133" s="2" t="s">
        <v>1727</v>
      </c>
      <c r="N1133">
        <v>1</v>
      </c>
      <c r="P1133">
        <v>1</v>
      </c>
      <c r="Q1133">
        <f t="shared" si="85"/>
        <v>2</v>
      </c>
      <c r="R1133" s="7">
        <f>(P1133*$M$3)+(O1133*$M$2)+(N1133*$M$4)+$M$6</f>
        <v>231</v>
      </c>
      <c r="S1133" t="s">
        <v>3143</v>
      </c>
    </row>
    <row r="1134" spans="1:19" x14ac:dyDescent="0.25">
      <c r="A1134" s="2" t="s">
        <v>792</v>
      </c>
      <c r="E1134">
        <v>5</v>
      </c>
      <c r="H1134">
        <v>5</v>
      </c>
      <c r="L1134" s="2" t="s">
        <v>792</v>
      </c>
      <c r="P1134">
        <v>5</v>
      </c>
      <c r="Q1134">
        <f t="shared" si="85"/>
        <v>1</v>
      </c>
      <c r="R1134" s="6">
        <f>IF(P1134&gt;0,P1134*$M$3,IF(O1134&gt;0,O1134*$M$2,N1134*$M$4))</f>
        <v>500</v>
      </c>
      <c r="S1134" t="str">
        <f t="shared" si="86"/>
        <v>P2</v>
      </c>
    </row>
    <row r="1135" spans="1:19" x14ac:dyDescent="0.25">
      <c r="A1135" s="2" t="s">
        <v>270</v>
      </c>
      <c r="E1135">
        <v>8</v>
      </c>
      <c r="H1135">
        <v>8</v>
      </c>
      <c r="L1135" s="2" t="s">
        <v>270</v>
      </c>
      <c r="P1135">
        <v>8</v>
      </c>
      <c r="Q1135">
        <f t="shared" si="85"/>
        <v>1</v>
      </c>
      <c r="R1135" s="6">
        <f>IF(P1135&gt;0,P1135*$M$3,IF(O1135&gt;0,O1135*$M$2,N1135*$M$4))</f>
        <v>800</v>
      </c>
      <c r="S1135" t="str">
        <f t="shared" si="86"/>
        <v>P2</v>
      </c>
    </row>
    <row r="1136" spans="1:19" x14ac:dyDescent="0.25">
      <c r="A1136" s="2" t="s">
        <v>791</v>
      </c>
      <c r="E1136">
        <v>5</v>
      </c>
      <c r="H1136">
        <v>5</v>
      </c>
      <c r="L1136" s="2" t="s">
        <v>791</v>
      </c>
      <c r="P1136">
        <v>5</v>
      </c>
      <c r="Q1136">
        <f t="shared" si="85"/>
        <v>1</v>
      </c>
      <c r="R1136" s="6">
        <f>IF(P1136&gt;0,P1136*$M$3,IF(O1136&gt;0,O1136*$M$2,N1136*$M$4))</f>
        <v>500</v>
      </c>
      <c r="S1136" t="str">
        <f t="shared" si="86"/>
        <v>P2</v>
      </c>
    </row>
    <row r="1137" spans="1:19" x14ac:dyDescent="0.25">
      <c r="A1137" s="2" t="s">
        <v>1831</v>
      </c>
      <c r="D1137">
        <v>2</v>
      </c>
      <c r="E1137">
        <v>7</v>
      </c>
      <c r="H1137">
        <v>9</v>
      </c>
      <c r="L1137" s="2" t="s">
        <v>1831</v>
      </c>
      <c r="O1137">
        <v>2</v>
      </c>
      <c r="P1137">
        <v>7</v>
      </c>
      <c r="Q1137">
        <f t="shared" si="85"/>
        <v>2</v>
      </c>
      <c r="R1137" s="7">
        <f>(P1137*$M$3)+(O1137*$M$2)+(N1137*$M$4)+$M$5</f>
        <v>885</v>
      </c>
      <c r="S1137" t="s">
        <v>3151</v>
      </c>
    </row>
    <row r="1138" spans="1:19" x14ac:dyDescent="0.25">
      <c r="A1138" s="2" t="s">
        <v>790</v>
      </c>
      <c r="E1138">
        <v>5</v>
      </c>
      <c r="H1138">
        <v>5</v>
      </c>
      <c r="L1138" s="2" t="s">
        <v>790</v>
      </c>
      <c r="P1138">
        <v>5</v>
      </c>
      <c r="Q1138">
        <f t="shared" si="85"/>
        <v>1</v>
      </c>
      <c r="R1138" s="6">
        <f>IF(P1138&gt;0,P1138*$M$3,IF(O1138&gt;0,O1138*$M$2,N1138*$M$4))</f>
        <v>500</v>
      </c>
      <c r="S1138" t="str">
        <f t="shared" si="86"/>
        <v>P2</v>
      </c>
    </row>
    <row r="1139" spans="1:19" x14ac:dyDescent="0.25">
      <c r="A1139" s="2" t="s">
        <v>87</v>
      </c>
      <c r="D1139">
        <v>1</v>
      </c>
      <c r="E1139">
        <v>15</v>
      </c>
      <c r="H1139">
        <v>16</v>
      </c>
      <c r="L1139" s="2" t="s">
        <v>87</v>
      </c>
      <c r="O1139">
        <v>1</v>
      </c>
      <c r="P1139">
        <v>15</v>
      </c>
      <c r="Q1139">
        <f t="shared" si="85"/>
        <v>2</v>
      </c>
      <c r="R1139" s="7">
        <f>(P1139*$M$3)+(O1139*$M$2)+(N1139*$M$4)+$M$5</f>
        <v>1640</v>
      </c>
      <c r="S1139" t="s">
        <v>3151</v>
      </c>
    </row>
    <row r="1140" spans="1:19" x14ac:dyDescent="0.25">
      <c r="A1140" s="2" t="s">
        <v>2758</v>
      </c>
      <c r="E1140">
        <v>2</v>
      </c>
      <c r="H1140">
        <v>2</v>
      </c>
      <c r="L1140" s="2" t="s">
        <v>2758</v>
      </c>
      <c r="P1140">
        <v>2</v>
      </c>
      <c r="Q1140">
        <f t="shared" si="85"/>
        <v>1</v>
      </c>
      <c r="R1140" s="6">
        <f>IF(P1140&gt;0,P1140*$M$3,IF(O1140&gt;0,O1140*$M$2,N1140*$M$4))</f>
        <v>200</v>
      </c>
      <c r="S1140" t="str">
        <f t="shared" si="86"/>
        <v>P2</v>
      </c>
    </row>
    <row r="1141" spans="1:19" x14ac:dyDescent="0.25">
      <c r="A1141" s="2" t="s">
        <v>789</v>
      </c>
      <c r="C1141">
        <v>2</v>
      </c>
      <c r="E1141">
        <v>25</v>
      </c>
      <c r="H1141">
        <v>27</v>
      </c>
      <c r="L1141" s="2" t="s">
        <v>789</v>
      </c>
      <c r="N1141">
        <v>2</v>
      </c>
      <c r="P1141">
        <v>25</v>
      </c>
      <c r="Q1141">
        <f t="shared" si="85"/>
        <v>2</v>
      </c>
      <c r="R1141" s="7">
        <f>(P1141*$M$3)+(O1141*$M$2)+(N1141*$M$4)+$M$6</f>
        <v>2647</v>
      </c>
      <c r="S1141" t="s">
        <v>3143</v>
      </c>
    </row>
    <row r="1142" spans="1:19" x14ac:dyDescent="0.25">
      <c r="A1142" s="2" t="s">
        <v>2559</v>
      </c>
      <c r="F1142">
        <v>4</v>
      </c>
      <c r="H1142">
        <v>4</v>
      </c>
      <c r="L1142" s="2" t="s">
        <v>2559</v>
      </c>
      <c r="Q1142">
        <f t="shared" si="85"/>
        <v>0</v>
      </c>
      <c r="R1142" s="4"/>
    </row>
    <row r="1143" spans="1:19" x14ac:dyDescent="0.25">
      <c r="A1143" s="2" t="s">
        <v>797</v>
      </c>
      <c r="E1143">
        <v>5</v>
      </c>
      <c r="H1143">
        <v>5</v>
      </c>
      <c r="L1143" s="2" t="s">
        <v>797</v>
      </c>
      <c r="P1143">
        <v>5</v>
      </c>
      <c r="Q1143">
        <f t="shared" si="85"/>
        <v>1</v>
      </c>
      <c r="R1143" s="6">
        <f>IF(P1143&gt;0,P1143*$M$3,IF(O1143&gt;0,O1143*$M$2,N1143*$M$4))</f>
        <v>500</v>
      </c>
      <c r="S1143" t="str">
        <f t="shared" si="86"/>
        <v>P2</v>
      </c>
    </row>
    <row r="1144" spans="1:19" x14ac:dyDescent="0.25">
      <c r="A1144" s="2" t="s">
        <v>796</v>
      </c>
      <c r="E1144">
        <v>5</v>
      </c>
      <c r="H1144">
        <v>5</v>
      </c>
      <c r="L1144" s="2" t="s">
        <v>796</v>
      </c>
      <c r="P1144">
        <v>5</v>
      </c>
      <c r="Q1144">
        <f t="shared" si="85"/>
        <v>1</v>
      </c>
      <c r="R1144" s="6">
        <f>IF(P1144&gt;0,P1144*$M$3,IF(O1144&gt;0,O1144*$M$2,N1144*$M$4))</f>
        <v>500</v>
      </c>
      <c r="S1144" t="str">
        <f t="shared" si="86"/>
        <v>P2</v>
      </c>
    </row>
    <row r="1145" spans="1:19" x14ac:dyDescent="0.25">
      <c r="A1145" s="2" t="s">
        <v>795</v>
      </c>
      <c r="C1145">
        <v>1</v>
      </c>
      <c r="E1145">
        <v>12</v>
      </c>
      <c r="H1145">
        <v>13</v>
      </c>
      <c r="L1145" s="2" t="s">
        <v>795</v>
      </c>
      <c r="N1145">
        <v>1</v>
      </c>
      <c r="P1145">
        <v>12</v>
      </c>
      <c r="Q1145">
        <f t="shared" si="85"/>
        <v>2</v>
      </c>
      <c r="R1145" s="7">
        <f>(P1145*$M$3)+(O1145*$M$2)+(N1145*$M$4)+$M$6</f>
        <v>1331</v>
      </c>
      <c r="S1145" t="s">
        <v>3143</v>
      </c>
    </row>
    <row r="1146" spans="1:19" x14ac:dyDescent="0.25">
      <c r="A1146" s="2" t="s">
        <v>798</v>
      </c>
      <c r="E1146">
        <v>3</v>
      </c>
      <c r="H1146">
        <v>3</v>
      </c>
      <c r="L1146" s="2" t="s">
        <v>798</v>
      </c>
      <c r="P1146">
        <v>3</v>
      </c>
      <c r="Q1146">
        <f t="shared" si="85"/>
        <v>1</v>
      </c>
      <c r="R1146" s="6">
        <f>IF(P1146&gt;0,P1146*$M$3,IF(O1146&gt;0,O1146*$M$2,N1146*$M$4))</f>
        <v>300</v>
      </c>
      <c r="S1146" t="str">
        <f t="shared" si="86"/>
        <v>P2</v>
      </c>
    </row>
    <row r="1147" spans="1:19" x14ac:dyDescent="0.25">
      <c r="A1147" s="2" t="s">
        <v>382</v>
      </c>
      <c r="E1147">
        <v>5</v>
      </c>
      <c r="H1147">
        <v>5</v>
      </c>
      <c r="L1147" s="2" t="s">
        <v>382</v>
      </c>
      <c r="P1147">
        <v>5</v>
      </c>
      <c r="Q1147">
        <f t="shared" si="85"/>
        <v>1</v>
      </c>
      <c r="R1147" s="6">
        <f>IF(P1147&gt;0,P1147*$M$3,IF(O1147&gt;0,O1147*$M$2,N1147*$M$4))</f>
        <v>500</v>
      </c>
      <c r="S1147" t="str">
        <f t="shared" si="86"/>
        <v>P2</v>
      </c>
    </row>
    <row r="1148" spans="1:19" x14ac:dyDescent="0.25">
      <c r="A1148" s="2" t="s">
        <v>2556</v>
      </c>
      <c r="F1148">
        <v>2</v>
      </c>
      <c r="H1148">
        <v>2</v>
      </c>
      <c r="L1148" s="2" t="s">
        <v>2556</v>
      </c>
      <c r="Q1148">
        <f t="shared" si="85"/>
        <v>0</v>
      </c>
      <c r="R1148" s="4"/>
    </row>
    <row r="1149" spans="1:19" x14ac:dyDescent="0.25">
      <c r="A1149" s="2" t="s">
        <v>1550</v>
      </c>
      <c r="E1149">
        <v>5</v>
      </c>
      <c r="H1149">
        <v>5</v>
      </c>
      <c r="L1149" s="2" t="s">
        <v>1550</v>
      </c>
      <c r="P1149">
        <v>5</v>
      </c>
      <c r="Q1149">
        <f t="shared" si="85"/>
        <v>1</v>
      </c>
      <c r="R1149" s="6">
        <f t="shared" ref="R1149:R1158" si="90">IF(P1149&gt;0,P1149*$M$3,IF(O1149&gt;0,O1149*$M$2,N1149*$M$4))</f>
        <v>500</v>
      </c>
      <c r="S1149" t="str">
        <f t="shared" si="86"/>
        <v>P2</v>
      </c>
    </row>
    <row r="1150" spans="1:19" x14ac:dyDescent="0.25">
      <c r="A1150" s="2" t="s">
        <v>1509</v>
      </c>
      <c r="E1150">
        <v>1</v>
      </c>
      <c r="H1150">
        <v>1</v>
      </c>
      <c r="L1150" s="2" t="s">
        <v>1509</v>
      </c>
      <c r="P1150">
        <v>1</v>
      </c>
      <c r="Q1150">
        <f t="shared" si="85"/>
        <v>1</v>
      </c>
      <c r="R1150" s="6">
        <f t="shared" si="90"/>
        <v>100</v>
      </c>
      <c r="S1150" t="str">
        <f t="shared" si="86"/>
        <v>P2</v>
      </c>
    </row>
    <row r="1151" spans="1:19" x14ac:dyDescent="0.25">
      <c r="A1151" s="2" t="s">
        <v>1023</v>
      </c>
      <c r="E1151">
        <v>2</v>
      </c>
      <c r="H1151">
        <v>2</v>
      </c>
      <c r="L1151" s="2" t="s">
        <v>1023</v>
      </c>
      <c r="P1151">
        <v>2</v>
      </c>
      <c r="Q1151">
        <f t="shared" si="85"/>
        <v>1</v>
      </c>
      <c r="R1151" s="6">
        <f t="shared" si="90"/>
        <v>200</v>
      </c>
      <c r="S1151" t="str">
        <f t="shared" si="86"/>
        <v>P2</v>
      </c>
    </row>
    <row r="1152" spans="1:19" x14ac:dyDescent="0.25">
      <c r="A1152" s="2" t="s">
        <v>3128</v>
      </c>
      <c r="E1152">
        <v>1</v>
      </c>
      <c r="H1152">
        <v>1</v>
      </c>
      <c r="L1152" s="2" t="s">
        <v>3128</v>
      </c>
      <c r="P1152">
        <v>1</v>
      </c>
      <c r="Q1152">
        <f t="shared" si="85"/>
        <v>1</v>
      </c>
      <c r="R1152" s="6">
        <f t="shared" si="90"/>
        <v>100</v>
      </c>
      <c r="S1152" t="str">
        <f t="shared" si="86"/>
        <v>P2</v>
      </c>
    </row>
    <row r="1153" spans="1:19" x14ac:dyDescent="0.25">
      <c r="A1153" s="2" t="s">
        <v>3043</v>
      </c>
      <c r="E1153">
        <v>1</v>
      </c>
      <c r="H1153">
        <v>1</v>
      </c>
      <c r="L1153" s="2" t="s">
        <v>3043</v>
      </c>
      <c r="P1153">
        <v>1</v>
      </c>
      <c r="Q1153">
        <f t="shared" si="85"/>
        <v>1</v>
      </c>
      <c r="R1153" s="6">
        <f t="shared" si="90"/>
        <v>100</v>
      </c>
      <c r="S1153" t="str">
        <f t="shared" si="86"/>
        <v>P2</v>
      </c>
    </row>
    <row r="1154" spans="1:19" x14ac:dyDescent="0.25">
      <c r="A1154" s="2" t="s">
        <v>1512</v>
      </c>
      <c r="E1154">
        <v>2</v>
      </c>
      <c r="H1154">
        <v>2</v>
      </c>
      <c r="L1154" s="2" t="s">
        <v>1512</v>
      </c>
      <c r="P1154">
        <v>2</v>
      </c>
      <c r="Q1154">
        <f t="shared" si="85"/>
        <v>1</v>
      </c>
      <c r="R1154" s="6">
        <f t="shared" si="90"/>
        <v>200</v>
      </c>
      <c r="S1154" t="str">
        <f t="shared" si="86"/>
        <v>P2</v>
      </c>
    </row>
    <row r="1155" spans="1:19" x14ac:dyDescent="0.25">
      <c r="A1155" s="2" t="s">
        <v>1246</v>
      </c>
      <c r="E1155">
        <v>10</v>
      </c>
      <c r="H1155">
        <v>10</v>
      </c>
      <c r="L1155" s="2" t="s">
        <v>1246</v>
      </c>
      <c r="P1155">
        <v>10</v>
      </c>
      <c r="Q1155">
        <f t="shared" si="85"/>
        <v>1</v>
      </c>
      <c r="R1155" s="6">
        <f t="shared" si="90"/>
        <v>1000</v>
      </c>
      <c r="S1155" t="str">
        <f t="shared" si="86"/>
        <v>P2</v>
      </c>
    </row>
    <row r="1156" spans="1:19" x14ac:dyDescent="0.25">
      <c r="A1156" s="2" t="s">
        <v>1607</v>
      </c>
      <c r="E1156">
        <v>2</v>
      </c>
      <c r="H1156">
        <v>2</v>
      </c>
      <c r="L1156" s="2" t="s">
        <v>1607</v>
      </c>
      <c r="P1156">
        <v>2</v>
      </c>
      <c r="Q1156">
        <f t="shared" si="85"/>
        <v>1</v>
      </c>
      <c r="R1156" s="6">
        <f t="shared" si="90"/>
        <v>200</v>
      </c>
      <c r="S1156" t="str">
        <f t="shared" si="86"/>
        <v>P2</v>
      </c>
    </row>
    <row r="1157" spans="1:19" x14ac:dyDescent="0.25">
      <c r="A1157" s="2" t="s">
        <v>313</v>
      </c>
      <c r="E1157">
        <v>4</v>
      </c>
      <c r="H1157">
        <v>4</v>
      </c>
      <c r="L1157" s="2" t="s">
        <v>313</v>
      </c>
      <c r="P1157">
        <v>4</v>
      </c>
      <c r="Q1157">
        <f t="shared" si="85"/>
        <v>1</v>
      </c>
      <c r="R1157" s="6">
        <f t="shared" si="90"/>
        <v>400</v>
      </c>
      <c r="S1157" t="str">
        <f t="shared" si="86"/>
        <v>P2</v>
      </c>
    </row>
    <row r="1158" spans="1:19" x14ac:dyDescent="0.25">
      <c r="A1158" s="2" t="s">
        <v>230</v>
      </c>
      <c r="E1158">
        <v>9</v>
      </c>
      <c r="H1158">
        <v>9</v>
      </c>
      <c r="L1158" s="2" t="s">
        <v>230</v>
      </c>
      <c r="P1158">
        <v>9</v>
      </c>
      <c r="Q1158">
        <f t="shared" si="85"/>
        <v>1</v>
      </c>
      <c r="R1158" s="6">
        <f t="shared" si="90"/>
        <v>900</v>
      </c>
      <c r="S1158" t="str">
        <f t="shared" si="86"/>
        <v>P2</v>
      </c>
    </row>
    <row r="1159" spans="1:19" x14ac:dyDescent="0.25">
      <c r="A1159" s="2" t="s">
        <v>1683</v>
      </c>
      <c r="D1159">
        <v>9</v>
      </c>
      <c r="E1159">
        <v>1</v>
      </c>
      <c r="H1159">
        <v>10</v>
      </c>
      <c r="L1159" s="2" t="s">
        <v>1683</v>
      </c>
      <c r="O1159">
        <v>9</v>
      </c>
      <c r="P1159">
        <v>1</v>
      </c>
      <c r="Q1159">
        <f t="shared" si="85"/>
        <v>2</v>
      </c>
      <c r="R1159" s="7">
        <f>(P1159*$M$3)+(O1159*$M$2)+(N1159*$M$4)+$M$5</f>
        <v>600</v>
      </c>
      <c r="S1159" t="s">
        <v>3151</v>
      </c>
    </row>
    <row r="1160" spans="1:19" x14ac:dyDescent="0.25">
      <c r="A1160" s="2" t="s">
        <v>1682</v>
      </c>
      <c r="D1160">
        <v>9</v>
      </c>
      <c r="E1160">
        <v>1</v>
      </c>
      <c r="H1160">
        <v>10</v>
      </c>
      <c r="L1160" s="2" t="s">
        <v>1682</v>
      </c>
      <c r="O1160">
        <v>9</v>
      </c>
      <c r="P1160">
        <v>1</v>
      </c>
      <c r="Q1160">
        <f t="shared" si="85"/>
        <v>2</v>
      </c>
      <c r="R1160" s="7">
        <f>(P1160*$M$3)+(O1160*$M$2)+(N1160*$M$4)+$M$5</f>
        <v>600</v>
      </c>
      <c r="S1160" t="s">
        <v>3151</v>
      </c>
    </row>
    <row r="1161" spans="1:19" x14ac:dyDescent="0.25">
      <c r="A1161" s="2" t="s">
        <v>444</v>
      </c>
      <c r="E1161">
        <v>4</v>
      </c>
      <c r="H1161">
        <v>4</v>
      </c>
      <c r="L1161" s="2" t="s">
        <v>444</v>
      </c>
      <c r="P1161">
        <v>4</v>
      </c>
      <c r="Q1161">
        <f t="shared" si="85"/>
        <v>1</v>
      </c>
      <c r="R1161" s="6">
        <f>IF(P1161&gt;0,P1161*$M$3,IF(O1161&gt;0,O1161*$M$2,N1161*$M$4))</f>
        <v>400</v>
      </c>
      <c r="S1161" t="str">
        <f t="shared" si="86"/>
        <v>P2</v>
      </c>
    </row>
    <row r="1162" spans="1:19" x14ac:dyDescent="0.25">
      <c r="A1162" s="2" t="s">
        <v>1628</v>
      </c>
      <c r="E1162">
        <v>2</v>
      </c>
      <c r="H1162">
        <v>2</v>
      </c>
      <c r="L1162" s="2" t="s">
        <v>1628</v>
      </c>
      <c r="P1162">
        <v>2</v>
      </c>
      <c r="Q1162">
        <f t="shared" si="85"/>
        <v>1</v>
      </c>
      <c r="R1162" s="6">
        <f>IF(P1162&gt;0,P1162*$M$3,IF(O1162&gt;0,O1162*$M$2,N1162*$M$4))</f>
        <v>200</v>
      </c>
      <c r="S1162" t="str">
        <f t="shared" si="86"/>
        <v>P2</v>
      </c>
    </row>
    <row r="1163" spans="1:19" x14ac:dyDescent="0.25">
      <c r="A1163" s="2" t="s">
        <v>2937</v>
      </c>
      <c r="F1163">
        <v>1</v>
      </c>
      <c r="H1163">
        <v>1</v>
      </c>
      <c r="L1163" s="2" t="s">
        <v>2937</v>
      </c>
      <c r="Q1163">
        <f t="shared" ref="Q1163:Q1226" si="91">COUNT(M1163:P1163)</f>
        <v>0</v>
      </c>
      <c r="R1163" s="4"/>
    </row>
    <row r="1164" spans="1:19" x14ac:dyDescent="0.25">
      <c r="A1164" s="2" t="s">
        <v>88</v>
      </c>
      <c r="E1164">
        <v>8</v>
      </c>
      <c r="H1164">
        <v>8</v>
      </c>
      <c r="L1164" s="2" t="s">
        <v>88</v>
      </c>
      <c r="P1164">
        <v>8</v>
      </c>
      <c r="Q1164">
        <f t="shared" si="91"/>
        <v>1</v>
      </c>
      <c r="R1164" s="6">
        <f t="shared" ref="R1164:R1171" si="92">IF(P1164&gt;0,P1164*$M$3,IF(O1164&gt;0,O1164*$M$2,N1164*$M$4))</f>
        <v>800</v>
      </c>
      <c r="S1164" t="str">
        <f t="shared" ref="S1164:S1226" si="93">IF(P1164&gt;0,"P2",IF(O1164&gt;0,"P1",IF(N1164&gt;0,"MALLA 3")))</f>
        <v>P2</v>
      </c>
    </row>
    <row r="1165" spans="1:19" x14ac:dyDescent="0.25">
      <c r="A1165" s="2" t="s">
        <v>225</v>
      </c>
      <c r="E1165">
        <v>11</v>
      </c>
      <c r="H1165">
        <v>11</v>
      </c>
      <c r="L1165" s="2" t="s">
        <v>225</v>
      </c>
      <c r="P1165">
        <v>11</v>
      </c>
      <c r="Q1165">
        <f t="shared" si="91"/>
        <v>1</v>
      </c>
      <c r="R1165" s="6">
        <f t="shared" si="92"/>
        <v>1100</v>
      </c>
      <c r="S1165" t="str">
        <f t="shared" si="93"/>
        <v>P2</v>
      </c>
    </row>
    <row r="1166" spans="1:19" x14ac:dyDescent="0.25">
      <c r="A1166" s="2" t="s">
        <v>3094</v>
      </c>
      <c r="E1166">
        <v>1</v>
      </c>
      <c r="H1166">
        <v>1</v>
      </c>
      <c r="L1166" s="2" t="s">
        <v>3094</v>
      </c>
      <c r="P1166">
        <v>1</v>
      </c>
      <c r="Q1166">
        <f t="shared" si="91"/>
        <v>1</v>
      </c>
      <c r="R1166" s="6">
        <f t="shared" si="92"/>
        <v>100</v>
      </c>
      <c r="S1166" t="str">
        <f t="shared" si="93"/>
        <v>P2</v>
      </c>
    </row>
    <row r="1167" spans="1:19" x14ac:dyDescent="0.25">
      <c r="A1167" s="2" t="s">
        <v>742</v>
      </c>
      <c r="E1167">
        <v>6</v>
      </c>
      <c r="H1167">
        <v>6</v>
      </c>
      <c r="L1167" s="2" t="s">
        <v>742</v>
      </c>
      <c r="P1167">
        <v>6</v>
      </c>
      <c r="Q1167">
        <f t="shared" si="91"/>
        <v>1</v>
      </c>
      <c r="R1167" s="6">
        <f t="shared" si="92"/>
        <v>600</v>
      </c>
      <c r="S1167" t="str">
        <f t="shared" si="93"/>
        <v>P2</v>
      </c>
    </row>
    <row r="1168" spans="1:19" x14ac:dyDescent="0.25">
      <c r="A1168" s="2" t="s">
        <v>743</v>
      </c>
      <c r="E1168">
        <v>18</v>
      </c>
      <c r="H1168">
        <v>18</v>
      </c>
      <c r="L1168" s="2" t="s">
        <v>743</v>
      </c>
      <c r="P1168">
        <v>18</v>
      </c>
      <c r="Q1168">
        <f t="shared" si="91"/>
        <v>1</v>
      </c>
      <c r="R1168" s="6">
        <f t="shared" si="92"/>
        <v>1800</v>
      </c>
      <c r="S1168" t="str">
        <f t="shared" si="93"/>
        <v>P2</v>
      </c>
    </row>
    <row r="1169" spans="1:19" x14ac:dyDescent="0.25">
      <c r="A1169" s="2" t="s">
        <v>1679</v>
      </c>
      <c r="E1169">
        <v>3</v>
      </c>
      <c r="H1169">
        <v>3</v>
      </c>
      <c r="L1169" s="2" t="s">
        <v>1679</v>
      </c>
      <c r="P1169">
        <v>3</v>
      </c>
      <c r="Q1169">
        <f t="shared" si="91"/>
        <v>1</v>
      </c>
      <c r="R1169" s="6">
        <f t="shared" si="92"/>
        <v>300</v>
      </c>
      <c r="S1169" t="str">
        <f t="shared" si="93"/>
        <v>P2</v>
      </c>
    </row>
    <row r="1170" spans="1:19" x14ac:dyDescent="0.25">
      <c r="A1170" s="2" t="s">
        <v>3113</v>
      </c>
      <c r="E1170">
        <v>1</v>
      </c>
      <c r="H1170">
        <v>1</v>
      </c>
      <c r="L1170" s="2" t="s">
        <v>3113</v>
      </c>
      <c r="P1170">
        <v>1</v>
      </c>
      <c r="Q1170">
        <f t="shared" si="91"/>
        <v>1</v>
      </c>
      <c r="R1170" s="6">
        <f t="shared" si="92"/>
        <v>100</v>
      </c>
      <c r="S1170" t="str">
        <f t="shared" si="93"/>
        <v>P2</v>
      </c>
    </row>
    <row r="1171" spans="1:19" x14ac:dyDescent="0.25">
      <c r="A1171" s="2" t="s">
        <v>1661</v>
      </c>
      <c r="E1171">
        <v>3</v>
      </c>
      <c r="H1171">
        <v>3</v>
      </c>
      <c r="L1171" s="2" t="s">
        <v>1661</v>
      </c>
      <c r="P1171">
        <v>3</v>
      </c>
      <c r="Q1171">
        <f t="shared" si="91"/>
        <v>1</v>
      </c>
      <c r="R1171" s="6">
        <f t="shared" si="92"/>
        <v>300</v>
      </c>
      <c r="S1171" t="str">
        <f t="shared" si="93"/>
        <v>P2</v>
      </c>
    </row>
    <row r="1172" spans="1:19" x14ac:dyDescent="0.25">
      <c r="A1172" s="2" t="s">
        <v>409</v>
      </c>
      <c r="D1172">
        <v>9</v>
      </c>
      <c r="E1172">
        <v>3</v>
      </c>
      <c r="H1172">
        <v>12</v>
      </c>
      <c r="L1172" s="2" t="s">
        <v>409</v>
      </c>
      <c r="O1172">
        <v>9</v>
      </c>
      <c r="P1172">
        <v>3</v>
      </c>
      <c r="Q1172">
        <f t="shared" si="91"/>
        <v>2</v>
      </c>
      <c r="R1172" s="7">
        <f>(P1172*$M$3)+(O1172*$M$2)+(N1172*$M$4)+$M$5</f>
        <v>800</v>
      </c>
      <c r="S1172" t="s">
        <v>3151</v>
      </c>
    </row>
    <row r="1173" spans="1:19" x14ac:dyDescent="0.25">
      <c r="A1173" s="2" t="s">
        <v>439</v>
      </c>
      <c r="E1173">
        <v>21</v>
      </c>
      <c r="H1173">
        <v>21</v>
      </c>
      <c r="L1173" s="2" t="s">
        <v>439</v>
      </c>
      <c r="P1173">
        <v>21</v>
      </c>
      <c r="Q1173">
        <f t="shared" si="91"/>
        <v>1</v>
      </c>
      <c r="R1173" s="6">
        <f>IF(P1173&gt;0,P1173*$M$3,IF(O1173&gt;0,O1173*$M$2,N1173*$M$4))</f>
        <v>2100</v>
      </c>
      <c r="S1173" t="str">
        <f t="shared" si="93"/>
        <v>P2</v>
      </c>
    </row>
    <row r="1174" spans="1:19" x14ac:dyDescent="0.25">
      <c r="A1174" s="2" t="s">
        <v>1449</v>
      </c>
      <c r="E1174">
        <v>1</v>
      </c>
      <c r="H1174">
        <v>1</v>
      </c>
      <c r="L1174" s="2" t="s">
        <v>1449</v>
      </c>
      <c r="P1174">
        <v>1</v>
      </c>
      <c r="Q1174">
        <f t="shared" si="91"/>
        <v>1</v>
      </c>
      <c r="R1174" s="6">
        <f>IF(P1174&gt;0,P1174*$M$3,IF(O1174&gt;0,O1174*$M$2,N1174*$M$4))</f>
        <v>100</v>
      </c>
      <c r="S1174" t="str">
        <f t="shared" si="93"/>
        <v>P2</v>
      </c>
    </row>
    <row r="1175" spans="1:19" x14ac:dyDescent="0.25">
      <c r="A1175" s="2" t="s">
        <v>2133</v>
      </c>
      <c r="E1175">
        <v>4</v>
      </c>
      <c r="H1175">
        <v>4</v>
      </c>
      <c r="L1175" s="2" t="s">
        <v>2133</v>
      </c>
      <c r="P1175">
        <v>4</v>
      </c>
      <c r="Q1175">
        <f t="shared" si="91"/>
        <v>1</v>
      </c>
      <c r="R1175" s="6">
        <f>IF(P1175&gt;0,P1175*$M$3,IF(O1175&gt;0,O1175*$M$2,N1175*$M$4))</f>
        <v>400</v>
      </c>
      <c r="S1175" t="str">
        <f t="shared" si="93"/>
        <v>P2</v>
      </c>
    </row>
    <row r="1176" spans="1:19" x14ac:dyDescent="0.25">
      <c r="A1176" s="2" t="s">
        <v>2570</v>
      </c>
      <c r="F1176">
        <v>3</v>
      </c>
      <c r="H1176">
        <v>3</v>
      </c>
      <c r="L1176" s="2" t="s">
        <v>2570</v>
      </c>
      <c r="Q1176">
        <f t="shared" si="91"/>
        <v>0</v>
      </c>
      <c r="R1176" s="4"/>
    </row>
    <row r="1177" spans="1:19" x14ac:dyDescent="0.25">
      <c r="A1177" s="2" t="s">
        <v>2499</v>
      </c>
      <c r="F1177">
        <v>1</v>
      </c>
      <c r="H1177">
        <v>1</v>
      </c>
      <c r="L1177" s="2" t="s">
        <v>2499</v>
      </c>
      <c r="Q1177">
        <f t="shared" si="91"/>
        <v>0</v>
      </c>
      <c r="R1177" s="4"/>
    </row>
    <row r="1178" spans="1:19" x14ac:dyDescent="0.25">
      <c r="A1178" s="2" t="s">
        <v>744</v>
      </c>
      <c r="E1178">
        <v>3</v>
      </c>
      <c r="H1178">
        <v>3</v>
      </c>
      <c r="L1178" s="2" t="s">
        <v>744</v>
      </c>
      <c r="P1178">
        <v>3</v>
      </c>
      <c r="Q1178">
        <f t="shared" si="91"/>
        <v>1</v>
      </c>
      <c r="R1178" s="6">
        <f t="shared" ref="R1178:R1215" si="94">IF(P1178&gt;0,P1178*$M$3,IF(O1178&gt;0,O1178*$M$2,N1178*$M$4))</f>
        <v>300</v>
      </c>
      <c r="S1178" t="str">
        <f t="shared" si="93"/>
        <v>P2</v>
      </c>
    </row>
    <row r="1179" spans="1:19" x14ac:dyDescent="0.25">
      <c r="A1179" s="2" t="s">
        <v>1723</v>
      </c>
      <c r="E1179">
        <v>1</v>
      </c>
      <c r="H1179">
        <v>1</v>
      </c>
      <c r="L1179" s="2" t="s">
        <v>1723</v>
      </c>
      <c r="P1179">
        <v>1</v>
      </c>
      <c r="Q1179">
        <f t="shared" si="91"/>
        <v>1</v>
      </c>
      <c r="R1179" s="6">
        <f t="shared" si="94"/>
        <v>100</v>
      </c>
      <c r="S1179" t="str">
        <f t="shared" si="93"/>
        <v>P2</v>
      </c>
    </row>
    <row r="1180" spans="1:19" x14ac:dyDescent="0.25">
      <c r="A1180" s="2" t="s">
        <v>2976</v>
      </c>
      <c r="E1180">
        <v>1</v>
      </c>
      <c r="H1180">
        <v>1</v>
      </c>
      <c r="L1180" s="2" t="s">
        <v>2976</v>
      </c>
      <c r="P1180">
        <v>1</v>
      </c>
      <c r="Q1180">
        <f t="shared" si="91"/>
        <v>1</v>
      </c>
      <c r="R1180" s="6">
        <f t="shared" si="94"/>
        <v>100</v>
      </c>
      <c r="S1180" t="str">
        <f t="shared" si="93"/>
        <v>P2</v>
      </c>
    </row>
    <row r="1181" spans="1:19" x14ac:dyDescent="0.25">
      <c r="A1181" s="2" t="s">
        <v>1859</v>
      </c>
      <c r="E1181">
        <v>10</v>
      </c>
      <c r="H1181">
        <v>10</v>
      </c>
      <c r="L1181" s="2" t="s">
        <v>1859</v>
      </c>
      <c r="P1181">
        <v>10</v>
      </c>
      <c r="Q1181">
        <f t="shared" si="91"/>
        <v>1</v>
      </c>
      <c r="R1181" s="6">
        <f t="shared" si="94"/>
        <v>1000</v>
      </c>
      <c r="S1181" t="str">
        <f t="shared" si="93"/>
        <v>P2</v>
      </c>
    </row>
    <row r="1182" spans="1:19" x14ac:dyDescent="0.25">
      <c r="A1182" s="2" t="s">
        <v>275</v>
      </c>
      <c r="D1182">
        <v>12</v>
      </c>
      <c r="H1182">
        <v>12</v>
      </c>
      <c r="L1182" s="2" t="s">
        <v>275</v>
      </c>
      <c r="O1182">
        <v>12</v>
      </c>
      <c r="Q1182">
        <f t="shared" si="91"/>
        <v>1</v>
      </c>
      <c r="R1182" s="6">
        <f t="shared" si="94"/>
        <v>540</v>
      </c>
      <c r="S1182" t="str">
        <f t="shared" si="93"/>
        <v>P1</v>
      </c>
    </row>
    <row r="1183" spans="1:19" x14ac:dyDescent="0.25">
      <c r="A1183" s="2" t="s">
        <v>2033</v>
      </c>
      <c r="D1183">
        <v>10</v>
      </c>
      <c r="H1183">
        <v>10</v>
      </c>
      <c r="L1183" s="2" t="s">
        <v>2033</v>
      </c>
      <c r="O1183">
        <v>10</v>
      </c>
      <c r="Q1183">
        <f t="shared" si="91"/>
        <v>1</v>
      </c>
      <c r="R1183" s="6">
        <f t="shared" si="94"/>
        <v>450</v>
      </c>
      <c r="S1183" t="str">
        <f t="shared" si="93"/>
        <v>P1</v>
      </c>
    </row>
    <row r="1184" spans="1:19" x14ac:dyDescent="0.25">
      <c r="A1184" s="2" t="s">
        <v>2034</v>
      </c>
      <c r="D1184">
        <v>10</v>
      </c>
      <c r="H1184">
        <v>10</v>
      </c>
      <c r="L1184" s="2" t="s">
        <v>2034</v>
      </c>
      <c r="O1184">
        <v>10</v>
      </c>
      <c r="Q1184">
        <f t="shared" si="91"/>
        <v>1</v>
      </c>
      <c r="R1184" s="6">
        <f t="shared" si="94"/>
        <v>450</v>
      </c>
      <c r="S1184" t="str">
        <f t="shared" si="93"/>
        <v>P1</v>
      </c>
    </row>
    <row r="1185" spans="1:19" x14ac:dyDescent="0.25">
      <c r="A1185" s="2" t="s">
        <v>2035</v>
      </c>
      <c r="D1185">
        <v>9</v>
      </c>
      <c r="H1185">
        <v>9</v>
      </c>
      <c r="L1185" s="2" t="s">
        <v>2035</v>
      </c>
      <c r="O1185">
        <v>9</v>
      </c>
      <c r="Q1185">
        <f t="shared" si="91"/>
        <v>1</v>
      </c>
      <c r="R1185" s="6">
        <f t="shared" si="94"/>
        <v>405</v>
      </c>
      <c r="S1185" t="str">
        <f t="shared" si="93"/>
        <v>P1</v>
      </c>
    </row>
    <row r="1186" spans="1:19" x14ac:dyDescent="0.25">
      <c r="A1186" s="2" t="s">
        <v>2036</v>
      </c>
      <c r="D1186">
        <v>9</v>
      </c>
      <c r="H1186">
        <v>9</v>
      </c>
      <c r="L1186" s="2" t="s">
        <v>2036</v>
      </c>
      <c r="O1186">
        <v>9</v>
      </c>
      <c r="Q1186">
        <f t="shared" si="91"/>
        <v>1</v>
      </c>
      <c r="R1186" s="6">
        <f t="shared" si="94"/>
        <v>405</v>
      </c>
      <c r="S1186" t="str">
        <f t="shared" si="93"/>
        <v>P1</v>
      </c>
    </row>
    <row r="1187" spans="1:19" x14ac:dyDescent="0.25">
      <c r="A1187" s="2" t="s">
        <v>274</v>
      </c>
      <c r="D1187">
        <v>12</v>
      </c>
      <c r="H1187">
        <v>12</v>
      </c>
      <c r="L1187" s="2" t="s">
        <v>274</v>
      </c>
      <c r="O1187">
        <v>12</v>
      </c>
      <c r="Q1187">
        <f t="shared" si="91"/>
        <v>1</v>
      </c>
      <c r="R1187" s="6">
        <f t="shared" si="94"/>
        <v>540</v>
      </c>
      <c r="S1187" t="str">
        <f t="shared" si="93"/>
        <v>P1</v>
      </c>
    </row>
    <row r="1188" spans="1:19" x14ac:dyDescent="0.25">
      <c r="A1188" s="2" t="s">
        <v>1503</v>
      </c>
      <c r="E1188">
        <v>4</v>
      </c>
      <c r="F1188">
        <v>3</v>
      </c>
      <c r="H1188">
        <v>7</v>
      </c>
      <c r="L1188" s="2" t="s">
        <v>1503</v>
      </c>
      <c r="P1188">
        <v>4</v>
      </c>
      <c r="Q1188">
        <f t="shared" si="91"/>
        <v>1</v>
      </c>
      <c r="R1188" s="6">
        <f t="shared" si="94"/>
        <v>400</v>
      </c>
      <c r="S1188" t="str">
        <f t="shared" si="93"/>
        <v>P2</v>
      </c>
    </row>
    <row r="1189" spans="1:19" x14ac:dyDescent="0.25">
      <c r="A1189" s="2" t="s">
        <v>353</v>
      </c>
      <c r="E1189">
        <v>5</v>
      </c>
      <c r="H1189">
        <v>5</v>
      </c>
      <c r="L1189" s="2" t="s">
        <v>353</v>
      </c>
      <c r="P1189">
        <v>5</v>
      </c>
      <c r="Q1189">
        <f t="shared" si="91"/>
        <v>1</v>
      </c>
      <c r="R1189" s="6">
        <f t="shared" si="94"/>
        <v>500</v>
      </c>
      <c r="S1189" t="str">
        <f t="shared" si="93"/>
        <v>P2</v>
      </c>
    </row>
    <row r="1190" spans="1:19" x14ac:dyDescent="0.25">
      <c r="A1190" s="2" t="s">
        <v>1306</v>
      </c>
      <c r="E1190">
        <v>5</v>
      </c>
      <c r="H1190">
        <v>5</v>
      </c>
      <c r="L1190" s="2" t="s">
        <v>1306</v>
      </c>
      <c r="P1190">
        <v>5</v>
      </c>
      <c r="Q1190">
        <f t="shared" si="91"/>
        <v>1</v>
      </c>
      <c r="R1190" s="6">
        <f t="shared" si="94"/>
        <v>500</v>
      </c>
      <c r="S1190" t="str">
        <f t="shared" si="93"/>
        <v>P2</v>
      </c>
    </row>
    <row r="1191" spans="1:19" x14ac:dyDescent="0.25">
      <c r="A1191" s="2" t="s">
        <v>2518</v>
      </c>
      <c r="E1191">
        <v>2</v>
      </c>
      <c r="H1191">
        <v>2</v>
      </c>
      <c r="L1191" s="2" t="s">
        <v>2518</v>
      </c>
      <c r="P1191">
        <v>2</v>
      </c>
      <c r="Q1191">
        <f t="shared" si="91"/>
        <v>1</v>
      </c>
      <c r="R1191" s="6">
        <f t="shared" si="94"/>
        <v>200</v>
      </c>
      <c r="S1191" t="str">
        <f t="shared" si="93"/>
        <v>P2</v>
      </c>
    </row>
    <row r="1192" spans="1:19" x14ac:dyDescent="0.25">
      <c r="A1192" s="2" t="s">
        <v>352</v>
      </c>
      <c r="E1192">
        <v>7</v>
      </c>
      <c r="H1192">
        <v>7</v>
      </c>
      <c r="L1192" s="2" t="s">
        <v>352</v>
      </c>
      <c r="P1192">
        <v>7</v>
      </c>
      <c r="Q1192">
        <f t="shared" si="91"/>
        <v>1</v>
      </c>
      <c r="R1192" s="6">
        <f t="shared" si="94"/>
        <v>700</v>
      </c>
      <c r="S1192" t="str">
        <f t="shared" si="93"/>
        <v>P2</v>
      </c>
    </row>
    <row r="1193" spans="1:19" x14ac:dyDescent="0.25">
      <c r="A1193" s="2" t="s">
        <v>2322</v>
      </c>
      <c r="E1193">
        <v>1</v>
      </c>
      <c r="H1193">
        <v>1</v>
      </c>
      <c r="L1193" s="2" t="s">
        <v>2322</v>
      </c>
      <c r="P1193">
        <v>1</v>
      </c>
      <c r="Q1193">
        <f t="shared" si="91"/>
        <v>1</v>
      </c>
      <c r="R1193" s="6">
        <f t="shared" si="94"/>
        <v>100</v>
      </c>
      <c r="S1193" t="str">
        <f t="shared" si="93"/>
        <v>P2</v>
      </c>
    </row>
    <row r="1194" spans="1:19" x14ac:dyDescent="0.25">
      <c r="A1194" s="2" t="s">
        <v>1967</v>
      </c>
      <c r="E1194">
        <v>2</v>
      </c>
      <c r="H1194">
        <v>2</v>
      </c>
      <c r="L1194" s="2" t="s">
        <v>1967</v>
      </c>
      <c r="P1194">
        <v>2</v>
      </c>
      <c r="Q1194">
        <f t="shared" si="91"/>
        <v>1</v>
      </c>
      <c r="R1194" s="6">
        <f t="shared" si="94"/>
        <v>200</v>
      </c>
      <c r="S1194" t="str">
        <f t="shared" si="93"/>
        <v>P2</v>
      </c>
    </row>
    <row r="1195" spans="1:19" x14ac:dyDescent="0.25">
      <c r="A1195" s="2" t="s">
        <v>737</v>
      </c>
      <c r="E1195">
        <v>3</v>
      </c>
      <c r="H1195">
        <v>3</v>
      </c>
      <c r="L1195" s="2" t="s">
        <v>737</v>
      </c>
      <c r="P1195">
        <v>3</v>
      </c>
      <c r="Q1195">
        <f t="shared" si="91"/>
        <v>1</v>
      </c>
      <c r="R1195" s="6">
        <f t="shared" si="94"/>
        <v>300</v>
      </c>
      <c r="S1195" t="str">
        <f t="shared" si="93"/>
        <v>P2</v>
      </c>
    </row>
    <row r="1196" spans="1:19" x14ac:dyDescent="0.25">
      <c r="A1196" s="2" t="s">
        <v>738</v>
      </c>
      <c r="E1196">
        <v>4</v>
      </c>
      <c r="H1196">
        <v>4</v>
      </c>
      <c r="L1196" s="2" t="s">
        <v>738</v>
      </c>
      <c r="P1196">
        <v>4</v>
      </c>
      <c r="Q1196">
        <f t="shared" si="91"/>
        <v>1</v>
      </c>
      <c r="R1196" s="6">
        <f t="shared" si="94"/>
        <v>400</v>
      </c>
      <c r="S1196" t="str">
        <f t="shared" si="93"/>
        <v>P2</v>
      </c>
    </row>
    <row r="1197" spans="1:19" x14ac:dyDescent="0.25">
      <c r="A1197" s="2" t="s">
        <v>739</v>
      </c>
      <c r="E1197">
        <v>4</v>
      </c>
      <c r="H1197">
        <v>4</v>
      </c>
      <c r="L1197" s="2" t="s">
        <v>739</v>
      </c>
      <c r="P1197">
        <v>4</v>
      </c>
      <c r="Q1197">
        <f t="shared" si="91"/>
        <v>1</v>
      </c>
      <c r="R1197" s="6">
        <f t="shared" si="94"/>
        <v>400</v>
      </c>
      <c r="S1197" t="str">
        <f t="shared" si="93"/>
        <v>P2</v>
      </c>
    </row>
    <row r="1198" spans="1:19" x14ac:dyDescent="0.25">
      <c r="A1198" s="2" t="s">
        <v>2414</v>
      </c>
      <c r="E1198">
        <v>2</v>
      </c>
      <c r="H1198">
        <v>2</v>
      </c>
      <c r="L1198" s="2" t="s">
        <v>2414</v>
      </c>
      <c r="P1198">
        <v>2</v>
      </c>
      <c r="Q1198">
        <f t="shared" si="91"/>
        <v>1</v>
      </c>
      <c r="R1198" s="6">
        <f t="shared" si="94"/>
        <v>200</v>
      </c>
      <c r="S1198" t="str">
        <f t="shared" si="93"/>
        <v>P2</v>
      </c>
    </row>
    <row r="1199" spans="1:19" x14ac:dyDescent="0.25">
      <c r="A1199" s="2" t="s">
        <v>1775</v>
      </c>
      <c r="E1199">
        <v>2</v>
      </c>
      <c r="H1199">
        <v>2</v>
      </c>
      <c r="L1199" s="2" t="s">
        <v>1775</v>
      </c>
      <c r="P1199">
        <v>2</v>
      </c>
      <c r="Q1199">
        <f t="shared" si="91"/>
        <v>1</v>
      </c>
      <c r="R1199" s="6">
        <f t="shared" si="94"/>
        <v>200</v>
      </c>
      <c r="S1199" t="str">
        <f t="shared" si="93"/>
        <v>P2</v>
      </c>
    </row>
    <row r="1200" spans="1:19" x14ac:dyDescent="0.25">
      <c r="A1200" s="2" t="s">
        <v>1970</v>
      </c>
      <c r="E1200">
        <v>2</v>
      </c>
      <c r="H1200">
        <v>2</v>
      </c>
      <c r="L1200" s="2" t="s">
        <v>1970</v>
      </c>
      <c r="P1200">
        <v>2</v>
      </c>
      <c r="Q1200">
        <f t="shared" si="91"/>
        <v>1</v>
      </c>
      <c r="R1200" s="6">
        <f t="shared" si="94"/>
        <v>200</v>
      </c>
      <c r="S1200" t="str">
        <f t="shared" si="93"/>
        <v>P2</v>
      </c>
    </row>
    <row r="1201" spans="1:19" x14ac:dyDescent="0.25">
      <c r="A1201" s="2" t="s">
        <v>1971</v>
      </c>
      <c r="E1201">
        <v>6</v>
      </c>
      <c r="H1201">
        <v>6</v>
      </c>
      <c r="L1201" s="2" t="s">
        <v>1971</v>
      </c>
      <c r="P1201">
        <v>6</v>
      </c>
      <c r="Q1201">
        <f t="shared" si="91"/>
        <v>1</v>
      </c>
      <c r="R1201" s="6">
        <f t="shared" si="94"/>
        <v>600</v>
      </c>
      <c r="S1201" t="str">
        <f t="shared" si="93"/>
        <v>P2</v>
      </c>
    </row>
    <row r="1202" spans="1:19" x14ac:dyDescent="0.25">
      <c r="A1202" s="2" t="s">
        <v>1268</v>
      </c>
      <c r="E1202">
        <v>1</v>
      </c>
      <c r="H1202">
        <v>1</v>
      </c>
      <c r="L1202" s="2" t="s">
        <v>1268</v>
      </c>
      <c r="P1202">
        <v>1</v>
      </c>
      <c r="Q1202">
        <f t="shared" si="91"/>
        <v>1</v>
      </c>
      <c r="R1202" s="6">
        <f t="shared" si="94"/>
        <v>100</v>
      </c>
      <c r="S1202" t="str">
        <f t="shared" si="93"/>
        <v>P2</v>
      </c>
    </row>
    <row r="1203" spans="1:19" x14ac:dyDescent="0.25">
      <c r="A1203" s="2" t="s">
        <v>2194</v>
      </c>
      <c r="E1203">
        <v>2</v>
      </c>
      <c r="H1203">
        <v>2</v>
      </c>
      <c r="L1203" s="2" t="s">
        <v>2194</v>
      </c>
      <c r="P1203">
        <v>2</v>
      </c>
      <c r="Q1203">
        <f t="shared" si="91"/>
        <v>1</v>
      </c>
      <c r="R1203" s="6">
        <f t="shared" si="94"/>
        <v>200</v>
      </c>
      <c r="S1203" t="str">
        <f t="shared" si="93"/>
        <v>P2</v>
      </c>
    </row>
    <row r="1204" spans="1:19" x14ac:dyDescent="0.25">
      <c r="A1204" s="2" t="s">
        <v>1038</v>
      </c>
      <c r="E1204">
        <v>6</v>
      </c>
      <c r="H1204">
        <v>6</v>
      </c>
      <c r="L1204" s="2" t="s">
        <v>1038</v>
      </c>
      <c r="P1204">
        <v>6</v>
      </c>
      <c r="Q1204">
        <f t="shared" si="91"/>
        <v>1</v>
      </c>
      <c r="R1204" s="6">
        <f t="shared" si="94"/>
        <v>600</v>
      </c>
      <c r="S1204" t="str">
        <f t="shared" si="93"/>
        <v>P2</v>
      </c>
    </row>
    <row r="1205" spans="1:19" x14ac:dyDescent="0.25">
      <c r="A1205" s="2" t="s">
        <v>253</v>
      </c>
      <c r="E1205">
        <v>37</v>
      </c>
      <c r="H1205">
        <v>37</v>
      </c>
      <c r="L1205" s="2" t="s">
        <v>253</v>
      </c>
      <c r="P1205">
        <v>37</v>
      </c>
      <c r="Q1205">
        <f t="shared" si="91"/>
        <v>1</v>
      </c>
      <c r="R1205" s="6">
        <f t="shared" si="94"/>
        <v>3700</v>
      </c>
      <c r="S1205" t="str">
        <f t="shared" si="93"/>
        <v>P2</v>
      </c>
    </row>
    <row r="1206" spans="1:19" x14ac:dyDescent="0.25">
      <c r="A1206" s="2" t="s">
        <v>1168</v>
      </c>
      <c r="E1206">
        <v>5</v>
      </c>
      <c r="H1206">
        <v>5</v>
      </c>
      <c r="L1206" s="2" t="s">
        <v>1168</v>
      </c>
      <c r="P1206">
        <v>5</v>
      </c>
      <c r="Q1206">
        <f t="shared" si="91"/>
        <v>1</v>
      </c>
      <c r="R1206" s="6">
        <f t="shared" si="94"/>
        <v>500</v>
      </c>
      <c r="S1206" t="str">
        <f t="shared" si="93"/>
        <v>P2</v>
      </c>
    </row>
    <row r="1207" spans="1:19" x14ac:dyDescent="0.25">
      <c r="A1207" s="2" t="s">
        <v>1090</v>
      </c>
      <c r="E1207">
        <v>5</v>
      </c>
      <c r="H1207">
        <v>5</v>
      </c>
      <c r="L1207" s="2" t="s">
        <v>1090</v>
      </c>
      <c r="P1207">
        <v>5</v>
      </c>
      <c r="Q1207">
        <f t="shared" si="91"/>
        <v>1</v>
      </c>
      <c r="R1207" s="6">
        <f t="shared" si="94"/>
        <v>500</v>
      </c>
      <c r="S1207" t="str">
        <f t="shared" si="93"/>
        <v>P2</v>
      </c>
    </row>
    <row r="1208" spans="1:19" x14ac:dyDescent="0.25">
      <c r="A1208" s="2" t="s">
        <v>2575</v>
      </c>
      <c r="E1208">
        <v>1</v>
      </c>
      <c r="H1208">
        <v>1</v>
      </c>
      <c r="L1208" s="2" t="s">
        <v>2575</v>
      </c>
      <c r="P1208">
        <v>1</v>
      </c>
      <c r="Q1208">
        <f t="shared" si="91"/>
        <v>1</v>
      </c>
      <c r="R1208" s="6">
        <f t="shared" si="94"/>
        <v>100</v>
      </c>
      <c r="S1208" t="str">
        <f t="shared" si="93"/>
        <v>P2</v>
      </c>
    </row>
    <row r="1209" spans="1:19" x14ac:dyDescent="0.25">
      <c r="A1209" s="2" t="s">
        <v>1135</v>
      </c>
      <c r="E1209">
        <v>4</v>
      </c>
      <c r="H1209">
        <v>4</v>
      </c>
      <c r="L1209" s="2" t="s">
        <v>1135</v>
      </c>
      <c r="P1209">
        <v>4</v>
      </c>
      <c r="Q1209">
        <f t="shared" si="91"/>
        <v>1</v>
      </c>
      <c r="R1209" s="6">
        <f t="shared" si="94"/>
        <v>400</v>
      </c>
      <c r="S1209" t="str">
        <f t="shared" si="93"/>
        <v>P2</v>
      </c>
    </row>
    <row r="1210" spans="1:19" x14ac:dyDescent="0.25">
      <c r="A1210" s="2" t="s">
        <v>2493</v>
      </c>
      <c r="E1210">
        <v>1</v>
      </c>
      <c r="H1210">
        <v>1</v>
      </c>
      <c r="L1210" s="2" t="s">
        <v>2493</v>
      </c>
      <c r="P1210">
        <v>1</v>
      </c>
      <c r="Q1210">
        <f t="shared" si="91"/>
        <v>1</v>
      </c>
      <c r="R1210" s="6">
        <f t="shared" si="94"/>
        <v>100</v>
      </c>
      <c r="S1210" t="str">
        <f t="shared" si="93"/>
        <v>P2</v>
      </c>
    </row>
    <row r="1211" spans="1:19" x14ac:dyDescent="0.25">
      <c r="A1211" s="2" t="s">
        <v>343</v>
      </c>
      <c r="E1211">
        <v>5</v>
      </c>
      <c r="H1211">
        <v>5</v>
      </c>
      <c r="L1211" s="2" t="s">
        <v>343</v>
      </c>
      <c r="P1211">
        <v>5</v>
      </c>
      <c r="Q1211">
        <f t="shared" si="91"/>
        <v>1</v>
      </c>
      <c r="R1211" s="6">
        <f t="shared" si="94"/>
        <v>500</v>
      </c>
      <c r="S1211" t="str">
        <f t="shared" si="93"/>
        <v>P2</v>
      </c>
    </row>
    <row r="1212" spans="1:19" x14ac:dyDescent="0.25">
      <c r="A1212" s="2" t="s">
        <v>741</v>
      </c>
      <c r="E1212">
        <v>3</v>
      </c>
      <c r="H1212">
        <v>3</v>
      </c>
      <c r="L1212" s="2" t="s">
        <v>741</v>
      </c>
      <c r="P1212">
        <v>3</v>
      </c>
      <c r="Q1212">
        <f t="shared" si="91"/>
        <v>1</v>
      </c>
      <c r="R1212" s="6">
        <f t="shared" si="94"/>
        <v>300</v>
      </c>
      <c r="S1212" t="str">
        <f t="shared" si="93"/>
        <v>P2</v>
      </c>
    </row>
    <row r="1213" spans="1:19" x14ac:dyDescent="0.25">
      <c r="A1213" s="2" t="s">
        <v>1450</v>
      </c>
      <c r="E1213">
        <v>12</v>
      </c>
      <c r="H1213">
        <v>12</v>
      </c>
      <c r="L1213" s="2" t="s">
        <v>1450</v>
      </c>
      <c r="P1213">
        <v>12</v>
      </c>
      <c r="Q1213">
        <f t="shared" si="91"/>
        <v>1</v>
      </c>
      <c r="R1213" s="6">
        <f t="shared" si="94"/>
        <v>1200</v>
      </c>
      <c r="S1213" t="str">
        <f t="shared" si="93"/>
        <v>P2</v>
      </c>
    </row>
    <row r="1214" spans="1:19" x14ac:dyDescent="0.25">
      <c r="A1214" s="2" t="s">
        <v>2449</v>
      </c>
      <c r="E1214">
        <v>2</v>
      </c>
      <c r="H1214">
        <v>2</v>
      </c>
      <c r="L1214" s="2" t="s">
        <v>2449</v>
      </c>
      <c r="P1214">
        <v>2</v>
      </c>
      <c r="Q1214">
        <f t="shared" si="91"/>
        <v>1</v>
      </c>
      <c r="R1214" s="6">
        <f t="shared" si="94"/>
        <v>200</v>
      </c>
      <c r="S1214" t="str">
        <f t="shared" si="93"/>
        <v>P2</v>
      </c>
    </row>
    <row r="1215" spans="1:19" x14ac:dyDescent="0.25">
      <c r="A1215" s="2" t="s">
        <v>2170</v>
      </c>
      <c r="D1215">
        <v>3</v>
      </c>
      <c r="H1215">
        <v>3</v>
      </c>
      <c r="L1215" s="2" t="s">
        <v>2170</v>
      </c>
      <c r="O1215">
        <v>3</v>
      </c>
      <c r="Q1215">
        <f t="shared" si="91"/>
        <v>1</v>
      </c>
      <c r="R1215" s="6">
        <f t="shared" si="94"/>
        <v>135</v>
      </c>
      <c r="S1215" t="str">
        <f t="shared" si="93"/>
        <v>P1</v>
      </c>
    </row>
    <row r="1216" spans="1:19" x14ac:dyDescent="0.25">
      <c r="A1216" s="2" t="s">
        <v>1386</v>
      </c>
      <c r="F1216">
        <v>2</v>
      </c>
      <c r="H1216">
        <v>2</v>
      </c>
      <c r="L1216" s="2" t="s">
        <v>1386</v>
      </c>
      <c r="Q1216">
        <f t="shared" si="91"/>
        <v>0</v>
      </c>
      <c r="R1216" s="4"/>
    </row>
    <row r="1217" spans="1:19" x14ac:dyDescent="0.25">
      <c r="A1217" s="2" t="s">
        <v>2597</v>
      </c>
      <c r="E1217">
        <v>1</v>
      </c>
      <c r="H1217">
        <v>1</v>
      </c>
      <c r="L1217" s="2" t="s">
        <v>2597</v>
      </c>
      <c r="P1217">
        <v>1</v>
      </c>
      <c r="Q1217">
        <f t="shared" si="91"/>
        <v>1</v>
      </c>
      <c r="R1217" s="6">
        <f>IF(P1217&gt;0,P1217*$M$3,IF(O1217&gt;0,O1217*$M$2,N1217*$M$4))</f>
        <v>100</v>
      </c>
      <c r="S1217" t="str">
        <f t="shared" si="93"/>
        <v>P2</v>
      </c>
    </row>
    <row r="1218" spans="1:19" x14ac:dyDescent="0.25">
      <c r="A1218" s="2" t="s">
        <v>740</v>
      </c>
      <c r="E1218">
        <v>5</v>
      </c>
      <c r="H1218">
        <v>5</v>
      </c>
      <c r="L1218" s="2" t="s">
        <v>740</v>
      </c>
      <c r="P1218">
        <v>5</v>
      </c>
      <c r="Q1218">
        <f t="shared" si="91"/>
        <v>1</v>
      </c>
      <c r="R1218" s="6">
        <f>IF(P1218&gt;0,P1218*$M$3,IF(O1218&gt;0,O1218*$M$2,N1218*$M$4))</f>
        <v>500</v>
      </c>
      <c r="S1218" t="str">
        <f t="shared" si="93"/>
        <v>P2</v>
      </c>
    </row>
    <row r="1219" spans="1:19" x14ac:dyDescent="0.25">
      <c r="A1219" s="2" t="s">
        <v>2200</v>
      </c>
      <c r="D1219">
        <v>1</v>
      </c>
      <c r="E1219">
        <v>7</v>
      </c>
      <c r="H1219">
        <v>8</v>
      </c>
      <c r="L1219" s="2" t="s">
        <v>2200</v>
      </c>
      <c r="O1219">
        <v>1</v>
      </c>
      <c r="P1219">
        <v>7</v>
      </c>
      <c r="Q1219">
        <f t="shared" si="91"/>
        <v>2</v>
      </c>
      <c r="R1219" s="7">
        <f>(P1219*$M$3)+(O1219*$M$2)+(N1219*$M$4)+$M$5</f>
        <v>840</v>
      </c>
      <c r="S1219" t="s">
        <v>3151</v>
      </c>
    </row>
    <row r="1220" spans="1:19" x14ac:dyDescent="0.25">
      <c r="A1220" s="2" t="s">
        <v>2412</v>
      </c>
      <c r="E1220">
        <v>4</v>
      </c>
      <c r="H1220">
        <v>4</v>
      </c>
      <c r="L1220" s="2" t="s">
        <v>2412</v>
      </c>
      <c r="P1220">
        <v>4</v>
      </c>
      <c r="Q1220">
        <f t="shared" si="91"/>
        <v>1</v>
      </c>
      <c r="R1220" s="6">
        <f t="shared" ref="R1220:R1245" si="95">IF(P1220&gt;0,P1220*$M$3,IF(O1220&gt;0,O1220*$M$2,N1220*$M$4))</f>
        <v>400</v>
      </c>
      <c r="S1220" t="str">
        <f t="shared" si="93"/>
        <v>P2</v>
      </c>
    </row>
    <row r="1221" spans="1:19" x14ac:dyDescent="0.25">
      <c r="A1221" s="2" t="s">
        <v>68</v>
      </c>
      <c r="E1221">
        <v>16</v>
      </c>
      <c r="H1221">
        <v>16</v>
      </c>
      <c r="L1221" s="2" t="s">
        <v>68</v>
      </c>
      <c r="P1221">
        <v>16</v>
      </c>
      <c r="Q1221">
        <f t="shared" si="91"/>
        <v>1</v>
      </c>
      <c r="R1221" s="6">
        <f t="shared" si="95"/>
        <v>1600</v>
      </c>
      <c r="S1221" t="str">
        <f t="shared" si="93"/>
        <v>P2</v>
      </c>
    </row>
    <row r="1222" spans="1:19" x14ac:dyDescent="0.25">
      <c r="A1222" s="2" t="s">
        <v>2693</v>
      </c>
      <c r="E1222">
        <v>1</v>
      </c>
      <c r="H1222">
        <v>1</v>
      </c>
      <c r="L1222" s="2" t="s">
        <v>2693</v>
      </c>
      <c r="P1222">
        <v>1</v>
      </c>
      <c r="Q1222">
        <f t="shared" si="91"/>
        <v>1</v>
      </c>
      <c r="R1222" s="6">
        <f t="shared" si="95"/>
        <v>100</v>
      </c>
      <c r="S1222" t="str">
        <f t="shared" si="93"/>
        <v>P2</v>
      </c>
    </row>
    <row r="1223" spans="1:19" x14ac:dyDescent="0.25">
      <c r="A1223" s="2" t="s">
        <v>354</v>
      </c>
      <c r="E1223">
        <v>8</v>
      </c>
      <c r="H1223">
        <v>8</v>
      </c>
      <c r="L1223" s="2" t="s">
        <v>354</v>
      </c>
      <c r="P1223">
        <v>8</v>
      </c>
      <c r="Q1223">
        <f t="shared" si="91"/>
        <v>1</v>
      </c>
      <c r="R1223" s="6">
        <f t="shared" si="95"/>
        <v>800</v>
      </c>
      <c r="S1223" t="str">
        <f t="shared" si="93"/>
        <v>P2</v>
      </c>
    </row>
    <row r="1224" spans="1:19" x14ac:dyDescent="0.25">
      <c r="A1224" s="2" t="s">
        <v>2413</v>
      </c>
      <c r="E1224">
        <v>4</v>
      </c>
      <c r="H1224">
        <v>4</v>
      </c>
      <c r="L1224" s="2" t="s">
        <v>2413</v>
      </c>
      <c r="P1224">
        <v>4</v>
      </c>
      <c r="Q1224">
        <f t="shared" si="91"/>
        <v>1</v>
      </c>
      <c r="R1224" s="6">
        <f t="shared" si="95"/>
        <v>400</v>
      </c>
      <c r="S1224" t="str">
        <f t="shared" si="93"/>
        <v>P2</v>
      </c>
    </row>
    <row r="1225" spans="1:19" x14ac:dyDescent="0.25">
      <c r="A1225" s="2" t="s">
        <v>277</v>
      </c>
      <c r="E1225">
        <v>11</v>
      </c>
      <c r="F1225">
        <v>2</v>
      </c>
      <c r="H1225">
        <v>13</v>
      </c>
      <c r="L1225" s="2" t="s">
        <v>277</v>
      </c>
      <c r="P1225">
        <v>11</v>
      </c>
      <c r="Q1225">
        <f t="shared" si="91"/>
        <v>1</v>
      </c>
      <c r="R1225" s="6">
        <f t="shared" si="95"/>
        <v>1100</v>
      </c>
      <c r="S1225" t="str">
        <f t="shared" si="93"/>
        <v>P2</v>
      </c>
    </row>
    <row r="1226" spans="1:19" x14ac:dyDescent="0.25">
      <c r="A1226" s="2" t="s">
        <v>2658</v>
      </c>
      <c r="E1226">
        <v>1</v>
      </c>
      <c r="H1226">
        <v>1</v>
      </c>
      <c r="L1226" s="2" t="s">
        <v>2658</v>
      </c>
      <c r="P1226">
        <v>1</v>
      </c>
      <c r="Q1226">
        <f t="shared" si="91"/>
        <v>1</v>
      </c>
      <c r="R1226" s="6">
        <f t="shared" si="95"/>
        <v>100</v>
      </c>
      <c r="S1226" t="str">
        <f t="shared" si="93"/>
        <v>P2</v>
      </c>
    </row>
    <row r="1227" spans="1:19" x14ac:dyDescent="0.25">
      <c r="A1227" s="2" t="s">
        <v>1089</v>
      </c>
      <c r="E1227">
        <v>2</v>
      </c>
      <c r="H1227">
        <v>2</v>
      </c>
      <c r="L1227" s="2" t="s">
        <v>1089</v>
      </c>
      <c r="P1227">
        <v>2</v>
      </c>
      <c r="Q1227">
        <f t="shared" ref="Q1227:Q1290" si="96">COUNT(M1227:P1227)</f>
        <v>1</v>
      </c>
      <c r="R1227" s="6">
        <f t="shared" si="95"/>
        <v>200</v>
      </c>
      <c r="S1227" t="str">
        <f t="shared" ref="S1227:S1289" si="97">IF(P1227&gt;0,"P2",IF(O1227&gt;0,"P1",IF(N1227&gt;0,"MALLA 3")))</f>
        <v>P2</v>
      </c>
    </row>
    <row r="1228" spans="1:19" x14ac:dyDescent="0.25">
      <c r="A1228" s="2" t="s">
        <v>844</v>
      </c>
      <c r="E1228">
        <v>6</v>
      </c>
      <c r="H1228">
        <v>6</v>
      </c>
      <c r="L1228" s="2" t="s">
        <v>844</v>
      </c>
      <c r="P1228">
        <v>6</v>
      </c>
      <c r="Q1228">
        <f t="shared" si="96"/>
        <v>1</v>
      </c>
      <c r="R1228" s="6">
        <f t="shared" si="95"/>
        <v>600</v>
      </c>
      <c r="S1228" t="str">
        <f t="shared" si="97"/>
        <v>P2</v>
      </c>
    </row>
    <row r="1229" spans="1:19" x14ac:dyDescent="0.25">
      <c r="A1229" s="2" t="s">
        <v>731</v>
      </c>
      <c r="E1229">
        <v>5</v>
      </c>
      <c r="H1229">
        <v>5</v>
      </c>
      <c r="L1229" s="2" t="s">
        <v>731</v>
      </c>
      <c r="P1229">
        <v>5</v>
      </c>
      <c r="Q1229">
        <f t="shared" si="96"/>
        <v>1</v>
      </c>
      <c r="R1229" s="6">
        <f t="shared" si="95"/>
        <v>500</v>
      </c>
      <c r="S1229" t="str">
        <f t="shared" si="97"/>
        <v>P2</v>
      </c>
    </row>
    <row r="1230" spans="1:19" x14ac:dyDescent="0.25">
      <c r="A1230" s="2" t="s">
        <v>480</v>
      </c>
      <c r="E1230">
        <v>3</v>
      </c>
      <c r="H1230">
        <v>3</v>
      </c>
      <c r="L1230" s="2" t="s">
        <v>480</v>
      </c>
      <c r="P1230">
        <v>3</v>
      </c>
      <c r="Q1230">
        <f t="shared" si="96"/>
        <v>1</v>
      </c>
      <c r="R1230" s="6">
        <f t="shared" si="95"/>
        <v>300</v>
      </c>
      <c r="S1230" t="str">
        <f t="shared" si="97"/>
        <v>P2</v>
      </c>
    </row>
    <row r="1231" spans="1:19" x14ac:dyDescent="0.25">
      <c r="A1231" s="2" t="s">
        <v>732</v>
      </c>
      <c r="E1231">
        <v>7</v>
      </c>
      <c r="H1231">
        <v>7</v>
      </c>
      <c r="L1231" s="2" t="s">
        <v>732</v>
      </c>
      <c r="P1231">
        <v>7</v>
      </c>
      <c r="Q1231">
        <f t="shared" si="96"/>
        <v>1</v>
      </c>
      <c r="R1231" s="6">
        <f t="shared" si="95"/>
        <v>700</v>
      </c>
      <c r="S1231" t="str">
        <f t="shared" si="97"/>
        <v>P2</v>
      </c>
    </row>
    <row r="1232" spans="1:19" x14ac:dyDescent="0.25">
      <c r="A1232" s="2" t="s">
        <v>733</v>
      </c>
      <c r="E1232">
        <v>2</v>
      </c>
      <c r="H1232">
        <v>2</v>
      </c>
      <c r="L1232" s="2" t="s">
        <v>733</v>
      </c>
      <c r="P1232">
        <v>2</v>
      </c>
      <c r="Q1232">
        <f t="shared" si="96"/>
        <v>1</v>
      </c>
      <c r="R1232" s="6">
        <f t="shared" si="95"/>
        <v>200</v>
      </c>
      <c r="S1232" t="str">
        <f t="shared" si="97"/>
        <v>P2</v>
      </c>
    </row>
    <row r="1233" spans="1:19" x14ac:dyDescent="0.25">
      <c r="A1233" s="2" t="s">
        <v>734</v>
      </c>
      <c r="E1233">
        <v>2</v>
      </c>
      <c r="H1233">
        <v>2</v>
      </c>
      <c r="L1233" s="2" t="s">
        <v>734</v>
      </c>
      <c r="P1233">
        <v>2</v>
      </c>
      <c r="Q1233">
        <f t="shared" si="96"/>
        <v>1</v>
      </c>
      <c r="R1233" s="6">
        <f t="shared" si="95"/>
        <v>200</v>
      </c>
      <c r="S1233" t="str">
        <f t="shared" si="97"/>
        <v>P2</v>
      </c>
    </row>
    <row r="1234" spans="1:19" x14ac:dyDescent="0.25">
      <c r="A1234" s="2" t="s">
        <v>1644</v>
      </c>
      <c r="E1234">
        <v>2</v>
      </c>
      <c r="H1234">
        <v>2</v>
      </c>
      <c r="L1234" s="2" t="s">
        <v>1644</v>
      </c>
      <c r="P1234">
        <v>2</v>
      </c>
      <c r="Q1234">
        <f t="shared" si="96"/>
        <v>1</v>
      </c>
      <c r="R1234" s="6">
        <f t="shared" si="95"/>
        <v>200</v>
      </c>
      <c r="S1234" t="str">
        <f t="shared" si="97"/>
        <v>P2</v>
      </c>
    </row>
    <row r="1235" spans="1:19" x14ac:dyDescent="0.25">
      <c r="A1235" s="2" t="s">
        <v>2890</v>
      </c>
      <c r="E1235">
        <v>1</v>
      </c>
      <c r="H1235">
        <v>1</v>
      </c>
      <c r="L1235" s="2" t="s">
        <v>2890</v>
      </c>
      <c r="P1235">
        <v>1</v>
      </c>
      <c r="Q1235">
        <f t="shared" si="96"/>
        <v>1</v>
      </c>
      <c r="R1235" s="6">
        <f t="shared" si="95"/>
        <v>100</v>
      </c>
      <c r="S1235" t="str">
        <f t="shared" si="97"/>
        <v>P2</v>
      </c>
    </row>
    <row r="1236" spans="1:19" x14ac:dyDescent="0.25">
      <c r="A1236" s="2" t="s">
        <v>2042</v>
      </c>
      <c r="D1236">
        <v>9</v>
      </c>
      <c r="H1236">
        <v>9</v>
      </c>
      <c r="L1236" s="2" t="s">
        <v>2042</v>
      </c>
      <c r="O1236">
        <v>9</v>
      </c>
      <c r="Q1236">
        <f t="shared" si="96"/>
        <v>1</v>
      </c>
      <c r="R1236" s="6">
        <f t="shared" si="95"/>
        <v>405</v>
      </c>
      <c r="S1236" t="str">
        <f t="shared" si="97"/>
        <v>P1</v>
      </c>
    </row>
    <row r="1237" spans="1:19" x14ac:dyDescent="0.25">
      <c r="A1237" s="2" t="s">
        <v>2041</v>
      </c>
      <c r="D1237">
        <v>9</v>
      </c>
      <c r="H1237">
        <v>9</v>
      </c>
      <c r="L1237" s="2" t="s">
        <v>2041</v>
      </c>
      <c r="O1237">
        <v>9</v>
      </c>
      <c r="Q1237">
        <f t="shared" si="96"/>
        <v>1</v>
      </c>
      <c r="R1237" s="6">
        <f t="shared" si="95"/>
        <v>405</v>
      </c>
      <c r="S1237" t="str">
        <f t="shared" si="97"/>
        <v>P1</v>
      </c>
    </row>
    <row r="1238" spans="1:19" x14ac:dyDescent="0.25">
      <c r="A1238" s="2" t="s">
        <v>735</v>
      </c>
      <c r="E1238">
        <v>2</v>
      </c>
      <c r="H1238">
        <v>2</v>
      </c>
      <c r="L1238" s="2" t="s">
        <v>735</v>
      </c>
      <c r="P1238">
        <v>2</v>
      </c>
      <c r="Q1238">
        <f t="shared" si="96"/>
        <v>1</v>
      </c>
      <c r="R1238" s="6">
        <f t="shared" si="95"/>
        <v>200</v>
      </c>
      <c r="S1238" t="str">
        <f t="shared" si="97"/>
        <v>P2</v>
      </c>
    </row>
    <row r="1239" spans="1:19" x14ac:dyDescent="0.25">
      <c r="A1239" s="2" t="s">
        <v>736</v>
      </c>
      <c r="E1239">
        <v>7</v>
      </c>
      <c r="H1239">
        <v>7</v>
      </c>
      <c r="L1239" s="2" t="s">
        <v>736</v>
      </c>
      <c r="P1239">
        <v>7</v>
      </c>
      <c r="Q1239">
        <f t="shared" si="96"/>
        <v>1</v>
      </c>
      <c r="R1239" s="6">
        <f t="shared" si="95"/>
        <v>700</v>
      </c>
      <c r="S1239" t="str">
        <f t="shared" si="97"/>
        <v>P2</v>
      </c>
    </row>
    <row r="1240" spans="1:19" x14ac:dyDescent="0.25">
      <c r="A1240" s="2" t="s">
        <v>2040</v>
      </c>
      <c r="D1240">
        <v>9</v>
      </c>
      <c r="H1240">
        <v>9</v>
      </c>
      <c r="L1240" s="2" t="s">
        <v>2040</v>
      </c>
      <c r="O1240">
        <v>9</v>
      </c>
      <c r="Q1240">
        <f t="shared" si="96"/>
        <v>1</v>
      </c>
      <c r="R1240" s="6">
        <f t="shared" si="95"/>
        <v>405</v>
      </c>
      <c r="S1240" t="str">
        <f t="shared" si="97"/>
        <v>P1</v>
      </c>
    </row>
    <row r="1241" spans="1:19" x14ac:dyDescent="0.25">
      <c r="A1241" s="2" t="s">
        <v>440</v>
      </c>
      <c r="E1241">
        <v>5</v>
      </c>
      <c r="H1241">
        <v>5</v>
      </c>
      <c r="L1241" s="2" t="s">
        <v>440</v>
      </c>
      <c r="P1241">
        <v>5</v>
      </c>
      <c r="Q1241">
        <f t="shared" si="96"/>
        <v>1</v>
      </c>
      <c r="R1241" s="6">
        <f t="shared" si="95"/>
        <v>500</v>
      </c>
      <c r="S1241" t="str">
        <f t="shared" si="97"/>
        <v>P2</v>
      </c>
    </row>
    <row r="1242" spans="1:19" x14ac:dyDescent="0.25">
      <c r="A1242" s="2" t="s">
        <v>2858</v>
      </c>
      <c r="E1242">
        <v>1</v>
      </c>
      <c r="H1242">
        <v>1</v>
      </c>
      <c r="L1242" s="2" t="s">
        <v>2858</v>
      </c>
      <c r="P1242">
        <v>1</v>
      </c>
      <c r="Q1242">
        <f t="shared" si="96"/>
        <v>1</v>
      </c>
      <c r="R1242" s="6">
        <f t="shared" si="95"/>
        <v>100</v>
      </c>
      <c r="S1242" t="str">
        <f t="shared" si="97"/>
        <v>P2</v>
      </c>
    </row>
    <row r="1243" spans="1:19" x14ac:dyDescent="0.25">
      <c r="A1243" s="2" t="s">
        <v>3052</v>
      </c>
      <c r="E1243">
        <v>1</v>
      </c>
      <c r="H1243">
        <v>1</v>
      </c>
      <c r="L1243" s="2" t="s">
        <v>3052</v>
      </c>
      <c r="P1243">
        <v>1</v>
      </c>
      <c r="Q1243">
        <f t="shared" si="96"/>
        <v>1</v>
      </c>
      <c r="R1243" s="6">
        <f t="shared" si="95"/>
        <v>100</v>
      </c>
      <c r="S1243" t="str">
        <f t="shared" si="97"/>
        <v>P2</v>
      </c>
    </row>
    <row r="1244" spans="1:19" x14ac:dyDescent="0.25">
      <c r="A1244" s="2" t="s">
        <v>191</v>
      </c>
      <c r="E1244">
        <v>1</v>
      </c>
      <c r="H1244">
        <v>1</v>
      </c>
      <c r="L1244" s="2" t="s">
        <v>191</v>
      </c>
      <c r="P1244">
        <v>1</v>
      </c>
      <c r="Q1244">
        <f t="shared" si="96"/>
        <v>1</v>
      </c>
      <c r="R1244" s="6">
        <f t="shared" si="95"/>
        <v>100</v>
      </c>
      <c r="S1244" t="str">
        <f t="shared" si="97"/>
        <v>P2</v>
      </c>
    </row>
    <row r="1245" spans="1:19" x14ac:dyDescent="0.25">
      <c r="A1245" s="2" t="s">
        <v>2039</v>
      </c>
      <c r="D1245">
        <v>10</v>
      </c>
      <c r="G1245">
        <v>1</v>
      </c>
      <c r="H1245">
        <v>11</v>
      </c>
      <c r="L1245" s="2" t="s">
        <v>2039</v>
      </c>
      <c r="O1245">
        <v>10</v>
      </c>
      <c r="Q1245">
        <f t="shared" si="96"/>
        <v>1</v>
      </c>
      <c r="R1245" s="6">
        <f t="shared" si="95"/>
        <v>450</v>
      </c>
      <c r="S1245" t="str">
        <f t="shared" si="97"/>
        <v>P1</v>
      </c>
    </row>
    <row r="1246" spans="1:19" x14ac:dyDescent="0.25">
      <c r="A1246" s="2" t="s">
        <v>2555</v>
      </c>
      <c r="F1246">
        <v>4</v>
      </c>
      <c r="H1246">
        <v>4</v>
      </c>
      <c r="L1246" s="2" t="s">
        <v>2555</v>
      </c>
      <c r="Q1246">
        <f t="shared" si="96"/>
        <v>0</v>
      </c>
      <c r="R1246" s="4"/>
    </row>
    <row r="1247" spans="1:19" x14ac:dyDescent="0.25">
      <c r="A1247" s="2" t="s">
        <v>2038</v>
      </c>
      <c r="D1247">
        <v>9</v>
      </c>
      <c r="H1247">
        <v>9</v>
      </c>
      <c r="L1247" s="2" t="s">
        <v>2038</v>
      </c>
      <c r="O1247">
        <v>9</v>
      </c>
      <c r="Q1247">
        <f t="shared" si="96"/>
        <v>1</v>
      </c>
      <c r="R1247" s="6">
        <f t="shared" ref="R1247:R1252" si="98">IF(P1247&gt;0,P1247*$M$3,IF(O1247&gt;0,O1247*$M$2,N1247*$M$4))</f>
        <v>405</v>
      </c>
      <c r="S1247" t="str">
        <f t="shared" si="97"/>
        <v>P1</v>
      </c>
    </row>
    <row r="1248" spans="1:19" x14ac:dyDescent="0.25">
      <c r="A1248" s="2" t="s">
        <v>2037</v>
      </c>
      <c r="D1248">
        <v>11</v>
      </c>
      <c r="H1248">
        <v>11</v>
      </c>
      <c r="L1248" s="2" t="s">
        <v>2037</v>
      </c>
      <c r="O1248">
        <v>11</v>
      </c>
      <c r="Q1248">
        <f t="shared" si="96"/>
        <v>1</v>
      </c>
      <c r="R1248" s="6">
        <f t="shared" si="98"/>
        <v>495</v>
      </c>
      <c r="S1248" t="str">
        <f t="shared" si="97"/>
        <v>P1</v>
      </c>
    </row>
    <row r="1249" spans="1:19" x14ac:dyDescent="0.25">
      <c r="A1249" s="2" t="s">
        <v>2181</v>
      </c>
      <c r="E1249">
        <v>11</v>
      </c>
      <c r="H1249">
        <v>11</v>
      </c>
      <c r="L1249" s="2" t="s">
        <v>2181</v>
      </c>
      <c r="P1249">
        <v>11</v>
      </c>
      <c r="Q1249">
        <f t="shared" si="96"/>
        <v>1</v>
      </c>
      <c r="R1249" s="6">
        <f t="shared" si="98"/>
        <v>1100</v>
      </c>
      <c r="S1249" t="str">
        <f t="shared" si="97"/>
        <v>P2</v>
      </c>
    </row>
    <row r="1250" spans="1:19" x14ac:dyDescent="0.25">
      <c r="A1250" s="2" t="s">
        <v>2953</v>
      </c>
      <c r="C1250">
        <v>1</v>
      </c>
      <c r="H1250">
        <v>1</v>
      </c>
      <c r="L1250" s="2" t="s">
        <v>2953</v>
      </c>
      <c r="N1250">
        <v>1</v>
      </c>
      <c r="Q1250">
        <f t="shared" si="96"/>
        <v>1</v>
      </c>
      <c r="R1250" s="6">
        <f t="shared" si="98"/>
        <v>16</v>
      </c>
      <c r="S1250" t="str">
        <f t="shared" si="97"/>
        <v>MALLA 3</v>
      </c>
    </row>
    <row r="1251" spans="1:19" x14ac:dyDescent="0.25">
      <c r="A1251" s="2" t="s">
        <v>1448</v>
      </c>
      <c r="E1251">
        <v>11</v>
      </c>
      <c r="H1251">
        <v>11</v>
      </c>
      <c r="L1251" s="2" t="s">
        <v>1448</v>
      </c>
      <c r="P1251">
        <v>11</v>
      </c>
      <c r="Q1251">
        <f t="shared" si="96"/>
        <v>1</v>
      </c>
      <c r="R1251" s="6">
        <f t="shared" si="98"/>
        <v>1100</v>
      </c>
      <c r="S1251" t="str">
        <f t="shared" si="97"/>
        <v>P2</v>
      </c>
    </row>
    <row r="1252" spans="1:19" x14ac:dyDescent="0.25">
      <c r="A1252" s="2" t="s">
        <v>728</v>
      </c>
      <c r="E1252">
        <v>3</v>
      </c>
      <c r="H1252">
        <v>3</v>
      </c>
      <c r="L1252" s="2" t="s">
        <v>728</v>
      </c>
      <c r="P1252">
        <v>3</v>
      </c>
      <c r="Q1252">
        <f t="shared" si="96"/>
        <v>1</v>
      </c>
      <c r="R1252" s="6">
        <f t="shared" si="98"/>
        <v>300</v>
      </c>
      <c r="S1252" t="str">
        <f t="shared" si="97"/>
        <v>P2</v>
      </c>
    </row>
    <row r="1253" spans="1:19" x14ac:dyDescent="0.25">
      <c r="A1253" s="2" t="s">
        <v>729</v>
      </c>
      <c r="D1253">
        <v>11</v>
      </c>
      <c r="E1253">
        <v>2</v>
      </c>
      <c r="H1253">
        <v>13</v>
      </c>
      <c r="L1253" s="2" t="s">
        <v>729</v>
      </c>
      <c r="O1253">
        <v>11</v>
      </c>
      <c r="P1253">
        <v>2</v>
      </c>
      <c r="Q1253">
        <f t="shared" si="96"/>
        <v>2</v>
      </c>
      <c r="R1253" s="7">
        <f>(P1253*$M$3)+(O1253*$M$2)+(N1253*$M$4)+$M$5</f>
        <v>790</v>
      </c>
      <c r="S1253" t="s">
        <v>3151</v>
      </c>
    </row>
    <row r="1254" spans="1:19" x14ac:dyDescent="0.25">
      <c r="A1254" s="2" t="s">
        <v>192</v>
      </c>
      <c r="E1254">
        <v>2</v>
      </c>
      <c r="H1254">
        <v>2</v>
      </c>
      <c r="L1254" s="2" t="s">
        <v>192</v>
      </c>
      <c r="P1254">
        <v>2</v>
      </c>
      <c r="Q1254">
        <f t="shared" si="96"/>
        <v>1</v>
      </c>
      <c r="R1254" s="6">
        <f>IF(P1254&gt;0,P1254*$M$3,IF(O1254&gt;0,O1254*$M$2,N1254*$M$4))</f>
        <v>200</v>
      </c>
      <c r="S1254" t="str">
        <f t="shared" si="97"/>
        <v>P2</v>
      </c>
    </row>
    <row r="1255" spans="1:19" x14ac:dyDescent="0.25">
      <c r="A1255" s="2" t="s">
        <v>197</v>
      </c>
      <c r="E1255">
        <v>1</v>
      </c>
      <c r="H1255">
        <v>1</v>
      </c>
      <c r="L1255" s="2" t="s">
        <v>197</v>
      </c>
      <c r="P1255">
        <v>1</v>
      </c>
      <c r="Q1255">
        <f t="shared" si="96"/>
        <v>1</v>
      </c>
      <c r="R1255" s="6">
        <f>IF(P1255&gt;0,P1255*$M$3,IF(O1255&gt;0,O1255*$M$2,N1255*$M$4))</f>
        <v>100</v>
      </c>
      <c r="S1255" t="str">
        <f t="shared" si="97"/>
        <v>P2</v>
      </c>
    </row>
    <row r="1256" spans="1:19" x14ac:dyDescent="0.25">
      <c r="A1256" s="2" t="s">
        <v>727</v>
      </c>
      <c r="D1256">
        <v>11</v>
      </c>
      <c r="E1256">
        <v>2</v>
      </c>
      <c r="H1256">
        <v>13</v>
      </c>
      <c r="L1256" s="2" t="s">
        <v>727</v>
      </c>
      <c r="O1256">
        <v>11</v>
      </c>
      <c r="P1256">
        <v>2</v>
      </c>
      <c r="Q1256">
        <f t="shared" si="96"/>
        <v>2</v>
      </c>
      <c r="R1256" s="7">
        <f>(P1256*$M$3)+(O1256*$M$2)+(N1256*$M$4)+$M$5</f>
        <v>790</v>
      </c>
      <c r="S1256" t="s">
        <v>3151</v>
      </c>
    </row>
    <row r="1257" spans="1:19" x14ac:dyDescent="0.25">
      <c r="A1257" s="2" t="s">
        <v>1</v>
      </c>
      <c r="C1257">
        <v>1</v>
      </c>
      <c r="E1257">
        <v>3</v>
      </c>
      <c r="F1257">
        <v>1</v>
      </c>
      <c r="H1257">
        <v>5</v>
      </c>
      <c r="L1257" s="2" t="s">
        <v>1</v>
      </c>
      <c r="N1257">
        <v>1</v>
      </c>
      <c r="P1257">
        <v>3</v>
      </c>
      <c r="Q1257">
        <f t="shared" si="96"/>
        <v>2</v>
      </c>
      <c r="R1257" s="7">
        <f>(P1257*$M$3)+(O1257*$M$2)+(N1257*$M$4)+$M$6</f>
        <v>431</v>
      </c>
      <c r="S1257" t="s">
        <v>3143</v>
      </c>
    </row>
    <row r="1258" spans="1:19" x14ac:dyDescent="0.25">
      <c r="A1258" s="2" t="s">
        <v>1385</v>
      </c>
      <c r="E1258">
        <v>5</v>
      </c>
      <c r="F1258">
        <v>2</v>
      </c>
      <c r="H1258">
        <v>7</v>
      </c>
      <c r="L1258" s="2" t="s">
        <v>1385</v>
      </c>
      <c r="P1258">
        <v>5</v>
      </c>
      <c r="Q1258">
        <f t="shared" si="96"/>
        <v>1</v>
      </c>
      <c r="R1258" s="6">
        <f t="shared" ref="R1258:R1279" si="99">IF(P1258&gt;0,P1258*$M$3,IF(O1258&gt;0,O1258*$M$2,N1258*$M$4))</f>
        <v>500</v>
      </c>
      <c r="S1258" t="str">
        <f t="shared" si="97"/>
        <v>P2</v>
      </c>
    </row>
    <row r="1259" spans="1:19" x14ac:dyDescent="0.25">
      <c r="A1259" s="2" t="s">
        <v>481</v>
      </c>
      <c r="E1259">
        <v>1</v>
      </c>
      <c r="H1259">
        <v>1</v>
      </c>
      <c r="L1259" s="2" t="s">
        <v>481</v>
      </c>
      <c r="P1259">
        <v>1</v>
      </c>
      <c r="Q1259">
        <f t="shared" si="96"/>
        <v>1</v>
      </c>
      <c r="R1259" s="6">
        <f t="shared" si="99"/>
        <v>100</v>
      </c>
      <c r="S1259" t="str">
        <f t="shared" si="97"/>
        <v>P2</v>
      </c>
    </row>
    <row r="1260" spans="1:19" x14ac:dyDescent="0.25">
      <c r="A1260" s="2" t="s">
        <v>2799</v>
      </c>
      <c r="C1260">
        <v>1</v>
      </c>
      <c r="H1260">
        <v>1</v>
      </c>
      <c r="L1260" s="2" t="s">
        <v>2799</v>
      </c>
      <c r="N1260">
        <v>1</v>
      </c>
      <c r="Q1260">
        <f t="shared" si="96"/>
        <v>1</v>
      </c>
      <c r="R1260" s="6">
        <f t="shared" si="99"/>
        <v>16</v>
      </c>
      <c r="S1260" t="str">
        <f t="shared" si="97"/>
        <v>MALLA 3</v>
      </c>
    </row>
    <row r="1261" spans="1:19" x14ac:dyDescent="0.25">
      <c r="A1261" s="2" t="s">
        <v>3026</v>
      </c>
      <c r="C1261">
        <v>1</v>
      </c>
      <c r="H1261">
        <v>1</v>
      </c>
      <c r="L1261" s="2" t="s">
        <v>3026</v>
      </c>
      <c r="N1261">
        <v>1</v>
      </c>
      <c r="Q1261">
        <f t="shared" si="96"/>
        <v>1</v>
      </c>
      <c r="R1261" s="6">
        <f t="shared" si="99"/>
        <v>16</v>
      </c>
      <c r="S1261" t="str">
        <f t="shared" si="97"/>
        <v>MALLA 3</v>
      </c>
    </row>
    <row r="1262" spans="1:19" x14ac:dyDescent="0.25">
      <c r="A1262" s="2" t="s">
        <v>1189</v>
      </c>
      <c r="E1262">
        <v>5</v>
      </c>
      <c r="H1262">
        <v>5</v>
      </c>
      <c r="L1262" s="2" t="s">
        <v>1189</v>
      </c>
      <c r="P1262">
        <v>5</v>
      </c>
      <c r="Q1262">
        <f t="shared" si="96"/>
        <v>1</v>
      </c>
      <c r="R1262" s="6">
        <f t="shared" si="99"/>
        <v>500</v>
      </c>
      <c r="S1262" t="str">
        <f t="shared" si="97"/>
        <v>P2</v>
      </c>
    </row>
    <row r="1263" spans="1:19" x14ac:dyDescent="0.25">
      <c r="A1263" s="2" t="s">
        <v>1039</v>
      </c>
      <c r="E1263">
        <v>3</v>
      </c>
      <c r="H1263">
        <v>3</v>
      </c>
      <c r="L1263" s="2" t="s">
        <v>1039</v>
      </c>
      <c r="P1263">
        <v>3</v>
      </c>
      <c r="Q1263">
        <f t="shared" si="96"/>
        <v>1</v>
      </c>
      <c r="R1263" s="6">
        <f t="shared" si="99"/>
        <v>300</v>
      </c>
      <c r="S1263" t="str">
        <f t="shared" si="97"/>
        <v>P2</v>
      </c>
    </row>
    <row r="1264" spans="1:19" x14ac:dyDescent="0.25">
      <c r="A1264" s="2" t="s">
        <v>67</v>
      </c>
      <c r="E1264">
        <v>13</v>
      </c>
      <c r="H1264">
        <v>13</v>
      </c>
      <c r="L1264" s="2" t="s">
        <v>67</v>
      </c>
      <c r="P1264">
        <v>13</v>
      </c>
      <c r="Q1264">
        <f t="shared" si="96"/>
        <v>1</v>
      </c>
      <c r="R1264" s="6">
        <f t="shared" si="99"/>
        <v>1300</v>
      </c>
      <c r="S1264" t="str">
        <f t="shared" si="97"/>
        <v>P2</v>
      </c>
    </row>
    <row r="1265" spans="1:19" x14ac:dyDescent="0.25">
      <c r="A1265" s="2" t="s">
        <v>482</v>
      </c>
      <c r="E1265">
        <v>2</v>
      </c>
      <c r="H1265">
        <v>2</v>
      </c>
      <c r="L1265" s="2" t="s">
        <v>482</v>
      </c>
      <c r="P1265">
        <v>2</v>
      </c>
      <c r="Q1265">
        <f t="shared" si="96"/>
        <v>1</v>
      </c>
      <c r="R1265" s="6">
        <f t="shared" si="99"/>
        <v>200</v>
      </c>
      <c r="S1265" t="str">
        <f t="shared" si="97"/>
        <v>P2</v>
      </c>
    </row>
    <row r="1266" spans="1:19" x14ac:dyDescent="0.25">
      <c r="A1266" s="2" t="s">
        <v>1707</v>
      </c>
      <c r="E1266">
        <v>4</v>
      </c>
      <c r="H1266">
        <v>4</v>
      </c>
      <c r="L1266" s="2" t="s">
        <v>1707</v>
      </c>
      <c r="P1266">
        <v>4</v>
      </c>
      <c r="Q1266">
        <f t="shared" si="96"/>
        <v>1</v>
      </c>
      <c r="R1266" s="6">
        <f t="shared" si="99"/>
        <v>400</v>
      </c>
      <c r="S1266" t="str">
        <f t="shared" si="97"/>
        <v>P2</v>
      </c>
    </row>
    <row r="1267" spans="1:19" x14ac:dyDescent="0.25">
      <c r="A1267" s="2" t="s">
        <v>1468</v>
      </c>
      <c r="D1267">
        <v>1</v>
      </c>
      <c r="H1267">
        <v>1</v>
      </c>
      <c r="L1267" s="2" t="s">
        <v>1468</v>
      </c>
      <c r="O1267">
        <v>1</v>
      </c>
      <c r="Q1267">
        <f t="shared" si="96"/>
        <v>1</v>
      </c>
      <c r="R1267" s="6">
        <f t="shared" si="99"/>
        <v>45</v>
      </c>
      <c r="S1267" t="str">
        <f t="shared" si="97"/>
        <v>P1</v>
      </c>
    </row>
    <row r="1268" spans="1:19" x14ac:dyDescent="0.25">
      <c r="A1268" s="2" t="s">
        <v>726</v>
      </c>
      <c r="E1268">
        <v>3</v>
      </c>
      <c r="H1268">
        <v>3</v>
      </c>
      <c r="L1268" s="2" t="s">
        <v>726</v>
      </c>
      <c r="P1268">
        <v>3</v>
      </c>
      <c r="Q1268">
        <f t="shared" si="96"/>
        <v>1</v>
      </c>
      <c r="R1268" s="6">
        <f t="shared" si="99"/>
        <v>300</v>
      </c>
      <c r="S1268" t="str">
        <f t="shared" si="97"/>
        <v>P2</v>
      </c>
    </row>
    <row r="1269" spans="1:19" x14ac:dyDescent="0.25">
      <c r="A1269" s="2" t="s">
        <v>1774</v>
      </c>
      <c r="E1269">
        <v>1</v>
      </c>
      <c r="H1269">
        <v>1</v>
      </c>
      <c r="L1269" s="2" t="s">
        <v>1774</v>
      </c>
      <c r="P1269">
        <v>1</v>
      </c>
      <c r="Q1269">
        <f t="shared" si="96"/>
        <v>1</v>
      </c>
      <c r="R1269" s="6">
        <f t="shared" si="99"/>
        <v>100</v>
      </c>
      <c r="S1269" t="str">
        <f t="shared" si="97"/>
        <v>P2</v>
      </c>
    </row>
    <row r="1270" spans="1:19" x14ac:dyDescent="0.25">
      <c r="A1270" s="2" t="s">
        <v>2118</v>
      </c>
      <c r="E1270">
        <v>1</v>
      </c>
      <c r="H1270">
        <v>1</v>
      </c>
      <c r="L1270" s="2" t="s">
        <v>2118</v>
      </c>
      <c r="P1270">
        <v>1</v>
      </c>
      <c r="Q1270">
        <f t="shared" si="96"/>
        <v>1</v>
      </c>
      <c r="R1270" s="6">
        <f t="shared" si="99"/>
        <v>100</v>
      </c>
      <c r="S1270" t="str">
        <f t="shared" si="97"/>
        <v>P2</v>
      </c>
    </row>
    <row r="1271" spans="1:19" x14ac:dyDescent="0.25">
      <c r="A1271" s="2" t="s">
        <v>1721</v>
      </c>
      <c r="E1271">
        <v>1</v>
      </c>
      <c r="H1271">
        <v>1</v>
      </c>
      <c r="L1271" s="2" t="s">
        <v>1721</v>
      </c>
      <c r="P1271">
        <v>1</v>
      </c>
      <c r="Q1271">
        <f t="shared" si="96"/>
        <v>1</v>
      </c>
      <c r="R1271" s="6">
        <f t="shared" si="99"/>
        <v>100</v>
      </c>
      <c r="S1271" t="str">
        <f t="shared" si="97"/>
        <v>P2</v>
      </c>
    </row>
    <row r="1272" spans="1:19" x14ac:dyDescent="0.25">
      <c r="A1272" s="2" t="s">
        <v>1752</v>
      </c>
      <c r="E1272">
        <v>2</v>
      </c>
      <c r="H1272">
        <v>2</v>
      </c>
      <c r="L1272" s="2" t="s">
        <v>1752</v>
      </c>
      <c r="P1272">
        <v>2</v>
      </c>
      <c r="Q1272">
        <f t="shared" si="96"/>
        <v>1</v>
      </c>
      <c r="R1272" s="6">
        <f t="shared" si="99"/>
        <v>200</v>
      </c>
      <c r="S1272" t="str">
        <f t="shared" si="97"/>
        <v>P2</v>
      </c>
    </row>
    <row r="1273" spans="1:19" x14ac:dyDescent="0.25">
      <c r="A1273" s="2" t="s">
        <v>2544</v>
      </c>
      <c r="E1273">
        <v>3</v>
      </c>
      <c r="H1273">
        <v>3</v>
      </c>
      <c r="L1273" s="2" t="s">
        <v>2544</v>
      </c>
      <c r="P1273">
        <v>3</v>
      </c>
      <c r="Q1273">
        <f t="shared" si="96"/>
        <v>1</v>
      </c>
      <c r="R1273" s="6">
        <f t="shared" si="99"/>
        <v>300</v>
      </c>
      <c r="S1273" t="str">
        <f t="shared" si="97"/>
        <v>P2</v>
      </c>
    </row>
    <row r="1274" spans="1:19" x14ac:dyDescent="0.25">
      <c r="A1274" s="2" t="s">
        <v>2561</v>
      </c>
      <c r="E1274">
        <v>1</v>
      </c>
      <c r="H1274">
        <v>1</v>
      </c>
      <c r="L1274" s="2" t="s">
        <v>2561</v>
      </c>
      <c r="P1274">
        <v>1</v>
      </c>
      <c r="Q1274">
        <f t="shared" si="96"/>
        <v>1</v>
      </c>
      <c r="R1274" s="6">
        <f t="shared" si="99"/>
        <v>100</v>
      </c>
      <c r="S1274" t="str">
        <f t="shared" si="97"/>
        <v>P2</v>
      </c>
    </row>
    <row r="1275" spans="1:19" x14ac:dyDescent="0.25">
      <c r="A1275" s="2" t="s">
        <v>2859</v>
      </c>
      <c r="E1275">
        <v>1</v>
      </c>
      <c r="H1275">
        <v>1</v>
      </c>
      <c r="L1275" s="2" t="s">
        <v>2859</v>
      </c>
      <c r="P1275">
        <v>1</v>
      </c>
      <c r="Q1275">
        <f t="shared" si="96"/>
        <v>1</v>
      </c>
      <c r="R1275" s="6">
        <f t="shared" si="99"/>
        <v>100</v>
      </c>
      <c r="S1275" t="str">
        <f t="shared" si="97"/>
        <v>P2</v>
      </c>
    </row>
    <row r="1276" spans="1:19" x14ac:dyDescent="0.25">
      <c r="A1276" s="2" t="s">
        <v>2860</v>
      </c>
      <c r="E1276">
        <v>2</v>
      </c>
      <c r="H1276">
        <v>2</v>
      </c>
      <c r="L1276" s="2" t="s">
        <v>2860</v>
      </c>
      <c r="P1276">
        <v>2</v>
      </c>
      <c r="Q1276">
        <f t="shared" si="96"/>
        <v>1</v>
      </c>
      <c r="R1276" s="6">
        <f t="shared" si="99"/>
        <v>200</v>
      </c>
      <c r="S1276" t="str">
        <f t="shared" si="97"/>
        <v>P2</v>
      </c>
    </row>
    <row r="1277" spans="1:19" x14ac:dyDescent="0.25">
      <c r="A1277" s="2" t="s">
        <v>2861</v>
      </c>
      <c r="E1277">
        <v>1</v>
      </c>
      <c r="H1277">
        <v>1</v>
      </c>
      <c r="L1277" s="2" t="s">
        <v>2861</v>
      </c>
      <c r="P1277">
        <v>1</v>
      </c>
      <c r="Q1277">
        <f t="shared" si="96"/>
        <v>1</v>
      </c>
      <c r="R1277" s="6">
        <f t="shared" si="99"/>
        <v>100</v>
      </c>
      <c r="S1277" t="str">
        <f t="shared" si="97"/>
        <v>P2</v>
      </c>
    </row>
    <row r="1278" spans="1:19" x14ac:dyDescent="0.25">
      <c r="A1278" s="2" t="s">
        <v>1890</v>
      </c>
      <c r="E1278">
        <v>1</v>
      </c>
      <c r="H1278">
        <v>1</v>
      </c>
      <c r="L1278" s="2" t="s">
        <v>1890</v>
      </c>
      <c r="P1278">
        <v>1</v>
      </c>
      <c r="Q1278">
        <f t="shared" si="96"/>
        <v>1</v>
      </c>
      <c r="R1278" s="6">
        <f t="shared" si="99"/>
        <v>100</v>
      </c>
      <c r="S1278" t="str">
        <f t="shared" si="97"/>
        <v>P2</v>
      </c>
    </row>
    <row r="1279" spans="1:19" x14ac:dyDescent="0.25">
      <c r="A1279" s="2" t="s">
        <v>1497</v>
      </c>
      <c r="E1279">
        <v>7</v>
      </c>
      <c r="H1279">
        <v>7</v>
      </c>
      <c r="L1279" s="2" t="s">
        <v>1497</v>
      </c>
      <c r="P1279">
        <v>7</v>
      </c>
      <c r="Q1279">
        <f t="shared" si="96"/>
        <v>1</v>
      </c>
      <c r="R1279" s="6">
        <f t="shared" si="99"/>
        <v>700</v>
      </c>
      <c r="S1279" t="str">
        <f t="shared" si="97"/>
        <v>P2</v>
      </c>
    </row>
    <row r="1280" spans="1:19" x14ac:dyDescent="0.25">
      <c r="A1280" s="2" t="s">
        <v>730</v>
      </c>
      <c r="C1280">
        <v>2</v>
      </c>
      <c r="E1280">
        <v>5</v>
      </c>
      <c r="H1280">
        <v>7</v>
      </c>
      <c r="L1280" s="2" t="s">
        <v>730</v>
      </c>
      <c r="N1280">
        <v>2</v>
      </c>
      <c r="P1280">
        <v>5</v>
      </c>
      <c r="Q1280">
        <f t="shared" si="96"/>
        <v>2</v>
      </c>
      <c r="R1280" s="7">
        <f>(P1280*$M$3)+(O1280*$M$2)+(N1280*$M$4)+$M$6</f>
        <v>647</v>
      </c>
      <c r="S1280" t="s">
        <v>3143</v>
      </c>
    </row>
    <row r="1281" spans="1:19" x14ac:dyDescent="0.25">
      <c r="A1281" s="2" t="s">
        <v>2204</v>
      </c>
      <c r="E1281">
        <v>6</v>
      </c>
      <c r="H1281">
        <v>6</v>
      </c>
      <c r="L1281" s="2" t="s">
        <v>2204</v>
      </c>
      <c r="P1281">
        <v>6</v>
      </c>
      <c r="Q1281">
        <f t="shared" si="96"/>
        <v>1</v>
      </c>
      <c r="R1281" s="6">
        <f t="shared" ref="R1281:R1287" si="100">IF(P1281&gt;0,P1281*$M$3,IF(O1281&gt;0,O1281*$M$2,N1281*$M$4))</f>
        <v>600</v>
      </c>
      <c r="S1281" t="str">
        <f t="shared" si="97"/>
        <v>P2</v>
      </c>
    </row>
    <row r="1282" spans="1:19" x14ac:dyDescent="0.25">
      <c r="A1282" s="2" t="s">
        <v>1587</v>
      </c>
      <c r="E1282">
        <v>5</v>
      </c>
      <c r="H1282">
        <v>5</v>
      </c>
      <c r="L1282" s="2" t="s">
        <v>1587</v>
      </c>
      <c r="P1282">
        <v>5</v>
      </c>
      <c r="Q1282">
        <f t="shared" si="96"/>
        <v>1</v>
      </c>
      <c r="R1282" s="6">
        <f t="shared" si="100"/>
        <v>500</v>
      </c>
      <c r="S1282" t="str">
        <f t="shared" si="97"/>
        <v>P2</v>
      </c>
    </row>
    <row r="1283" spans="1:19" x14ac:dyDescent="0.25">
      <c r="A1283" s="2" t="s">
        <v>2574</v>
      </c>
      <c r="E1283">
        <v>1</v>
      </c>
      <c r="H1283">
        <v>1</v>
      </c>
      <c r="L1283" s="2" t="s">
        <v>2574</v>
      </c>
      <c r="P1283">
        <v>1</v>
      </c>
      <c r="Q1283">
        <f t="shared" si="96"/>
        <v>1</v>
      </c>
      <c r="R1283" s="6">
        <f t="shared" si="100"/>
        <v>100</v>
      </c>
      <c r="S1283" t="str">
        <f t="shared" si="97"/>
        <v>P2</v>
      </c>
    </row>
    <row r="1284" spans="1:19" x14ac:dyDescent="0.25">
      <c r="A1284" s="2" t="s">
        <v>1171</v>
      </c>
      <c r="E1284">
        <v>2</v>
      </c>
      <c r="H1284">
        <v>2</v>
      </c>
      <c r="L1284" s="2" t="s">
        <v>1171</v>
      </c>
      <c r="P1284">
        <v>2</v>
      </c>
      <c r="Q1284">
        <f t="shared" si="96"/>
        <v>1</v>
      </c>
      <c r="R1284" s="6">
        <f t="shared" si="100"/>
        <v>200</v>
      </c>
      <c r="S1284" t="str">
        <f t="shared" si="97"/>
        <v>P2</v>
      </c>
    </row>
    <row r="1285" spans="1:19" x14ac:dyDescent="0.25">
      <c r="A1285" s="2" t="s">
        <v>90</v>
      </c>
      <c r="E1285">
        <v>3</v>
      </c>
      <c r="H1285">
        <v>3</v>
      </c>
      <c r="L1285" s="2" t="s">
        <v>90</v>
      </c>
      <c r="P1285">
        <v>3</v>
      </c>
      <c r="Q1285">
        <f t="shared" si="96"/>
        <v>1</v>
      </c>
      <c r="R1285" s="6">
        <f t="shared" si="100"/>
        <v>300</v>
      </c>
      <c r="S1285" t="str">
        <f t="shared" si="97"/>
        <v>P2</v>
      </c>
    </row>
    <row r="1286" spans="1:19" x14ac:dyDescent="0.25">
      <c r="A1286" s="2" t="s">
        <v>1454</v>
      </c>
      <c r="E1286">
        <v>26</v>
      </c>
      <c r="H1286">
        <v>26</v>
      </c>
      <c r="L1286" s="2" t="s">
        <v>1454</v>
      </c>
      <c r="P1286">
        <v>26</v>
      </c>
      <c r="Q1286">
        <f t="shared" si="96"/>
        <v>1</v>
      </c>
      <c r="R1286" s="6">
        <f t="shared" si="100"/>
        <v>2600</v>
      </c>
      <c r="S1286" t="str">
        <f t="shared" si="97"/>
        <v>P2</v>
      </c>
    </row>
    <row r="1287" spans="1:19" x14ac:dyDescent="0.25">
      <c r="A1287" s="2" t="s">
        <v>91</v>
      </c>
      <c r="E1287">
        <v>2</v>
      </c>
      <c r="H1287">
        <v>2</v>
      </c>
      <c r="L1287" s="2" t="s">
        <v>91</v>
      </c>
      <c r="P1287">
        <v>2</v>
      </c>
      <c r="Q1287">
        <f t="shared" si="96"/>
        <v>1</v>
      </c>
      <c r="R1287" s="6">
        <f t="shared" si="100"/>
        <v>200</v>
      </c>
      <c r="S1287" t="str">
        <f t="shared" si="97"/>
        <v>P2</v>
      </c>
    </row>
    <row r="1288" spans="1:19" x14ac:dyDescent="0.25">
      <c r="A1288" s="2" t="s">
        <v>2922</v>
      </c>
      <c r="F1288">
        <v>1</v>
      </c>
      <c r="H1288">
        <v>1</v>
      </c>
      <c r="L1288" s="2" t="s">
        <v>2922</v>
      </c>
      <c r="Q1288">
        <f t="shared" si="96"/>
        <v>0</v>
      </c>
      <c r="R1288" s="4"/>
    </row>
    <row r="1289" spans="1:19" x14ac:dyDescent="0.25">
      <c r="A1289" s="2" t="s">
        <v>1608</v>
      </c>
      <c r="E1289">
        <v>1</v>
      </c>
      <c r="H1289">
        <v>1</v>
      </c>
      <c r="L1289" s="2" t="s">
        <v>1608</v>
      </c>
      <c r="P1289">
        <v>1</v>
      </c>
      <c r="Q1289">
        <f t="shared" si="96"/>
        <v>1</v>
      </c>
      <c r="R1289" s="6">
        <f>IF(P1289&gt;0,P1289*$M$3,IF(O1289&gt;0,O1289*$M$2,N1289*$M$4))</f>
        <v>100</v>
      </c>
      <c r="S1289" t="str">
        <f t="shared" si="97"/>
        <v>P2</v>
      </c>
    </row>
    <row r="1290" spans="1:19" x14ac:dyDescent="0.25">
      <c r="A1290" s="2" t="s">
        <v>2053</v>
      </c>
      <c r="D1290">
        <v>1</v>
      </c>
      <c r="E1290">
        <v>1</v>
      </c>
      <c r="H1290">
        <v>2</v>
      </c>
      <c r="L1290" s="2" t="s">
        <v>2053</v>
      </c>
      <c r="O1290">
        <v>1</v>
      </c>
      <c r="P1290">
        <v>1</v>
      </c>
      <c r="Q1290">
        <f t="shared" si="96"/>
        <v>2</v>
      </c>
      <c r="R1290" s="7">
        <f>(P1290*$M$3)+(O1290*$M$2)+(N1290*$M$4)+$M$5</f>
        <v>240</v>
      </c>
      <c r="S1290" t="s">
        <v>3151</v>
      </c>
    </row>
    <row r="1291" spans="1:19" x14ac:dyDescent="0.25">
      <c r="A1291" s="2" t="s">
        <v>3085</v>
      </c>
      <c r="E1291">
        <v>1</v>
      </c>
      <c r="H1291">
        <v>1</v>
      </c>
      <c r="L1291" s="2" t="s">
        <v>3085</v>
      </c>
      <c r="P1291">
        <v>1</v>
      </c>
      <c r="Q1291">
        <f t="shared" ref="Q1291:Q1354" si="101">COUNT(M1291:P1291)</f>
        <v>1</v>
      </c>
      <c r="R1291" s="6">
        <f>IF(P1291&gt;0,P1291*$M$3,IF(O1291&gt;0,O1291*$M$2,N1291*$M$4))</f>
        <v>100</v>
      </c>
      <c r="S1291" t="str">
        <f t="shared" ref="S1291:S1354" si="102">IF(P1291&gt;0,"P2",IF(O1291&gt;0,"P1",IF(N1291&gt;0,"MALLA 3")))</f>
        <v>P2</v>
      </c>
    </row>
    <row r="1292" spans="1:19" x14ac:dyDescent="0.25">
      <c r="A1292" s="2" t="s">
        <v>1211</v>
      </c>
      <c r="E1292">
        <v>3</v>
      </c>
      <c r="H1292">
        <v>3</v>
      </c>
      <c r="L1292" s="2" t="s">
        <v>1211</v>
      </c>
      <c r="P1292">
        <v>3</v>
      </c>
      <c r="Q1292">
        <f t="shared" si="101"/>
        <v>1</v>
      </c>
      <c r="R1292" s="6">
        <f>IF(P1292&gt;0,P1292*$M$3,IF(O1292&gt;0,O1292*$M$2,N1292*$M$4))</f>
        <v>300</v>
      </c>
      <c r="S1292" t="str">
        <f t="shared" si="102"/>
        <v>P2</v>
      </c>
    </row>
    <row r="1293" spans="1:19" x14ac:dyDescent="0.25">
      <c r="A1293" s="2" t="s">
        <v>2381</v>
      </c>
      <c r="C1293">
        <v>1</v>
      </c>
      <c r="H1293">
        <v>1</v>
      </c>
      <c r="L1293" s="2" t="s">
        <v>2381</v>
      </c>
      <c r="N1293">
        <v>1</v>
      </c>
      <c r="Q1293">
        <f t="shared" si="101"/>
        <v>1</v>
      </c>
      <c r="R1293" s="6">
        <f>IF(P1293&gt;0,P1293*$M$3,IF(O1293&gt;0,O1293*$M$2,N1293*$M$4))</f>
        <v>16</v>
      </c>
      <c r="S1293" t="str">
        <f t="shared" si="102"/>
        <v>MALLA 3</v>
      </c>
    </row>
    <row r="1294" spans="1:19" x14ac:dyDescent="0.25">
      <c r="A1294" s="2" t="s">
        <v>1719</v>
      </c>
      <c r="D1294">
        <v>7</v>
      </c>
      <c r="E1294">
        <v>1</v>
      </c>
      <c r="H1294">
        <v>8</v>
      </c>
      <c r="L1294" s="2" t="s">
        <v>1719</v>
      </c>
      <c r="O1294">
        <v>7</v>
      </c>
      <c r="P1294">
        <v>1</v>
      </c>
      <c r="Q1294">
        <f t="shared" si="101"/>
        <v>2</v>
      </c>
      <c r="R1294" s="7">
        <f t="shared" ref="R1294:R1295" si="103">(P1294*$M$3)+(O1294*$M$2)+(N1294*$M$4)+$M$5</f>
        <v>510</v>
      </c>
      <c r="S1294" t="s">
        <v>3151</v>
      </c>
    </row>
    <row r="1295" spans="1:19" x14ac:dyDescent="0.25">
      <c r="A1295" s="2" t="s">
        <v>1720</v>
      </c>
      <c r="D1295">
        <v>7</v>
      </c>
      <c r="E1295">
        <v>1</v>
      </c>
      <c r="H1295">
        <v>8</v>
      </c>
      <c r="L1295" s="2" t="s">
        <v>1720</v>
      </c>
      <c r="O1295">
        <v>7</v>
      </c>
      <c r="P1295">
        <v>1</v>
      </c>
      <c r="Q1295">
        <f t="shared" si="101"/>
        <v>2</v>
      </c>
      <c r="R1295" s="7">
        <f t="shared" si="103"/>
        <v>510</v>
      </c>
      <c r="S1295" t="s">
        <v>3151</v>
      </c>
    </row>
    <row r="1296" spans="1:19" x14ac:dyDescent="0.25">
      <c r="A1296" s="2" t="s">
        <v>92</v>
      </c>
      <c r="E1296">
        <v>7</v>
      </c>
      <c r="H1296">
        <v>7</v>
      </c>
      <c r="L1296" s="2" t="s">
        <v>92</v>
      </c>
      <c r="P1296">
        <v>7</v>
      </c>
      <c r="Q1296">
        <f t="shared" si="101"/>
        <v>1</v>
      </c>
      <c r="R1296" s="6">
        <f>IF(P1296&gt;0,P1296*$M$3,IF(O1296&gt;0,O1296*$M$2,N1296*$M$4))</f>
        <v>700</v>
      </c>
      <c r="S1296" t="str">
        <f t="shared" si="102"/>
        <v>P2</v>
      </c>
    </row>
    <row r="1297" spans="1:19" x14ac:dyDescent="0.25">
      <c r="A1297" s="2" t="s">
        <v>357</v>
      </c>
      <c r="E1297">
        <v>2</v>
      </c>
      <c r="H1297">
        <v>2</v>
      </c>
      <c r="L1297" s="2" t="s">
        <v>357</v>
      </c>
      <c r="P1297">
        <v>2</v>
      </c>
      <c r="Q1297">
        <f t="shared" si="101"/>
        <v>1</v>
      </c>
      <c r="R1297" s="6">
        <f>IF(P1297&gt;0,P1297*$M$3,IF(O1297&gt;0,O1297*$M$2,N1297*$M$4))</f>
        <v>200</v>
      </c>
      <c r="S1297" t="str">
        <f t="shared" si="102"/>
        <v>P2</v>
      </c>
    </row>
    <row r="1298" spans="1:19" x14ac:dyDescent="0.25">
      <c r="A1298" s="2" t="s">
        <v>2259</v>
      </c>
      <c r="E1298">
        <v>1</v>
      </c>
      <c r="H1298">
        <v>1</v>
      </c>
      <c r="L1298" s="2" t="s">
        <v>2259</v>
      </c>
      <c r="P1298">
        <v>1</v>
      </c>
      <c r="Q1298">
        <f t="shared" si="101"/>
        <v>1</v>
      </c>
      <c r="R1298" s="6">
        <f>IF(P1298&gt;0,P1298*$M$3,IF(O1298&gt;0,O1298*$M$2,N1298*$M$4))</f>
        <v>100</v>
      </c>
      <c r="S1298" t="str">
        <f t="shared" si="102"/>
        <v>P2</v>
      </c>
    </row>
    <row r="1299" spans="1:19" x14ac:dyDescent="0.25">
      <c r="A1299" s="2" t="s">
        <v>387</v>
      </c>
      <c r="D1299">
        <v>10</v>
      </c>
      <c r="E1299">
        <v>3</v>
      </c>
      <c r="H1299">
        <v>13</v>
      </c>
      <c r="L1299" s="2" t="s">
        <v>387</v>
      </c>
      <c r="O1299">
        <v>10</v>
      </c>
      <c r="P1299">
        <v>3</v>
      </c>
      <c r="Q1299">
        <f t="shared" si="101"/>
        <v>2</v>
      </c>
      <c r="R1299" s="7">
        <f>(P1299*$M$3)+(O1299*$M$2)+(N1299*$M$4)+$M$5</f>
        <v>845</v>
      </c>
      <c r="S1299" t="s">
        <v>3151</v>
      </c>
    </row>
    <row r="1300" spans="1:19" x14ac:dyDescent="0.25">
      <c r="A1300" s="2" t="s">
        <v>1521</v>
      </c>
      <c r="C1300">
        <v>1</v>
      </c>
      <c r="E1300">
        <v>2</v>
      </c>
      <c r="H1300">
        <v>3</v>
      </c>
      <c r="L1300" s="2" t="s">
        <v>1521</v>
      </c>
      <c r="N1300">
        <v>1</v>
      </c>
      <c r="P1300">
        <v>2</v>
      </c>
      <c r="Q1300">
        <f t="shared" si="101"/>
        <v>2</v>
      </c>
      <c r="R1300" s="7">
        <f>(P1300*$M$3)+(O1300*$M$2)+(N1300*$M$4)+$M$6</f>
        <v>331</v>
      </c>
      <c r="S1300" t="s">
        <v>3143</v>
      </c>
    </row>
    <row r="1301" spans="1:19" x14ac:dyDescent="0.25">
      <c r="A1301" s="2" t="s">
        <v>93</v>
      </c>
      <c r="E1301">
        <v>16</v>
      </c>
      <c r="H1301">
        <v>16</v>
      </c>
      <c r="L1301" s="2" t="s">
        <v>93</v>
      </c>
      <c r="P1301">
        <v>16</v>
      </c>
      <c r="Q1301">
        <f t="shared" si="101"/>
        <v>1</v>
      </c>
      <c r="R1301" s="6">
        <f>IF(P1301&gt;0,P1301*$M$3,IF(O1301&gt;0,O1301*$M$2,N1301*$M$4))</f>
        <v>1600</v>
      </c>
      <c r="S1301" t="str">
        <f t="shared" si="102"/>
        <v>P2</v>
      </c>
    </row>
    <row r="1302" spans="1:19" x14ac:dyDescent="0.25">
      <c r="A1302" s="2" t="s">
        <v>1523</v>
      </c>
      <c r="C1302">
        <v>2</v>
      </c>
      <c r="E1302">
        <v>1</v>
      </c>
      <c r="H1302">
        <v>3</v>
      </c>
      <c r="L1302" s="2" t="s">
        <v>1523</v>
      </c>
      <c r="N1302">
        <v>2</v>
      </c>
      <c r="P1302">
        <v>1</v>
      </c>
      <c r="Q1302">
        <f t="shared" si="101"/>
        <v>2</v>
      </c>
      <c r="R1302" s="7">
        <f>(P1302*$M$3)+(O1302*$M$2)+(N1302*$M$4)+$M$6</f>
        <v>247</v>
      </c>
      <c r="S1302" t="s">
        <v>3143</v>
      </c>
    </row>
    <row r="1303" spans="1:19" x14ac:dyDescent="0.25">
      <c r="A1303" s="2" t="s">
        <v>2135</v>
      </c>
      <c r="E1303">
        <v>6</v>
      </c>
      <c r="F1303">
        <v>2</v>
      </c>
      <c r="H1303">
        <v>8</v>
      </c>
      <c r="L1303" s="2" t="s">
        <v>2135</v>
      </c>
      <c r="P1303">
        <v>6</v>
      </c>
      <c r="Q1303">
        <f t="shared" si="101"/>
        <v>1</v>
      </c>
      <c r="R1303" s="6">
        <f>IF(P1303&gt;0,P1303*$M$3,IF(O1303&gt;0,O1303*$M$2,N1303*$M$4))</f>
        <v>600</v>
      </c>
      <c r="S1303" t="str">
        <f t="shared" si="102"/>
        <v>P2</v>
      </c>
    </row>
    <row r="1304" spans="1:19" x14ac:dyDescent="0.25">
      <c r="A1304" s="2" t="s">
        <v>1522</v>
      </c>
      <c r="C1304">
        <v>1</v>
      </c>
      <c r="E1304">
        <v>2</v>
      </c>
      <c r="H1304">
        <v>3</v>
      </c>
      <c r="L1304" s="2" t="s">
        <v>1522</v>
      </c>
      <c r="N1304">
        <v>1</v>
      </c>
      <c r="P1304">
        <v>2</v>
      </c>
      <c r="Q1304">
        <f t="shared" si="101"/>
        <v>2</v>
      </c>
      <c r="R1304" s="7">
        <f>(P1304*$M$3)+(O1304*$M$2)+(N1304*$M$4)+$M$6</f>
        <v>331</v>
      </c>
      <c r="S1304" t="s">
        <v>3143</v>
      </c>
    </row>
    <row r="1305" spans="1:19" x14ac:dyDescent="0.25">
      <c r="A1305" s="2" t="s">
        <v>1542</v>
      </c>
      <c r="E1305">
        <v>3</v>
      </c>
      <c r="H1305">
        <v>3</v>
      </c>
      <c r="L1305" s="2" t="s">
        <v>1542</v>
      </c>
      <c r="P1305">
        <v>3</v>
      </c>
      <c r="Q1305">
        <f t="shared" si="101"/>
        <v>1</v>
      </c>
      <c r="R1305" s="6">
        <f>IF(P1305&gt;0,P1305*$M$3,IF(O1305&gt;0,O1305*$M$2,N1305*$M$4))</f>
        <v>300</v>
      </c>
      <c r="S1305" t="str">
        <f t="shared" si="102"/>
        <v>P2</v>
      </c>
    </row>
    <row r="1306" spans="1:19" x14ac:dyDescent="0.25">
      <c r="A1306" s="2" t="s">
        <v>1140</v>
      </c>
      <c r="E1306">
        <v>3</v>
      </c>
      <c r="H1306">
        <v>3</v>
      </c>
      <c r="L1306" s="2" t="s">
        <v>1140</v>
      </c>
      <c r="P1306">
        <v>3</v>
      </c>
      <c r="Q1306">
        <f t="shared" si="101"/>
        <v>1</v>
      </c>
      <c r="R1306" s="6">
        <f>IF(P1306&gt;0,P1306*$M$3,IF(O1306&gt;0,O1306*$M$2,N1306*$M$4))</f>
        <v>300</v>
      </c>
      <c r="S1306" t="str">
        <f t="shared" si="102"/>
        <v>P2</v>
      </c>
    </row>
    <row r="1307" spans="1:19" x14ac:dyDescent="0.25">
      <c r="A1307" s="2" t="s">
        <v>1269</v>
      </c>
      <c r="E1307">
        <v>4</v>
      </c>
      <c r="H1307">
        <v>4</v>
      </c>
      <c r="L1307" s="2" t="s">
        <v>1269</v>
      </c>
      <c r="P1307">
        <v>4</v>
      </c>
      <c r="Q1307">
        <f t="shared" si="101"/>
        <v>1</v>
      </c>
      <c r="R1307" s="6">
        <f>IF(P1307&gt;0,P1307*$M$3,IF(O1307&gt;0,O1307*$M$2,N1307*$M$4))</f>
        <v>400</v>
      </c>
      <c r="S1307" t="str">
        <f t="shared" si="102"/>
        <v>P2</v>
      </c>
    </row>
    <row r="1308" spans="1:19" x14ac:dyDescent="0.25">
      <c r="A1308" s="2" t="s">
        <v>2501</v>
      </c>
      <c r="F1308">
        <v>1</v>
      </c>
      <c r="H1308">
        <v>1</v>
      </c>
      <c r="L1308" s="2" t="s">
        <v>2501</v>
      </c>
      <c r="Q1308">
        <f t="shared" si="101"/>
        <v>0</v>
      </c>
      <c r="R1308" s="4"/>
    </row>
    <row r="1309" spans="1:19" x14ac:dyDescent="0.25">
      <c r="A1309" s="2" t="s">
        <v>386</v>
      </c>
      <c r="D1309">
        <v>9</v>
      </c>
      <c r="E1309">
        <v>2</v>
      </c>
      <c r="H1309">
        <v>11</v>
      </c>
      <c r="L1309" s="2" t="s">
        <v>386</v>
      </c>
      <c r="O1309">
        <v>9</v>
      </c>
      <c r="P1309">
        <v>2</v>
      </c>
      <c r="Q1309">
        <f t="shared" si="101"/>
        <v>2</v>
      </c>
      <c r="R1309" s="7">
        <f>(P1309*$M$3)+(O1309*$M$2)+(N1309*$M$4)+$M$5</f>
        <v>700</v>
      </c>
      <c r="S1309" t="s">
        <v>3151</v>
      </c>
    </row>
    <row r="1310" spans="1:19" x14ac:dyDescent="0.25">
      <c r="A1310" s="2" t="s">
        <v>388</v>
      </c>
      <c r="D1310">
        <v>9</v>
      </c>
      <c r="E1310">
        <v>2</v>
      </c>
      <c r="H1310">
        <v>11</v>
      </c>
      <c r="L1310" s="2" t="s">
        <v>388</v>
      </c>
      <c r="O1310">
        <v>9</v>
      </c>
      <c r="P1310">
        <v>2</v>
      </c>
      <c r="Q1310">
        <f t="shared" si="101"/>
        <v>2</v>
      </c>
      <c r="R1310" s="7">
        <f t="shared" ref="R1310:R1311" si="104">(P1310*$M$3)+(O1310*$M$2)+(N1310*$M$4)+$M$5</f>
        <v>700</v>
      </c>
      <c r="S1310" t="s">
        <v>3151</v>
      </c>
    </row>
    <row r="1311" spans="1:19" x14ac:dyDescent="0.25">
      <c r="A1311" s="2" t="s">
        <v>389</v>
      </c>
      <c r="D1311">
        <v>9</v>
      </c>
      <c r="E1311">
        <v>2</v>
      </c>
      <c r="H1311">
        <v>11</v>
      </c>
      <c r="L1311" s="2" t="s">
        <v>389</v>
      </c>
      <c r="O1311">
        <v>9</v>
      </c>
      <c r="P1311">
        <v>2</v>
      </c>
      <c r="Q1311">
        <f t="shared" si="101"/>
        <v>2</v>
      </c>
      <c r="R1311" s="7">
        <f t="shared" si="104"/>
        <v>700</v>
      </c>
      <c r="S1311" t="s">
        <v>3151</v>
      </c>
    </row>
    <row r="1312" spans="1:19" x14ac:dyDescent="0.25">
      <c r="A1312" s="2" t="s">
        <v>2054</v>
      </c>
      <c r="D1312">
        <v>9</v>
      </c>
      <c r="H1312">
        <v>9</v>
      </c>
      <c r="L1312" s="2" t="s">
        <v>2054</v>
      </c>
      <c r="O1312">
        <v>9</v>
      </c>
      <c r="Q1312">
        <f t="shared" si="101"/>
        <v>1</v>
      </c>
      <c r="R1312" s="6">
        <f>IF(P1312&gt;0,P1312*$M$3,IF(O1312&gt;0,O1312*$M$2,N1312*$M$4))</f>
        <v>405</v>
      </c>
      <c r="S1312" t="str">
        <f t="shared" si="102"/>
        <v>P1</v>
      </c>
    </row>
    <row r="1313" spans="1:19" x14ac:dyDescent="0.25">
      <c r="A1313" s="2" t="s">
        <v>2950</v>
      </c>
      <c r="E1313">
        <v>1</v>
      </c>
      <c r="H1313">
        <v>1</v>
      </c>
      <c r="L1313" s="2" t="s">
        <v>2950</v>
      </c>
      <c r="P1313">
        <v>1</v>
      </c>
      <c r="Q1313">
        <f t="shared" si="101"/>
        <v>1</v>
      </c>
      <c r="R1313" s="6">
        <f>IF(P1313&gt;0,P1313*$M$3,IF(O1313&gt;0,O1313*$M$2,N1313*$M$4))</f>
        <v>100</v>
      </c>
      <c r="S1313" t="str">
        <f t="shared" si="102"/>
        <v>P2</v>
      </c>
    </row>
    <row r="1314" spans="1:19" x14ac:dyDescent="0.25">
      <c r="A1314" s="2" t="s">
        <v>2882</v>
      </c>
      <c r="E1314">
        <v>1</v>
      </c>
      <c r="H1314">
        <v>1</v>
      </c>
      <c r="L1314" s="2" t="s">
        <v>2882</v>
      </c>
      <c r="P1314">
        <v>1</v>
      </c>
      <c r="Q1314">
        <f t="shared" si="101"/>
        <v>1</v>
      </c>
      <c r="R1314" s="6">
        <f>IF(P1314&gt;0,P1314*$M$3,IF(O1314&gt;0,O1314*$M$2,N1314*$M$4))</f>
        <v>100</v>
      </c>
      <c r="S1314" t="str">
        <f t="shared" si="102"/>
        <v>P2</v>
      </c>
    </row>
    <row r="1315" spans="1:19" x14ac:dyDescent="0.25">
      <c r="A1315" s="2" t="s">
        <v>461</v>
      </c>
      <c r="E1315">
        <v>2</v>
      </c>
      <c r="H1315">
        <v>2</v>
      </c>
      <c r="L1315" s="2" t="s">
        <v>461</v>
      </c>
      <c r="P1315">
        <v>2</v>
      </c>
      <c r="Q1315">
        <f t="shared" si="101"/>
        <v>1</v>
      </c>
      <c r="R1315" s="6">
        <f>IF(P1315&gt;0,P1315*$M$3,IF(O1315&gt;0,O1315*$M$2,N1315*$M$4))</f>
        <v>200</v>
      </c>
      <c r="S1315" t="str">
        <f t="shared" si="102"/>
        <v>P2</v>
      </c>
    </row>
    <row r="1316" spans="1:19" x14ac:dyDescent="0.25">
      <c r="A1316" s="2" t="s">
        <v>1754</v>
      </c>
      <c r="D1316">
        <v>1</v>
      </c>
      <c r="E1316">
        <v>2</v>
      </c>
      <c r="F1316">
        <v>1</v>
      </c>
      <c r="H1316">
        <v>4</v>
      </c>
      <c r="L1316" s="2" t="s">
        <v>1754</v>
      </c>
      <c r="O1316">
        <v>1</v>
      </c>
      <c r="P1316">
        <v>2</v>
      </c>
      <c r="Q1316">
        <f t="shared" si="101"/>
        <v>2</v>
      </c>
      <c r="R1316" s="7">
        <f>(P1316*$M$3)+(O1316*$M$2)+(N1316*$M$4)+$M$5</f>
        <v>340</v>
      </c>
      <c r="S1316" t="s">
        <v>3151</v>
      </c>
    </row>
    <row r="1317" spans="1:19" x14ac:dyDescent="0.25">
      <c r="A1317" s="2" t="s">
        <v>1914</v>
      </c>
      <c r="E1317">
        <v>2</v>
      </c>
      <c r="F1317">
        <v>1</v>
      </c>
      <c r="H1317">
        <v>3</v>
      </c>
      <c r="L1317" s="2" t="s">
        <v>1914</v>
      </c>
      <c r="P1317">
        <v>2</v>
      </c>
      <c r="Q1317">
        <f t="shared" si="101"/>
        <v>1</v>
      </c>
      <c r="R1317" s="6">
        <f t="shared" ref="R1317:R1323" si="105">IF(P1317&gt;0,P1317*$M$3,IF(O1317&gt;0,O1317*$M$2,N1317*$M$4))</f>
        <v>200</v>
      </c>
      <c r="S1317" t="str">
        <f t="shared" si="102"/>
        <v>P2</v>
      </c>
    </row>
    <row r="1318" spans="1:19" x14ac:dyDescent="0.25">
      <c r="A1318" s="2" t="s">
        <v>1898</v>
      </c>
      <c r="E1318">
        <v>1</v>
      </c>
      <c r="H1318">
        <v>1</v>
      </c>
      <c r="L1318" s="2" t="s">
        <v>1898</v>
      </c>
      <c r="P1318">
        <v>1</v>
      </c>
      <c r="Q1318">
        <f t="shared" si="101"/>
        <v>1</v>
      </c>
      <c r="R1318" s="6">
        <f t="shared" si="105"/>
        <v>100</v>
      </c>
      <c r="S1318" t="str">
        <f t="shared" si="102"/>
        <v>P2</v>
      </c>
    </row>
    <row r="1319" spans="1:19" x14ac:dyDescent="0.25">
      <c r="A1319" s="2" t="s">
        <v>385</v>
      </c>
      <c r="E1319">
        <v>4</v>
      </c>
      <c r="H1319">
        <v>4</v>
      </c>
      <c r="L1319" s="2" t="s">
        <v>385</v>
      </c>
      <c r="P1319">
        <v>4</v>
      </c>
      <c r="Q1319">
        <f t="shared" si="101"/>
        <v>1</v>
      </c>
      <c r="R1319" s="6">
        <f t="shared" si="105"/>
        <v>400</v>
      </c>
      <c r="S1319" t="str">
        <f t="shared" si="102"/>
        <v>P2</v>
      </c>
    </row>
    <row r="1320" spans="1:19" x14ac:dyDescent="0.25">
      <c r="A1320" s="2" t="s">
        <v>384</v>
      </c>
      <c r="E1320">
        <v>7</v>
      </c>
      <c r="H1320">
        <v>7</v>
      </c>
      <c r="L1320" s="2" t="s">
        <v>384</v>
      </c>
      <c r="P1320">
        <v>7</v>
      </c>
      <c r="Q1320">
        <f t="shared" si="101"/>
        <v>1</v>
      </c>
      <c r="R1320" s="6">
        <f t="shared" si="105"/>
        <v>700</v>
      </c>
      <c r="S1320" t="str">
        <f t="shared" si="102"/>
        <v>P2</v>
      </c>
    </row>
    <row r="1321" spans="1:19" x14ac:dyDescent="0.25">
      <c r="A1321" s="2" t="s">
        <v>846</v>
      </c>
      <c r="E1321">
        <v>5</v>
      </c>
      <c r="H1321">
        <v>5</v>
      </c>
      <c r="L1321" s="2" t="s">
        <v>846</v>
      </c>
      <c r="P1321">
        <v>5</v>
      </c>
      <c r="Q1321">
        <f t="shared" si="101"/>
        <v>1</v>
      </c>
      <c r="R1321" s="6">
        <f t="shared" si="105"/>
        <v>500</v>
      </c>
      <c r="S1321" t="str">
        <f t="shared" si="102"/>
        <v>P2</v>
      </c>
    </row>
    <row r="1322" spans="1:19" x14ac:dyDescent="0.25">
      <c r="A1322" s="2" t="s">
        <v>2</v>
      </c>
      <c r="E1322">
        <v>18</v>
      </c>
      <c r="F1322">
        <v>2</v>
      </c>
      <c r="H1322">
        <v>20</v>
      </c>
      <c r="L1322" s="2" t="s">
        <v>2</v>
      </c>
      <c r="P1322">
        <v>18</v>
      </c>
      <c r="Q1322">
        <f t="shared" si="101"/>
        <v>1</v>
      </c>
      <c r="R1322" s="6">
        <f t="shared" si="105"/>
        <v>1800</v>
      </c>
      <c r="S1322" t="str">
        <f t="shared" si="102"/>
        <v>P2</v>
      </c>
    </row>
    <row r="1323" spans="1:19" x14ac:dyDescent="0.25">
      <c r="A1323" s="2" t="s">
        <v>845</v>
      </c>
      <c r="E1323">
        <v>3</v>
      </c>
      <c r="H1323">
        <v>3</v>
      </c>
      <c r="L1323" s="2" t="s">
        <v>845</v>
      </c>
      <c r="P1323">
        <v>3</v>
      </c>
      <c r="Q1323">
        <f t="shared" si="101"/>
        <v>1</v>
      </c>
      <c r="R1323" s="6">
        <f t="shared" si="105"/>
        <v>300</v>
      </c>
      <c r="S1323" t="str">
        <f t="shared" si="102"/>
        <v>P2</v>
      </c>
    </row>
    <row r="1324" spans="1:19" x14ac:dyDescent="0.25">
      <c r="A1324" s="2" t="s">
        <v>448</v>
      </c>
      <c r="C1324">
        <v>1</v>
      </c>
      <c r="E1324">
        <v>18</v>
      </c>
      <c r="H1324">
        <v>19</v>
      </c>
      <c r="L1324" s="2" t="s">
        <v>448</v>
      </c>
      <c r="N1324">
        <v>1</v>
      </c>
      <c r="P1324">
        <v>18</v>
      </c>
      <c r="Q1324">
        <f t="shared" si="101"/>
        <v>2</v>
      </c>
      <c r="R1324" s="7">
        <f>(P1324*$M$3)+(O1324*$M$2)+(N1324*$M$4)+$M$6</f>
        <v>1931</v>
      </c>
      <c r="S1324" t="s">
        <v>3143</v>
      </c>
    </row>
    <row r="1325" spans="1:19" x14ac:dyDescent="0.25">
      <c r="A1325" s="2" t="s">
        <v>3018</v>
      </c>
      <c r="D1325">
        <v>1</v>
      </c>
      <c r="H1325">
        <v>1</v>
      </c>
      <c r="L1325" s="2" t="s">
        <v>3018</v>
      </c>
      <c r="O1325">
        <v>1</v>
      </c>
      <c r="Q1325">
        <f t="shared" si="101"/>
        <v>1</v>
      </c>
      <c r="R1325" s="6">
        <f>IF(P1325&gt;0,P1325*$M$3,IF(O1325&gt;0,O1325*$M$2,N1325*$M$4))</f>
        <v>45</v>
      </c>
      <c r="S1325" t="str">
        <f t="shared" si="102"/>
        <v>P1</v>
      </c>
    </row>
    <row r="1326" spans="1:19" x14ac:dyDescent="0.25">
      <c r="A1326" s="2" t="s">
        <v>1697</v>
      </c>
      <c r="C1326">
        <v>1</v>
      </c>
      <c r="H1326">
        <v>1</v>
      </c>
      <c r="L1326" s="2" t="s">
        <v>1697</v>
      </c>
      <c r="N1326">
        <v>1</v>
      </c>
      <c r="Q1326">
        <f t="shared" si="101"/>
        <v>1</v>
      </c>
      <c r="R1326" s="6">
        <f>IF(P1326&gt;0,P1326*$M$3,IF(O1326&gt;0,O1326*$M$2,N1326*$M$4))</f>
        <v>16</v>
      </c>
      <c r="S1326" t="str">
        <f t="shared" si="102"/>
        <v>MALLA 3</v>
      </c>
    </row>
    <row r="1327" spans="1:19" x14ac:dyDescent="0.25">
      <c r="A1327" s="2" t="s">
        <v>2589</v>
      </c>
      <c r="E1327">
        <v>1</v>
      </c>
      <c r="F1327">
        <v>1</v>
      </c>
      <c r="H1327">
        <v>2</v>
      </c>
      <c r="L1327" s="2" t="s">
        <v>2589</v>
      </c>
      <c r="P1327">
        <v>1</v>
      </c>
      <c r="Q1327">
        <f t="shared" si="101"/>
        <v>1</v>
      </c>
      <c r="R1327" s="6">
        <f>IF(P1327&gt;0,P1327*$M$3,IF(O1327&gt;0,O1327*$M$2,N1327*$M$4))</f>
        <v>100</v>
      </c>
      <c r="S1327" t="str">
        <f t="shared" si="102"/>
        <v>P2</v>
      </c>
    </row>
    <row r="1328" spans="1:19" x14ac:dyDescent="0.25">
      <c r="A1328" s="2" t="s">
        <v>2423</v>
      </c>
      <c r="E1328">
        <v>1</v>
      </c>
      <c r="H1328">
        <v>1</v>
      </c>
      <c r="L1328" s="2" t="s">
        <v>2423</v>
      </c>
      <c r="P1328">
        <v>1</v>
      </c>
      <c r="Q1328">
        <f t="shared" si="101"/>
        <v>1</v>
      </c>
      <c r="R1328" s="6">
        <f>IF(P1328&gt;0,P1328*$M$3,IF(O1328&gt;0,O1328*$M$2,N1328*$M$4))</f>
        <v>100</v>
      </c>
      <c r="S1328" t="str">
        <f t="shared" si="102"/>
        <v>P2</v>
      </c>
    </row>
    <row r="1329" spans="1:19" x14ac:dyDescent="0.25">
      <c r="A1329" s="2" t="s">
        <v>1840</v>
      </c>
      <c r="E1329">
        <v>1</v>
      </c>
      <c r="H1329">
        <v>1</v>
      </c>
      <c r="L1329" s="2" t="s">
        <v>1840</v>
      </c>
      <c r="P1329">
        <v>1</v>
      </c>
      <c r="Q1329">
        <f t="shared" si="101"/>
        <v>1</v>
      </c>
      <c r="R1329" s="6">
        <f>IF(P1329&gt;0,P1329*$M$3,IF(O1329&gt;0,O1329*$M$2,N1329*$M$4))</f>
        <v>100</v>
      </c>
      <c r="S1329" t="str">
        <f t="shared" si="102"/>
        <v>P2</v>
      </c>
    </row>
    <row r="1330" spans="1:19" x14ac:dyDescent="0.25">
      <c r="A1330" s="2" t="s">
        <v>848</v>
      </c>
      <c r="C1330">
        <v>4</v>
      </c>
      <c r="E1330">
        <v>14</v>
      </c>
      <c r="F1330">
        <v>1</v>
      </c>
      <c r="H1330">
        <v>19</v>
      </c>
      <c r="L1330" s="2" t="s">
        <v>848</v>
      </c>
      <c r="N1330">
        <v>4</v>
      </c>
      <c r="P1330">
        <v>14</v>
      </c>
      <c r="Q1330">
        <f t="shared" si="101"/>
        <v>2</v>
      </c>
      <c r="R1330" s="7">
        <f>(P1330*$M$3)+(O1330*$M$2)+(N1330*$M$4)+$M$6</f>
        <v>1579</v>
      </c>
      <c r="S1330" t="s">
        <v>3143</v>
      </c>
    </row>
    <row r="1331" spans="1:19" x14ac:dyDescent="0.25">
      <c r="A1331" s="2" t="s">
        <v>1212</v>
      </c>
      <c r="E1331">
        <v>4</v>
      </c>
      <c r="H1331">
        <v>4</v>
      </c>
      <c r="L1331" s="2" t="s">
        <v>1212</v>
      </c>
      <c r="P1331">
        <v>4</v>
      </c>
      <c r="Q1331">
        <f t="shared" si="101"/>
        <v>1</v>
      </c>
      <c r="R1331" s="6">
        <f>IF(P1331&gt;0,P1331*$M$3,IF(O1331&gt;0,O1331*$M$2,N1331*$M$4))</f>
        <v>400</v>
      </c>
      <c r="S1331" t="str">
        <f t="shared" si="102"/>
        <v>P2</v>
      </c>
    </row>
    <row r="1332" spans="1:19" x14ac:dyDescent="0.25">
      <c r="A1332" s="2" t="s">
        <v>2923</v>
      </c>
      <c r="F1332">
        <v>2</v>
      </c>
      <c r="H1332">
        <v>2</v>
      </c>
      <c r="L1332" s="2" t="s">
        <v>2923</v>
      </c>
      <c r="Q1332">
        <f t="shared" si="101"/>
        <v>0</v>
      </c>
      <c r="R1332" s="4"/>
    </row>
    <row r="1333" spans="1:19" x14ac:dyDescent="0.25">
      <c r="A1333" s="2" t="s">
        <v>2085</v>
      </c>
      <c r="D1333">
        <v>9</v>
      </c>
      <c r="H1333">
        <v>9</v>
      </c>
      <c r="L1333" s="2" t="s">
        <v>2085</v>
      </c>
      <c r="O1333">
        <v>9</v>
      </c>
      <c r="Q1333">
        <f t="shared" si="101"/>
        <v>1</v>
      </c>
      <c r="R1333" s="6">
        <f t="shared" ref="R1333:R1352" si="106">IF(P1333&gt;0,P1333*$M$3,IF(O1333&gt;0,O1333*$M$2,N1333*$M$4))</f>
        <v>405</v>
      </c>
      <c r="S1333" t="str">
        <f t="shared" si="102"/>
        <v>P1</v>
      </c>
    </row>
    <row r="1334" spans="1:19" x14ac:dyDescent="0.25">
      <c r="A1334" s="2" t="s">
        <v>847</v>
      </c>
      <c r="E1334">
        <v>5</v>
      </c>
      <c r="H1334">
        <v>5</v>
      </c>
      <c r="L1334" s="2" t="s">
        <v>847</v>
      </c>
      <c r="P1334">
        <v>5</v>
      </c>
      <c r="Q1334">
        <f t="shared" si="101"/>
        <v>1</v>
      </c>
      <c r="R1334" s="6">
        <f t="shared" si="106"/>
        <v>500</v>
      </c>
      <c r="S1334" t="str">
        <f t="shared" si="102"/>
        <v>P2</v>
      </c>
    </row>
    <row r="1335" spans="1:19" x14ac:dyDescent="0.25">
      <c r="A1335" s="2" t="s">
        <v>852</v>
      </c>
      <c r="E1335">
        <v>2</v>
      </c>
      <c r="H1335">
        <v>2</v>
      </c>
      <c r="L1335" s="2" t="s">
        <v>852</v>
      </c>
      <c r="P1335">
        <v>2</v>
      </c>
      <c r="Q1335">
        <f t="shared" si="101"/>
        <v>1</v>
      </c>
      <c r="R1335" s="6">
        <f t="shared" si="106"/>
        <v>200</v>
      </c>
      <c r="S1335" t="str">
        <f t="shared" si="102"/>
        <v>P2</v>
      </c>
    </row>
    <row r="1336" spans="1:19" x14ac:dyDescent="0.25">
      <c r="A1336" s="2" t="s">
        <v>96</v>
      </c>
      <c r="E1336">
        <v>3</v>
      </c>
      <c r="H1336">
        <v>3</v>
      </c>
      <c r="L1336" s="2" t="s">
        <v>96</v>
      </c>
      <c r="P1336">
        <v>3</v>
      </c>
      <c r="Q1336">
        <f t="shared" si="101"/>
        <v>1</v>
      </c>
      <c r="R1336" s="6">
        <f t="shared" si="106"/>
        <v>300</v>
      </c>
      <c r="S1336" t="str">
        <f t="shared" si="102"/>
        <v>P2</v>
      </c>
    </row>
    <row r="1337" spans="1:19" x14ac:dyDescent="0.25">
      <c r="A1337" s="2" t="s">
        <v>358</v>
      </c>
      <c r="E1337">
        <v>4</v>
      </c>
      <c r="H1337">
        <v>4</v>
      </c>
      <c r="L1337" s="2" t="s">
        <v>358</v>
      </c>
      <c r="P1337">
        <v>4</v>
      </c>
      <c r="Q1337">
        <f t="shared" si="101"/>
        <v>1</v>
      </c>
      <c r="R1337" s="6">
        <f t="shared" si="106"/>
        <v>400</v>
      </c>
      <c r="S1337" t="str">
        <f t="shared" si="102"/>
        <v>P2</v>
      </c>
    </row>
    <row r="1338" spans="1:19" x14ac:dyDescent="0.25">
      <c r="A1338" s="2" t="s">
        <v>1666</v>
      </c>
      <c r="E1338">
        <v>1</v>
      </c>
      <c r="H1338">
        <v>1</v>
      </c>
      <c r="L1338" s="2" t="s">
        <v>1666</v>
      </c>
      <c r="P1338">
        <v>1</v>
      </c>
      <c r="Q1338">
        <f t="shared" si="101"/>
        <v>1</v>
      </c>
      <c r="R1338" s="6">
        <f t="shared" si="106"/>
        <v>100</v>
      </c>
      <c r="S1338" t="str">
        <f t="shared" si="102"/>
        <v>P2</v>
      </c>
    </row>
    <row r="1339" spans="1:19" x14ac:dyDescent="0.25">
      <c r="A1339" s="2" t="s">
        <v>851</v>
      </c>
      <c r="E1339">
        <v>6</v>
      </c>
      <c r="H1339">
        <v>6</v>
      </c>
      <c r="L1339" s="2" t="s">
        <v>851</v>
      </c>
      <c r="P1339">
        <v>6</v>
      </c>
      <c r="Q1339">
        <f t="shared" si="101"/>
        <v>1</v>
      </c>
      <c r="R1339" s="6">
        <f t="shared" si="106"/>
        <v>600</v>
      </c>
      <c r="S1339" t="str">
        <f t="shared" si="102"/>
        <v>P2</v>
      </c>
    </row>
    <row r="1340" spans="1:19" x14ac:dyDescent="0.25">
      <c r="A1340" s="2" t="s">
        <v>1686</v>
      </c>
      <c r="E1340">
        <v>1</v>
      </c>
      <c r="H1340">
        <v>1</v>
      </c>
      <c r="L1340" s="2" t="s">
        <v>1686</v>
      </c>
      <c r="P1340">
        <v>1</v>
      </c>
      <c r="Q1340">
        <f t="shared" si="101"/>
        <v>1</v>
      </c>
      <c r="R1340" s="6">
        <f t="shared" si="106"/>
        <v>100</v>
      </c>
      <c r="S1340" t="str">
        <f t="shared" si="102"/>
        <v>P2</v>
      </c>
    </row>
    <row r="1341" spans="1:19" x14ac:dyDescent="0.25">
      <c r="A1341" s="2" t="s">
        <v>95</v>
      </c>
      <c r="E1341">
        <v>13</v>
      </c>
      <c r="H1341">
        <v>13</v>
      </c>
      <c r="L1341" s="2" t="s">
        <v>95</v>
      </c>
      <c r="P1341">
        <v>13</v>
      </c>
      <c r="Q1341">
        <f t="shared" si="101"/>
        <v>1</v>
      </c>
      <c r="R1341" s="6">
        <f t="shared" si="106"/>
        <v>1300</v>
      </c>
      <c r="S1341" t="str">
        <f t="shared" si="102"/>
        <v>P2</v>
      </c>
    </row>
    <row r="1342" spans="1:19" x14ac:dyDescent="0.25">
      <c r="A1342" s="2" t="s">
        <v>359</v>
      </c>
      <c r="E1342">
        <v>3</v>
      </c>
      <c r="H1342">
        <v>3</v>
      </c>
      <c r="L1342" s="2" t="s">
        <v>359</v>
      </c>
      <c r="P1342">
        <v>3</v>
      </c>
      <c r="Q1342">
        <f t="shared" si="101"/>
        <v>1</v>
      </c>
      <c r="R1342" s="6">
        <f t="shared" si="106"/>
        <v>300</v>
      </c>
      <c r="S1342" t="str">
        <f t="shared" si="102"/>
        <v>P2</v>
      </c>
    </row>
    <row r="1343" spans="1:19" x14ac:dyDescent="0.25">
      <c r="A1343" s="2" t="s">
        <v>2964</v>
      </c>
      <c r="C1343">
        <v>1</v>
      </c>
      <c r="H1343">
        <v>1</v>
      </c>
      <c r="L1343" s="2" t="s">
        <v>2964</v>
      </c>
      <c r="N1343">
        <v>1</v>
      </c>
      <c r="Q1343">
        <f t="shared" si="101"/>
        <v>1</v>
      </c>
      <c r="R1343" s="6">
        <f t="shared" si="106"/>
        <v>16</v>
      </c>
      <c r="S1343" t="str">
        <f t="shared" si="102"/>
        <v>MALLA 3</v>
      </c>
    </row>
    <row r="1344" spans="1:19" x14ac:dyDescent="0.25">
      <c r="A1344" s="2" t="s">
        <v>853</v>
      </c>
      <c r="E1344">
        <v>2</v>
      </c>
      <c r="H1344">
        <v>2</v>
      </c>
      <c r="L1344" s="2" t="s">
        <v>853</v>
      </c>
      <c r="P1344">
        <v>2</v>
      </c>
      <c r="Q1344">
        <f t="shared" si="101"/>
        <v>1</v>
      </c>
      <c r="R1344" s="6">
        <f t="shared" si="106"/>
        <v>200</v>
      </c>
      <c r="S1344" t="str">
        <f t="shared" si="102"/>
        <v>P2</v>
      </c>
    </row>
    <row r="1345" spans="1:19" x14ac:dyDescent="0.25">
      <c r="A1345" s="2" t="s">
        <v>2060</v>
      </c>
      <c r="D1345">
        <v>1</v>
      </c>
      <c r="H1345">
        <v>1</v>
      </c>
      <c r="L1345" s="2" t="s">
        <v>2060</v>
      </c>
      <c r="O1345">
        <v>1</v>
      </c>
      <c r="Q1345">
        <f t="shared" si="101"/>
        <v>1</v>
      </c>
      <c r="R1345" s="6">
        <f t="shared" si="106"/>
        <v>45</v>
      </c>
      <c r="S1345" t="str">
        <f t="shared" si="102"/>
        <v>P1</v>
      </c>
    </row>
    <row r="1346" spans="1:19" x14ac:dyDescent="0.25">
      <c r="A1346" s="2" t="s">
        <v>196</v>
      </c>
      <c r="E1346">
        <v>3</v>
      </c>
      <c r="H1346">
        <v>3</v>
      </c>
      <c r="L1346" s="2" t="s">
        <v>196</v>
      </c>
      <c r="P1346">
        <v>3</v>
      </c>
      <c r="Q1346">
        <f t="shared" si="101"/>
        <v>1</v>
      </c>
      <c r="R1346" s="6">
        <f t="shared" si="106"/>
        <v>300</v>
      </c>
      <c r="S1346" t="str">
        <f t="shared" si="102"/>
        <v>P2</v>
      </c>
    </row>
    <row r="1347" spans="1:19" x14ac:dyDescent="0.25">
      <c r="A1347" s="2" t="s">
        <v>94</v>
      </c>
      <c r="E1347">
        <v>3</v>
      </c>
      <c r="H1347">
        <v>3</v>
      </c>
      <c r="L1347" s="2" t="s">
        <v>94</v>
      </c>
      <c r="P1347">
        <v>3</v>
      </c>
      <c r="Q1347">
        <f t="shared" si="101"/>
        <v>1</v>
      </c>
      <c r="R1347" s="6">
        <f t="shared" si="106"/>
        <v>300</v>
      </c>
      <c r="S1347" t="str">
        <f t="shared" si="102"/>
        <v>P2</v>
      </c>
    </row>
    <row r="1348" spans="1:19" x14ac:dyDescent="0.25">
      <c r="A1348" s="2" t="s">
        <v>1100</v>
      </c>
      <c r="E1348">
        <v>5</v>
      </c>
      <c r="H1348">
        <v>5</v>
      </c>
      <c r="L1348" s="2" t="s">
        <v>1100</v>
      </c>
      <c r="P1348">
        <v>5</v>
      </c>
      <c r="Q1348">
        <f t="shared" si="101"/>
        <v>1</v>
      </c>
      <c r="R1348" s="6">
        <f t="shared" si="106"/>
        <v>500</v>
      </c>
      <c r="S1348" t="str">
        <f t="shared" si="102"/>
        <v>P2</v>
      </c>
    </row>
    <row r="1349" spans="1:19" x14ac:dyDescent="0.25">
      <c r="A1349" s="2" t="s">
        <v>2766</v>
      </c>
      <c r="E1349">
        <v>6</v>
      </c>
      <c r="H1349">
        <v>6</v>
      </c>
      <c r="L1349" s="2" t="s">
        <v>2766</v>
      </c>
      <c r="P1349">
        <v>6</v>
      </c>
      <c r="Q1349">
        <f t="shared" si="101"/>
        <v>1</v>
      </c>
      <c r="R1349" s="6">
        <f t="shared" si="106"/>
        <v>600</v>
      </c>
      <c r="S1349" t="str">
        <f t="shared" si="102"/>
        <v>P2</v>
      </c>
    </row>
    <row r="1350" spans="1:19" x14ac:dyDescent="0.25">
      <c r="A1350" s="2" t="s">
        <v>2637</v>
      </c>
      <c r="E1350">
        <v>1</v>
      </c>
      <c r="H1350">
        <v>1</v>
      </c>
      <c r="L1350" s="2" t="s">
        <v>2637</v>
      </c>
      <c r="P1350">
        <v>1</v>
      </c>
      <c r="Q1350">
        <f t="shared" si="101"/>
        <v>1</v>
      </c>
      <c r="R1350" s="6">
        <f t="shared" si="106"/>
        <v>100</v>
      </c>
      <c r="S1350" t="str">
        <f t="shared" si="102"/>
        <v>P2</v>
      </c>
    </row>
    <row r="1351" spans="1:19" x14ac:dyDescent="0.25">
      <c r="A1351" s="2" t="s">
        <v>2528</v>
      </c>
      <c r="E1351">
        <v>1</v>
      </c>
      <c r="H1351">
        <v>1</v>
      </c>
      <c r="L1351" s="2" t="s">
        <v>2528</v>
      </c>
      <c r="P1351">
        <v>1</v>
      </c>
      <c r="Q1351">
        <f t="shared" si="101"/>
        <v>1</v>
      </c>
      <c r="R1351" s="6">
        <f t="shared" si="106"/>
        <v>100</v>
      </c>
      <c r="S1351" t="str">
        <f t="shared" si="102"/>
        <v>P2</v>
      </c>
    </row>
    <row r="1352" spans="1:19" x14ac:dyDescent="0.25">
      <c r="A1352" s="2" t="s">
        <v>1974</v>
      </c>
      <c r="E1352">
        <v>9</v>
      </c>
      <c r="H1352">
        <v>9</v>
      </c>
      <c r="L1352" s="2" t="s">
        <v>1974</v>
      </c>
      <c r="P1352">
        <v>9</v>
      </c>
      <c r="Q1352">
        <f t="shared" si="101"/>
        <v>1</v>
      </c>
      <c r="R1352" s="6">
        <f t="shared" si="106"/>
        <v>900</v>
      </c>
      <c r="S1352" t="str">
        <f t="shared" si="102"/>
        <v>P2</v>
      </c>
    </row>
    <row r="1353" spans="1:19" x14ac:dyDescent="0.25">
      <c r="A1353" s="2" t="s">
        <v>2924</v>
      </c>
      <c r="F1353">
        <v>1</v>
      </c>
      <c r="H1353">
        <v>1</v>
      </c>
      <c r="L1353" s="2" t="s">
        <v>2924</v>
      </c>
      <c r="Q1353">
        <f t="shared" si="101"/>
        <v>0</v>
      </c>
      <c r="R1353" s="4"/>
    </row>
    <row r="1354" spans="1:19" x14ac:dyDescent="0.25">
      <c r="A1354" s="2" t="s">
        <v>1192</v>
      </c>
      <c r="E1354">
        <v>8</v>
      </c>
      <c r="H1354">
        <v>8</v>
      </c>
      <c r="L1354" s="2" t="s">
        <v>1192</v>
      </c>
      <c r="P1354">
        <v>8</v>
      </c>
      <c r="Q1354">
        <f t="shared" si="101"/>
        <v>1</v>
      </c>
      <c r="R1354" s="6">
        <f>IF(P1354&gt;0,P1354*$M$3,IF(O1354&gt;0,O1354*$M$2,N1354*$M$4))</f>
        <v>800</v>
      </c>
      <c r="S1354" t="str">
        <f t="shared" si="102"/>
        <v>P2</v>
      </c>
    </row>
    <row r="1355" spans="1:19" x14ac:dyDescent="0.25">
      <c r="A1355" s="2" t="s">
        <v>1665</v>
      </c>
      <c r="E1355">
        <v>1</v>
      </c>
      <c r="H1355">
        <v>1</v>
      </c>
      <c r="L1355" s="2" t="s">
        <v>1665</v>
      </c>
      <c r="P1355">
        <v>1</v>
      </c>
      <c r="Q1355">
        <f t="shared" ref="Q1355:Q1418" si="107">COUNT(M1355:P1355)</f>
        <v>1</v>
      </c>
      <c r="R1355" s="6">
        <f>IF(P1355&gt;0,P1355*$M$3,IF(O1355&gt;0,O1355*$M$2,N1355*$M$4))</f>
        <v>100</v>
      </c>
      <c r="S1355" t="str">
        <f t="shared" ref="S1355:S1417" si="108">IF(P1355&gt;0,"P2",IF(O1355&gt;0,"P1",IF(N1355&gt;0,"MALLA 3")))</f>
        <v>P2</v>
      </c>
    </row>
    <row r="1356" spans="1:19" x14ac:dyDescent="0.25">
      <c r="A1356" s="2" t="s">
        <v>2500</v>
      </c>
      <c r="F1356">
        <v>1</v>
      </c>
      <c r="H1356">
        <v>1</v>
      </c>
      <c r="L1356" s="2" t="s">
        <v>2500</v>
      </c>
      <c r="Q1356">
        <f t="shared" si="107"/>
        <v>0</v>
      </c>
      <c r="R1356" s="4"/>
    </row>
    <row r="1357" spans="1:19" x14ac:dyDescent="0.25">
      <c r="A1357" s="2" t="s">
        <v>2059</v>
      </c>
      <c r="D1357">
        <v>10</v>
      </c>
      <c r="H1357">
        <v>10</v>
      </c>
      <c r="L1357" s="2" t="s">
        <v>2059</v>
      </c>
      <c r="O1357">
        <v>10</v>
      </c>
      <c r="Q1357">
        <f t="shared" si="107"/>
        <v>1</v>
      </c>
      <c r="R1357" s="6">
        <f t="shared" ref="R1357:R1366" si="109">IF(P1357&gt;0,P1357*$M$3,IF(O1357&gt;0,O1357*$M$2,N1357*$M$4))</f>
        <v>450</v>
      </c>
      <c r="S1357" t="str">
        <f t="shared" si="108"/>
        <v>P1</v>
      </c>
    </row>
    <row r="1358" spans="1:19" x14ac:dyDescent="0.25">
      <c r="A1358" s="2" t="s">
        <v>2352</v>
      </c>
      <c r="E1358">
        <v>1</v>
      </c>
      <c r="H1358">
        <v>1</v>
      </c>
      <c r="L1358" s="2" t="s">
        <v>2352</v>
      </c>
      <c r="P1358">
        <v>1</v>
      </c>
      <c r="Q1358">
        <f t="shared" si="107"/>
        <v>1</v>
      </c>
      <c r="R1358" s="6">
        <f t="shared" si="109"/>
        <v>100</v>
      </c>
      <c r="S1358" t="str">
        <f t="shared" si="108"/>
        <v>P2</v>
      </c>
    </row>
    <row r="1359" spans="1:19" x14ac:dyDescent="0.25">
      <c r="A1359" s="2" t="s">
        <v>2887</v>
      </c>
      <c r="E1359">
        <v>1</v>
      </c>
      <c r="H1359">
        <v>1</v>
      </c>
      <c r="L1359" s="2" t="s">
        <v>2887</v>
      </c>
      <c r="P1359">
        <v>1</v>
      </c>
      <c r="Q1359">
        <f t="shared" si="107"/>
        <v>1</v>
      </c>
      <c r="R1359" s="6">
        <f t="shared" si="109"/>
        <v>100</v>
      </c>
      <c r="S1359" t="str">
        <f t="shared" si="108"/>
        <v>P2</v>
      </c>
    </row>
    <row r="1360" spans="1:19" x14ac:dyDescent="0.25">
      <c r="A1360" s="2" t="s">
        <v>850</v>
      </c>
      <c r="E1360">
        <v>3</v>
      </c>
      <c r="H1360">
        <v>3</v>
      </c>
      <c r="L1360" s="2" t="s">
        <v>850</v>
      </c>
      <c r="P1360">
        <v>3</v>
      </c>
      <c r="Q1360">
        <f t="shared" si="107"/>
        <v>1</v>
      </c>
      <c r="R1360" s="6">
        <f t="shared" si="109"/>
        <v>300</v>
      </c>
      <c r="S1360" t="str">
        <f t="shared" si="108"/>
        <v>P2</v>
      </c>
    </row>
    <row r="1361" spans="1:19" x14ac:dyDescent="0.25">
      <c r="A1361" s="2" t="s">
        <v>1630</v>
      </c>
      <c r="E1361">
        <v>1</v>
      </c>
      <c r="H1361">
        <v>1</v>
      </c>
      <c r="L1361" s="2" t="s">
        <v>1630</v>
      </c>
      <c r="P1361">
        <v>1</v>
      </c>
      <c r="Q1361">
        <f t="shared" si="107"/>
        <v>1</v>
      </c>
      <c r="R1361" s="6">
        <f t="shared" si="109"/>
        <v>100</v>
      </c>
      <c r="S1361" t="str">
        <f t="shared" si="108"/>
        <v>P2</v>
      </c>
    </row>
    <row r="1362" spans="1:19" x14ac:dyDescent="0.25">
      <c r="A1362" s="2" t="s">
        <v>2535</v>
      </c>
      <c r="E1362">
        <v>2</v>
      </c>
      <c r="H1362">
        <v>2</v>
      </c>
      <c r="L1362" s="2" t="s">
        <v>2535</v>
      </c>
      <c r="P1362">
        <v>2</v>
      </c>
      <c r="Q1362">
        <f t="shared" si="107"/>
        <v>1</v>
      </c>
      <c r="R1362" s="6">
        <f t="shared" si="109"/>
        <v>200</v>
      </c>
      <c r="S1362" t="str">
        <f t="shared" si="108"/>
        <v>P2</v>
      </c>
    </row>
    <row r="1363" spans="1:19" x14ac:dyDescent="0.25">
      <c r="A1363" s="2" t="s">
        <v>360</v>
      </c>
      <c r="E1363">
        <v>13</v>
      </c>
      <c r="H1363">
        <v>13</v>
      </c>
      <c r="L1363" s="2" t="s">
        <v>360</v>
      </c>
      <c r="P1363">
        <v>13</v>
      </c>
      <c r="Q1363">
        <f t="shared" si="107"/>
        <v>1</v>
      </c>
      <c r="R1363" s="6">
        <f t="shared" si="109"/>
        <v>1300</v>
      </c>
      <c r="S1363" t="str">
        <f t="shared" si="108"/>
        <v>P2</v>
      </c>
    </row>
    <row r="1364" spans="1:19" x14ac:dyDescent="0.25">
      <c r="A1364" s="2" t="s">
        <v>1778</v>
      </c>
      <c r="E1364">
        <v>1</v>
      </c>
      <c r="H1364">
        <v>1</v>
      </c>
      <c r="L1364" s="2" t="s">
        <v>1778</v>
      </c>
      <c r="P1364">
        <v>1</v>
      </c>
      <c r="Q1364">
        <f t="shared" si="107"/>
        <v>1</v>
      </c>
      <c r="R1364" s="6">
        <f t="shared" si="109"/>
        <v>100</v>
      </c>
      <c r="S1364" t="str">
        <f t="shared" si="108"/>
        <v>P2</v>
      </c>
    </row>
    <row r="1365" spans="1:19" x14ac:dyDescent="0.25">
      <c r="A1365" s="2" t="s">
        <v>2424</v>
      </c>
      <c r="E1365">
        <v>2</v>
      </c>
      <c r="H1365">
        <v>2</v>
      </c>
      <c r="L1365" s="2" t="s">
        <v>2424</v>
      </c>
      <c r="P1365">
        <v>2</v>
      </c>
      <c r="Q1365">
        <f t="shared" si="107"/>
        <v>1</v>
      </c>
      <c r="R1365" s="6">
        <f t="shared" si="109"/>
        <v>200</v>
      </c>
      <c r="S1365" t="str">
        <f t="shared" si="108"/>
        <v>P2</v>
      </c>
    </row>
    <row r="1366" spans="1:19" x14ac:dyDescent="0.25">
      <c r="A1366" s="2" t="s">
        <v>1172</v>
      </c>
      <c r="E1366">
        <v>3</v>
      </c>
      <c r="H1366">
        <v>3</v>
      </c>
      <c r="L1366" s="2" t="s">
        <v>1172</v>
      </c>
      <c r="P1366">
        <v>3</v>
      </c>
      <c r="Q1366">
        <f t="shared" si="107"/>
        <v>1</v>
      </c>
      <c r="R1366" s="6">
        <f t="shared" si="109"/>
        <v>300</v>
      </c>
      <c r="S1366" t="str">
        <f t="shared" si="108"/>
        <v>P2</v>
      </c>
    </row>
    <row r="1367" spans="1:19" x14ac:dyDescent="0.25">
      <c r="A1367" s="2" t="s">
        <v>391</v>
      </c>
      <c r="D1367">
        <v>9</v>
      </c>
      <c r="E1367">
        <v>2</v>
      </c>
      <c r="H1367">
        <v>11</v>
      </c>
      <c r="L1367" s="2" t="s">
        <v>391</v>
      </c>
      <c r="O1367">
        <v>9</v>
      </c>
      <c r="P1367">
        <v>2</v>
      </c>
      <c r="Q1367">
        <f t="shared" si="107"/>
        <v>2</v>
      </c>
      <c r="R1367" s="7">
        <f>(P1367*$M$3)+(O1367*$M$2)+(N1367*$M$4)+$M$5</f>
        <v>700</v>
      </c>
      <c r="S1367" t="s">
        <v>3151</v>
      </c>
    </row>
    <row r="1368" spans="1:19" x14ac:dyDescent="0.25">
      <c r="A1368" s="2" t="s">
        <v>1634</v>
      </c>
      <c r="E1368">
        <v>3</v>
      </c>
      <c r="H1368">
        <v>3</v>
      </c>
      <c r="L1368" s="2" t="s">
        <v>1634</v>
      </c>
      <c r="P1368">
        <v>3</v>
      </c>
      <c r="Q1368">
        <f t="shared" si="107"/>
        <v>1</v>
      </c>
      <c r="R1368" s="6">
        <f t="shared" ref="R1368:R1377" si="110">IF(P1368&gt;0,P1368*$M$3,IF(O1368&gt;0,O1368*$M$2,N1368*$M$4))</f>
        <v>300</v>
      </c>
      <c r="S1368" t="str">
        <f t="shared" si="108"/>
        <v>P2</v>
      </c>
    </row>
    <row r="1369" spans="1:19" x14ac:dyDescent="0.25">
      <c r="A1369" s="2" t="s">
        <v>1101</v>
      </c>
      <c r="E1369">
        <v>2</v>
      </c>
      <c r="H1369">
        <v>2</v>
      </c>
      <c r="L1369" s="2" t="s">
        <v>1101</v>
      </c>
      <c r="P1369">
        <v>2</v>
      </c>
      <c r="Q1369">
        <f t="shared" si="107"/>
        <v>1</v>
      </c>
      <c r="R1369" s="6">
        <f t="shared" si="110"/>
        <v>200</v>
      </c>
      <c r="S1369" t="str">
        <f t="shared" si="108"/>
        <v>P2</v>
      </c>
    </row>
    <row r="1370" spans="1:19" x14ac:dyDescent="0.25">
      <c r="A1370" s="2" t="s">
        <v>849</v>
      </c>
      <c r="E1370">
        <v>2</v>
      </c>
      <c r="H1370">
        <v>2</v>
      </c>
      <c r="L1370" s="2" t="s">
        <v>849</v>
      </c>
      <c r="P1370">
        <v>2</v>
      </c>
      <c r="Q1370">
        <f t="shared" si="107"/>
        <v>1</v>
      </c>
      <c r="R1370" s="6">
        <f t="shared" si="110"/>
        <v>200</v>
      </c>
      <c r="S1370" t="str">
        <f t="shared" si="108"/>
        <v>P2</v>
      </c>
    </row>
    <row r="1371" spans="1:19" x14ac:dyDescent="0.25">
      <c r="A1371" s="2" t="s">
        <v>2062</v>
      </c>
      <c r="D1371">
        <v>9</v>
      </c>
      <c r="H1371">
        <v>9</v>
      </c>
      <c r="L1371" s="2" t="s">
        <v>2062</v>
      </c>
      <c r="O1371">
        <v>9</v>
      </c>
      <c r="Q1371">
        <f t="shared" si="107"/>
        <v>1</v>
      </c>
      <c r="R1371" s="6">
        <f t="shared" si="110"/>
        <v>405</v>
      </c>
      <c r="S1371" t="str">
        <f t="shared" si="108"/>
        <v>P1</v>
      </c>
    </row>
    <row r="1372" spans="1:19" x14ac:dyDescent="0.25">
      <c r="A1372" s="2" t="s">
        <v>2063</v>
      </c>
      <c r="D1372">
        <v>9</v>
      </c>
      <c r="H1372">
        <v>9</v>
      </c>
      <c r="L1372" s="2" t="s">
        <v>2063</v>
      </c>
      <c r="O1372">
        <v>9</v>
      </c>
      <c r="Q1372">
        <f t="shared" si="107"/>
        <v>1</v>
      </c>
      <c r="R1372" s="6">
        <f t="shared" si="110"/>
        <v>405</v>
      </c>
      <c r="S1372" t="str">
        <f t="shared" si="108"/>
        <v>P1</v>
      </c>
    </row>
    <row r="1373" spans="1:19" x14ac:dyDescent="0.25">
      <c r="A1373" s="2" t="s">
        <v>2061</v>
      </c>
      <c r="D1373">
        <v>9</v>
      </c>
      <c r="H1373">
        <v>9</v>
      </c>
      <c r="L1373" s="2" t="s">
        <v>2061</v>
      </c>
      <c r="O1373">
        <v>9</v>
      </c>
      <c r="Q1373">
        <f t="shared" si="107"/>
        <v>1</v>
      </c>
      <c r="R1373" s="6">
        <f t="shared" si="110"/>
        <v>405</v>
      </c>
      <c r="S1373" t="str">
        <f t="shared" si="108"/>
        <v>P1</v>
      </c>
    </row>
    <row r="1374" spans="1:19" x14ac:dyDescent="0.25">
      <c r="A1374" s="2" t="s">
        <v>2891</v>
      </c>
      <c r="E1374">
        <v>1</v>
      </c>
      <c r="H1374">
        <v>1</v>
      </c>
      <c r="L1374" s="2" t="s">
        <v>2891</v>
      </c>
      <c r="P1374">
        <v>1</v>
      </c>
      <c r="Q1374">
        <f t="shared" si="107"/>
        <v>1</v>
      </c>
      <c r="R1374" s="6">
        <f t="shared" si="110"/>
        <v>100</v>
      </c>
      <c r="S1374" t="str">
        <f t="shared" si="108"/>
        <v>P2</v>
      </c>
    </row>
    <row r="1375" spans="1:19" x14ac:dyDescent="0.25">
      <c r="A1375" s="2" t="s">
        <v>2711</v>
      </c>
      <c r="E1375">
        <v>1</v>
      </c>
      <c r="H1375">
        <v>1</v>
      </c>
      <c r="L1375" s="2" t="s">
        <v>2711</v>
      </c>
      <c r="P1375">
        <v>1</v>
      </c>
      <c r="Q1375">
        <f t="shared" si="107"/>
        <v>1</v>
      </c>
      <c r="R1375" s="6">
        <f t="shared" si="110"/>
        <v>100</v>
      </c>
      <c r="S1375" t="str">
        <f t="shared" si="108"/>
        <v>P2</v>
      </c>
    </row>
    <row r="1376" spans="1:19" x14ac:dyDescent="0.25">
      <c r="A1376" s="2" t="s">
        <v>2987</v>
      </c>
      <c r="D1376">
        <v>1</v>
      </c>
      <c r="H1376">
        <v>1</v>
      </c>
      <c r="L1376" s="2" t="s">
        <v>2987</v>
      </c>
      <c r="O1376">
        <v>1</v>
      </c>
      <c r="Q1376">
        <f t="shared" si="107"/>
        <v>1</v>
      </c>
      <c r="R1376" s="6">
        <f t="shared" si="110"/>
        <v>45</v>
      </c>
      <c r="S1376" t="str">
        <f t="shared" si="108"/>
        <v>P1</v>
      </c>
    </row>
    <row r="1377" spans="1:19" x14ac:dyDescent="0.25">
      <c r="A1377" s="2" t="s">
        <v>2235</v>
      </c>
      <c r="C1377">
        <v>2</v>
      </c>
      <c r="H1377">
        <v>2</v>
      </c>
      <c r="L1377" s="2" t="s">
        <v>2235</v>
      </c>
      <c r="N1377">
        <v>2</v>
      </c>
      <c r="Q1377">
        <f t="shared" si="107"/>
        <v>1</v>
      </c>
      <c r="R1377" s="6">
        <f t="shared" si="110"/>
        <v>32</v>
      </c>
      <c r="S1377" t="str">
        <f t="shared" si="108"/>
        <v>MALLA 3</v>
      </c>
    </row>
    <row r="1378" spans="1:19" x14ac:dyDescent="0.25">
      <c r="A1378" s="2" t="s">
        <v>390</v>
      </c>
      <c r="D1378">
        <v>9</v>
      </c>
      <c r="E1378">
        <v>2</v>
      </c>
      <c r="H1378">
        <v>11</v>
      </c>
      <c r="L1378" s="2" t="s">
        <v>390</v>
      </c>
      <c r="O1378">
        <v>9</v>
      </c>
      <c r="P1378">
        <v>2</v>
      </c>
      <c r="Q1378">
        <f t="shared" si="107"/>
        <v>2</v>
      </c>
      <c r="R1378" s="7">
        <f>(P1378*$M$3)+(O1378*$M$2)+(N1378*$M$4)+$M$5</f>
        <v>700</v>
      </c>
      <c r="S1378" t="s">
        <v>3151</v>
      </c>
    </row>
    <row r="1379" spans="1:19" x14ac:dyDescent="0.25">
      <c r="A1379" s="2" t="s">
        <v>2340</v>
      </c>
      <c r="C1379">
        <v>1</v>
      </c>
      <c r="H1379">
        <v>1</v>
      </c>
      <c r="L1379" s="2" t="s">
        <v>2340</v>
      </c>
      <c r="N1379">
        <v>1</v>
      </c>
      <c r="Q1379">
        <f t="shared" si="107"/>
        <v>1</v>
      </c>
      <c r="R1379" s="6">
        <f>IF(P1379&gt;0,P1379*$M$3,IF(O1379&gt;0,O1379*$M$2,N1379*$M$4))</f>
        <v>16</v>
      </c>
      <c r="S1379" t="str">
        <f t="shared" si="108"/>
        <v>MALLA 3</v>
      </c>
    </row>
    <row r="1380" spans="1:19" x14ac:dyDescent="0.25">
      <c r="A1380" s="2" t="s">
        <v>2212</v>
      </c>
      <c r="E1380">
        <v>1</v>
      </c>
      <c r="H1380">
        <v>1</v>
      </c>
      <c r="L1380" s="2" t="s">
        <v>2212</v>
      </c>
      <c r="P1380">
        <v>1</v>
      </c>
      <c r="Q1380">
        <f t="shared" si="107"/>
        <v>1</v>
      </c>
      <c r="R1380" s="6">
        <f>IF(P1380&gt;0,P1380*$M$3,IF(O1380&gt;0,O1380*$M$2,N1380*$M$4))</f>
        <v>100</v>
      </c>
      <c r="S1380" t="str">
        <f t="shared" si="108"/>
        <v>P2</v>
      </c>
    </row>
    <row r="1381" spans="1:19" x14ac:dyDescent="0.25">
      <c r="A1381" s="2" t="s">
        <v>2213</v>
      </c>
      <c r="E1381">
        <v>1</v>
      </c>
      <c r="H1381">
        <v>1</v>
      </c>
      <c r="L1381" s="2" t="s">
        <v>2213</v>
      </c>
      <c r="P1381">
        <v>1</v>
      </c>
      <c r="Q1381">
        <f t="shared" si="107"/>
        <v>1</v>
      </c>
      <c r="R1381" s="6">
        <f>IF(P1381&gt;0,P1381*$M$3,IF(O1381&gt;0,O1381*$M$2,N1381*$M$4))</f>
        <v>100</v>
      </c>
      <c r="S1381" t="str">
        <f t="shared" si="108"/>
        <v>P2</v>
      </c>
    </row>
    <row r="1382" spans="1:19" x14ac:dyDescent="0.25">
      <c r="A1382" s="2" t="s">
        <v>2055</v>
      </c>
      <c r="D1382">
        <v>1</v>
      </c>
      <c r="H1382">
        <v>1</v>
      </c>
      <c r="L1382" s="2" t="s">
        <v>2055</v>
      </c>
      <c r="O1382">
        <v>1</v>
      </c>
      <c r="Q1382">
        <f t="shared" si="107"/>
        <v>1</v>
      </c>
      <c r="R1382" s="6">
        <f>IF(P1382&gt;0,P1382*$M$3,IF(O1382&gt;0,O1382*$M$2,N1382*$M$4))</f>
        <v>45</v>
      </c>
      <c r="S1382" t="str">
        <f t="shared" si="108"/>
        <v>P1</v>
      </c>
    </row>
    <row r="1383" spans="1:19" x14ac:dyDescent="0.25">
      <c r="A1383" s="2" t="s">
        <v>2056</v>
      </c>
      <c r="D1383">
        <v>1</v>
      </c>
      <c r="E1383">
        <v>1</v>
      </c>
      <c r="H1383">
        <v>2</v>
      </c>
      <c r="L1383" s="2" t="s">
        <v>2056</v>
      </c>
      <c r="O1383">
        <v>1</v>
      </c>
      <c r="P1383">
        <v>1</v>
      </c>
      <c r="Q1383">
        <f t="shared" si="107"/>
        <v>2</v>
      </c>
      <c r="R1383" s="7">
        <f>(P1383*$M$3)+(O1383*$M$2)+(N1383*$M$4)+$M$5</f>
        <v>240</v>
      </c>
      <c r="S1383" t="s">
        <v>3151</v>
      </c>
    </row>
    <row r="1384" spans="1:19" x14ac:dyDescent="0.25">
      <c r="A1384" s="2" t="s">
        <v>2214</v>
      </c>
      <c r="E1384">
        <v>1</v>
      </c>
      <c r="H1384">
        <v>1</v>
      </c>
      <c r="L1384" s="2" t="s">
        <v>2214</v>
      </c>
      <c r="P1384">
        <v>1</v>
      </c>
      <c r="Q1384">
        <f t="shared" si="107"/>
        <v>1</v>
      </c>
      <c r="R1384" s="6">
        <f t="shared" ref="R1384:R1403" si="111">IF(P1384&gt;0,P1384*$M$3,IF(O1384&gt;0,O1384*$M$2,N1384*$M$4))</f>
        <v>100</v>
      </c>
      <c r="S1384" t="str">
        <f t="shared" si="108"/>
        <v>P2</v>
      </c>
    </row>
    <row r="1385" spans="1:19" x14ac:dyDescent="0.25">
      <c r="A1385" s="2" t="s">
        <v>2215</v>
      </c>
      <c r="E1385">
        <v>1</v>
      </c>
      <c r="H1385">
        <v>1</v>
      </c>
      <c r="L1385" s="2" t="s">
        <v>2215</v>
      </c>
      <c r="P1385">
        <v>1</v>
      </c>
      <c r="Q1385">
        <f t="shared" si="107"/>
        <v>1</v>
      </c>
      <c r="R1385" s="6">
        <f t="shared" si="111"/>
        <v>100</v>
      </c>
      <c r="S1385" t="str">
        <f t="shared" si="108"/>
        <v>P2</v>
      </c>
    </row>
    <row r="1386" spans="1:19" x14ac:dyDescent="0.25">
      <c r="A1386" s="2" t="s">
        <v>2216</v>
      </c>
      <c r="E1386">
        <v>1</v>
      </c>
      <c r="H1386">
        <v>1</v>
      </c>
      <c r="L1386" s="2" t="s">
        <v>2216</v>
      </c>
      <c r="P1386">
        <v>1</v>
      </c>
      <c r="Q1386">
        <f t="shared" si="107"/>
        <v>1</v>
      </c>
      <c r="R1386" s="6">
        <f t="shared" si="111"/>
        <v>100</v>
      </c>
      <c r="S1386" t="str">
        <f t="shared" si="108"/>
        <v>P2</v>
      </c>
    </row>
    <row r="1387" spans="1:19" x14ac:dyDescent="0.25">
      <c r="A1387" s="2" t="s">
        <v>2217</v>
      </c>
      <c r="E1387">
        <v>1</v>
      </c>
      <c r="H1387">
        <v>1</v>
      </c>
      <c r="L1387" s="2" t="s">
        <v>2217</v>
      </c>
      <c r="P1387">
        <v>1</v>
      </c>
      <c r="Q1387">
        <f t="shared" si="107"/>
        <v>1</v>
      </c>
      <c r="R1387" s="6">
        <f t="shared" si="111"/>
        <v>100</v>
      </c>
      <c r="S1387" t="str">
        <f t="shared" si="108"/>
        <v>P2</v>
      </c>
    </row>
    <row r="1388" spans="1:19" x14ac:dyDescent="0.25">
      <c r="A1388" s="2" t="s">
        <v>1455</v>
      </c>
      <c r="E1388">
        <v>12</v>
      </c>
      <c r="H1388">
        <v>12</v>
      </c>
      <c r="L1388" s="2" t="s">
        <v>1455</v>
      </c>
      <c r="P1388">
        <v>12</v>
      </c>
      <c r="Q1388">
        <f t="shared" si="107"/>
        <v>1</v>
      </c>
      <c r="R1388" s="6">
        <f t="shared" si="111"/>
        <v>1200</v>
      </c>
      <c r="S1388" t="str">
        <f t="shared" si="108"/>
        <v>P2</v>
      </c>
    </row>
    <row r="1389" spans="1:19" x14ac:dyDescent="0.25">
      <c r="A1389" s="2" t="s">
        <v>2898</v>
      </c>
      <c r="E1389">
        <v>1</v>
      </c>
      <c r="H1389">
        <v>1</v>
      </c>
      <c r="L1389" s="2" t="s">
        <v>2898</v>
      </c>
      <c r="P1389">
        <v>1</v>
      </c>
      <c r="Q1389">
        <f t="shared" si="107"/>
        <v>1</v>
      </c>
      <c r="R1389" s="6">
        <f t="shared" si="111"/>
        <v>100</v>
      </c>
      <c r="S1389" t="str">
        <f t="shared" si="108"/>
        <v>P2</v>
      </c>
    </row>
    <row r="1390" spans="1:19" x14ac:dyDescent="0.25">
      <c r="A1390" s="2" t="s">
        <v>3029</v>
      </c>
      <c r="C1390">
        <v>1</v>
      </c>
      <c r="H1390">
        <v>1</v>
      </c>
      <c r="L1390" s="2" t="s">
        <v>3029</v>
      </c>
      <c r="N1390">
        <v>1</v>
      </c>
      <c r="Q1390">
        <f t="shared" si="107"/>
        <v>1</v>
      </c>
      <c r="R1390" s="6">
        <f t="shared" si="111"/>
        <v>16</v>
      </c>
      <c r="S1390" t="str">
        <f t="shared" si="108"/>
        <v>MALLA 3</v>
      </c>
    </row>
    <row r="1391" spans="1:19" x14ac:dyDescent="0.25">
      <c r="A1391" s="2" t="s">
        <v>2425</v>
      </c>
      <c r="E1391">
        <v>3</v>
      </c>
      <c r="H1391">
        <v>3</v>
      </c>
      <c r="L1391" s="2" t="s">
        <v>2425</v>
      </c>
      <c r="P1391">
        <v>3</v>
      </c>
      <c r="Q1391">
        <f t="shared" si="107"/>
        <v>1</v>
      </c>
      <c r="R1391" s="6">
        <f t="shared" si="111"/>
        <v>300</v>
      </c>
      <c r="S1391" t="str">
        <f t="shared" si="108"/>
        <v>P2</v>
      </c>
    </row>
    <row r="1392" spans="1:19" x14ac:dyDescent="0.25">
      <c r="A1392" s="2" t="s">
        <v>854</v>
      </c>
      <c r="E1392">
        <v>33</v>
      </c>
      <c r="H1392">
        <v>33</v>
      </c>
      <c r="L1392" s="2" t="s">
        <v>854</v>
      </c>
      <c r="P1392">
        <v>33</v>
      </c>
      <c r="Q1392">
        <f t="shared" si="107"/>
        <v>1</v>
      </c>
      <c r="R1392" s="6">
        <f t="shared" si="111"/>
        <v>3300</v>
      </c>
      <c r="S1392" t="str">
        <f t="shared" si="108"/>
        <v>P2</v>
      </c>
    </row>
    <row r="1393" spans="1:19" x14ac:dyDescent="0.25">
      <c r="A1393" s="2" t="s">
        <v>1279</v>
      </c>
      <c r="E1393">
        <v>5</v>
      </c>
      <c r="H1393">
        <v>5</v>
      </c>
      <c r="L1393" s="2" t="s">
        <v>1279</v>
      </c>
      <c r="P1393">
        <v>5</v>
      </c>
      <c r="Q1393">
        <f t="shared" si="107"/>
        <v>1</v>
      </c>
      <c r="R1393" s="6">
        <f t="shared" si="111"/>
        <v>500</v>
      </c>
      <c r="S1393" t="str">
        <f t="shared" si="108"/>
        <v>P2</v>
      </c>
    </row>
    <row r="1394" spans="1:19" x14ac:dyDescent="0.25">
      <c r="A1394" s="2" t="s">
        <v>855</v>
      </c>
      <c r="E1394">
        <v>3</v>
      </c>
      <c r="H1394">
        <v>3</v>
      </c>
      <c r="L1394" s="2" t="s">
        <v>855</v>
      </c>
      <c r="P1394">
        <v>3</v>
      </c>
      <c r="Q1394">
        <f t="shared" si="107"/>
        <v>1</v>
      </c>
      <c r="R1394" s="6">
        <f t="shared" si="111"/>
        <v>300</v>
      </c>
      <c r="S1394" t="str">
        <f t="shared" si="108"/>
        <v>P2</v>
      </c>
    </row>
    <row r="1395" spans="1:19" x14ac:dyDescent="0.25">
      <c r="A1395" s="2" t="s">
        <v>2886</v>
      </c>
      <c r="E1395">
        <v>5</v>
      </c>
      <c r="H1395">
        <v>5</v>
      </c>
      <c r="L1395" s="2" t="s">
        <v>2886</v>
      </c>
      <c r="P1395">
        <v>5</v>
      </c>
      <c r="Q1395">
        <f t="shared" si="107"/>
        <v>1</v>
      </c>
      <c r="R1395" s="6">
        <f t="shared" si="111"/>
        <v>500</v>
      </c>
      <c r="S1395" t="str">
        <f t="shared" si="108"/>
        <v>P2</v>
      </c>
    </row>
    <row r="1396" spans="1:19" x14ac:dyDescent="0.25">
      <c r="A1396" s="2" t="s">
        <v>1099</v>
      </c>
      <c r="E1396">
        <v>5</v>
      </c>
      <c r="H1396">
        <v>5</v>
      </c>
      <c r="L1396" s="2" t="s">
        <v>1099</v>
      </c>
      <c r="P1396">
        <v>5</v>
      </c>
      <c r="Q1396">
        <f t="shared" si="107"/>
        <v>1</v>
      </c>
      <c r="R1396" s="6">
        <f t="shared" si="111"/>
        <v>500</v>
      </c>
      <c r="S1396" t="str">
        <f t="shared" si="108"/>
        <v>P2</v>
      </c>
    </row>
    <row r="1397" spans="1:19" x14ac:dyDescent="0.25">
      <c r="A1397" s="2" t="s">
        <v>2533</v>
      </c>
      <c r="E1397">
        <v>1</v>
      </c>
      <c r="H1397">
        <v>1</v>
      </c>
      <c r="L1397" s="2" t="s">
        <v>2533</v>
      </c>
      <c r="P1397">
        <v>1</v>
      </c>
      <c r="Q1397">
        <f t="shared" si="107"/>
        <v>1</v>
      </c>
      <c r="R1397" s="6">
        <f t="shared" si="111"/>
        <v>100</v>
      </c>
      <c r="S1397" t="str">
        <f t="shared" si="108"/>
        <v>P2</v>
      </c>
    </row>
    <row r="1398" spans="1:19" x14ac:dyDescent="0.25">
      <c r="A1398" s="2" t="s">
        <v>2057</v>
      </c>
      <c r="D1398">
        <v>9</v>
      </c>
      <c r="H1398">
        <v>9</v>
      </c>
      <c r="L1398" s="2" t="s">
        <v>2057</v>
      </c>
      <c r="O1398">
        <v>9</v>
      </c>
      <c r="Q1398">
        <f t="shared" si="107"/>
        <v>1</v>
      </c>
      <c r="R1398" s="6">
        <f t="shared" si="111"/>
        <v>405</v>
      </c>
      <c r="S1398" t="str">
        <f t="shared" si="108"/>
        <v>P1</v>
      </c>
    </row>
    <row r="1399" spans="1:19" x14ac:dyDescent="0.25">
      <c r="A1399" s="2" t="s">
        <v>2058</v>
      </c>
      <c r="D1399">
        <v>16</v>
      </c>
      <c r="H1399">
        <v>16</v>
      </c>
      <c r="L1399" s="2" t="s">
        <v>2058</v>
      </c>
      <c r="O1399">
        <v>16</v>
      </c>
      <c r="Q1399">
        <f t="shared" si="107"/>
        <v>1</v>
      </c>
      <c r="R1399" s="6">
        <f t="shared" si="111"/>
        <v>720</v>
      </c>
      <c r="S1399" t="str">
        <f t="shared" si="108"/>
        <v>P1</v>
      </c>
    </row>
    <row r="1400" spans="1:19" x14ac:dyDescent="0.25">
      <c r="A1400" s="2" t="s">
        <v>1681</v>
      </c>
      <c r="E1400">
        <v>1</v>
      </c>
      <c r="H1400">
        <v>1</v>
      </c>
      <c r="L1400" s="2" t="s">
        <v>1681</v>
      </c>
      <c r="P1400">
        <v>1</v>
      </c>
      <c r="Q1400">
        <f t="shared" si="107"/>
        <v>1</v>
      </c>
      <c r="R1400" s="6">
        <f t="shared" si="111"/>
        <v>100</v>
      </c>
      <c r="S1400" t="str">
        <f t="shared" si="108"/>
        <v>P2</v>
      </c>
    </row>
    <row r="1401" spans="1:19" x14ac:dyDescent="0.25">
      <c r="A1401" s="2" t="s">
        <v>2182</v>
      </c>
      <c r="E1401">
        <v>10</v>
      </c>
      <c r="H1401">
        <v>10</v>
      </c>
      <c r="L1401" s="2" t="s">
        <v>2182</v>
      </c>
      <c r="P1401">
        <v>10</v>
      </c>
      <c r="Q1401">
        <f t="shared" si="107"/>
        <v>1</v>
      </c>
      <c r="R1401" s="6">
        <f t="shared" si="111"/>
        <v>1000</v>
      </c>
      <c r="S1401" t="str">
        <f t="shared" si="108"/>
        <v>P2</v>
      </c>
    </row>
    <row r="1402" spans="1:19" x14ac:dyDescent="0.25">
      <c r="A1402" s="2" t="s">
        <v>786</v>
      </c>
      <c r="E1402">
        <v>9</v>
      </c>
      <c r="H1402">
        <v>9</v>
      </c>
      <c r="L1402" s="2" t="s">
        <v>786</v>
      </c>
      <c r="P1402">
        <v>9</v>
      </c>
      <c r="Q1402">
        <f t="shared" si="107"/>
        <v>1</v>
      </c>
      <c r="R1402" s="6">
        <f t="shared" si="111"/>
        <v>900</v>
      </c>
      <c r="S1402" t="str">
        <f t="shared" si="108"/>
        <v>P2</v>
      </c>
    </row>
    <row r="1403" spans="1:19" x14ac:dyDescent="0.25">
      <c r="A1403" s="2" t="s">
        <v>2914</v>
      </c>
      <c r="E1403">
        <v>2</v>
      </c>
      <c r="F1403">
        <v>1</v>
      </c>
      <c r="H1403">
        <v>3</v>
      </c>
      <c r="L1403" s="2" t="s">
        <v>2914</v>
      </c>
      <c r="P1403">
        <v>2</v>
      </c>
      <c r="Q1403">
        <f t="shared" si="107"/>
        <v>1</v>
      </c>
      <c r="R1403" s="6">
        <f t="shared" si="111"/>
        <v>200</v>
      </c>
      <c r="S1403" t="str">
        <f t="shared" si="108"/>
        <v>P2</v>
      </c>
    </row>
    <row r="1404" spans="1:19" x14ac:dyDescent="0.25">
      <c r="A1404" s="2" t="s">
        <v>2223</v>
      </c>
      <c r="F1404">
        <v>1</v>
      </c>
      <c r="H1404">
        <v>1</v>
      </c>
      <c r="L1404" s="2" t="s">
        <v>2223</v>
      </c>
      <c r="Q1404">
        <f t="shared" si="107"/>
        <v>0</v>
      </c>
      <c r="R1404" s="4"/>
    </row>
    <row r="1405" spans="1:19" x14ac:dyDescent="0.25">
      <c r="A1405" s="2" t="s">
        <v>1283</v>
      </c>
      <c r="E1405">
        <v>2</v>
      </c>
      <c r="H1405">
        <v>2</v>
      </c>
      <c r="L1405" s="2" t="s">
        <v>1283</v>
      </c>
      <c r="P1405">
        <v>2</v>
      </c>
      <c r="Q1405">
        <f t="shared" si="107"/>
        <v>1</v>
      </c>
      <c r="R1405" s="6">
        <f t="shared" ref="R1405:R1412" si="112">IF(P1405&gt;0,P1405*$M$3,IF(O1405&gt;0,O1405*$M$2,N1405*$M$4))</f>
        <v>200</v>
      </c>
      <c r="S1405" t="str">
        <f t="shared" si="108"/>
        <v>P2</v>
      </c>
    </row>
    <row r="1406" spans="1:19" x14ac:dyDescent="0.25">
      <c r="A1406" s="2" t="s">
        <v>1597</v>
      </c>
      <c r="E1406">
        <v>2</v>
      </c>
      <c r="H1406">
        <v>2</v>
      </c>
      <c r="L1406" s="2" t="s">
        <v>1597</v>
      </c>
      <c r="P1406">
        <v>2</v>
      </c>
      <c r="Q1406">
        <f t="shared" si="107"/>
        <v>1</v>
      </c>
      <c r="R1406" s="6">
        <f t="shared" si="112"/>
        <v>200</v>
      </c>
      <c r="S1406" t="str">
        <f t="shared" si="108"/>
        <v>P2</v>
      </c>
    </row>
    <row r="1407" spans="1:19" x14ac:dyDescent="0.25">
      <c r="A1407" s="2" t="s">
        <v>1738</v>
      </c>
      <c r="E1407">
        <v>2</v>
      </c>
      <c r="H1407">
        <v>2</v>
      </c>
      <c r="L1407" s="2" t="s">
        <v>1738</v>
      </c>
      <c r="P1407">
        <v>2</v>
      </c>
      <c r="Q1407">
        <f t="shared" si="107"/>
        <v>1</v>
      </c>
      <c r="R1407" s="6">
        <f t="shared" si="112"/>
        <v>200</v>
      </c>
      <c r="S1407" t="str">
        <f t="shared" si="108"/>
        <v>P2</v>
      </c>
    </row>
    <row r="1408" spans="1:19" x14ac:dyDescent="0.25">
      <c r="A1408" s="2" t="s">
        <v>1307</v>
      </c>
      <c r="E1408">
        <v>4</v>
      </c>
      <c r="H1408">
        <v>4</v>
      </c>
      <c r="L1408" s="2" t="s">
        <v>1307</v>
      </c>
      <c r="P1408">
        <v>4</v>
      </c>
      <c r="Q1408">
        <f t="shared" si="107"/>
        <v>1</v>
      </c>
      <c r="R1408" s="6">
        <f t="shared" si="112"/>
        <v>400</v>
      </c>
      <c r="S1408" t="str">
        <f t="shared" si="108"/>
        <v>P2</v>
      </c>
    </row>
    <row r="1409" spans="1:19" x14ac:dyDescent="0.25">
      <c r="A1409" s="2" t="s">
        <v>2173</v>
      </c>
      <c r="D1409">
        <v>10</v>
      </c>
      <c r="H1409">
        <v>10</v>
      </c>
      <c r="L1409" s="2" t="s">
        <v>2173</v>
      </c>
      <c r="O1409">
        <v>10</v>
      </c>
      <c r="Q1409">
        <f t="shared" si="107"/>
        <v>1</v>
      </c>
      <c r="R1409" s="6">
        <f t="shared" si="112"/>
        <v>450</v>
      </c>
      <c r="S1409" t="str">
        <f t="shared" si="108"/>
        <v>P1</v>
      </c>
    </row>
    <row r="1410" spans="1:19" x14ac:dyDescent="0.25">
      <c r="A1410" s="2" t="s">
        <v>247</v>
      </c>
      <c r="E1410">
        <v>2</v>
      </c>
      <c r="H1410">
        <v>2</v>
      </c>
      <c r="L1410" s="2" t="s">
        <v>247</v>
      </c>
      <c r="P1410">
        <v>2</v>
      </c>
      <c r="Q1410">
        <f t="shared" si="107"/>
        <v>1</v>
      </c>
      <c r="R1410" s="6">
        <f t="shared" si="112"/>
        <v>200</v>
      </c>
      <c r="S1410" t="str">
        <f t="shared" si="108"/>
        <v>P2</v>
      </c>
    </row>
    <row r="1411" spans="1:19" x14ac:dyDescent="0.25">
      <c r="A1411" s="2" t="s">
        <v>1096</v>
      </c>
      <c r="E1411">
        <v>11</v>
      </c>
      <c r="H1411">
        <v>11</v>
      </c>
      <c r="L1411" s="2" t="s">
        <v>1096</v>
      </c>
      <c r="P1411">
        <v>11</v>
      </c>
      <c r="Q1411">
        <f t="shared" si="107"/>
        <v>1</v>
      </c>
      <c r="R1411" s="6">
        <f t="shared" si="112"/>
        <v>1100</v>
      </c>
      <c r="S1411" t="str">
        <f t="shared" si="108"/>
        <v>P2</v>
      </c>
    </row>
    <row r="1412" spans="1:19" x14ac:dyDescent="0.25">
      <c r="A1412" s="2" t="s">
        <v>787</v>
      </c>
      <c r="E1412">
        <v>3</v>
      </c>
      <c r="H1412">
        <v>3</v>
      </c>
      <c r="L1412" s="2" t="s">
        <v>787</v>
      </c>
      <c r="P1412">
        <v>3</v>
      </c>
      <c r="Q1412">
        <f t="shared" si="107"/>
        <v>1</v>
      </c>
      <c r="R1412" s="6">
        <f t="shared" si="112"/>
        <v>300</v>
      </c>
      <c r="S1412" t="str">
        <f t="shared" si="108"/>
        <v>P2</v>
      </c>
    </row>
    <row r="1413" spans="1:19" x14ac:dyDescent="0.25">
      <c r="A1413" s="2" t="s">
        <v>3068</v>
      </c>
      <c r="F1413">
        <v>1</v>
      </c>
      <c r="H1413">
        <v>1</v>
      </c>
      <c r="L1413" s="2" t="s">
        <v>3068</v>
      </c>
      <c r="Q1413">
        <f t="shared" si="107"/>
        <v>0</v>
      </c>
      <c r="R1413" s="4"/>
    </row>
    <row r="1414" spans="1:19" x14ac:dyDescent="0.25">
      <c r="A1414" s="2" t="s">
        <v>785</v>
      </c>
      <c r="E1414">
        <v>11</v>
      </c>
      <c r="H1414">
        <v>11</v>
      </c>
      <c r="L1414" s="2" t="s">
        <v>785</v>
      </c>
      <c r="P1414">
        <v>11</v>
      </c>
      <c r="Q1414">
        <f t="shared" si="107"/>
        <v>1</v>
      </c>
      <c r="R1414" s="6">
        <f>IF(P1414&gt;0,P1414*$M$3,IF(O1414&gt;0,O1414*$M$2,N1414*$M$4))</f>
        <v>1100</v>
      </c>
      <c r="S1414" t="str">
        <f t="shared" si="108"/>
        <v>P2</v>
      </c>
    </row>
    <row r="1415" spans="1:19" x14ac:dyDescent="0.25">
      <c r="A1415" s="2" t="s">
        <v>259</v>
      </c>
      <c r="D1415">
        <v>1</v>
      </c>
      <c r="E1415">
        <v>2</v>
      </c>
      <c r="H1415">
        <v>3</v>
      </c>
      <c r="L1415" s="2" t="s">
        <v>259</v>
      </c>
      <c r="O1415">
        <v>1</v>
      </c>
      <c r="P1415">
        <v>2</v>
      </c>
      <c r="Q1415">
        <f t="shared" si="107"/>
        <v>2</v>
      </c>
      <c r="R1415" s="7">
        <f>(P1415*$M$3)+(O1415*$M$2)+(N1415*$M$4)+$M$5</f>
        <v>340</v>
      </c>
      <c r="S1415" t="s">
        <v>3151</v>
      </c>
    </row>
    <row r="1416" spans="1:19" x14ac:dyDescent="0.25">
      <c r="A1416" s="2" t="s">
        <v>1972</v>
      </c>
      <c r="E1416">
        <v>9</v>
      </c>
      <c r="H1416">
        <v>9</v>
      </c>
      <c r="L1416" s="2" t="s">
        <v>1972</v>
      </c>
      <c r="P1416">
        <v>9</v>
      </c>
      <c r="Q1416">
        <f t="shared" si="107"/>
        <v>1</v>
      </c>
      <c r="R1416" s="6">
        <f>IF(P1416&gt;0,P1416*$M$3,IF(O1416&gt;0,O1416*$M$2,N1416*$M$4))</f>
        <v>900</v>
      </c>
      <c r="S1416" t="str">
        <f t="shared" si="108"/>
        <v>P2</v>
      </c>
    </row>
    <row r="1417" spans="1:19" x14ac:dyDescent="0.25">
      <c r="A1417" s="2" t="s">
        <v>2117</v>
      </c>
      <c r="E1417">
        <v>1</v>
      </c>
      <c r="H1417">
        <v>1</v>
      </c>
      <c r="L1417" s="2" t="s">
        <v>2117</v>
      </c>
      <c r="P1417">
        <v>1</v>
      </c>
      <c r="Q1417">
        <f t="shared" si="107"/>
        <v>1</v>
      </c>
      <c r="R1417" s="6">
        <f>IF(P1417&gt;0,P1417*$M$3,IF(O1417&gt;0,O1417*$M$2,N1417*$M$4))</f>
        <v>100</v>
      </c>
      <c r="S1417" t="str">
        <f t="shared" si="108"/>
        <v>P2</v>
      </c>
    </row>
    <row r="1418" spans="1:19" x14ac:dyDescent="0.25">
      <c r="A1418" s="2" t="s">
        <v>82</v>
      </c>
      <c r="D1418">
        <v>1</v>
      </c>
      <c r="E1418">
        <v>26</v>
      </c>
      <c r="F1418">
        <v>1</v>
      </c>
      <c r="H1418">
        <v>28</v>
      </c>
      <c r="L1418" s="2" t="s">
        <v>82</v>
      </c>
      <c r="O1418">
        <v>1</v>
      </c>
      <c r="P1418">
        <v>26</v>
      </c>
      <c r="Q1418">
        <f t="shared" si="107"/>
        <v>2</v>
      </c>
      <c r="R1418" s="7">
        <f>(P1418*$M$3)+(O1418*$M$2)+(N1418*$M$4)+$M$5</f>
        <v>2740</v>
      </c>
      <c r="S1418" t="s">
        <v>3151</v>
      </c>
    </row>
    <row r="1419" spans="1:19" x14ac:dyDescent="0.25">
      <c r="A1419" s="2" t="s">
        <v>83</v>
      </c>
      <c r="E1419">
        <v>8</v>
      </c>
      <c r="H1419">
        <v>8</v>
      </c>
      <c r="L1419" s="2" t="s">
        <v>83</v>
      </c>
      <c r="P1419">
        <v>8</v>
      </c>
      <c r="Q1419">
        <f t="shared" ref="Q1419:Q1482" si="113">COUNT(M1419:P1419)</f>
        <v>1</v>
      </c>
      <c r="R1419" s="6">
        <f t="shared" ref="R1419:R1425" si="114">IF(P1419&gt;0,P1419*$M$3,IF(O1419&gt;0,O1419*$M$2,N1419*$M$4))</f>
        <v>800</v>
      </c>
      <c r="S1419" t="str">
        <f t="shared" ref="S1419:S1482" si="115">IF(P1419&gt;0,"P2",IF(O1419&gt;0,"P1",IF(N1419&gt;0,"MALLA 3")))</f>
        <v>P2</v>
      </c>
    </row>
    <row r="1420" spans="1:19" x14ac:dyDescent="0.25">
      <c r="A1420" s="2" t="s">
        <v>2978</v>
      </c>
      <c r="E1420">
        <v>3</v>
      </c>
      <c r="H1420">
        <v>3</v>
      </c>
      <c r="L1420" s="2" t="s">
        <v>2978</v>
      </c>
      <c r="P1420">
        <v>3</v>
      </c>
      <c r="Q1420">
        <f t="shared" si="113"/>
        <v>1</v>
      </c>
      <c r="R1420" s="6">
        <f t="shared" si="114"/>
        <v>300</v>
      </c>
      <c r="S1420" t="str">
        <f t="shared" si="115"/>
        <v>P2</v>
      </c>
    </row>
    <row r="1421" spans="1:19" x14ac:dyDescent="0.25">
      <c r="A1421" s="2" t="s">
        <v>788</v>
      </c>
      <c r="E1421">
        <v>3</v>
      </c>
      <c r="H1421">
        <v>3</v>
      </c>
      <c r="L1421" s="2" t="s">
        <v>788</v>
      </c>
      <c r="P1421">
        <v>3</v>
      </c>
      <c r="Q1421">
        <f t="shared" si="113"/>
        <v>1</v>
      </c>
      <c r="R1421" s="6">
        <f t="shared" si="114"/>
        <v>300</v>
      </c>
      <c r="S1421" t="str">
        <f t="shared" si="115"/>
        <v>P2</v>
      </c>
    </row>
    <row r="1422" spans="1:19" x14ac:dyDescent="0.25">
      <c r="A1422" s="2" t="s">
        <v>2598</v>
      </c>
      <c r="E1422">
        <v>2</v>
      </c>
      <c r="H1422">
        <v>2</v>
      </c>
      <c r="L1422" s="2" t="s">
        <v>2598</v>
      </c>
      <c r="P1422">
        <v>2</v>
      </c>
      <c r="Q1422">
        <f t="shared" si="113"/>
        <v>1</v>
      </c>
      <c r="R1422" s="6">
        <f t="shared" si="114"/>
        <v>200</v>
      </c>
      <c r="S1422" t="str">
        <f t="shared" si="115"/>
        <v>P2</v>
      </c>
    </row>
    <row r="1423" spans="1:19" x14ac:dyDescent="0.25">
      <c r="A1423" s="2" t="s">
        <v>1475</v>
      </c>
      <c r="E1423">
        <v>1</v>
      </c>
      <c r="H1423">
        <v>1</v>
      </c>
      <c r="L1423" s="2" t="s">
        <v>1475</v>
      </c>
      <c r="P1423">
        <v>1</v>
      </c>
      <c r="Q1423">
        <f t="shared" si="113"/>
        <v>1</v>
      </c>
      <c r="R1423" s="6">
        <f t="shared" si="114"/>
        <v>100</v>
      </c>
      <c r="S1423" t="str">
        <f t="shared" si="115"/>
        <v>P2</v>
      </c>
    </row>
    <row r="1424" spans="1:19" x14ac:dyDescent="0.25">
      <c r="A1424" s="2" t="s">
        <v>80</v>
      </c>
      <c r="E1424">
        <v>9</v>
      </c>
      <c r="H1424">
        <v>9</v>
      </c>
      <c r="L1424" s="2" t="s">
        <v>80</v>
      </c>
      <c r="P1424">
        <v>9</v>
      </c>
      <c r="Q1424">
        <f t="shared" si="113"/>
        <v>1</v>
      </c>
      <c r="R1424" s="6">
        <f t="shared" si="114"/>
        <v>900</v>
      </c>
      <c r="S1424" t="str">
        <f t="shared" si="115"/>
        <v>P2</v>
      </c>
    </row>
    <row r="1425" spans="1:19" x14ac:dyDescent="0.25">
      <c r="A1425" s="2" t="s">
        <v>81</v>
      </c>
      <c r="E1425">
        <v>31</v>
      </c>
      <c r="H1425">
        <v>31</v>
      </c>
      <c r="L1425" s="2" t="s">
        <v>81</v>
      </c>
      <c r="P1425">
        <v>31</v>
      </c>
      <c r="Q1425">
        <f t="shared" si="113"/>
        <v>1</v>
      </c>
      <c r="R1425" s="6">
        <f t="shared" si="114"/>
        <v>3100</v>
      </c>
      <c r="S1425" t="str">
        <f t="shared" si="115"/>
        <v>P2</v>
      </c>
    </row>
    <row r="1426" spans="1:19" x14ac:dyDescent="0.25">
      <c r="A1426" s="2" t="s">
        <v>1408</v>
      </c>
      <c r="F1426">
        <v>3</v>
      </c>
      <c r="H1426">
        <v>3</v>
      </c>
      <c r="L1426" s="2" t="s">
        <v>1408</v>
      </c>
      <c r="Q1426">
        <f t="shared" si="113"/>
        <v>0</v>
      </c>
      <c r="R1426" s="4"/>
    </row>
    <row r="1427" spans="1:19" x14ac:dyDescent="0.25">
      <c r="A1427" s="2" t="s">
        <v>77</v>
      </c>
      <c r="E1427">
        <v>17</v>
      </c>
      <c r="H1427">
        <v>17</v>
      </c>
      <c r="L1427" s="2" t="s">
        <v>77</v>
      </c>
      <c r="P1427">
        <v>17</v>
      </c>
      <c r="Q1427">
        <f t="shared" si="113"/>
        <v>1</v>
      </c>
      <c r="R1427" s="6">
        <f>IF(P1427&gt;0,P1427*$M$3,IF(O1427&gt;0,O1427*$M$2,N1427*$M$4))</f>
        <v>1700</v>
      </c>
      <c r="S1427" t="str">
        <f t="shared" si="115"/>
        <v>P2</v>
      </c>
    </row>
    <row r="1428" spans="1:19" x14ac:dyDescent="0.25">
      <c r="A1428" s="2" t="s">
        <v>1945</v>
      </c>
      <c r="E1428">
        <v>1</v>
      </c>
      <c r="H1428">
        <v>1</v>
      </c>
      <c r="L1428" s="2" t="s">
        <v>1945</v>
      </c>
      <c r="P1428">
        <v>1</v>
      </c>
      <c r="Q1428">
        <f t="shared" si="113"/>
        <v>1</v>
      </c>
      <c r="R1428" s="6">
        <f>IF(P1428&gt;0,P1428*$M$3,IF(O1428&gt;0,O1428*$M$2,N1428*$M$4))</f>
        <v>100</v>
      </c>
      <c r="S1428" t="str">
        <f t="shared" si="115"/>
        <v>P2</v>
      </c>
    </row>
    <row r="1429" spans="1:19" x14ac:dyDescent="0.25">
      <c r="A1429" s="2" t="s">
        <v>78</v>
      </c>
      <c r="E1429">
        <v>16</v>
      </c>
      <c r="H1429">
        <v>16</v>
      </c>
      <c r="L1429" s="2" t="s">
        <v>78</v>
      </c>
      <c r="P1429">
        <v>16</v>
      </c>
      <c r="Q1429">
        <f t="shared" si="113"/>
        <v>1</v>
      </c>
      <c r="R1429" s="6">
        <f>IF(P1429&gt;0,P1429*$M$3,IF(O1429&gt;0,O1429*$M$2,N1429*$M$4))</f>
        <v>1600</v>
      </c>
      <c r="S1429" t="str">
        <f t="shared" si="115"/>
        <v>P2</v>
      </c>
    </row>
    <row r="1430" spans="1:19" x14ac:dyDescent="0.25">
      <c r="A1430" s="2" t="s">
        <v>2167</v>
      </c>
      <c r="D1430">
        <v>4</v>
      </c>
      <c r="H1430">
        <v>4</v>
      </c>
      <c r="L1430" s="2" t="s">
        <v>2167</v>
      </c>
      <c r="O1430">
        <v>4</v>
      </c>
      <c r="Q1430">
        <f t="shared" si="113"/>
        <v>1</v>
      </c>
      <c r="R1430" s="6">
        <f>IF(P1430&gt;0,P1430*$M$3,IF(O1430&gt;0,O1430*$M$2,N1430*$M$4))</f>
        <v>180</v>
      </c>
      <c r="S1430" t="str">
        <f t="shared" si="115"/>
        <v>P1</v>
      </c>
    </row>
    <row r="1431" spans="1:19" x14ac:dyDescent="0.25">
      <c r="A1431" s="2" t="s">
        <v>2044</v>
      </c>
      <c r="D1431">
        <v>6</v>
      </c>
      <c r="H1431">
        <v>6</v>
      </c>
      <c r="L1431" s="2" t="s">
        <v>2044</v>
      </c>
      <c r="O1431">
        <v>6</v>
      </c>
      <c r="Q1431">
        <f t="shared" si="113"/>
        <v>1</v>
      </c>
      <c r="R1431" s="6">
        <f>IF(P1431&gt;0,P1431*$M$3,IF(O1431&gt;0,O1431*$M$2,N1431*$M$4))</f>
        <v>270</v>
      </c>
      <c r="S1431" t="str">
        <f t="shared" si="115"/>
        <v>P1</v>
      </c>
    </row>
    <row r="1432" spans="1:19" x14ac:dyDescent="0.25">
      <c r="A1432" s="2" t="s">
        <v>1216</v>
      </c>
      <c r="D1432">
        <v>11</v>
      </c>
      <c r="E1432">
        <v>2</v>
      </c>
      <c r="H1432">
        <v>13</v>
      </c>
      <c r="L1432" s="2" t="s">
        <v>1216</v>
      </c>
      <c r="O1432">
        <v>11</v>
      </c>
      <c r="P1432">
        <v>2</v>
      </c>
      <c r="Q1432">
        <f t="shared" si="113"/>
        <v>2</v>
      </c>
      <c r="R1432" s="7">
        <f>(P1432*$M$3)+(O1432*$M$2)+(N1432*$M$4)+$M$5</f>
        <v>790</v>
      </c>
      <c r="S1432" t="s">
        <v>3151</v>
      </c>
    </row>
    <row r="1433" spans="1:19" x14ac:dyDescent="0.25">
      <c r="A1433" s="2" t="s">
        <v>443</v>
      </c>
      <c r="E1433">
        <v>5</v>
      </c>
      <c r="H1433">
        <v>5</v>
      </c>
      <c r="L1433" s="2" t="s">
        <v>443</v>
      </c>
      <c r="P1433">
        <v>5</v>
      </c>
      <c r="Q1433">
        <f t="shared" si="113"/>
        <v>1</v>
      </c>
      <c r="R1433" s="6">
        <f>IF(P1433&gt;0,P1433*$M$3,IF(O1433&gt;0,O1433*$M$2,N1433*$M$4))</f>
        <v>500</v>
      </c>
      <c r="S1433" t="str">
        <f t="shared" si="115"/>
        <v>P2</v>
      </c>
    </row>
    <row r="1434" spans="1:19" x14ac:dyDescent="0.25">
      <c r="A1434" s="2" t="s">
        <v>272</v>
      </c>
      <c r="D1434">
        <v>1</v>
      </c>
      <c r="E1434">
        <v>1</v>
      </c>
      <c r="H1434">
        <v>2</v>
      </c>
      <c r="L1434" s="2" t="s">
        <v>272</v>
      </c>
      <c r="O1434">
        <v>1</v>
      </c>
      <c r="P1434">
        <v>1</v>
      </c>
      <c r="Q1434">
        <f t="shared" si="113"/>
        <v>2</v>
      </c>
      <c r="R1434" s="7">
        <f>(P1434*$M$3)+(O1434*$M$2)+(N1434*$M$4)+$M$5</f>
        <v>240</v>
      </c>
      <c r="S1434" t="s">
        <v>3151</v>
      </c>
    </row>
    <row r="1435" spans="1:19" x14ac:dyDescent="0.25">
      <c r="A1435" s="2" t="s">
        <v>784</v>
      </c>
      <c r="E1435">
        <v>2</v>
      </c>
      <c r="H1435">
        <v>2</v>
      </c>
      <c r="L1435" s="2" t="s">
        <v>784</v>
      </c>
      <c r="P1435">
        <v>2</v>
      </c>
      <c r="Q1435">
        <f t="shared" si="113"/>
        <v>1</v>
      </c>
      <c r="R1435" s="6">
        <f t="shared" ref="R1435:R1446" si="116">IF(P1435&gt;0,P1435*$M$3,IF(O1435&gt;0,O1435*$M$2,N1435*$M$4))</f>
        <v>200</v>
      </c>
      <c r="S1435" t="str">
        <f t="shared" si="115"/>
        <v>P2</v>
      </c>
    </row>
    <row r="1436" spans="1:19" x14ac:dyDescent="0.25">
      <c r="A1436" s="2" t="s">
        <v>2046</v>
      </c>
      <c r="D1436">
        <v>1</v>
      </c>
      <c r="H1436">
        <v>1</v>
      </c>
      <c r="L1436" s="2" t="s">
        <v>2046</v>
      </c>
      <c r="O1436">
        <v>1</v>
      </c>
      <c r="Q1436">
        <f t="shared" si="113"/>
        <v>1</v>
      </c>
      <c r="R1436" s="6">
        <f t="shared" si="116"/>
        <v>45</v>
      </c>
      <c r="S1436" t="str">
        <f t="shared" si="115"/>
        <v>P1</v>
      </c>
    </row>
    <row r="1437" spans="1:19" x14ac:dyDescent="0.25">
      <c r="A1437" s="2" t="s">
        <v>251</v>
      </c>
      <c r="E1437">
        <v>9</v>
      </c>
      <c r="F1437">
        <v>22</v>
      </c>
      <c r="H1437">
        <v>31</v>
      </c>
      <c r="L1437" s="2" t="s">
        <v>251</v>
      </c>
      <c r="P1437">
        <v>9</v>
      </c>
      <c r="Q1437">
        <f t="shared" si="113"/>
        <v>1</v>
      </c>
      <c r="R1437" s="6">
        <f t="shared" si="116"/>
        <v>900</v>
      </c>
      <c r="S1437" t="str">
        <f t="shared" si="115"/>
        <v>P2</v>
      </c>
    </row>
    <row r="1438" spans="1:19" x14ac:dyDescent="0.25">
      <c r="A1438" s="2" t="s">
        <v>783</v>
      </c>
      <c r="E1438">
        <v>10</v>
      </c>
      <c r="H1438">
        <v>10</v>
      </c>
      <c r="L1438" s="2" t="s">
        <v>783</v>
      </c>
      <c r="P1438">
        <v>10</v>
      </c>
      <c r="Q1438">
        <f t="shared" si="113"/>
        <v>1</v>
      </c>
      <c r="R1438" s="6">
        <f t="shared" si="116"/>
        <v>1000</v>
      </c>
      <c r="S1438" t="str">
        <f t="shared" si="115"/>
        <v>P2</v>
      </c>
    </row>
    <row r="1439" spans="1:19" x14ac:dyDescent="0.25">
      <c r="A1439" s="2" t="s">
        <v>781</v>
      </c>
      <c r="E1439">
        <v>8</v>
      </c>
      <c r="H1439">
        <v>8</v>
      </c>
      <c r="L1439" s="2" t="s">
        <v>781</v>
      </c>
      <c r="P1439">
        <v>8</v>
      </c>
      <c r="Q1439">
        <f t="shared" si="113"/>
        <v>1</v>
      </c>
      <c r="R1439" s="6">
        <f t="shared" si="116"/>
        <v>800</v>
      </c>
      <c r="S1439" t="str">
        <f t="shared" si="115"/>
        <v>P2</v>
      </c>
    </row>
    <row r="1440" spans="1:19" x14ac:dyDescent="0.25">
      <c r="A1440" s="2" t="s">
        <v>779</v>
      </c>
      <c r="E1440">
        <v>3</v>
      </c>
      <c r="H1440">
        <v>3</v>
      </c>
      <c r="L1440" s="2" t="s">
        <v>779</v>
      </c>
      <c r="P1440">
        <v>3</v>
      </c>
      <c r="Q1440">
        <f t="shared" si="113"/>
        <v>1</v>
      </c>
      <c r="R1440" s="6">
        <f t="shared" si="116"/>
        <v>300</v>
      </c>
      <c r="S1440" t="str">
        <f t="shared" si="115"/>
        <v>P2</v>
      </c>
    </row>
    <row r="1441" spans="1:19" x14ac:dyDescent="0.25">
      <c r="A1441" s="2" t="s">
        <v>1946</v>
      </c>
      <c r="E1441">
        <v>1</v>
      </c>
      <c r="H1441">
        <v>1</v>
      </c>
      <c r="L1441" s="2" t="s">
        <v>1946</v>
      </c>
      <c r="P1441">
        <v>1</v>
      </c>
      <c r="Q1441">
        <f t="shared" si="113"/>
        <v>1</v>
      </c>
      <c r="R1441" s="6">
        <f t="shared" si="116"/>
        <v>100</v>
      </c>
      <c r="S1441" t="str">
        <f t="shared" si="115"/>
        <v>P2</v>
      </c>
    </row>
    <row r="1442" spans="1:19" x14ac:dyDescent="0.25">
      <c r="A1442" s="2" t="s">
        <v>1947</v>
      </c>
      <c r="E1442">
        <v>1</v>
      </c>
      <c r="H1442">
        <v>1</v>
      </c>
      <c r="L1442" s="2" t="s">
        <v>1947</v>
      </c>
      <c r="P1442">
        <v>1</v>
      </c>
      <c r="Q1442">
        <f t="shared" si="113"/>
        <v>1</v>
      </c>
      <c r="R1442" s="6">
        <f t="shared" si="116"/>
        <v>100</v>
      </c>
      <c r="S1442" t="str">
        <f t="shared" si="115"/>
        <v>P2</v>
      </c>
    </row>
    <row r="1443" spans="1:19" x14ac:dyDescent="0.25">
      <c r="A1443" s="2" t="s">
        <v>2416</v>
      </c>
      <c r="E1443">
        <v>5</v>
      </c>
      <c r="H1443">
        <v>5</v>
      </c>
      <c r="L1443" s="2" t="s">
        <v>2416</v>
      </c>
      <c r="P1443">
        <v>5</v>
      </c>
      <c r="Q1443">
        <f t="shared" si="113"/>
        <v>1</v>
      </c>
      <c r="R1443" s="6">
        <f t="shared" si="116"/>
        <v>500</v>
      </c>
      <c r="S1443" t="str">
        <f t="shared" si="115"/>
        <v>P2</v>
      </c>
    </row>
    <row r="1444" spans="1:19" x14ac:dyDescent="0.25">
      <c r="A1444" s="2" t="s">
        <v>1185</v>
      </c>
      <c r="E1444">
        <v>15</v>
      </c>
      <c r="H1444">
        <v>15</v>
      </c>
      <c r="L1444" s="2" t="s">
        <v>1185</v>
      </c>
      <c r="P1444">
        <v>15</v>
      </c>
      <c r="Q1444">
        <f t="shared" si="113"/>
        <v>1</v>
      </c>
      <c r="R1444" s="6">
        <f t="shared" si="116"/>
        <v>1500</v>
      </c>
      <c r="S1444" t="str">
        <f t="shared" si="115"/>
        <v>P2</v>
      </c>
    </row>
    <row r="1445" spans="1:19" x14ac:dyDescent="0.25">
      <c r="A1445" s="2" t="s">
        <v>79</v>
      </c>
      <c r="E1445">
        <v>8</v>
      </c>
      <c r="H1445">
        <v>8</v>
      </c>
      <c r="L1445" s="2" t="s">
        <v>79</v>
      </c>
      <c r="P1445">
        <v>8</v>
      </c>
      <c r="Q1445">
        <f t="shared" si="113"/>
        <v>1</v>
      </c>
      <c r="R1445" s="6">
        <f t="shared" si="116"/>
        <v>800</v>
      </c>
      <c r="S1445" t="str">
        <f t="shared" si="115"/>
        <v>P2</v>
      </c>
    </row>
    <row r="1446" spans="1:19" x14ac:dyDescent="0.25">
      <c r="A1446" s="2" t="s">
        <v>273</v>
      </c>
      <c r="E1446">
        <v>2</v>
      </c>
      <c r="H1446">
        <v>2</v>
      </c>
      <c r="L1446" s="2" t="s">
        <v>273</v>
      </c>
      <c r="P1446">
        <v>2</v>
      </c>
      <c r="Q1446">
        <f t="shared" si="113"/>
        <v>1</v>
      </c>
      <c r="R1446" s="6">
        <f t="shared" si="116"/>
        <v>200</v>
      </c>
      <c r="S1446" t="str">
        <f t="shared" si="115"/>
        <v>P2</v>
      </c>
    </row>
    <row r="1447" spans="1:19" x14ac:dyDescent="0.25">
      <c r="A1447" s="2" t="s">
        <v>1030</v>
      </c>
      <c r="D1447">
        <v>1</v>
      </c>
      <c r="E1447">
        <v>3</v>
      </c>
      <c r="H1447">
        <v>4</v>
      </c>
      <c r="L1447" s="2" t="s">
        <v>1030</v>
      </c>
      <c r="O1447">
        <v>1</v>
      </c>
      <c r="P1447">
        <v>3</v>
      </c>
      <c r="Q1447">
        <f t="shared" si="113"/>
        <v>2</v>
      </c>
      <c r="R1447" s="7">
        <f>(P1447*$M$3)+(O1447*$M$2)+(N1447*$M$4)+$M$5</f>
        <v>440</v>
      </c>
      <c r="S1447" t="s">
        <v>3151</v>
      </c>
    </row>
    <row r="1448" spans="1:19" x14ac:dyDescent="0.25">
      <c r="A1448" s="2" t="s">
        <v>3002</v>
      </c>
      <c r="E1448">
        <v>1</v>
      </c>
      <c r="H1448">
        <v>1</v>
      </c>
      <c r="L1448" s="2" t="s">
        <v>3002</v>
      </c>
      <c r="P1448">
        <v>1</v>
      </c>
      <c r="Q1448">
        <f t="shared" si="113"/>
        <v>1</v>
      </c>
      <c r="R1448" s="6">
        <f t="shared" ref="R1448:R1454" si="117">IF(P1448&gt;0,P1448*$M$3,IF(O1448&gt;0,O1448*$M$2,N1448*$M$4))</f>
        <v>100</v>
      </c>
      <c r="S1448" t="str">
        <f t="shared" si="115"/>
        <v>P2</v>
      </c>
    </row>
    <row r="1449" spans="1:19" x14ac:dyDescent="0.25">
      <c r="A1449" s="2" t="s">
        <v>3012</v>
      </c>
      <c r="E1449">
        <v>1</v>
      </c>
      <c r="H1449">
        <v>1</v>
      </c>
      <c r="L1449" s="2" t="s">
        <v>3012</v>
      </c>
      <c r="P1449">
        <v>1</v>
      </c>
      <c r="Q1449">
        <f t="shared" si="113"/>
        <v>1</v>
      </c>
      <c r="R1449" s="6">
        <f t="shared" si="117"/>
        <v>100</v>
      </c>
      <c r="S1449" t="str">
        <f t="shared" si="115"/>
        <v>P2</v>
      </c>
    </row>
    <row r="1450" spans="1:19" x14ac:dyDescent="0.25">
      <c r="A1450" s="2" t="s">
        <v>1724</v>
      </c>
      <c r="E1450">
        <v>1</v>
      </c>
      <c r="H1450">
        <v>1</v>
      </c>
      <c r="L1450" s="2" t="s">
        <v>1724</v>
      </c>
      <c r="P1450">
        <v>1</v>
      </c>
      <c r="Q1450">
        <f t="shared" si="113"/>
        <v>1</v>
      </c>
      <c r="R1450" s="6">
        <f t="shared" si="117"/>
        <v>100</v>
      </c>
      <c r="S1450" t="str">
        <f t="shared" si="115"/>
        <v>P2</v>
      </c>
    </row>
    <row r="1451" spans="1:19" x14ac:dyDescent="0.25">
      <c r="A1451" s="2" t="s">
        <v>2635</v>
      </c>
      <c r="E1451">
        <v>1</v>
      </c>
      <c r="H1451">
        <v>1</v>
      </c>
      <c r="L1451" s="2" t="s">
        <v>2635</v>
      </c>
      <c r="P1451">
        <v>1</v>
      </c>
      <c r="Q1451">
        <f t="shared" si="113"/>
        <v>1</v>
      </c>
      <c r="R1451" s="6">
        <f t="shared" si="117"/>
        <v>100</v>
      </c>
      <c r="S1451" t="str">
        <f t="shared" si="115"/>
        <v>P2</v>
      </c>
    </row>
    <row r="1452" spans="1:19" x14ac:dyDescent="0.25">
      <c r="A1452" s="2" t="s">
        <v>2636</v>
      </c>
      <c r="E1452">
        <v>1</v>
      </c>
      <c r="H1452">
        <v>1</v>
      </c>
      <c r="L1452" s="2" t="s">
        <v>2636</v>
      </c>
      <c r="P1452">
        <v>1</v>
      </c>
      <c r="Q1452">
        <f t="shared" si="113"/>
        <v>1</v>
      </c>
      <c r="R1452" s="6">
        <f t="shared" si="117"/>
        <v>100</v>
      </c>
      <c r="S1452" t="str">
        <f t="shared" si="115"/>
        <v>P2</v>
      </c>
    </row>
    <row r="1453" spans="1:19" x14ac:dyDescent="0.25">
      <c r="A1453" s="2" t="s">
        <v>2380</v>
      </c>
      <c r="C1453">
        <v>1</v>
      </c>
      <c r="H1453">
        <v>1</v>
      </c>
      <c r="L1453" s="2" t="s">
        <v>2380</v>
      </c>
      <c r="N1453">
        <v>1</v>
      </c>
      <c r="Q1453">
        <f t="shared" si="113"/>
        <v>1</v>
      </c>
      <c r="R1453" s="6">
        <f t="shared" si="117"/>
        <v>16</v>
      </c>
      <c r="S1453" t="str">
        <f t="shared" si="115"/>
        <v>MALLA 3</v>
      </c>
    </row>
    <row r="1454" spans="1:19" x14ac:dyDescent="0.25">
      <c r="A1454" s="2" t="s">
        <v>1693</v>
      </c>
      <c r="E1454">
        <v>4</v>
      </c>
      <c r="H1454">
        <v>4</v>
      </c>
      <c r="L1454" s="2" t="s">
        <v>1693</v>
      </c>
      <c r="P1454">
        <v>4</v>
      </c>
      <c r="Q1454">
        <f t="shared" si="113"/>
        <v>1</v>
      </c>
      <c r="R1454" s="6">
        <f t="shared" si="117"/>
        <v>400</v>
      </c>
      <c r="S1454" t="str">
        <f t="shared" si="115"/>
        <v>P2</v>
      </c>
    </row>
    <row r="1455" spans="1:19" x14ac:dyDescent="0.25">
      <c r="A1455" s="2" t="s">
        <v>1992</v>
      </c>
      <c r="D1455">
        <v>6</v>
      </c>
      <c r="E1455">
        <v>1</v>
      </c>
      <c r="H1455">
        <v>7</v>
      </c>
      <c r="L1455" s="2" t="s">
        <v>1992</v>
      </c>
      <c r="O1455">
        <v>6</v>
      </c>
      <c r="P1455">
        <v>1</v>
      </c>
      <c r="Q1455">
        <f t="shared" si="113"/>
        <v>2</v>
      </c>
      <c r="R1455" s="7">
        <f>(P1455*$M$3)+(O1455*$M$2)+(N1455*$M$4)+$M$5</f>
        <v>465</v>
      </c>
      <c r="S1455" t="s">
        <v>3151</v>
      </c>
    </row>
    <row r="1456" spans="1:19" x14ac:dyDescent="0.25">
      <c r="A1456" s="2" t="s">
        <v>782</v>
      </c>
      <c r="E1456">
        <v>4</v>
      </c>
      <c r="H1456">
        <v>4</v>
      </c>
      <c r="L1456" s="2" t="s">
        <v>782</v>
      </c>
      <c r="P1456">
        <v>4</v>
      </c>
      <c r="Q1456">
        <f t="shared" si="113"/>
        <v>1</v>
      </c>
      <c r="R1456" s="6">
        <f t="shared" ref="R1456:R1463" si="118">IF(P1456&gt;0,P1456*$M$3,IF(O1456&gt;0,O1456*$M$2,N1456*$M$4))</f>
        <v>400</v>
      </c>
      <c r="S1456" t="str">
        <f t="shared" si="115"/>
        <v>P2</v>
      </c>
    </row>
    <row r="1457" spans="1:19" x14ac:dyDescent="0.25">
      <c r="A1457" s="2" t="s">
        <v>1350</v>
      </c>
      <c r="E1457">
        <v>1</v>
      </c>
      <c r="H1457">
        <v>1</v>
      </c>
      <c r="L1457" s="2" t="s">
        <v>1350</v>
      </c>
      <c r="P1457">
        <v>1</v>
      </c>
      <c r="Q1457">
        <f t="shared" si="113"/>
        <v>1</v>
      </c>
      <c r="R1457" s="6">
        <f t="shared" si="118"/>
        <v>100</v>
      </c>
      <c r="S1457" t="str">
        <f t="shared" si="115"/>
        <v>P2</v>
      </c>
    </row>
    <row r="1458" spans="1:19" x14ac:dyDescent="0.25">
      <c r="A1458" s="2" t="s">
        <v>2323</v>
      </c>
      <c r="E1458">
        <v>1</v>
      </c>
      <c r="H1458">
        <v>1</v>
      </c>
      <c r="L1458" s="2" t="s">
        <v>2323</v>
      </c>
      <c r="P1458">
        <v>1</v>
      </c>
      <c r="Q1458">
        <f t="shared" si="113"/>
        <v>1</v>
      </c>
      <c r="R1458" s="6">
        <f t="shared" si="118"/>
        <v>100</v>
      </c>
      <c r="S1458" t="str">
        <f t="shared" si="115"/>
        <v>P2</v>
      </c>
    </row>
    <row r="1459" spans="1:19" x14ac:dyDescent="0.25">
      <c r="A1459" s="2" t="s">
        <v>2045</v>
      </c>
      <c r="D1459">
        <v>1</v>
      </c>
      <c r="H1459">
        <v>1</v>
      </c>
      <c r="L1459" s="2" t="s">
        <v>2045</v>
      </c>
      <c r="O1459">
        <v>1</v>
      </c>
      <c r="Q1459">
        <f t="shared" si="113"/>
        <v>1</v>
      </c>
      <c r="R1459" s="6">
        <f t="shared" si="118"/>
        <v>45</v>
      </c>
      <c r="S1459" t="str">
        <f t="shared" si="115"/>
        <v>P1</v>
      </c>
    </row>
    <row r="1460" spans="1:19" x14ac:dyDescent="0.25">
      <c r="A1460" s="2" t="s">
        <v>2277</v>
      </c>
      <c r="E1460">
        <v>2</v>
      </c>
      <c r="H1460">
        <v>2</v>
      </c>
      <c r="L1460" s="2" t="s">
        <v>2277</v>
      </c>
      <c r="P1460">
        <v>2</v>
      </c>
      <c r="Q1460">
        <f t="shared" si="113"/>
        <v>1</v>
      </c>
      <c r="R1460" s="6">
        <f t="shared" si="118"/>
        <v>200</v>
      </c>
      <c r="S1460" t="str">
        <f t="shared" si="115"/>
        <v>P2</v>
      </c>
    </row>
    <row r="1461" spans="1:19" x14ac:dyDescent="0.25">
      <c r="A1461" s="2" t="s">
        <v>2974</v>
      </c>
      <c r="E1461">
        <v>3</v>
      </c>
      <c r="H1461">
        <v>3</v>
      </c>
      <c r="L1461" s="2" t="s">
        <v>2974</v>
      </c>
      <c r="P1461">
        <v>3</v>
      </c>
      <c r="Q1461">
        <f t="shared" si="113"/>
        <v>1</v>
      </c>
      <c r="R1461" s="6">
        <f t="shared" si="118"/>
        <v>300</v>
      </c>
      <c r="S1461" t="str">
        <f t="shared" si="115"/>
        <v>P2</v>
      </c>
    </row>
    <row r="1462" spans="1:19" x14ac:dyDescent="0.25">
      <c r="A1462" s="2" t="s">
        <v>2532</v>
      </c>
      <c r="E1462">
        <v>1</v>
      </c>
      <c r="H1462">
        <v>1</v>
      </c>
      <c r="L1462" s="2" t="s">
        <v>2532</v>
      </c>
      <c r="P1462">
        <v>1</v>
      </c>
      <c r="Q1462">
        <f t="shared" si="113"/>
        <v>1</v>
      </c>
      <c r="R1462" s="6">
        <f t="shared" si="118"/>
        <v>100</v>
      </c>
      <c r="S1462" t="str">
        <f t="shared" si="115"/>
        <v>P2</v>
      </c>
    </row>
    <row r="1463" spans="1:19" x14ac:dyDescent="0.25">
      <c r="A1463" s="2" t="s">
        <v>1662</v>
      </c>
      <c r="E1463">
        <v>4</v>
      </c>
      <c r="H1463">
        <v>4</v>
      </c>
      <c r="L1463" s="2" t="s">
        <v>1662</v>
      </c>
      <c r="P1463">
        <v>4</v>
      </c>
      <c r="Q1463">
        <f t="shared" si="113"/>
        <v>1</v>
      </c>
      <c r="R1463" s="6">
        <f t="shared" si="118"/>
        <v>400</v>
      </c>
      <c r="S1463" t="str">
        <f t="shared" si="115"/>
        <v>P2</v>
      </c>
    </row>
    <row r="1464" spans="1:19" x14ac:dyDescent="0.25">
      <c r="A1464" s="2" t="s">
        <v>381</v>
      </c>
      <c r="D1464">
        <v>9</v>
      </c>
      <c r="E1464">
        <v>2</v>
      </c>
      <c r="H1464">
        <v>11</v>
      </c>
      <c r="L1464" s="2" t="s">
        <v>381</v>
      </c>
      <c r="O1464">
        <v>9</v>
      </c>
      <c r="P1464">
        <v>2</v>
      </c>
      <c r="Q1464">
        <f t="shared" si="113"/>
        <v>2</v>
      </c>
      <c r="R1464" s="7">
        <f>(P1464*$M$3)+(O1464*$M$2)+(N1464*$M$4)+$M$5</f>
        <v>700</v>
      </c>
      <c r="S1464" t="s">
        <v>3151</v>
      </c>
    </row>
    <row r="1465" spans="1:19" x14ac:dyDescent="0.25">
      <c r="A1465" s="2" t="s">
        <v>772</v>
      </c>
      <c r="E1465">
        <v>3</v>
      </c>
      <c r="H1465">
        <v>3</v>
      </c>
      <c r="L1465" s="2" t="s">
        <v>772</v>
      </c>
      <c r="P1465">
        <v>3</v>
      </c>
      <c r="Q1465">
        <f t="shared" si="113"/>
        <v>1</v>
      </c>
      <c r="R1465" s="6">
        <f>IF(P1465&gt;0,P1465*$M$3,IF(O1465&gt;0,O1465*$M$2,N1465*$M$4))</f>
        <v>300</v>
      </c>
      <c r="S1465" t="str">
        <f t="shared" si="115"/>
        <v>P2</v>
      </c>
    </row>
    <row r="1466" spans="1:19" x14ac:dyDescent="0.25">
      <c r="A1466" s="2" t="s">
        <v>2083</v>
      </c>
      <c r="D1466">
        <v>9</v>
      </c>
      <c r="H1466">
        <v>9</v>
      </c>
      <c r="L1466" s="2" t="s">
        <v>2083</v>
      </c>
      <c r="O1466">
        <v>9</v>
      </c>
      <c r="Q1466">
        <f t="shared" si="113"/>
        <v>1</v>
      </c>
      <c r="R1466" s="6">
        <f>IF(P1466&gt;0,P1466*$M$3,IF(O1466&gt;0,O1466*$M$2,N1466*$M$4))</f>
        <v>405</v>
      </c>
      <c r="S1466" t="str">
        <f t="shared" si="115"/>
        <v>P1</v>
      </c>
    </row>
    <row r="1467" spans="1:19" x14ac:dyDescent="0.25">
      <c r="A1467" s="2" t="s">
        <v>2082</v>
      </c>
      <c r="D1467">
        <v>9</v>
      </c>
      <c r="H1467">
        <v>9</v>
      </c>
      <c r="L1467" s="2" t="s">
        <v>2082</v>
      </c>
      <c r="O1467">
        <v>9</v>
      </c>
      <c r="Q1467">
        <f t="shared" si="113"/>
        <v>1</v>
      </c>
      <c r="R1467" s="6">
        <f>IF(P1467&gt;0,P1467*$M$3,IF(O1467&gt;0,O1467*$M$2,N1467*$M$4))</f>
        <v>405</v>
      </c>
      <c r="S1467" t="str">
        <f t="shared" si="115"/>
        <v>P1</v>
      </c>
    </row>
    <row r="1468" spans="1:19" x14ac:dyDescent="0.25">
      <c r="A1468" s="2" t="s">
        <v>2081</v>
      </c>
      <c r="D1468">
        <v>9</v>
      </c>
      <c r="H1468">
        <v>9</v>
      </c>
      <c r="L1468" s="2" t="s">
        <v>2081</v>
      </c>
      <c r="O1468">
        <v>9</v>
      </c>
      <c r="Q1468">
        <f t="shared" si="113"/>
        <v>1</v>
      </c>
      <c r="R1468" s="6">
        <f>IF(P1468&gt;0,P1468*$M$3,IF(O1468&gt;0,O1468*$M$2,N1468*$M$4))</f>
        <v>405</v>
      </c>
      <c r="S1468" t="str">
        <f t="shared" si="115"/>
        <v>P1</v>
      </c>
    </row>
    <row r="1469" spans="1:19" x14ac:dyDescent="0.25">
      <c r="A1469" s="2" t="s">
        <v>777</v>
      </c>
      <c r="D1469">
        <v>9</v>
      </c>
      <c r="E1469">
        <v>2</v>
      </c>
      <c r="H1469">
        <v>11</v>
      </c>
      <c r="L1469" s="2" t="s">
        <v>777</v>
      </c>
      <c r="O1469">
        <v>9</v>
      </c>
      <c r="P1469">
        <v>2</v>
      </c>
      <c r="Q1469">
        <f t="shared" si="113"/>
        <v>2</v>
      </c>
      <c r="R1469" s="7">
        <f>(P1469*$M$3)+(O1469*$M$2)+(N1469*$M$4)+$M$5</f>
        <v>700</v>
      </c>
      <c r="S1469" t="s">
        <v>3151</v>
      </c>
    </row>
    <row r="1470" spans="1:19" x14ac:dyDescent="0.25">
      <c r="A1470" s="2" t="s">
        <v>1382</v>
      </c>
      <c r="E1470">
        <v>2</v>
      </c>
      <c r="F1470">
        <v>3</v>
      </c>
      <c r="H1470">
        <v>5</v>
      </c>
      <c r="L1470" s="2" t="s">
        <v>1382</v>
      </c>
      <c r="P1470">
        <v>2</v>
      </c>
      <c r="Q1470">
        <f t="shared" si="113"/>
        <v>1</v>
      </c>
      <c r="R1470" s="6">
        <f t="shared" ref="R1470:R1479" si="119">IF(P1470&gt;0,P1470*$M$3,IF(O1470&gt;0,O1470*$M$2,N1470*$M$4))</f>
        <v>200</v>
      </c>
      <c r="S1470" t="str">
        <f t="shared" si="115"/>
        <v>P2</v>
      </c>
    </row>
    <row r="1471" spans="1:19" x14ac:dyDescent="0.25">
      <c r="A1471" s="2" t="s">
        <v>297</v>
      </c>
      <c r="C1471">
        <v>1</v>
      </c>
      <c r="H1471">
        <v>1</v>
      </c>
      <c r="L1471" s="2" t="s">
        <v>297</v>
      </c>
      <c r="N1471">
        <v>1</v>
      </c>
      <c r="Q1471">
        <f t="shared" si="113"/>
        <v>1</v>
      </c>
      <c r="R1471" s="6">
        <f t="shared" si="119"/>
        <v>16</v>
      </c>
      <c r="S1471" t="str">
        <f t="shared" si="115"/>
        <v>MALLA 3</v>
      </c>
    </row>
    <row r="1472" spans="1:19" x14ac:dyDescent="0.25">
      <c r="A1472" s="2" t="s">
        <v>1095</v>
      </c>
      <c r="E1472">
        <v>2</v>
      </c>
      <c r="H1472">
        <v>2</v>
      </c>
      <c r="L1472" s="2" t="s">
        <v>1095</v>
      </c>
      <c r="P1472">
        <v>2</v>
      </c>
      <c r="Q1472">
        <f t="shared" si="113"/>
        <v>1</v>
      </c>
      <c r="R1472" s="6">
        <f t="shared" si="119"/>
        <v>200</v>
      </c>
      <c r="S1472" t="str">
        <f t="shared" si="115"/>
        <v>P2</v>
      </c>
    </row>
    <row r="1473" spans="1:19" x14ac:dyDescent="0.25">
      <c r="A1473" s="2" t="s">
        <v>773</v>
      </c>
      <c r="E1473">
        <v>4</v>
      </c>
      <c r="H1473">
        <v>4</v>
      </c>
      <c r="L1473" s="2" t="s">
        <v>773</v>
      </c>
      <c r="P1473">
        <v>4</v>
      </c>
      <c r="Q1473">
        <f t="shared" si="113"/>
        <v>1</v>
      </c>
      <c r="R1473" s="6">
        <f t="shared" si="119"/>
        <v>400</v>
      </c>
      <c r="S1473" t="str">
        <f t="shared" si="115"/>
        <v>P2</v>
      </c>
    </row>
    <row r="1474" spans="1:19" x14ac:dyDescent="0.25">
      <c r="A1474" s="2" t="s">
        <v>2278</v>
      </c>
      <c r="E1474">
        <v>2</v>
      </c>
      <c r="H1474">
        <v>2</v>
      </c>
      <c r="L1474" s="2" t="s">
        <v>2278</v>
      </c>
      <c r="P1474">
        <v>2</v>
      </c>
      <c r="Q1474">
        <f t="shared" si="113"/>
        <v>1</v>
      </c>
      <c r="R1474" s="6">
        <f t="shared" si="119"/>
        <v>200</v>
      </c>
      <c r="S1474" t="str">
        <f t="shared" si="115"/>
        <v>P2</v>
      </c>
    </row>
    <row r="1475" spans="1:19" x14ac:dyDescent="0.25">
      <c r="A1475" s="2" t="s">
        <v>774</v>
      </c>
      <c r="E1475">
        <v>5</v>
      </c>
      <c r="H1475">
        <v>5</v>
      </c>
      <c r="L1475" s="2" t="s">
        <v>774</v>
      </c>
      <c r="P1475">
        <v>5</v>
      </c>
      <c r="Q1475">
        <f t="shared" si="113"/>
        <v>1</v>
      </c>
      <c r="R1475" s="6">
        <f t="shared" si="119"/>
        <v>500</v>
      </c>
      <c r="S1475" t="str">
        <f t="shared" si="115"/>
        <v>P2</v>
      </c>
    </row>
    <row r="1476" spans="1:19" x14ac:dyDescent="0.25">
      <c r="A1476" s="2" t="s">
        <v>1094</v>
      </c>
      <c r="E1476">
        <v>3</v>
      </c>
      <c r="H1476">
        <v>3</v>
      </c>
      <c r="L1476" s="2" t="s">
        <v>1094</v>
      </c>
      <c r="P1476">
        <v>3</v>
      </c>
      <c r="Q1476">
        <f t="shared" si="113"/>
        <v>1</v>
      </c>
      <c r="R1476" s="6">
        <f t="shared" si="119"/>
        <v>300</v>
      </c>
      <c r="S1476" t="str">
        <f t="shared" si="115"/>
        <v>P2</v>
      </c>
    </row>
    <row r="1477" spans="1:19" x14ac:dyDescent="0.25">
      <c r="A1477" s="2" t="s">
        <v>1728</v>
      </c>
      <c r="E1477">
        <v>2</v>
      </c>
      <c r="H1477">
        <v>2</v>
      </c>
      <c r="L1477" s="2" t="s">
        <v>1728</v>
      </c>
      <c r="P1477">
        <v>2</v>
      </c>
      <c r="Q1477">
        <f t="shared" si="113"/>
        <v>1</v>
      </c>
      <c r="R1477" s="6">
        <f t="shared" si="119"/>
        <v>200</v>
      </c>
      <c r="S1477" t="str">
        <f t="shared" si="115"/>
        <v>P2</v>
      </c>
    </row>
    <row r="1478" spans="1:19" x14ac:dyDescent="0.25">
      <c r="A1478" s="2" t="s">
        <v>776</v>
      </c>
      <c r="E1478">
        <v>2</v>
      </c>
      <c r="H1478">
        <v>2</v>
      </c>
      <c r="L1478" s="2" t="s">
        <v>776</v>
      </c>
      <c r="P1478">
        <v>2</v>
      </c>
      <c r="Q1478">
        <f t="shared" si="113"/>
        <v>1</v>
      </c>
      <c r="R1478" s="6">
        <f t="shared" si="119"/>
        <v>200</v>
      </c>
      <c r="S1478" t="str">
        <f t="shared" si="115"/>
        <v>P2</v>
      </c>
    </row>
    <row r="1479" spans="1:19" x14ac:dyDescent="0.25">
      <c r="A1479" s="2" t="s">
        <v>775</v>
      </c>
      <c r="E1479">
        <v>2</v>
      </c>
      <c r="H1479">
        <v>2</v>
      </c>
      <c r="L1479" s="2" t="s">
        <v>775</v>
      </c>
      <c r="P1479">
        <v>2</v>
      </c>
      <c r="Q1479">
        <f t="shared" si="113"/>
        <v>1</v>
      </c>
      <c r="R1479" s="6">
        <f t="shared" si="119"/>
        <v>200</v>
      </c>
      <c r="S1479" t="str">
        <f t="shared" si="115"/>
        <v>P2</v>
      </c>
    </row>
    <row r="1480" spans="1:19" x14ac:dyDescent="0.25">
      <c r="A1480" s="2" t="s">
        <v>1400</v>
      </c>
      <c r="F1480">
        <v>1</v>
      </c>
      <c r="H1480">
        <v>1</v>
      </c>
      <c r="L1480" s="2" t="s">
        <v>1400</v>
      </c>
      <c r="Q1480">
        <f t="shared" si="113"/>
        <v>0</v>
      </c>
      <c r="R1480" s="4"/>
    </row>
    <row r="1481" spans="1:19" x14ac:dyDescent="0.25">
      <c r="A1481" s="2" t="s">
        <v>1922</v>
      </c>
      <c r="E1481">
        <v>4</v>
      </c>
      <c r="H1481">
        <v>4</v>
      </c>
      <c r="L1481" s="2" t="s">
        <v>1922</v>
      </c>
      <c r="P1481">
        <v>4</v>
      </c>
      <c r="Q1481">
        <f t="shared" si="113"/>
        <v>1</v>
      </c>
      <c r="R1481" s="6">
        <f>IF(P1481&gt;0,P1481*$M$3,IF(O1481&gt;0,O1481*$M$2,N1481*$M$4))</f>
        <v>400</v>
      </c>
      <c r="S1481" t="str">
        <f t="shared" si="115"/>
        <v>P2</v>
      </c>
    </row>
    <row r="1482" spans="1:19" x14ac:dyDescent="0.25">
      <c r="A1482" s="2" t="s">
        <v>76</v>
      </c>
      <c r="E1482">
        <v>20</v>
      </c>
      <c r="H1482">
        <v>20</v>
      </c>
      <c r="L1482" s="2" t="s">
        <v>76</v>
      </c>
      <c r="P1482">
        <v>20</v>
      </c>
      <c r="Q1482">
        <f t="shared" si="113"/>
        <v>1</v>
      </c>
      <c r="R1482" s="6">
        <f>IF(P1482&gt;0,P1482*$M$3,IF(O1482&gt;0,O1482*$M$2,N1482*$M$4))</f>
        <v>2000</v>
      </c>
      <c r="S1482" t="str">
        <f t="shared" si="115"/>
        <v>P2</v>
      </c>
    </row>
    <row r="1483" spans="1:19" x14ac:dyDescent="0.25">
      <c r="A1483" s="2" t="s">
        <v>1776</v>
      </c>
      <c r="E1483">
        <v>2</v>
      </c>
      <c r="H1483">
        <v>2</v>
      </c>
      <c r="L1483" s="2" t="s">
        <v>1776</v>
      </c>
      <c r="P1483">
        <v>2</v>
      </c>
      <c r="Q1483">
        <f t="shared" ref="Q1483:Q1546" si="120">COUNT(M1483:P1483)</f>
        <v>1</v>
      </c>
      <c r="R1483" s="6">
        <f>IF(P1483&gt;0,P1483*$M$3,IF(O1483&gt;0,O1483*$M$2,N1483*$M$4))</f>
        <v>200</v>
      </c>
      <c r="S1483" t="str">
        <f t="shared" ref="S1483:S1546" si="121">IF(P1483&gt;0,"P2",IF(O1483&gt;0,"P1",IF(N1483&gt;0,"MALLA 3")))</f>
        <v>P2</v>
      </c>
    </row>
    <row r="1484" spans="1:19" x14ac:dyDescent="0.25">
      <c r="A1484" s="2" t="s">
        <v>2728</v>
      </c>
      <c r="F1484">
        <v>2</v>
      </c>
      <c r="H1484">
        <v>2</v>
      </c>
      <c r="L1484" s="2" t="s">
        <v>2728</v>
      </c>
      <c r="Q1484">
        <f t="shared" si="120"/>
        <v>0</v>
      </c>
      <c r="R1484" s="4"/>
    </row>
    <row r="1485" spans="1:19" x14ac:dyDescent="0.25">
      <c r="A1485" s="2" t="s">
        <v>780</v>
      </c>
      <c r="D1485">
        <v>1</v>
      </c>
      <c r="E1485">
        <v>12</v>
      </c>
      <c r="H1485">
        <v>13</v>
      </c>
      <c r="L1485" s="2" t="s">
        <v>780</v>
      </c>
      <c r="O1485">
        <v>1</v>
      </c>
      <c r="P1485">
        <v>12</v>
      </c>
      <c r="Q1485">
        <f t="shared" si="120"/>
        <v>2</v>
      </c>
      <c r="R1485" s="7">
        <f>(P1485*$M$3)+(O1485*$M$2)+(N1485*$M$4)+$M$5</f>
        <v>1340</v>
      </c>
      <c r="S1485" t="s">
        <v>3151</v>
      </c>
    </row>
    <row r="1486" spans="1:19" x14ac:dyDescent="0.25">
      <c r="A1486" s="2" t="s">
        <v>1897</v>
      </c>
      <c r="E1486">
        <v>1</v>
      </c>
      <c r="H1486">
        <v>1</v>
      </c>
      <c r="L1486" s="2" t="s">
        <v>1897</v>
      </c>
      <c r="P1486">
        <v>1</v>
      </c>
      <c r="Q1486">
        <f t="shared" si="120"/>
        <v>1</v>
      </c>
      <c r="R1486" s="6">
        <f>IF(P1486&gt;0,P1486*$M$3,IF(O1486&gt;0,O1486*$M$2,N1486*$M$4))</f>
        <v>100</v>
      </c>
      <c r="S1486" t="str">
        <f t="shared" si="121"/>
        <v>P2</v>
      </c>
    </row>
    <row r="1487" spans="1:19" x14ac:dyDescent="0.25">
      <c r="A1487" s="2" t="s">
        <v>1573</v>
      </c>
      <c r="E1487">
        <v>1</v>
      </c>
      <c r="H1487">
        <v>1</v>
      </c>
      <c r="L1487" s="2" t="s">
        <v>1573</v>
      </c>
      <c r="P1487">
        <v>1</v>
      </c>
      <c r="Q1487">
        <f t="shared" si="120"/>
        <v>1</v>
      </c>
      <c r="R1487" s="6">
        <f>IF(P1487&gt;0,P1487*$M$3,IF(O1487&gt;0,O1487*$M$2,N1487*$M$4))</f>
        <v>100</v>
      </c>
      <c r="S1487" t="str">
        <f t="shared" si="121"/>
        <v>P2</v>
      </c>
    </row>
    <row r="1488" spans="1:19" x14ac:dyDescent="0.25">
      <c r="A1488" s="2" t="s">
        <v>778</v>
      </c>
      <c r="E1488">
        <v>5</v>
      </c>
      <c r="H1488">
        <v>5</v>
      </c>
      <c r="L1488" s="2" t="s">
        <v>778</v>
      </c>
      <c r="P1488">
        <v>5</v>
      </c>
      <c r="Q1488">
        <f t="shared" si="120"/>
        <v>1</v>
      </c>
      <c r="R1488" s="6">
        <f>IF(P1488&gt;0,P1488*$M$3,IF(O1488&gt;0,O1488*$M$2,N1488*$M$4))</f>
        <v>500</v>
      </c>
      <c r="S1488" t="str">
        <f t="shared" si="121"/>
        <v>P2</v>
      </c>
    </row>
    <row r="1489" spans="1:19" x14ac:dyDescent="0.25">
      <c r="A1489" s="2" t="s">
        <v>2417</v>
      </c>
      <c r="E1489">
        <v>7</v>
      </c>
      <c r="H1489">
        <v>7</v>
      </c>
      <c r="L1489" s="2" t="s">
        <v>2417</v>
      </c>
      <c r="P1489">
        <v>7</v>
      </c>
      <c r="Q1489">
        <f t="shared" si="120"/>
        <v>1</v>
      </c>
      <c r="R1489" s="6">
        <f>IF(P1489&gt;0,P1489*$M$3,IF(O1489&gt;0,O1489*$M$2,N1489*$M$4))</f>
        <v>700</v>
      </c>
      <c r="S1489" t="str">
        <f t="shared" si="121"/>
        <v>P2</v>
      </c>
    </row>
    <row r="1490" spans="1:19" x14ac:dyDescent="0.25">
      <c r="A1490" s="2" t="s">
        <v>1142</v>
      </c>
      <c r="C1490">
        <v>4</v>
      </c>
      <c r="E1490">
        <v>6</v>
      </c>
      <c r="H1490">
        <v>10</v>
      </c>
      <c r="L1490" s="2" t="s">
        <v>1142</v>
      </c>
      <c r="N1490">
        <v>4</v>
      </c>
      <c r="P1490">
        <v>6</v>
      </c>
      <c r="Q1490">
        <f t="shared" si="120"/>
        <v>2</v>
      </c>
      <c r="R1490" s="7">
        <f>(P1490*$M$3)+(O1490*$M$2)+(N1490*$M$4)+$M$6</f>
        <v>779</v>
      </c>
      <c r="S1490" t="s">
        <v>3143</v>
      </c>
    </row>
    <row r="1491" spans="1:19" x14ac:dyDescent="0.25">
      <c r="A1491" s="2" t="s">
        <v>765</v>
      </c>
      <c r="E1491">
        <v>6</v>
      </c>
      <c r="H1491">
        <v>6</v>
      </c>
      <c r="L1491" s="2" t="s">
        <v>765</v>
      </c>
      <c r="P1491">
        <v>6</v>
      </c>
      <c r="Q1491">
        <f t="shared" si="120"/>
        <v>1</v>
      </c>
      <c r="R1491" s="6">
        <f t="shared" ref="R1491:R1496" si="122">IF(P1491&gt;0,P1491*$M$3,IF(O1491&gt;0,O1491*$M$2,N1491*$M$4))</f>
        <v>600</v>
      </c>
      <c r="S1491" t="str">
        <f t="shared" si="121"/>
        <v>P2</v>
      </c>
    </row>
    <row r="1492" spans="1:19" x14ac:dyDescent="0.25">
      <c r="A1492" s="2" t="s">
        <v>3114</v>
      </c>
      <c r="E1492">
        <v>2</v>
      </c>
      <c r="H1492">
        <v>2</v>
      </c>
      <c r="L1492" s="2" t="s">
        <v>3114</v>
      </c>
      <c r="P1492">
        <v>2</v>
      </c>
      <c r="Q1492">
        <f t="shared" si="120"/>
        <v>1</v>
      </c>
      <c r="R1492" s="6">
        <f t="shared" si="122"/>
        <v>200</v>
      </c>
      <c r="S1492" t="str">
        <f t="shared" si="121"/>
        <v>P2</v>
      </c>
    </row>
    <row r="1493" spans="1:19" x14ac:dyDescent="0.25">
      <c r="A1493" s="2" t="s">
        <v>1349</v>
      </c>
      <c r="E1493">
        <v>2</v>
      </c>
      <c r="H1493">
        <v>2</v>
      </c>
      <c r="L1493" s="2" t="s">
        <v>1349</v>
      </c>
      <c r="P1493">
        <v>2</v>
      </c>
      <c r="Q1493">
        <f t="shared" si="120"/>
        <v>1</v>
      </c>
      <c r="R1493" s="6">
        <f t="shared" si="122"/>
        <v>200</v>
      </c>
      <c r="S1493" t="str">
        <f t="shared" si="121"/>
        <v>P2</v>
      </c>
    </row>
    <row r="1494" spans="1:19" x14ac:dyDescent="0.25">
      <c r="A1494" s="2" t="s">
        <v>2207</v>
      </c>
      <c r="E1494">
        <v>1</v>
      </c>
      <c r="H1494">
        <v>1</v>
      </c>
      <c r="L1494" s="2" t="s">
        <v>2207</v>
      </c>
      <c r="P1494">
        <v>1</v>
      </c>
      <c r="Q1494">
        <f t="shared" si="120"/>
        <v>1</v>
      </c>
      <c r="R1494" s="6">
        <f t="shared" si="122"/>
        <v>100</v>
      </c>
      <c r="S1494" t="str">
        <f t="shared" si="121"/>
        <v>P2</v>
      </c>
    </row>
    <row r="1495" spans="1:19" x14ac:dyDescent="0.25">
      <c r="A1495" s="2" t="s">
        <v>2084</v>
      </c>
      <c r="D1495">
        <v>11</v>
      </c>
      <c r="H1495">
        <v>11</v>
      </c>
      <c r="L1495" s="2" t="s">
        <v>2084</v>
      </c>
      <c r="O1495">
        <v>11</v>
      </c>
      <c r="Q1495">
        <f t="shared" si="120"/>
        <v>1</v>
      </c>
      <c r="R1495" s="6">
        <f t="shared" si="122"/>
        <v>495</v>
      </c>
      <c r="S1495" t="str">
        <f t="shared" si="121"/>
        <v>P1</v>
      </c>
    </row>
    <row r="1496" spans="1:19" x14ac:dyDescent="0.25">
      <c r="A1496" s="2" t="s">
        <v>766</v>
      </c>
      <c r="E1496">
        <v>3</v>
      </c>
      <c r="F1496">
        <v>1</v>
      </c>
      <c r="H1496">
        <v>4</v>
      </c>
      <c r="L1496" s="2" t="s">
        <v>766</v>
      </c>
      <c r="P1496">
        <v>3</v>
      </c>
      <c r="Q1496">
        <f t="shared" si="120"/>
        <v>1</v>
      </c>
      <c r="R1496" s="6">
        <f t="shared" si="122"/>
        <v>300</v>
      </c>
      <c r="S1496" t="str">
        <f t="shared" si="121"/>
        <v>P2</v>
      </c>
    </row>
    <row r="1497" spans="1:19" x14ac:dyDescent="0.25">
      <c r="A1497" s="2" t="s">
        <v>1421</v>
      </c>
      <c r="F1497">
        <v>4</v>
      </c>
      <c r="H1497">
        <v>4</v>
      </c>
      <c r="L1497" s="2" t="s">
        <v>1421</v>
      </c>
      <c r="Q1497">
        <f t="shared" si="120"/>
        <v>0</v>
      </c>
      <c r="R1497" s="4"/>
    </row>
    <row r="1498" spans="1:19" x14ac:dyDescent="0.25">
      <c r="A1498" s="2" t="s">
        <v>296</v>
      </c>
      <c r="C1498">
        <v>1</v>
      </c>
      <c r="H1498">
        <v>1</v>
      </c>
      <c r="L1498" s="2" t="s">
        <v>296</v>
      </c>
      <c r="N1498">
        <v>1</v>
      </c>
      <c r="Q1498">
        <f t="shared" si="120"/>
        <v>1</v>
      </c>
      <c r="R1498" s="6">
        <f t="shared" ref="R1498:R1510" si="123">IF(P1498&gt;0,P1498*$M$3,IF(O1498&gt;0,O1498*$M$2,N1498*$M$4))</f>
        <v>16</v>
      </c>
      <c r="S1498" t="str">
        <f t="shared" si="121"/>
        <v>MALLA 3</v>
      </c>
    </row>
    <row r="1499" spans="1:19" x14ac:dyDescent="0.25">
      <c r="A1499" s="2" t="s">
        <v>771</v>
      </c>
      <c r="E1499">
        <v>5</v>
      </c>
      <c r="H1499">
        <v>5</v>
      </c>
      <c r="L1499" s="2" t="s">
        <v>771</v>
      </c>
      <c r="P1499">
        <v>5</v>
      </c>
      <c r="Q1499">
        <f t="shared" si="120"/>
        <v>1</v>
      </c>
      <c r="R1499" s="6">
        <f t="shared" si="123"/>
        <v>500</v>
      </c>
      <c r="S1499" t="str">
        <f t="shared" si="121"/>
        <v>P2</v>
      </c>
    </row>
    <row r="1500" spans="1:19" x14ac:dyDescent="0.25">
      <c r="A1500" s="2" t="s">
        <v>770</v>
      </c>
      <c r="E1500">
        <v>4</v>
      </c>
      <c r="H1500">
        <v>4</v>
      </c>
      <c r="L1500" s="2" t="s">
        <v>770</v>
      </c>
      <c r="P1500">
        <v>4</v>
      </c>
      <c r="Q1500">
        <f t="shared" si="120"/>
        <v>1</v>
      </c>
      <c r="R1500" s="6">
        <f t="shared" si="123"/>
        <v>400</v>
      </c>
      <c r="S1500" t="str">
        <f t="shared" si="121"/>
        <v>P2</v>
      </c>
    </row>
    <row r="1501" spans="1:19" x14ac:dyDescent="0.25">
      <c r="A1501" s="2" t="s">
        <v>2815</v>
      </c>
      <c r="D1501">
        <v>1</v>
      </c>
      <c r="H1501">
        <v>1</v>
      </c>
      <c r="L1501" s="2" t="s">
        <v>2815</v>
      </c>
      <c r="O1501">
        <v>1</v>
      </c>
      <c r="Q1501">
        <f t="shared" si="120"/>
        <v>1</v>
      </c>
      <c r="R1501" s="6">
        <f t="shared" si="123"/>
        <v>45</v>
      </c>
      <c r="S1501" t="str">
        <f t="shared" si="121"/>
        <v>P1</v>
      </c>
    </row>
    <row r="1502" spans="1:19" x14ac:dyDescent="0.25">
      <c r="A1502" s="2" t="s">
        <v>2714</v>
      </c>
      <c r="E1502">
        <v>1</v>
      </c>
      <c r="H1502">
        <v>1</v>
      </c>
      <c r="L1502" s="2" t="s">
        <v>2714</v>
      </c>
      <c r="P1502">
        <v>1</v>
      </c>
      <c r="Q1502">
        <f t="shared" si="120"/>
        <v>1</v>
      </c>
      <c r="R1502" s="6">
        <f t="shared" si="123"/>
        <v>100</v>
      </c>
      <c r="S1502" t="str">
        <f t="shared" si="121"/>
        <v>P2</v>
      </c>
    </row>
    <row r="1503" spans="1:19" x14ac:dyDescent="0.25">
      <c r="A1503" s="2" t="s">
        <v>769</v>
      </c>
      <c r="E1503">
        <v>6</v>
      </c>
      <c r="H1503">
        <v>6</v>
      </c>
      <c r="L1503" s="2" t="s">
        <v>769</v>
      </c>
      <c r="P1503">
        <v>6</v>
      </c>
      <c r="Q1503">
        <f t="shared" si="120"/>
        <v>1</v>
      </c>
      <c r="R1503" s="6">
        <f t="shared" si="123"/>
        <v>600</v>
      </c>
      <c r="S1503" t="str">
        <f t="shared" si="121"/>
        <v>P2</v>
      </c>
    </row>
    <row r="1504" spans="1:19" x14ac:dyDescent="0.25">
      <c r="A1504" s="2" t="s">
        <v>1093</v>
      </c>
      <c r="E1504">
        <v>11</v>
      </c>
      <c r="H1504">
        <v>11</v>
      </c>
      <c r="L1504" s="2" t="s">
        <v>1093</v>
      </c>
      <c r="P1504">
        <v>11</v>
      </c>
      <c r="Q1504">
        <f t="shared" si="120"/>
        <v>1</v>
      </c>
      <c r="R1504" s="6">
        <f t="shared" si="123"/>
        <v>1100</v>
      </c>
      <c r="S1504" t="str">
        <f t="shared" si="121"/>
        <v>P2</v>
      </c>
    </row>
    <row r="1505" spans="1:19" x14ac:dyDescent="0.25">
      <c r="A1505" s="2" t="s">
        <v>767</v>
      </c>
      <c r="E1505">
        <v>3</v>
      </c>
      <c r="H1505">
        <v>3</v>
      </c>
      <c r="L1505" s="2" t="s">
        <v>767</v>
      </c>
      <c r="P1505">
        <v>3</v>
      </c>
      <c r="Q1505">
        <f t="shared" si="120"/>
        <v>1</v>
      </c>
      <c r="R1505" s="6">
        <f t="shared" si="123"/>
        <v>300</v>
      </c>
      <c r="S1505" t="str">
        <f t="shared" si="121"/>
        <v>P2</v>
      </c>
    </row>
    <row r="1506" spans="1:19" x14ac:dyDescent="0.25">
      <c r="A1506" s="2" t="s">
        <v>764</v>
      </c>
      <c r="E1506">
        <v>2</v>
      </c>
      <c r="H1506">
        <v>2</v>
      </c>
      <c r="L1506" s="2" t="s">
        <v>764</v>
      </c>
      <c r="P1506">
        <v>2</v>
      </c>
      <c r="Q1506">
        <f t="shared" si="120"/>
        <v>1</v>
      </c>
      <c r="R1506" s="6">
        <f t="shared" si="123"/>
        <v>200</v>
      </c>
      <c r="S1506" t="str">
        <f t="shared" si="121"/>
        <v>P2</v>
      </c>
    </row>
    <row r="1507" spans="1:19" x14ac:dyDescent="0.25">
      <c r="A1507" s="2" t="s">
        <v>1711</v>
      </c>
      <c r="E1507">
        <v>2</v>
      </c>
      <c r="H1507">
        <v>2</v>
      </c>
      <c r="L1507" s="2" t="s">
        <v>1711</v>
      </c>
      <c r="P1507">
        <v>2</v>
      </c>
      <c r="Q1507">
        <f t="shared" si="120"/>
        <v>1</v>
      </c>
      <c r="R1507" s="6">
        <f t="shared" si="123"/>
        <v>200</v>
      </c>
      <c r="S1507" t="str">
        <f t="shared" si="121"/>
        <v>P2</v>
      </c>
    </row>
    <row r="1508" spans="1:19" x14ac:dyDescent="0.25">
      <c r="A1508" s="2" t="s">
        <v>768</v>
      </c>
      <c r="E1508">
        <v>2</v>
      </c>
      <c r="H1508">
        <v>2</v>
      </c>
      <c r="L1508" s="2" t="s">
        <v>768</v>
      </c>
      <c r="P1508">
        <v>2</v>
      </c>
      <c r="Q1508">
        <f t="shared" si="120"/>
        <v>1</v>
      </c>
      <c r="R1508" s="6">
        <f t="shared" si="123"/>
        <v>200</v>
      </c>
      <c r="S1508" t="str">
        <f t="shared" si="121"/>
        <v>P2</v>
      </c>
    </row>
    <row r="1509" spans="1:19" x14ac:dyDescent="0.25">
      <c r="A1509" s="2" t="s">
        <v>483</v>
      </c>
      <c r="E1509">
        <v>5</v>
      </c>
      <c r="H1509">
        <v>5</v>
      </c>
      <c r="L1509" s="2" t="s">
        <v>483</v>
      </c>
      <c r="P1509">
        <v>5</v>
      </c>
      <c r="Q1509">
        <f t="shared" si="120"/>
        <v>1</v>
      </c>
      <c r="R1509" s="6">
        <f t="shared" si="123"/>
        <v>500</v>
      </c>
      <c r="S1509" t="str">
        <f t="shared" si="121"/>
        <v>P2</v>
      </c>
    </row>
    <row r="1510" spans="1:19" x14ac:dyDescent="0.25">
      <c r="A1510" s="2" t="s">
        <v>194</v>
      </c>
      <c r="E1510">
        <v>7</v>
      </c>
      <c r="H1510">
        <v>7</v>
      </c>
      <c r="L1510" s="2" t="s">
        <v>194</v>
      </c>
      <c r="P1510">
        <v>7</v>
      </c>
      <c r="Q1510">
        <f t="shared" si="120"/>
        <v>1</v>
      </c>
      <c r="R1510" s="6">
        <f t="shared" si="123"/>
        <v>700</v>
      </c>
      <c r="S1510" t="str">
        <f t="shared" si="121"/>
        <v>P2</v>
      </c>
    </row>
    <row r="1511" spans="1:19" x14ac:dyDescent="0.25">
      <c r="A1511" s="2" t="s">
        <v>2572</v>
      </c>
      <c r="F1511">
        <v>2</v>
      </c>
      <c r="H1511">
        <v>2</v>
      </c>
      <c r="L1511" s="2" t="s">
        <v>2572</v>
      </c>
      <c r="Q1511">
        <f t="shared" si="120"/>
        <v>0</v>
      </c>
      <c r="R1511" s="4"/>
    </row>
    <row r="1512" spans="1:19" x14ac:dyDescent="0.25">
      <c r="A1512" s="2" t="s">
        <v>269</v>
      </c>
      <c r="D1512">
        <v>1</v>
      </c>
      <c r="E1512">
        <v>13</v>
      </c>
      <c r="F1512">
        <v>1</v>
      </c>
      <c r="H1512">
        <v>15</v>
      </c>
      <c r="L1512" s="2" t="s">
        <v>269</v>
      </c>
      <c r="O1512">
        <v>1</v>
      </c>
      <c r="P1512">
        <v>13</v>
      </c>
      <c r="Q1512">
        <f t="shared" si="120"/>
        <v>2</v>
      </c>
      <c r="R1512" s="7">
        <f>(P1512*$M$3)+(O1512*$M$2)+(N1512*$M$4)+$M$5</f>
        <v>1440</v>
      </c>
      <c r="S1512" t="s">
        <v>3151</v>
      </c>
    </row>
    <row r="1513" spans="1:19" x14ac:dyDescent="0.25">
      <c r="A1513" s="2" t="s">
        <v>1191</v>
      </c>
      <c r="E1513">
        <v>3</v>
      </c>
      <c r="F1513">
        <v>1</v>
      </c>
      <c r="H1513">
        <v>4</v>
      </c>
      <c r="L1513" s="2" t="s">
        <v>1191</v>
      </c>
      <c r="P1513">
        <v>3</v>
      </c>
      <c r="Q1513">
        <f t="shared" si="120"/>
        <v>1</v>
      </c>
      <c r="R1513" s="6">
        <f t="shared" ref="R1513:R1519" si="124">IF(P1513&gt;0,P1513*$M$3,IF(O1513&gt;0,O1513*$M$2,N1513*$M$4))</f>
        <v>300</v>
      </c>
      <c r="S1513" t="str">
        <f t="shared" si="121"/>
        <v>P2</v>
      </c>
    </row>
    <row r="1514" spans="1:19" x14ac:dyDescent="0.25">
      <c r="A1514" s="2" t="s">
        <v>2838</v>
      </c>
      <c r="E1514">
        <v>1</v>
      </c>
      <c r="H1514">
        <v>1</v>
      </c>
      <c r="L1514" s="2" t="s">
        <v>2838</v>
      </c>
      <c r="P1514">
        <v>1</v>
      </c>
      <c r="Q1514">
        <f t="shared" si="120"/>
        <v>1</v>
      </c>
      <c r="R1514" s="6">
        <f t="shared" si="124"/>
        <v>100</v>
      </c>
      <c r="S1514" t="str">
        <f t="shared" si="121"/>
        <v>P2</v>
      </c>
    </row>
    <row r="1515" spans="1:19" x14ac:dyDescent="0.25">
      <c r="A1515" s="2" t="s">
        <v>283</v>
      </c>
      <c r="E1515">
        <v>5</v>
      </c>
      <c r="H1515">
        <v>5</v>
      </c>
      <c r="L1515" s="2" t="s">
        <v>283</v>
      </c>
      <c r="P1515">
        <v>5</v>
      </c>
      <c r="Q1515">
        <f t="shared" si="120"/>
        <v>1</v>
      </c>
      <c r="R1515" s="6">
        <f t="shared" si="124"/>
        <v>500</v>
      </c>
      <c r="S1515" t="str">
        <f t="shared" si="121"/>
        <v>P2</v>
      </c>
    </row>
    <row r="1516" spans="1:19" x14ac:dyDescent="0.25">
      <c r="A1516" s="2" t="s">
        <v>284</v>
      </c>
      <c r="E1516">
        <v>1</v>
      </c>
      <c r="H1516">
        <v>1</v>
      </c>
      <c r="L1516" s="2" t="s">
        <v>284</v>
      </c>
      <c r="P1516">
        <v>1</v>
      </c>
      <c r="Q1516">
        <f t="shared" si="120"/>
        <v>1</v>
      </c>
      <c r="R1516" s="6">
        <f t="shared" si="124"/>
        <v>100</v>
      </c>
      <c r="S1516" t="str">
        <f t="shared" si="121"/>
        <v>P2</v>
      </c>
    </row>
    <row r="1517" spans="1:19" x14ac:dyDescent="0.25">
      <c r="A1517" s="2" t="s">
        <v>3115</v>
      </c>
      <c r="E1517">
        <v>1</v>
      </c>
      <c r="H1517">
        <v>1</v>
      </c>
      <c r="L1517" s="2" t="s">
        <v>3115</v>
      </c>
      <c r="P1517">
        <v>1</v>
      </c>
      <c r="Q1517">
        <f t="shared" si="120"/>
        <v>1</v>
      </c>
      <c r="R1517" s="6">
        <f t="shared" si="124"/>
        <v>100</v>
      </c>
      <c r="S1517" t="str">
        <f t="shared" si="121"/>
        <v>P2</v>
      </c>
    </row>
    <row r="1518" spans="1:19" x14ac:dyDescent="0.25">
      <c r="A1518" s="2" t="s">
        <v>3116</v>
      </c>
      <c r="E1518">
        <v>1</v>
      </c>
      <c r="H1518">
        <v>1</v>
      </c>
      <c r="L1518" s="2" t="s">
        <v>3116</v>
      </c>
      <c r="P1518">
        <v>1</v>
      </c>
      <c r="Q1518">
        <f t="shared" si="120"/>
        <v>1</v>
      </c>
      <c r="R1518" s="6">
        <f t="shared" si="124"/>
        <v>100</v>
      </c>
      <c r="S1518" t="str">
        <f t="shared" si="121"/>
        <v>P2</v>
      </c>
    </row>
    <row r="1519" spans="1:19" x14ac:dyDescent="0.25">
      <c r="A1519" s="2" t="s">
        <v>2171</v>
      </c>
      <c r="D1519">
        <v>1</v>
      </c>
      <c r="H1519">
        <v>1</v>
      </c>
      <c r="L1519" s="2" t="s">
        <v>2171</v>
      </c>
      <c r="O1519">
        <v>1</v>
      </c>
      <c r="Q1519">
        <f t="shared" si="120"/>
        <v>1</v>
      </c>
      <c r="R1519" s="6">
        <f t="shared" si="124"/>
        <v>45</v>
      </c>
      <c r="S1519" t="str">
        <f t="shared" si="121"/>
        <v>P1</v>
      </c>
    </row>
    <row r="1520" spans="1:19" x14ac:dyDescent="0.25">
      <c r="A1520" s="2" t="s">
        <v>393</v>
      </c>
      <c r="D1520">
        <v>9</v>
      </c>
      <c r="E1520">
        <v>2</v>
      </c>
      <c r="H1520">
        <v>11</v>
      </c>
      <c r="L1520" s="2" t="s">
        <v>393</v>
      </c>
      <c r="O1520">
        <v>9</v>
      </c>
      <c r="P1520">
        <v>2</v>
      </c>
      <c r="Q1520">
        <f t="shared" si="120"/>
        <v>2</v>
      </c>
      <c r="R1520" s="7">
        <f t="shared" ref="R1520:R1521" si="125">(P1520*$M$3)+(O1520*$M$2)+(N1520*$M$4)+$M$5</f>
        <v>700</v>
      </c>
      <c r="S1520" t="s">
        <v>3151</v>
      </c>
    </row>
    <row r="1521" spans="1:19" x14ac:dyDescent="0.25">
      <c r="A1521" s="2" t="s">
        <v>392</v>
      </c>
      <c r="D1521">
        <v>9</v>
      </c>
      <c r="E1521">
        <v>2</v>
      </c>
      <c r="H1521">
        <v>11</v>
      </c>
      <c r="L1521" s="2" t="s">
        <v>392</v>
      </c>
      <c r="O1521">
        <v>9</v>
      </c>
      <c r="P1521">
        <v>2</v>
      </c>
      <c r="Q1521">
        <f t="shared" si="120"/>
        <v>2</v>
      </c>
      <c r="R1521" s="7">
        <f t="shared" si="125"/>
        <v>700</v>
      </c>
      <c r="S1521" t="s">
        <v>3151</v>
      </c>
    </row>
    <row r="1522" spans="1:19" x14ac:dyDescent="0.25">
      <c r="A1522" s="2" t="s">
        <v>862</v>
      </c>
      <c r="E1522">
        <v>5</v>
      </c>
      <c r="H1522">
        <v>5</v>
      </c>
      <c r="L1522" s="2" t="s">
        <v>862</v>
      </c>
      <c r="P1522">
        <v>5</v>
      </c>
      <c r="Q1522">
        <f t="shared" si="120"/>
        <v>1</v>
      </c>
      <c r="R1522" s="6">
        <f t="shared" ref="R1522:R1541" si="126">IF(P1522&gt;0,P1522*$M$3,IF(O1522&gt;0,O1522*$M$2,N1522*$M$4))</f>
        <v>500</v>
      </c>
      <c r="S1522" t="str">
        <f t="shared" si="121"/>
        <v>P2</v>
      </c>
    </row>
    <row r="1523" spans="1:19" x14ac:dyDescent="0.25">
      <c r="A1523" s="2" t="s">
        <v>1952</v>
      </c>
      <c r="E1523">
        <v>1</v>
      </c>
      <c r="H1523">
        <v>1</v>
      </c>
      <c r="L1523" s="2" t="s">
        <v>1952</v>
      </c>
      <c r="P1523">
        <v>1</v>
      </c>
      <c r="Q1523">
        <f t="shared" si="120"/>
        <v>1</v>
      </c>
      <c r="R1523" s="6">
        <f t="shared" si="126"/>
        <v>100</v>
      </c>
      <c r="S1523" t="str">
        <f t="shared" si="121"/>
        <v>P2</v>
      </c>
    </row>
    <row r="1524" spans="1:19" x14ac:dyDescent="0.25">
      <c r="A1524" s="2" t="s">
        <v>2334</v>
      </c>
      <c r="E1524">
        <v>1</v>
      </c>
      <c r="H1524">
        <v>1</v>
      </c>
      <c r="L1524" s="2" t="s">
        <v>2334</v>
      </c>
      <c r="P1524">
        <v>1</v>
      </c>
      <c r="Q1524">
        <f t="shared" si="120"/>
        <v>1</v>
      </c>
      <c r="R1524" s="6">
        <f t="shared" si="126"/>
        <v>100</v>
      </c>
      <c r="S1524" t="str">
        <f t="shared" si="121"/>
        <v>P2</v>
      </c>
    </row>
    <row r="1525" spans="1:19" x14ac:dyDescent="0.25">
      <c r="A1525" s="2" t="s">
        <v>2707</v>
      </c>
      <c r="C1525">
        <v>1</v>
      </c>
      <c r="H1525">
        <v>1</v>
      </c>
      <c r="L1525" s="2" t="s">
        <v>2707</v>
      </c>
      <c r="N1525">
        <v>1</v>
      </c>
      <c r="Q1525">
        <f t="shared" si="120"/>
        <v>1</v>
      </c>
      <c r="R1525" s="6">
        <f t="shared" si="126"/>
        <v>16</v>
      </c>
      <c r="S1525" t="str">
        <f t="shared" si="121"/>
        <v>MALLA 3</v>
      </c>
    </row>
    <row r="1526" spans="1:19" x14ac:dyDescent="0.25">
      <c r="A1526" s="2" t="s">
        <v>861</v>
      </c>
      <c r="E1526">
        <v>5</v>
      </c>
      <c r="H1526">
        <v>5</v>
      </c>
      <c r="L1526" s="2" t="s">
        <v>861</v>
      </c>
      <c r="P1526">
        <v>5</v>
      </c>
      <c r="Q1526">
        <f t="shared" si="120"/>
        <v>1</v>
      </c>
      <c r="R1526" s="6">
        <f t="shared" si="126"/>
        <v>500</v>
      </c>
      <c r="S1526" t="str">
        <f t="shared" si="121"/>
        <v>P2</v>
      </c>
    </row>
    <row r="1527" spans="1:19" x14ac:dyDescent="0.25">
      <c r="A1527" s="2" t="s">
        <v>1511</v>
      </c>
      <c r="E1527">
        <v>4</v>
      </c>
      <c r="H1527">
        <v>4</v>
      </c>
      <c r="L1527" s="2" t="s">
        <v>1511</v>
      </c>
      <c r="P1527">
        <v>4</v>
      </c>
      <c r="Q1527">
        <f t="shared" si="120"/>
        <v>1</v>
      </c>
      <c r="R1527" s="6">
        <f t="shared" si="126"/>
        <v>400</v>
      </c>
      <c r="S1527" t="str">
        <f t="shared" si="121"/>
        <v>P2</v>
      </c>
    </row>
    <row r="1528" spans="1:19" x14ac:dyDescent="0.25">
      <c r="A1528" s="2" t="s">
        <v>1668</v>
      </c>
      <c r="E1528">
        <v>2</v>
      </c>
      <c r="H1528">
        <v>2</v>
      </c>
      <c r="L1528" s="2" t="s">
        <v>1668</v>
      </c>
      <c r="P1528">
        <v>2</v>
      </c>
      <c r="Q1528">
        <f t="shared" si="120"/>
        <v>1</v>
      </c>
      <c r="R1528" s="6">
        <f t="shared" si="126"/>
        <v>200</v>
      </c>
      <c r="S1528" t="str">
        <f t="shared" si="121"/>
        <v>P2</v>
      </c>
    </row>
    <row r="1529" spans="1:19" x14ac:dyDescent="0.25">
      <c r="A1529" s="2" t="s">
        <v>860</v>
      </c>
      <c r="E1529">
        <v>2</v>
      </c>
      <c r="H1529">
        <v>2</v>
      </c>
      <c r="L1529" s="2" t="s">
        <v>860</v>
      </c>
      <c r="P1529">
        <v>2</v>
      </c>
      <c r="Q1529">
        <f t="shared" si="120"/>
        <v>1</v>
      </c>
      <c r="R1529" s="6">
        <f t="shared" si="126"/>
        <v>200</v>
      </c>
      <c r="S1529" t="str">
        <f t="shared" si="121"/>
        <v>P2</v>
      </c>
    </row>
    <row r="1530" spans="1:19" x14ac:dyDescent="0.25">
      <c r="A1530" s="2" t="s">
        <v>1313</v>
      </c>
      <c r="E1530">
        <v>3</v>
      </c>
      <c r="H1530">
        <v>3</v>
      </c>
      <c r="L1530" s="2" t="s">
        <v>1313</v>
      </c>
      <c r="P1530">
        <v>3</v>
      </c>
      <c r="Q1530">
        <f t="shared" si="120"/>
        <v>1</v>
      </c>
      <c r="R1530" s="6">
        <f t="shared" si="126"/>
        <v>300</v>
      </c>
      <c r="S1530" t="str">
        <f t="shared" si="121"/>
        <v>P2</v>
      </c>
    </row>
    <row r="1531" spans="1:19" x14ac:dyDescent="0.25">
      <c r="A1531" s="2" t="s">
        <v>1574</v>
      </c>
      <c r="E1531">
        <v>1</v>
      </c>
      <c r="H1531">
        <v>1</v>
      </c>
      <c r="L1531" s="2" t="s">
        <v>1574</v>
      </c>
      <c r="P1531">
        <v>1</v>
      </c>
      <c r="Q1531">
        <f t="shared" si="120"/>
        <v>1</v>
      </c>
      <c r="R1531" s="6">
        <f t="shared" si="126"/>
        <v>100</v>
      </c>
      <c r="S1531" t="str">
        <f t="shared" si="121"/>
        <v>P2</v>
      </c>
    </row>
    <row r="1532" spans="1:19" x14ac:dyDescent="0.25">
      <c r="A1532" s="2" t="s">
        <v>1312</v>
      </c>
      <c r="E1532">
        <v>10</v>
      </c>
      <c r="H1532">
        <v>10</v>
      </c>
      <c r="L1532" s="2" t="s">
        <v>1312</v>
      </c>
      <c r="P1532">
        <v>10</v>
      </c>
      <c r="Q1532">
        <f t="shared" si="120"/>
        <v>1</v>
      </c>
      <c r="R1532" s="6">
        <f t="shared" si="126"/>
        <v>1000</v>
      </c>
      <c r="S1532" t="str">
        <f t="shared" si="121"/>
        <v>P2</v>
      </c>
    </row>
    <row r="1533" spans="1:19" x14ac:dyDescent="0.25">
      <c r="A1533" s="2" t="s">
        <v>254</v>
      </c>
      <c r="E1533">
        <v>5</v>
      </c>
      <c r="H1533">
        <v>5</v>
      </c>
      <c r="L1533" s="2" t="s">
        <v>254</v>
      </c>
      <c r="P1533">
        <v>5</v>
      </c>
      <c r="Q1533">
        <f t="shared" si="120"/>
        <v>1</v>
      </c>
      <c r="R1533" s="6">
        <f t="shared" si="126"/>
        <v>500</v>
      </c>
      <c r="S1533" t="str">
        <f t="shared" si="121"/>
        <v>P2</v>
      </c>
    </row>
    <row r="1534" spans="1:19" x14ac:dyDescent="0.25">
      <c r="A1534" s="2" t="s">
        <v>1953</v>
      </c>
      <c r="E1534">
        <v>1</v>
      </c>
      <c r="H1534">
        <v>1</v>
      </c>
      <c r="L1534" s="2" t="s">
        <v>1953</v>
      </c>
      <c r="P1534">
        <v>1</v>
      </c>
      <c r="Q1534">
        <f t="shared" si="120"/>
        <v>1</v>
      </c>
      <c r="R1534" s="6">
        <f t="shared" si="126"/>
        <v>100</v>
      </c>
      <c r="S1534" t="str">
        <f t="shared" si="121"/>
        <v>P2</v>
      </c>
    </row>
    <row r="1535" spans="1:19" x14ac:dyDescent="0.25">
      <c r="A1535" s="2" t="s">
        <v>450</v>
      </c>
      <c r="E1535">
        <v>35</v>
      </c>
      <c r="H1535">
        <v>35</v>
      </c>
      <c r="L1535" s="2" t="s">
        <v>450</v>
      </c>
      <c r="P1535">
        <v>35</v>
      </c>
      <c r="Q1535">
        <f t="shared" si="120"/>
        <v>1</v>
      </c>
      <c r="R1535" s="6">
        <f t="shared" si="126"/>
        <v>3500</v>
      </c>
      <c r="S1535" t="str">
        <f t="shared" si="121"/>
        <v>P2</v>
      </c>
    </row>
    <row r="1536" spans="1:19" x14ac:dyDescent="0.25">
      <c r="A1536" s="2" t="s">
        <v>451</v>
      </c>
      <c r="E1536">
        <v>14</v>
      </c>
      <c r="H1536">
        <v>14</v>
      </c>
      <c r="L1536" s="2" t="s">
        <v>451</v>
      </c>
      <c r="P1536">
        <v>14</v>
      </c>
      <c r="Q1536">
        <f t="shared" si="120"/>
        <v>1</v>
      </c>
      <c r="R1536" s="6">
        <f t="shared" si="126"/>
        <v>1400</v>
      </c>
      <c r="S1536" t="str">
        <f t="shared" si="121"/>
        <v>P2</v>
      </c>
    </row>
    <row r="1537" spans="1:19" x14ac:dyDescent="0.25">
      <c r="A1537" s="2" t="s">
        <v>3074</v>
      </c>
      <c r="E1537">
        <v>1</v>
      </c>
      <c r="H1537">
        <v>1</v>
      </c>
      <c r="L1537" s="2" t="s">
        <v>3074</v>
      </c>
      <c r="P1537">
        <v>1</v>
      </c>
      <c r="Q1537">
        <f t="shared" si="120"/>
        <v>1</v>
      </c>
      <c r="R1537" s="6">
        <f t="shared" si="126"/>
        <v>100</v>
      </c>
      <c r="S1537" t="str">
        <f t="shared" si="121"/>
        <v>P2</v>
      </c>
    </row>
    <row r="1538" spans="1:19" x14ac:dyDescent="0.25">
      <c r="A1538" s="2" t="s">
        <v>1669</v>
      </c>
      <c r="E1538">
        <v>3</v>
      </c>
      <c r="H1538">
        <v>3</v>
      </c>
      <c r="L1538" s="2" t="s">
        <v>1669</v>
      </c>
      <c r="P1538">
        <v>3</v>
      </c>
      <c r="Q1538">
        <f t="shared" si="120"/>
        <v>1</v>
      </c>
      <c r="R1538" s="6">
        <f t="shared" si="126"/>
        <v>300</v>
      </c>
      <c r="S1538" t="str">
        <f t="shared" si="121"/>
        <v>P2</v>
      </c>
    </row>
    <row r="1539" spans="1:19" x14ac:dyDescent="0.25">
      <c r="A1539" s="2" t="s">
        <v>1103</v>
      </c>
      <c r="E1539">
        <v>3</v>
      </c>
      <c r="H1539">
        <v>3</v>
      </c>
      <c r="L1539" s="2" t="s">
        <v>1103</v>
      </c>
      <c r="P1539">
        <v>3</v>
      </c>
      <c r="Q1539">
        <f t="shared" si="120"/>
        <v>1</v>
      </c>
      <c r="R1539" s="6">
        <f t="shared" si="126"/>
        <v>300</v>
      </c>
      <c r="S1539" t="str">
        <f t="shared" si="121"/>
        <v>P2</v>
      </c>
    </row>
    <row r="1540" spans="1:19" x14ac:dyDescent="0.25">
      <c r="A1540" s="2" t="s">
        <v>2198</v>
      </c>
      <c r="E1540">
        <v>2</v>
      </c>
      <c r="H1540">
        <v>2</v>
      </c>
      <c r="L1540" s="2" t="s">
        <v>2198</v>
      </c>
      <c r="P1540">
        <v>2</v>
      </c>
      <c r="Q1540">
        <f t="shared" si="120"/>
        <v>1</v>
      </c>
      <c r="R1540" s="6">
        <f t="shared" si="126"/>
        <v>200</v>
      </c>
      <c r="S1540" t="str">
        <f t="shared" si="121"/>
        <v>P2</v>
      </c>
    </row>
    <row r="1541" spans="1:19" x14ac:dyDescent="0.25">
      <c r="A1541" s="2" t="s">
        <v>101</v>
      </c>
      <c r="E1541">
        <v>2</v>
      </c>
      <c r="H1541">
        <v>2</v>
      </c>
      <c r="L1541" s="2" t="s">
        <v>101</v>
      </c>
      <c r="P1541">
        <v>2</v>
      </c>
      <c r="Q1541">
        <f t="shared" si="120"/>
        <v>1</v>
      </c>
      <c r="R1541" s="6">
        <f t="shared" si="126"/>
        <v>200</v>
      </c>
      <c r="S1541" t="str">
        <f t="shared" si="121"/>
        <v>P2</v>
      </c>
    </row>
    <row r="1542" spans="1:19" x14ac:dyDescent="0.25">
      <c r="A1542" s="2" t="s">
        <v>856</v>
      </c>
      <c r="D1542">
        <v>1</v>
      </c>
      <c r="E1542">
        <v>6</v>
      </c>
      <c r="H1542">
        <v>7</v>
      </c>
      <c r="L1542" s="2" t="s">
        <v>856</v>
      </c>
      <c r="O1542">
        <v>1</v>
      </c>
      <c r="P1542">
        <v>6</v>
      </c>
      <c r="Q1542">
        <f t="shared" si="120"/>
        <v>2</v>
      </c>
      <c r="R1542" s="7">
        <f>(P1542*$M$3)+(O1542*$M$2)+(N1542*$M$4)+$M$5</f>
        <v>740</v>
      </c>
      <c r="S1542" t="s">
        <v>3151</v>
      </c>
    </row>
    <row r="1543" spans="1:19" x14ac:dyDescent="0.25">
      <c r="A1543" s="2" t="s">
        <v>2231</v>
      </c>
      <c r="D1543">
        <v>2</v>
      </c>
      <c r="H1543">
        <v>2</v>
      </c>
      <c r="L1543" s="2" t="s">
        <v>2231</v>
      </c>
      <c r="O1543">
        <v>2</v>
      </c>
      <c r="Q1543">
        <f t="shared" si="120"/>
        <v>1</v>
      </c>
      <c r="R1543" s="6">
        <f>IF(P1543&gt;0,P1543*$M$3,IF(O1543&gt;0,O1543*$M$2,N1543*$M$4))</f>
        <v>90</v>
      </c>
      <c r="S1543" t="str">
        <f t="shared" si="121"/>
        <v>P1</v>
      </c>
    </row>
    <row r="1544" spans="1:19" x14ac:dyDescent="0.25">
      <c r="A1544" s="2" t="s">
        <v>1991</v>
      </c>
      <c r="D1544">
        <v>1</v>
      </c>
      <c r="H1544">
        <v>1</v>
      </c>
      <c r="L1544" s="2" t="s">
        <v>1991</v>
      </c>
      <c r="O1544">
        <v>1</v>
      </c>
      <c r="Q1544">
        <f t="shared" si="120"/>
        <v>1</v>
      </c>
      <c r="R1544" s="6">
        <f>IF(P1544&gt;0,P1544*$M$3,IF(O1544&gt;0,O1544*$M$2,N1544*$M$4))</f>
        <v>45</v>
      </c>
      <c r="S1544" t="str">
        <f t="shared" si="121"/>
        <v>P1</v>
      </c>
    </row>
    <row r="1545" spans="1:19" x14ac:dyDescent="0.25">
      <c r="A1545" s="2" t="s">
        <v>857</v>
      </c>
      <c r="C1545">
        <v>2</v>
      </c>
      <c r="E1545">
        <v>12</v>
      </c>
      <c r="F1545">
        <v>1</v>
      </c>
      <c r="H1545">
        <v>15</v>
      </c>
      <c r="L1545" s="2" t="s">
        <v>857</v>
      </c>
      <c r="N1545">
        <v>2</v>
      </c>
      <c r="P1545">
        <v>12</v>
      </c>
      <c r="Q1545">
        <f t="shared" si="120"/>
        <v>2</v>
      </c>
      <c r="R1545" s="7">
        <f>(P1545*$M$3)+(O1545*$M$2)+(N1545*$M$4)+$M$6</f>
        <v>1347</v>
      </c>
      <c r="S1545" t="s">
        <v>3143</v>
      </c>
    </row>
    <row r="1546" spans="1:19" x14ac:dyDescent="0.25">
      <c r="A1546" s="2" t="s">
        <v>2708</v>
      </c>
      <c r="C1546">
        <v>2</v>
      </c>
      <c r="H1546">
        <v>2</v>
      </c>
      <c r="L1546" s="2" t="s">
        <v>2708</v>
      </c>
      <c r="N1546">
        <v>2</v>
      </c>
      <c r="Q1546">
        <f t="shared" si="120"/>
        <v>1</v>
      </c>
      <c r="R1546" s="6">
        <f t="shared" ref="R1546:R1563" si="127">IF(P1546&gt;0,P1546*$M$3,IF(O1546&gt;0,O1546*$M$2,N1546*$M$4))</f>
        <v>32</v>
      </c>
      <c r="S1546" t="str">
        <f t="shared" si="121"/>
        <v>MALLA 3</v>
      </c>
    </row>
    <row r="1547" spans="1:19" x14ac:dyDescent="0.25">
      <c r="A1547" s="2" t="s">
        <v>2709</v>
      </c>
      <c r="C1547">
        <v>2</v>
      </c>
      <c r="H1547">
        <v>2</v>
      </c>
      <c r="L1547" s="2" t="s">
        <v>2709</v>
      </c>
      <c r="N1547">
        <v>2</v>
      </c>
      <c r="Q1547">
        <f t="shared" ref="Q1547:Q1610" si="128">COUNT(M1547:P1547)</f>
        <v>1</v>
      </c>
      <c r="R1547" s="6">
        <f t="shared" si="127"/>
        <v>32</v>
      </c>
      <c r="S1547" t="str">
        <f t="shared" ref="S1547:S1610" si="129">IF(P1547&gt;0,"P2",IF(O1547&gt;0,"P1",IF(N1547&gt;0,"MALLA 3")))</f>
        <v>MALLA 3</v>
      </c>
    </row>
    <row r="1548" spans="1:19" x14ac:dyDescent="0.25">
      <c r="A1548" s="2" t="s">
        <v>858</v>
      </c>
      <c r="E1548">
        <v>2</v>
      </c>
      <c r="H1548">
        <v>2</v>
      </c>
      <c r="L1548" s="2" t="s">
        <v>858</v>
      </c>
      <c r="P1548">
        <v>2</v>
      </c>
      <c r="Q1548">
        <f t="shared" si="128"/>
        <v>1</v>
      </c>
      <c r="R1548" s="6">
        <f t="shared" si="127"/>
        <v>200</v>
      </c>
      <c r="S1548" t="str">
        <f t="shared" si="129"/>
        <v>P2</v>
      </c>
    </row>
    <row r="1549" spans="1:19" x14ac:dyDescent="0.25">
      <c r="A1549" s="2" t="s">
        <v>859</v>
      </c>
      <c r="E1549">
        <v>2</v>
      </c>
      <c r="H1549">
        <v>2</v>
      </c>
      <c r="L1549" s="2" t="s">
        <v>859</v>
      </c>
      <c r="P1549">
        <v>2</v>
      </c>
      <c r="Q1549">
        <f t="shared" si="128"/>
        <v>1</v>
      </c>
      <c r="R1549" s="6">
        <f t="shared" si="127"/>
        <v>200</v>
      </c>
      <c r="S1549" t="str">
        <f t="shared" si="129"/>
        <v>P2</v>
      </c>
    </row>
    <row r="1550" spans="1:19" x14ac:dyDescent="0.25">
      <c r="A1550" s="2" t="s">
        <v>865</v>
      </c>
      <c r="E1550">
        <v>2</v>
      </c>
      <c r="H1550">
        <v>2</v>
      </c>
      <c r="L1550" s="2" t="s">
        <v>865</v>
      </c>
      <c r="P1550">
        <v>2</v>
      </c>
      <c r="Q1550">
        <f t="shared" si="128"/>
        <v>1</v>
      </c>
      <c r="R1550" s="6">
        <f t="shared" si="127"/>
        <v>200</v>
      </c>
      <c r="S1550" t="str">
        <f t="shared" si="129"/>
        <v>P2</v>
      </c>
    </row>
    <row r="1551" spans="1:19" x14ac:dyDescent="0.25">
      <c r="A1551" s="2" t="s">
        <v>3038</v>
      </c>
      <c r="E1551">
        <v>2</v>
      </c>
      <c r="H1551">
        <v>2</v>
      </c>
      <c r="L1551" s="2" t="s">
        <v>3038</v>
      </c>
      <c r="P1551">
        <v>2</v>
      </c>
      <c r="Q1551">
        <f t="shared" si="128"/>
        <v>1</v>
      </c>
      <c r="R1551" s="6">
        <f t="shared" si="127"/>
        <v>200</v>
      </c>
      <c r="S1551" t="str">
        <f t="shared" si="129"/>
        <v>P2</v>
      </c>
    </row>
    <row r="1552" spans="1:19" x14ac:dyDescent="0.25">
      <c r="A1552" s="2" t="s">
        <v>867</v>
      </c>
      <c r="E1552">
        <v>2</v>
      </c>
      <c r="H1552">
        <v>2</v>
      </c>
      <c r="L1552" s="2" t="s">
        <v>867</v>
      </c>
      <c r="P1552">
        <v>2</v>
      </c>
      <c r="Q1552">
        <f t="shared" si="128"/>
        <v>1</v>
      </c>
      <c r="R1552" s="6">
        <f t="shared" si="127"/>
        <v>200</v>
      </c>
      <c r="S1552" t="str">
        <f t="shared" si="129"/>
        <v>P2</v>
      </c>
    </row>
    <row r="1553" spans="1:19" x14ac:dyDescent="0.25">
      <c r="A1553" s="2" t="s">
        <v>866</v>
      </c>
      <c r="E1553">
        <v>4</v>
      </c>
      <c r="H1553">
        <v>4</v>
      </c>
      <c r="L1553" s="2" t="s">
        <v>866</v>
      </c>
      <c r="P1553">
        <v>4</v>
      </c>
      <c r="Q1553">
        <f t="shared" si="128"/>
        <v>1</v>
      </c>
      <c r="R1553" s="6">
        <f t="shared" si="127"/>
        <v>400</v>
      </c>
      <c r="S1553" t="str">
        <f t="shared" si="129"/>
        <v>P2</v>
      </c>
    </row>
    <row r="1554" spans="1:19" x14ac:dyDescent="0.25">
      <c r="A1554" s="2" t="s">
        <v>864</v>
      </c>
      <c r="E1554">
        <v>2</v>
      </c>
      <c r="H1554">
        <v>2</v>
      </c>
      <c r="L1554" s="2" t="s">
        <v>864</v>
      </c>
      <c r="P1554">
        <v>2</v>
      </c>
      <c r="Q1554">
        <f t="shared" si="128"/>
        <v>1</v>
      </c>
      <c r="R1554" s="6">
        <f t="shared" si="127"/>
        <v>200</v>
      </c>
      <c r="S1554" t="str">
        <f t="shared" si="129"/>
        <v>P2</v>
      </c>
    </row>
    <row r="1555" spans="1:19" x14ac:dyDescent="0.25">
      <c r="A1555" s="2" t="s">
        <v>863</v>
      </c>
      <c r="E1555">
        <v>5</v>
      </c>
      <c r="H1555">
        <v>5</v>
      </c>
      <c r="L1555" s="2" t="s">
        <v>863</v>
      </c>
      <c r="P1555">
        <v>5</v>
      </c>
      <c r="Q1555">
        <f t="shared" si="128"/>
        <v>1</v>
      </c>
      <c r="R1555" s="6">
        <f t="shared" si="127"/>
        <v>500</v>
      </c>
      <c r="S1555" t="str">
        <f t="shared" si="129"/>
        <v>P2</v>
      </c>
    </row>
    <row r="1556" spans="1:19" x14ac:dyDescent="0.25">
      <c r="A1556" s="2" t="s">
        <v>1314</v>
      </c>
      <c r="E1556">
        <v>3</v>
      </c>
      <c r="H1556">
        <v>3</v>
      </c>
      <c r="L1556" s="2" t="s">
        <v>1314</v>
      </c>
      <c r="P1556">
        <v>3</v>
      </c>
      <c r="Q1556">
        <f t="shared" si="128"/>
        <v>1</v>
      </c>
      <c r="R1556" s="6">
        <f t="shared" si="127"/>
        <v>300</v>
      </c>
      <c r="S1556" t="str">
        <f t="shared" si="129"/>
        <v>P2</v>
      </c>
    </row>
    <row r="1557" spans="1:19" x14ac:dyDescent="0.25">
      <c r="A1557" s="2" t="s">
        <v>868</v>
      </c>
      <c r="E1557">
        <v>1</v>
      </c>
      <c r="H1557">
        <v>1</v>
      </c>
      <c r="L1557" s="2" t="s">
        <v>868</v>
      </c>
      <c r="P1557">
        <v>1</v>
      </c>
      <c r="Q1557">
        <f t="shared" si="128"/>
        <v>1</v>
      </c>
      <c r="R1557" s="6">
        <f t="shared" si="127"/>
        <v>100</v>
      </c>
      <c r="S1557" t="str">
        <f t="shared" si="129"/>
        <v>P2</v>
      </c>
    </row>
    <row r="1558" spans="1:19" x14ac:dyDescent="0.25">
      <c r="A1558" s="2" t="s">
        <v>1501</v>
      </c>
      <c r="E1558">
        <v>2</v>
      </c>
      <c r="H1558">
        <v>2</v>
      </c>
      <c r="L1558" s="2" t="s">
        <v>1501</v>
      </c>
      <c r="P1558">
        <v>2</v>
      </c>
      <c r="Q1558">
        <f t="shared" si="128"/>
        <v>1</v>
      </c>
      <c r="R1558" s="6">
        <f t="shared" si="127"/>
        <v>200</v>
      </c>
      <c r="S1558" t="str">
        <f t="shared" si="129"/>
        <v>P2</v>
      </c>
    </row>
    <row r="1559" spans="1:19" x14ac:dyDescent="0.25">
      <c r="A1559" s="2" t="s">
        <v>1951</v>
      </c>
      <c r="E1559">
        <v>2</v>
      </c>
      <c r="H1559">
        <v>2</v>
      </c>
      <c r="L1559" s="2" t="s">
        <v>1951</v>
      </c>
      <c r="P1559">
        <v>2</v>
      </c>
      <c r="Q1559">
        <f t="shared" si="128"/>
        <v>1</v>
      </c>
      <c r="R1559" s="6">
        <f t="shared" si="127"/>
        <v>200</v>
      </c>
      <c r="S1559" t="str">
        <f t="shared" si="129"/>
        <v>P2</v>
      </c>
    </row>
    <row r="1560" spans="1:19" x14ac:dyDescent="0.25">
      <c r="A1560" s="2" t="s">
        <v>204</v>
      </c>
      <c r="E1560">
        <v>1</v>
      </c>
      <c r="H1560">
        <v>1</v>
      </c>
      <c r="L1560" s="2" t="s">
        <v>204</v>
      </c>
      <c r="P1560">
        <v>1</v>
      </c>
      <c r="Q1560">
        <f t="shared" si="128"/>
        <v>1</v>
      </c>
      <c r="R1560" s="6">
        <f t="shared" si="127"/>
        <v>100</v>
      </c>
      <c r="S1560" t="str">
        <f t="shared" si="129"/>
        <v>P2</v>
      </c>
    </row>
    <row r="1561" spans="1:19" x14ac:dyDescent="0.25">
      <c r="A1561" s="2" t="s">
        <v>300</v>
      </c>
      <c r="E1561">
        <v>16</v>
      </c>
      <c r="H1561">
        <v>16</v>
      </c>
      <c r="L1561" s="2" t="s">
        <v>300</v>
      </c>
      <c r="P1561">
        <v>16</v>
      </c>
      <c r="Q1561">
        <f t="shared" si="128"/>
        <v>1</v>
      </c>
      <c r="R1561" s="6">
        <f t="shared" si="127"/>
        <v>1600</v>
      </c>
      <c r="S1561" t="str">
        <f t="shared" si="129"/>
        <v>P2</v>
      </c>
    </row>
    <row r="1562" spans="1:19" x14ac:dyDescent="0.25">
      <c r="A1562" s="2" t="s">
        <v>301</v>
      </c>
      <c r="E1562">
        <v>19</v>
      </c>
      <c r="H1562">
        <v>19</v>
      </c>
      <c r="L1562" s="2" t="s">
        <v>301</v>
      </c>
      <c r="P1562">
        <v>19</v>
      </c>
      <c r="Q1562">
        <f t="shared" si="128"/>
        <v>1</v>
      </c>
      <c r="R1562" s="6">
        <f t="shared" si="127"/>
        <v>1900</v>
      </c>
      <c r="S1562" t="str">
        <f t="shared" si="129"/>
        <v>P2</v>
      </c>
    </row>
    <row r="1563" spans="1:19" x14ac:dyDescent="0.25">
      <c r="A1563" s="2" t="s">
        <v>1193</v>
      </c>
      <c r="E1563">
        <v>3</v>
      </c>
      <c r="H1563">
        <v>3</v>
      </c>
      <c r="L1563" s="2" t="s">
        <v>1193</v>
      </c>
      <c r="P1563">
        <v>3</v>
      </c>
      <c r="Q1563">
        <f t="shared" si="128"/>
        <v>1</v>
      </c>
      <c r="R1563" s="6">
        <f t="shared" si="127"/>
        <v>300</v>
      </c>
      <c r="S1563" t="str">
        <f t="shared" si="129"/>
        <v>P2</v>
      </c>
    </row>
    <row r="1564" spans="1:19" x14ac:dyDescent="0.25">
      <c r="A1564" s="2" t="s">
        <v>2565</v>
      </c>
      <c r="F1564">
        <v>1</v>
      </c>
      <c r="H1564">
        <v>1</v>
      </c>
      <c r="L1564" s="2" t="s">
        <v>2565</v>
      </c>
      <c r="Q1564">
        <f t="shared" si="128"/>
        <v>0</v>
      </c>
      <c r="R1564" s="4"/>
    </row>
    <row r="1565" spans="1:19" x14ac:dyDescent="0.25">
      <c r="A1565" s="2" t="s">
        <v>100</v>
      </c>
      <c r="E1565">
        <v>2</v>
      </c>
      <c r="H1565">
        <v>2</v>
      </c>
      <c r="L1565" s="2" t="s">
        <v>100</v>
      </c>
      <c r="P1565">
        <v>2</v>
      </c>
      <c r="Q1565">
        <f t="shared" si="128"/>
        <v>1</v>
      </c>
      <c r="R1565" s="6">
        <f>IF(P1565&gt;0,P1565*$M$3,IF(O1565&gt;0,O1565*$M$2,N1565*$M$4))</f>
        <v>200</v>
      </c>
      <c r="S1565" t="str">
        <f t="shared" si="129"/>
        <v>P2</v>
      </c>
    </row>
    <row r="1566" spans="1:19" x14ac:dyDescent="0.25">
      <c r="A1566" s="2" t="s">
        <v>1144</v>
      </c>
      <c r="E1566">
        <v>3</v>
      </c>
      <c r="F1566">
        <v>1</v>
      </c>
      <c r="H1566">
        <v>4</v>
      </c>
      <c r="L1566" s="2" t="s">
        <v>1144</v>
      </c>
      <c r="P1566">
        <v>3</v>
      </c>
      <c r="Q1566">
        <f t="shared" si="128"/>
        <v>1</v>
      </c>
      <c r="R1566" s="6">
        <f>IF(P1566&gt;0,P1566*$M$3,IF(O1566&gt;0,O1566*$M$2,N1566*$M$4))</f>
        <v>300</v>
      </c>
      <c r="S1566" t="str">
        <f t="shared" si="129"/>
        <v>P2</v>
      </c>
    </row>
    <row r="1567" spans="1:19" x14ac:dyDescent="0.25">
      <c r="A1567" s="2" t="s">
        <v>2925</v>
      </c>
      <c r="F1567">
        <v>1</v>
      </c>
      <c r="H1567">
        <v>1</v>
      </c>
      <c r="L1567" s="2" t="s">
        <v>2925</v>
      </c>
      <c r="Q1567">
        <f t="shared" si="128"/>
        <v>0</v>
      </c>
      <c r="R1567" s="4"/>
    </row>
    <row r="1568" spans="1:19" x14ac:dyDescent="0.25">
      <c r="A1568" s="2" t="s">
        <v>2738</v>
      </c>
      <c r="E1568">
        <v>6</v>
      </c>
      <c r="H1568">
        <v>6</v>
      </c>
      <c r="L1568" s="2" t="s">
        <v>2738</v>
      </c>
      <c r="P1568">
        <v>6</v>
      </c>
      <c r="Q1568">
        <f t="shared" si="128"/>
        <v>1</v>
      </c>
      <c r="R1568" s="6">
        <f t="shared" ref="R1568:R1575" si="130">IF(P1568&gt;0,P1568*$M$3,IF(O1568&gt;0,O1568*$M$2,N1568*$M$4))</f>
        <v>600</v>
      </c>
      <c r="S1568" t="str">
        <f t="shared" si="129"/>
        <v>P2</v>
      </c>
    </row>
    <row r="1569" spans="1:19" x14ac:dyDescent="0.25">
      <c r="A1569" s="2" t="s">
        <v>1513</v>
      </c>
      <c r="E1569">
        <v>10</v>
      </c>
      <c r="H1569">
        <v>10</v>
      </c>
      <c r="L1569" s="2" t="s">
        <v>1513</v>
      </c>
      <c r="P1569">
        <v>10</v>
      </c>
      <c r="Q1569">
        <f t="shared" si="128"/>
        <v>1</v>
      </c>
      <c r="R1569" s="6">
        <f t="shared" si="130"/>
        <v>1000</v>
      </c>
      <c r="S1569" t="str">
        <f t="shared" si="129"/>
        <v>P2</v>
      </c>
    </row>
    <row r="1570" spans="1:19" x14ac:dyDescent="0.25">
      <c r="A1570" s="2" t="s">
        <v>2479</v>
      </c>
      <c r="E1570">
        <v>1</v>
      </c>
      <c r="H1570">
        <v>1</v>
      </c>
      <c r="L1570" s="2" t="s">
        <v>2479</v>
      </c>
      <c r="P1570">
        <v>1</v>
      </c>
      <c r="Q1570">
        <f t="shared" si="128"/>
        <v>1</v>
      </c>
      <c r="R1570" s="6">
        <f t="shared" si="130"/>
        <v>100</v>
      </c>
      <c r="S1570" t="str">
        <f t="shared" si="129"/>
        <v>P2</v>
      </c>
    </row>
    <row r="1571" spans="1:19" x14ac:dyDescent="0.25">
      <c r="A1571" s="2" t="s">
        <v>2873</v>
      </c>
      <c r="D1571">
        <v>1</v>
      </c>
      <c r="H1571">
        <v>1</v>
      </c>
      <c r="L1571" s="2" t="s">
        <v>2873</v>
      </c>
      <c r="O1571">
        <v>1</v>
      </c>
      <c r="Q1571">
        <f t="shared" si="128"/>
        <v>1</v>
      </c>
      <c r="R1571" s="6">
        <f t="shared" si="130"/>
        <v>45</v>
      </c>
      <c r="S1571" t="str">
        <f t="shared" si="129"/>
        <v>P1</v>
      </c>
    </row>
    <row r="1572" spans="1:19" x14ac:dyDescent="0.25">
      <c r="A1572" s="2" t="s">
        <v>2871</v>
      </c>
      <c r="D1572">
        <v>1</v>
      </c>
      <c r="H1572">
        <v>1</v>
      </c>
      <c r="L1572" s="2" t="s">
        <v>2871</v>
      </c>
      <c r="O1572">
        <v>1</v>
      </c>
      <c r="Q1572">
        <f t="shared" si="128"/>
        <v>1</v>
      </c>
      <c r="R1572" s="6">
        <f t="shared" si="130"/>
        <v>45</v>
      </c>
      <c r="S1572" t="str">
        <f t="shared" si="129"/>
        <v>P1</v>
      </c>
    </row>
    <row r="1573" spans="1:19" x14ac:dyDescent="0.25">
      <c r="A1573" s="2" t="s">
        <v>1779</v>
      </c>
      <c r="E1573">
        <v>1</v>
      </c>
      <c r="H1573">
        <v>1</v>
      </c>
      <c r="L1573" s="2" t="s">
        <v>1779</v>
      </c>
      <c r="P1573">
        <v>1</v>
      </c>
      <c r="Q1573">
        <f t="shared" si="128"/>
        <v>1</v>
      </c>
      <c r="R1573" s="6">
        <f t="shared" si="130"/>
        <v>100</v>
      </c>
      <c r="S1573" t="str">
        <f t="shared" si="129"/>
        <v>P2</v>
      </c>
    </row>
    <row r="1574" spans="1:19" x14ac:dyDescent="0.25">
      <c r="A1574" s="2" t="s">
        <v>2965</v>
      </c>
      <c r="C1574">
        <v>1</v>
      </c>
      <c r="H1574">
        <v>1</v>
      </c>
      <c r="L1574" s="2" t="s">
        <v>2965</v>
      </c>
      <c r="N1574">
        <v>1</v>
      </c>
      <c r="Q1574">
        <f t="shared" si="128"/>
        <v>1</v>
      </c>
      <c r="R1574" s="6">
        <f t="shared" si="130"/>
        <v>16</v>
      </c>
      <c r="S1574" t="str">
        <f t="shared" si="129"/>
        <v>MALLA 3</v>
      </c>
    </row>
    <row r="1575" spans="1:19" x14ac:dyDescent="0.25">
      <c r="A1575" s="2" t="s">
        <v>1025</v>
      </c>
      <c r="E1575">
        <v>7</v>
      </c>
      <c r="H1575">
        <v>7</v>
      </c>
      <c r="L1575" s="2" t="s">
        <v>1025</v>
      </c>
      <c r="P1575">
        <v>7</v>
      </c>
      <c r="Q1575">
        <f t="shared" si="128"/>
        <v>1</v>
      </c>
      <c r="R1575" s="6">
        <f t="shared" si="130"/>
        <v>700</v>
      </c>
      <c r="S1575" t="str">
        <f t="shared" si="129"/>
        <v>P2</v>
      </c>
    </row>
    <row r="1576" spans="1:19" x14ac:dyDescent="0.25">
      <c r="A1576" s="2" t="s">
        <v>1102</v>
      </c>
      <c r="C1576">
        <v>2</v>
      </c>
      <c r="E1576">
        <v>9</v>
      </c>
      <c r="H1576">
        <v>11</v>
      </c>
      <c r="L1576" s="2" t="s">
        <v>1102</v>
      </c>
      <c r="N1576">
        <v>2</v>
      </c>
      <c r="P1576">
        <v>9</v>
      </c>
      <c r="Q1576">
        <f t="shared" si="128"/>
        <v>2</v>
      </c>
      <c r="R1576" s="7">
        <f t="shared" ref="R1576:R1577" si="131">(P1576*$M$3)+(O1576*$M$2)+(N1576*$M$4)+$M$6</f>
        <v>1047</v>
      </c>
      <c r="S1576" t="s">
        <v>3143</v>
      </c>
    </row>
    <row r="1577" spans="1:19" x14ac:dyDescent="0.25">
      <c r="A1577" s="2" t="s">
        <v>252</v>
      </c>
      <c r="C1577">
        <v>1</v>
      </c>
      <c r="E1577">
        <v>3</v>
      </c>
      <c r="G1577">
        <v>1</v>
      </c>
      <c r="H1577">
        <v>5</v>
      </c>
      <c r="L1577" s="2" t="s">
        <v>252</v>
      </c>
      <c r="N1577">
        <v>1</v>
      </c>
      <c r="P1577">
        <v>3</v>
      </c>
      <c r="Q1577">
        <f t="shared" si="128"/>
        <v>2</v>
      </c>
      <c r="R1577" s="7">
        <f t="shared" si="131"/>
        <v>431</v>
      </c>
      <c r="S1577" t="s">
        <v>3143</v>
      </c>
    </row>
    <row r="1578" spans="1:19" x14ac:dyDescent="0.25">
      <c r="A1578" s="2" t="s">
        <v>1486</v>
      </c>
      <c r="D1578">
        <v>2</v>
      </c>
      <c r="E1578">
        <v>2</v>
      </c>
      <c r="H1578">
        <v>4</v>
      </c>
      <c r="L1578" s="2" t="s">
        <v>1486</v>
      </c>
      <c r="O1578">
        <v>2</v>
      </c>
      <c r="P1578">
        <v>2</v>
      </c>
      <c r="Q1578">
        <f t="shared" si="128"/>
        <v>2</v>
      </c>
      <c r="R1578" s="7">
        <f>(P1578*$M$3)+(O1578*$M$2)+(N1578*$M$4)+$M$5</f>
        <v>385</v>
      </c>
      <c r="S1578" t="s">
        <v>3151</v>
      </c>
    </row>
    <row r="1579" spans="1:19" x14ac:dyDescent="0.25">
      <c r="A1579" s="2" t="s">
        <v>2229</v>
      </c>
      <c r="D1579">
        <v>2</v>
      </c>
      <c r="H1579">
        <v>2</v>
      </c>
      <c r="L1579" s="2" t="s">
        <v>2229</v>
      </c>
      <c r="O1579">
        <v>2</v>
      </c>
      <c r="Q1579">
        <f t="shared" si="128"/>
        <v>1</v>
      </c>
      <c r="R1579" s="6">
        <f>IF(P1579&gt;0,P1579*$M$3,IF(O1579&gt;0,O1579*$M$2,N1579*$M$4))</f>
        <v>90</v>
      </c>
      <c r="S1579" t="str">
        <f t="shared" si="129"/>
        <v>P1</v>
      </c>
    </row>
    <row r="1580" spans="1:19" x14ac:dyDescent="0.25">
      <c r="A1580" s="2" t="s">
        <v>1698</v>
      </c>
      <c r="C1580">
        <v>2</v>
      </c>
      <c r="H1580">
        <v>2</v>
      </c>
      <c r="L1580" s="2" t="s">
        <v>1698</v>
      </c>
      <c r="N1580">
        <v>2</v>
      </c>
      <c r="Q1580">
        <f t="shared" si="128"/>
        <v>1</v>
      </c>
      <c r="R1580" s="6">
        <f>IF(P1580&gt;0,P1580*$M$3,IF(O1580&gt;0,O1580*$M$2,N1580*$M$4))</f>
        <v>32</v>
      </c>
      <c r="S1580" t="str">
        <f t="shared" si="129"/>
        <v>MALLA 3</v>
      </c>
    </row>
    <row r="1581" spans="1:19" x14ac:dyDescent="0.25">
      <c r="A1581" s="2" t="s">
        <v>1410</v>
      </c>
      <c r="E1581">
        <v>1</v>
      </c>
      <c r="F1581">
        <v>4</v>
      </c>
      <c r="H1581">
        <v>5</v>
      </c>
      <c r="L1581" s="2" t="s">
        <v>1410</v>
      </c>
      <c r="P1581">
        <v>1</v>
      </c>
      <c r="Q1581">
        <f t="shared" si="128"/>
        <v>1</v>
      </c>
      <c r="R1581" s="6">
        <f>IF(P1581&gt;0,P1581*$M$3,IF(O1581&gt;0,O1581*$M$2,N1581*$M$4))</f>
        <v>100</v>
      </c>
      <c r="S1581" t="str">
        <f t="shared" si="129"/>
        <v>P2</v>
      </c>
    </row>
    <row r="1582" spans="1:19" x14ac:dyDescent="0.25">
      <c r="A1582" s="2" t="s">
        <v>1104</v>
      </c>
      <c r="E1582">
        <v>7</v>
      </c>
      <c r="H1582">
        <v>7</v>
      </c>
      <c r="L1582" s="2" t="s">
        <v>1104</v>
      </c>
      <c r="P1582">
        <v>7</v>
      </c>
      <c r="Q1582">
        <f t="shared" si="128"/>
        <v>1</v>
      </c>
      <c r="R1582" s="6">
        <f>IF(P1582&gt;0,P1582*$M$3,IF(O1582&gt;0,O1582*$M$2,N1582*$M$4))</f>
        <v>700</v>
      </c>
      <c r="S1582" t="str">
        <f t="shared" si="129"/>
        <v>P2</v>
      </c>
    </row>
    <row r="1583" spans="1:19" x14ac:dyDescent="0.25">
      <c r="A1583" s="2" t="s">
        <v>314</v>
      </c>
      <c r="D1583">
        <v>13</v>
      </c>
      <c r="E1583">
        <v>7</v>
      </c>
      <c r="H1583">
        <v>20</v>
      </c>
      <c r="L1583" s="2" t="s">
        <v>314</v>
      </c>
      <c r="O1583">
        <v>13</v>
      </c>
      <c r="P1583">
        <v>7</v>
      </c>
      <c r="Q1583">
        <f t="shared" si="128"/>
        <v>2</v>
      </c>
      <c r="R1583" s="7">
        <f>(P1583*$M$3)+(O1583*$M$2)+(N1583*$M$4)+$M$5</f>
        <v>1380</v>
      </c>
      <c r="S1583" t="s">
        <v>3151</v>
      </c>
    </row>
    <row r="1584" spans="1:19" x14ac:dyDescent="0.25">
      <c r="A1584" s="2" t="s">
        <v>871</v>
      </c>
      <c r="C1584">
        <v>3</v>
      </c>
      <c r="E1584">
        <v>5</v>
      </c>
      <c r="H1584">
        <v>8</v>
      </c>
      <c r="L1584" s="2" t="s">
        <v>871</v>
      </c>
      <c r="N1584">
        <v>3</v>
      </c>
      <c r="P1584">
        <v>5</v>
      </c>
      <c r="Q1584">
        <f t="shared" si="128"/>
        <v>2</v>
      </c>
      <c r="R1584" s="7">
        <f>(P1584*$M$3)+(O1584*$M$2)+(N1584*$M$4)+$M$6</f>
        <v>663</v>
      </c>
      <c r="S1584" t="s">
        <v>3143</v>
      </c>
    </row>
    <row r="1585" spans="1:19" x14ac:dyDescent="0.25">
      <c r="A1585" s="2" t="s">
        <v>2064</v>
      </c>
      <c r="D1585">
        <v>2</v>
      </c>
      <c r="H1585">
        <v>2</v>
      </c>
      <c r="L1585" s="2" t="s">
        <v>2064</v>
      </c>
      <c r="O1585">
        <v>2</v>
      </c>
      <c r="Q1585">
        <f t="shared" si="128"/>
        <v>1</v>
      </c>
      <c r="R1585" s="6">
        <f t="shared" ref="R1585:R1614" si="132">IF(P1585&gt;0,P1585*$M$3,IF(O1585&gt;0,O1585*$M$2,N1585*$M$4))</f>
        <v>90</v>
      </c>
      <c r="S1585" t="str">
        <f t="shared" si="129"/>
        <v>P1</v>
      </c>
    </row>
    <row r="1586" spans="1:19" x14ac:dyDescent="0.25">
      <c r="A1586" s="2" t="s">
        <v>98</v>
      </c>
      <c r="E1586">
        <v>19</v>
      </c>
      <c r="H1586">
        <v>19</v>
      </c>
      <c r="L1586" s="2" t="s">
        <v>98</v>
      </c>
      <c r="P1586">
        <v>19</v>
      </c>
      <c r="Q1586">
        <f t="shared" si="128"/>
        <v>1</v>
      </c>
      <c r="R1586" s="6">
        <f t="shared" si="132"/>
        <v>1900</v>
      </c>
      <c r="S1586" t="str">
        <f t="shared" si="129"/>
        <v>P2</v>
      </c>
    </row>
    <row r="1587" spans="1:19" x14ac:dyDescent="0.25">
      <c r="A1587" s="2" t="s">
        <v>2387</v>
      </c>
      <c r="C1587">
        <v>1</v>
      </c>
      <c r="H1587">
        <v>1</v>
      </c>
      <c r="L1587" s="2" t="s">
        <v>2387</v>
      </c>
      <c r="N1587">
        <v>1</v>
      </c>
      <c r="Q1587">
        <f t="shared" si="128"/>
        <v>1</v>
      </c>
      <c r="R1587" s="6">
        <f t="shared" si="132"/>
        <v>16</v>
      </c>
      <c r="S1587" t="str">
        <f t="shared" si="129"/>
        <v>MALLA 3</v>
      </c>
    </row>
    <row r="1588" spans="1:19" x14ac:dyDescent="0.25">
      <c r="A1588" s="2" t="s">
        <v>2294</v>
      </c>
      <c r="E1588">
        <v>2</v>
      </c>
      <c r="H1588">
        <v>2</v>
      </c>
      <c r="L1588" s="2" t="s">
        <v>2294</v>
      </c>
      <c r="P1588">
        <v>2</v>
      </c>
      <c r="Q1588">
        <f t="shared" si="128"/>
        <v>1</v>
      </c>
      <c r="R1588" s="6">
        <f t="shared" si="132"/>
        <v>200</v>
      </c>
      <c r="S1588" t="str">
        <f t="shared" si="129"/>
        <v>P2</v>
      </c>
    </row>
    <row r="1589" spans="1:19" x14ac:dyDescent="0.25">
      <c r="A1589" s="2" t="s">
        <v>2712</v>
      </c>
      <c r="E1589">
        <v>1</v>
      </c>
      <c r="H1589">
        <v>1</v>
      </c>
      <c r="L1589" s="2" t="s">
        <v>2712</v>
      </c>
      <c r="P1589">
        <v>1</v>
      </c>
      <c r="Q1589">
        <f t="shared" si="128"/>
        <v>1</v>
      </c>
      <c r="R1589" s="6">
        <f t="shared" si="132"/>
        <v>100</v>
      </c>
      <c r="S1589" t="str">
        <f t="shared" si="129"/>
        <v>P2</v>
      </c>
    </row>
    <row r="1590" spans="1:19" x14ac:dyDescent="0.25">
      <c r="A1590" s="2" t="s">
        <v>2502</v>
      </c>
      <c r="E1590">
        <v>1</v>
      </c>
      <c r="F1590">
        <v>1</v>
      </c>
      <c r="H1590">
        <v>2</v>
      </c>
      <c r="L1590" s="2" t="s">
        <v>2502</v>
      </c>
      <c r="P1590">
        <v>1</v>
      </c>
      <c r="Q1590">
        <f t="shared" si="128"/>
        <v>1</v>
      </c>
      <c r="R1590" s="6">
        <f t="shared" si="132"/>
        <v>100</v>
      </c>
      <c r="S1590" t="str">
        <f t="shared" si="129"/>
        <v>P2</v>
      </c>
    </row>
    <row r="1591" spans="1:19" x14ac:dyDescent="0.25">
      <c r="A1591" s="2" t="s">
        <v>2866</v>
      </c>
      <c r="E1591">
        <v>1</v>
      </c>
      <c r="H1591">
        <v>1</v>
      </c>
      <c r="L1591" s="2" t="s">
        <v>2866</v>
      </c>
      <c r="P1591">
        <v>1</v>
      </c>
      <c r="Q1591">
        <f t="shared" si="128"/>
        <v>1</v>
      </c>
      <c r="R1591" s="6">
        <f t="shared" si="132"/>
        <v>100</v>
      </c>
      <c r="S1591" t="str">
        <f t="shared" si="129"/>
        <v>P2</v>
      </c>
    </row>
    <row r="1592" spans="1:19" x14ac:dyDescent="0.25">
      <c r="A1592" s="2" t="s">
        <v>181</v>
      </c>
      <c r="E1592">
        <v>4</v>
      </c>
      <c r="H1592">
        <v>4</v>
      </c>
      <c r="L1592" s="2" t="s">
        <v>181</v>
      </c>
      <c r="P1592">
        <v>4</v>
      </c>
      <c r="Q1592">
        <f t="shared" si="128"/>
        <v>1</v>
      </c>
      <c r="R1592" s="6">
        <f t="shared" si="132"/>
        <v>400</v>
      </c>
      <c r="S1592" t="str">
        <f t="shared" si="129"/>
        <v>P2</v>
      </c>
    </row>
    <row r="1593" spans="1:19" x14ac:dyDescent="0.25">
      <c r="A1593" s="2" t="s">
        <v>1874</v>
      </c>
      <c r="E1593">
        <v>1</v>
      </c>
      <c r="H1593">
        <v>1</v>
      </c>
      <c r="L1593" s="2" t="s">
        <v>1874</v>
      </c>
      <c r="P1593">
        <v>1</v>
      </c>
      <c r="Q1593">
        <f t="shared" si="128"/>
        <v>1</v>
      </c>
      <c r="R1593" s="6">
        <f t="shared" si="132"/>
        <v>100</v>
      </c>
      <c r="S1593" t="str">
        <f t="shared" si="129"/>
        <v>P2</v>
      </c>
    </row>
    <row r="1594" spans="1:19" x14ac:dyDescent="0.25">
      <c r="A1594" s="2" t="s">
        <v>1873</v>
      </c>
      <c r="E1594">
        <v>2</v>
      </c>
      <c r="H1594">
        <v>2</v>
      </c>
      <c r="L1594" s="2" t="s">
        <v>1873</v>
      </c>
      <c r="P1594">
        <v>2</v>
      </c>
      <c r="Q1594">
        <f t="shared" si="128"/>
        <v>1</v>
      </c>
      <c r="R1594" s="6">
        <f t="shared" si="132"/>
        <v>200</v>
      </c>
      <c r="S1594" t="str">
        <f t="shared" si="129"/>
        <v>P2</v>
      </c>
    </row>
    <row r="1595" spans="1:19" x14ac:dyDescent="0.25">
      <c r="A1595" s="2" t="s">
        <v>3118</v>
      </c>
      <c r="D1595">
        <v>1</v>
      </c>
      <c r="H1595">
        <v>1</v>
      </c>
      <c r="L1595" s="2" t="s">
        <v>3118</v>
      </c>
      <c r="O1595">
        <v>1</v>
      </c>
      <c r="Q1595">
        <f t="shared" si="128"/>
        <v>1</v>
      </c>
      <c r="R1595" s="6">
        <f t="shared" si="132"/>
        <v>45</v>
      </c>
      <c r="S1595" t="str">
        <f t="shared" si="129"/>
        <v>P1</v>
      </c>
    </row>
    <row r="1596" spans="1:19" x14ac:dyDescent="0.25">
      <c r="A1596" s="2" t="s">
        <v>396</v>
      </c>
      <c r="E1596">
        <v>2</v>
      </c>
      <c r="H1596">
        <v>2</v>
      </c>
      <c r="L1596" s="2" t="s">
        <v>396</v>
      </c>
      <c r="P1596">
        <v>2</v>
      </c>
      <c r="Q1596">
        <f t="shared" si="128"/>
        <v>1</v>
      </c>
      <c r="R1596" s="6">
        <f t="shared" si="132"/>
        <v>200</v>
      </c>
      <c r="S1596" t="str">
        <f t="shared" si="129"/>
        <v>P2</v>
      </c>
    </row>
    <row r="1597" spans="1:19" x14ac:dyDescent="0.25">
      <c r="A1597" s="2" t="s">
        <v>1975</v>
      </c>
      <c r="E1597">
        <v>7</v>
      </c>
      <c r="H1597">
        <v>7</v>
      </c>
      <c r="L1597" s="2" t="s">
        <v>1975</v>
      </c>
      <c r="P1597">
        <v>7</v>
      </c>
      <c r="Q1597">
        <f t="shared" si="128"/>
        <v>1</v>
      </c>
      <c r="R1597" s="6">
        <f t="shared" si="132"/>
        <v>700</v>
      </c>
      <c r="S1597" t="str">
        <f t="shared" si="129"/>
        <v>P2</v>
      </c>
    </row>
    <row r="1598" spans="1:19" x14ac:dyDescent="0.25">
      <c r="A1598" s="2" t="s">
        <v>2716</v>
      </c>
      <c r="E1598">
        <v>3</v>
      </c>
      <c r="H1598">
        <v>3</v>
      </c>
      <c r="L1598" s="2" t="s">
        <v>2716</v>
      </c>
      <c r="P1598">
        <v>3</v>
      </c>
      <c r="Q1598">
        <f t="shared" si="128"/>
        <v>1</v>
      </c>
      <c r="R1598" s="6">
        <f t="shared" si="132"/>
        <v>300</v>
      </c>
      <c r="S1598" t="str">
        <f t="shared" si="129"/>
        <v>P2</v>
      </c>
    </row>
    <row r="1599" spans="1:19" x14ac:dyDescent="0.25">
      <c r="A1599" s="2" t="s">
        <v>2072</v>
      </c>
      <c r="D1599">
        <v>10</v>
      </c>
      <c r="H1599">
        <v>10</v>
      </c>
      <c r="L1599" s="2" t="s">
        <v>2072</v>
      </c>
      <c r="O1599">
        <v>10</v>
      </c>
      <c r="Q1599">
        <f t="shared" si="128"/>
        <v>1</v>
      </c>
      <c r="R1599" s="6">
        <f t="shared" si="132"/>
        <v>450</v>
      </c>
      <c r="S1599" t="str">
        <f t="shared" si="129"/>
        <v>P1</v>
      </c>
    </row>
    <row r="1600" spans="1:19" x14ac:dyDescent="0.25">
      <c r="A1600" s="2" t="s">
        <v>2065</v>
      </c>
      <c r="D1600">
        <v>1</v>
      </c>
      <c r="H1600">
        <v>1</v>
      </c>
      <c r="L1600" s="2" t="s">
        <v>2065</v>
      </c>
      <c r="O1600">
        <v>1</v>
      </c>
      <c r="Q1600">
        <f t="shared" si="128"/>
        <v>1</v>
      </c>
      <c r="R1600" s="6">
        <f t="shared" si="132"/>
        <v>45</v>
      </c>
      <c r="S1600" t="str">
        <f t="shared" si="129"/>
        <v>P1</v>
      </c>
    </row>
    <row r="1601" spans="1:19" x14ac:dyDescent="0.25">
      <c r="A1601" s="2" t="s">
        <v>3015</v>
      </c>
      <c r="E1601">
        <v>1</v>
      </c>
      <c r="H1601">
        <v>1</v>
      </c>
      <c r="L1601" s="2" t="s">
        <v>3015</v>
      </c>
      <c r="P1601">
        <v>1</v>
      </c>
      <c r="Q1601">
        <f t="shared" si="128"/>
        <v>1</v>
      </c>
      <c r="R1601" s="6">
        <f t="shared" si="132"/>
        <v>100</v>
      </c>
      <c r="S1601" t="str">
        <f t="shared" si="129"/>
        <v>P2</v>
      </c>
    </row>
    <row r="1602" spans="1:19" x14ac:dyDescent="0.25">
      <c r="A1602" s="2" t="s">
        <v>99</v>
      </c>
      <c r="E1602">
        <v>21</v>
      </c>
      <c r="H1602">
        <v>21</v>
      </c>
      <c r="L1602" s="2" t="s">
        <v>99</v>
      </c>
      <c r="P1602">
        <v>21</v>
      </c>
      <c r="Q1602">
        <f t="shared" si="128"/>
        <v>1</v>
      </c>
      <c r="R1602" s="6">
        <f t="shared" si="132"/>
        <v>2100</v>
      </c>
      <c r="S1602" t="str">
        <f t="shared" si="129"/>
        <v>P2</v>
      </c>
    </row>
    <row r="1603" spans="1:19" x14ac:dyDescent="0.25">
      <c r="A1603" s="2" t="s">
        <v>449</v>
      </c>
      <c r="E1603">
        <v>9</v>
      </c>
      <c r="H1603">
        <v>9</v>
      </c>
      <c r="L1603" s="2" t="s">
        <v>449</v>
      </c>
      <c r="P1603">
        <v>9</v>
      </c>
      <c r="Q1603">
        <f t="shared" si="128"/>
        <v>1</v>
      </c>
      <c r="R1603" s="6">
        <f t="shared" si="132"/>
        <v>900</v>
      </c>
      <c r="S1603" t="str">
        <f t="shared" si="129"/>
        <v>P2</v>
      </c>
    </row>
    <row r="1604" spans="1:19" x14ac:dyDescent="0.25">
      <c r="A1604" s="2" t="s">
        <v>2956</v>
      </c>
      <c r="C1604">
        <v>1</v>
      </c>
      <c r="H1604">
        <v>1</v>
      </c>
      <c r="L1604" s="2" t="s">
        <v>2956</v>
      </c>
      <c r="N1604">
        <v>1</v>
      </c>
      <c r="Q1604">
        <f t="shared" si="128"/>
        <v>1</v>
      </c>
      <c r="R1604" s="6">
        <f t="shared" si="132"/>
        <v>16</v>
      </c>
      <c r="S1604" t="str">
        <f t="shared" si="129"/>
        <v>MALLA 3</v>
      </c>
    </row>
    <row r="1605" spans="1:19" x14ac:dyDescent="0.25">
      <c r="A1605" s="2" t="s">
        <v>1213</v>
      </c>
      <c r="E1605">
        <v>1</v>
      </c>
      <c r="H1605">
        <v>1</v>
      </c>
      <c r="L1605" s="2" t="s">
        <v>1213</v>
      </c>
      <c r="P1605">
        <v>1</v>
      </c>
      <c r="Q1605">
        <f t="shared" si="128"/>
        <v>1</v>
      </c>
      <c r="R1605" s="6">
        <f t="shared" si="132"/>
        <v>100</v>
      </c>
      <c r="S1605" t="str">
        <f t="shared" si="129"/>
        <v>P2</v>
      </c>
    </row>
    <row r="1606" spans="1:19" x14ac:dyDescent="0.25">
      <c r="A1606" s="2" t="s">
        <v>2459</v>
      </c>
      <c r="E1606">
        <v>1</v>
      </c>
      <c r="H1606">
        <v>1</v>
      </c>
      <c r="L1606" s="2" t="s">
        <v>2459</v>
      </c>
      <c r="P1606">
        <v>1</v>
      </c>
      <c r="Q1606">
        <f t="shared" si="128"/>
        <v>1</v>
      </c>
      <c r="R1606" s="6">
        <f t="shared" si="132"/>
        <v>100</v>
      </c>
      <c r="S1606" t="str">
        <f t="shared" si="129"/>
        <v>P2</v>
      </c>
    </row>
    <row r="1607" spans="1:19" x14ac:dyDescent="0.25">
      <c r="A1607" s="2" t="s">
        <v>1105</v>
      </c>
      <c r="E1607">
        <v>2</v>
      </c>
      <c r="H1607">
        <v>2</v>
      </c>
      <c r="L1607" s="2" t="s">
        <v>1105</v>
      </c>
      <c r="P1607">
        <v>2</v>
      </c>
      <c r="Q1607">
        <f t="shared" si="128"/>
        <v>1</v>
      </c>
      <c r="R1607" s="6">
        <f t="shared" si="132"/>
        <v>200</v>
      </c>
      <c r="S1607" t="str">
        <f t="shared" si="129"/>
        <v>P2</v>
      </c>
    </row>
    <row r="1608" spans="1:19" x14ac:dyDescent="0.25">
      <c r="A1608" s="2" t="s">
        <v>2566</v>
      </c>
      <c r="E1608">
        <v>4</v>
      </c>
      <c r="F1608">
        <v>1</v>
      </c>
      <c r="H1608">
        <v>5</v>
      </c>
      <c r="L1608" s="2" t="s">
        <v>2566</v>
      </c>
      <c r="P1608">
        <v>4</v>
      </c>
      <c r="Q1608">
        <f t="shared" si="128"/>
        <v>1</v>
      </c>
      <c r="R1608" s="6">
        <f t="shared" si="132"/>
        <v>400</v>
      </c>
      <c r="S1608" t="str">
        <f t="shared" si="129"/>
        <v>P2</v>
      </c>
    </row>
    <row r="1609" spans="1:19" x14ac:dyDescent="0.25">
      <c r="A1609" s="2" t="s">
        <v>1924</v>
      </c>
      <c r="E1609">
        <v>8</v>
      </c>
      <c r="H1609">
        <v>8</v>
      </c>
      <c r="L1609" s="2" t="s">
        <v>1924</v>
      </c>
      <c r="P1609">
        <v>8</v>
      </c>
      <c r="Q1609">
        <f t="shared" si="128"/>
        <v>1</v>
      </c>
      <c r="R1609" s="6">
        <f t="shared" si="132"/>
        <v>800</v>
      </c>
      <c r="S1609" t="str">
        <f t="shared" si="129"/>
        <v>P2</v>
      </c>
    </row>
    <row r="1610" spans="1:19" x14ac:dyDescent="0.25">
      <c r="A1610" s="2" t="s">
        <v>2619</v>
      </c>
      <c r="E1610">
        <v>3</v>
      </c>
      <c r="H1610">
        <v>3</v>
      </c>
      <c r="L1610" s="2" t="s">
        <v>2619</v>
      </c>
      <c r="P1610">
        <v>3</v>
      </c>
      <c r="Q1610">
        <f t="shared" si="128"/>
        <v>1</v>
      </c>
      <c r="R1610" s="6">
        <f t="shared" si="132"/>
        <v>300</v>
      </c>
      <c r="S1610" t="str">
        <f t="shared" si="129"/>
        <v>P2</v>
      </c>
    </row>
    <row r="1611" spans="1:19" x14ac:dyDescent="0.25">
      <c r="A1611" s="2" t="s">
        <v>2747</v>
      </c>
      <c r="E1611">
        <v>4</v>
      </c>
      <c r="H1611">
        <v>4</v>
      </c>
      <c r="L1611" s="2" t="s">
        <v>2747</v>
      </c>
      <c r="P1611">
        <v>4</v>
      </c>
      <c r="Q1611">
        <f t="shared" ref="Q1611:Q1674" si="133">COUNT(M1611:P1611)</f>
        <v>1</v>
      </c>
      <c r="R1611" s="6">
        <f t="shared" si="132"/>
        <v>400</v>
      </c>
      <c r="S1611" t="str">
        <f t="shared" ref="S1611:S1674" si="134">IF(P1611&gt;0,"P2",IF(O1611&gt;0,"P1",IF(N1611&gt;0,"MALLA 3")))</f>
        <v>P2</v>
      </c>
    </row>
    <row r="1612" spans="1:19" x14ac:dyDescent="0.25">
      <c r="A1612" s="2" t="s">
        <v>872</v>
      </c>
      <c r="E1612">
        <v>8</v>
      </c>
      <c r="H1612">
        <v>8</v>
      </c>
      <c r="L1612" s="2" t="s">
        <v>872</v>
      </c>
      <c r="P1612">
        <v>8</v>
      </c>
      <c r="Q1612">
        <f t="shared" si="133"/>
        <v>1</v>
      </c>
      <c r="R1612" s="6">
        <f t="shared" si="132"/>
        <v>800</v>
      </c>
      <c r="S1612" t="str">
        <f t="shared" si="134"/>
        <v>P2</v>
      </c>
    </row>
    <row r="1613" spans="1:19" x14ac:dyDescent="0.25">
      <c r="A1613" s="2" t="s">
        <v>873</v>
      </c>
      <c r="E1613">
        <v>3</v>
      </c>
      <c r="H1613">
        <v>3</v>
      </c>
      <c r="L1613" s="2" t="s">
        <v>873</v>
      </c>
      <c r="P1613">
        <v>3</v>
      </c>
      <c r="Q1613">
        <f t="shared" si="133"/>
        <v>1</v>
      </c>
      <c r="R1613" s="6">
        <f t="shared" si="132"/>
        <v>300</v>
      </c>
      <c r="S1613" t="str">
        <f t="shared" si="134"/>
        <v>P2</v>
      </c>
    </row>
    <row r="1614" spans="1:19" x14ac:dyDescent="0.25">
      <c r="A1614" s="2" t="s">
        <v>1106</v>
      </c>
      <c r="E1614">
        <v>2</v>
      </c>
      <c r="H1614">
        <v>2</v>
      </c>
      <c r="L1614" s="2" t="s">
        <v>1106</v>
      </c>
      <c r="P1614">
        <v>2</v>
      </c>
      <c r="Q1614">
        <f t="shared" si="133"/>
        <v>1</v>
      </c>
      <c r="R1614" s="6">
        <f t="shared" si="132"/>
        <v>200</v>
      </c>
      <c r="S1614" t="str">
        <f t="shared" si="134"/>
        <v>P2</v>
      </c>
    </row>
    <row r="1615" spans="1:19" x14ac:dyDescent="0.25">
      <c r="A1615" s="2" t="s">
        <v>394</v>
      </c>
      <c r="D1615">
        <v>9</v>
      </c>
      <c r="E1615">
        <v>2</v>
      </c>
      <c r="H1615">
        <v>11</v>
      </c>
      <c r="L1615" s="2" t="s">
        <v>394</v>
      </c>
      <c r="O1615">
        <v>9</v>
      </c>
      <c r="P1615">
        <v>2</v>
      </c>
      <c r="Q1615">
        <f t="shared" si="133"/>
        <v>2</v>
      </c>
      <c r="R1615" s="7">
        <f>(P1615*$M$3)+(O1615*$M$2)+(N1615*$M$4)+$M$5</f>
        <v>700</v>
      </c>
      <c r="S1615" t="s">
        <v>3151</v>
      </c>
    </row>
    <row r="1616" spans="1:19" x14ac:dyDescent="0.25">
      <c r="A1616" s="2" t="s">
        <v>397</v>
      </c>
      <c r="D1616">
        <v>9</v>
      </c>
      <c r="E1616">
        <v>2</v>
      </c>
      <c r="H1616">
        <v>11</v>
      </c>
      <c r="L1616" s="2" t="s">
        <v>397</v>
      </c>
      <c r="O1616">
        <v>9</v>
      </c>
      <c r="P1616">
        <v>2</v>
      </c>
      <c r="Q1616">
        <f t="shared" si="133"/>
        <v>2</v>
      </c>
      <c r="R1616" s="7">
        <f>(P1616*$M$3)+(O1616*$M$2)+(N1616*$M$4)+$M$5</f>
        <v>700</v>
      </c>
      <c r="S1616" t="s">
        <v>3151</v>
      </c>
    </row>
    <row r="1617" spans="1:19" x14ac:dyDescent="0.25">
      <c r="A1617" s="2" t="s">
        <v>1925</v>
      </c>
      <c r="E1617">
        <v>9</v>
      </c>
      <c r="H1617">
        <v>9</v>
      </c>
      <c r="L1617" s="2" t="s">
        <v>1925</v>
      </c>
      <c r="P1617">
        <v>9</v>
      </c>
      <c r="Q1617">
        <f t="shared" si="133"/>
        <v>1</v>
      </c>
      <c r="R1617" s="6">
        <f>IF(P1617&gt;0,P1617*$M$3,IF(O1617&gt;0,O1617*$M$2,N1617*$M$4))</f>
        <v>900</v>
      </c>
      <c r="S1617" t="str">
        <f t="shared" si="134"/>
        <v>P2</v>
      </c>
    </row>
    <row r="1618" spans="1:19" x14ac:dyDescent="0.25">
      <c r="A1618" s="2" t="s">
        <v>395</v>
      </c>
      <c r="E1618">
        <v>2</v>
      </c>
      <c r="H1618">
        <v>2</v>
      </c>
      <c r="L1618" s="2" t="s">
        <v>395</v>
      </c>
      <c r="P1618">
        <v>2</v>
      </c>
      <c r="Q1618">
        <f t="shared" si="133"/>
        <v>1</v>
      </c>
      <c r="R1618" s="6">
        <f>IF(P1618&gt;0,P1618*$M$3,IF(O1618&gt;0,O1618*$M$2,N1618*$M$4))</f>
        <v>200</v>
      </c>
      <c r="S1618" t="str">
        <f t="shared" si="134"/>
        <v>P2</v>
      </c>
    </row>
    <row r="1619" spans="1:19" x14ac:dyDescent="0.25">
      <c r="A1619" s="2" t="s">
        <v>1409</v>
      </c>
      <c r="F1619">
        <v>3</v>
      </c>
      <c r="H1619">
        <v>3</v>
      </c>
      <c r="L1619" s="2" t="s">
        <v>1409</v>
      </c>
      <c r="Q1619">
        <f t="shared" si="133"/>
        <v>0</v>
      </c>
      <c r="R1619" s="4"/>
    </row>
    <row r="1620" spans="1:19" x14ac:dyDescent="0.25">
      <c r="A1620" s="2" t="s">
        <v>1510</v>
      </c>
      <c r="C1620">
        <v>2</v>
      </c>
      <c r="E1620">
        <v>1</v>
      </c>
      <c r="H1620">
        <v>3</v>
      </c>
      <c r="L1620" s="2" t="s">
        <v>1510</v>
      </c>
      <c r="N1620">
        <v>2</v>
      </c>
      <c r="P1620">
        <v>1</v>
      </c>
      <c r="Q1620">
        <f t="shared" si="133"/>
        <v>2</v>
      </c>
      <c r="R1620" s="7">
        <f>(P1620*$M$3)+(O1620*$M$2)+(N1620*$M$4)+$M$6</f>
        <v>247</v>
      </c>
      <c r="S1620" t="s">
        <v>3143</v>
      </c>
    </row>
    <row r="1621" spans="1:19" x14ac:dyDescent="0.25">
      <c r="A1621" s="2" t="s">
        <v>2666</v>
      </c>
      <c r="E1621">
        <v>1</v>
      </c>
      <c r="H1621">
        <v>1</v>
      </c>
      <c r="L1621" s="2" t="s">
        <v>2666</v>
      </c>
      <c r="P1621">
        <v>1</v>
      </c>
      <c r="Q1621">
        <f t="shared" si="133"/>
        <v>1</v>
      </c>
      <c r="R1621" s="6">
        <f t="shared" ref="R1621:R1628" si="135">IF(P1621&gt;0,P1621*$M$3,IF(O1621&gt;0,O1621*$M$2,N1621*$M$4))</f>
        <v>100</v>
      </c>
      <c r="S1621" t="str">
        <f t="shared" si="134"/>
        <v>P2</v>
      </c>
    </row>
    <row r="1622" spans="1:19" x14ac:dyDescent="0.25">
      <c r="A1622" s="2" t="s">
        <v>3109</v>
      </c>
      <c r="E1622">
        <v>1</v>
      </c>
      <c r="H1622">
        <v>1</v>
      </c>
      <c r="L1622" s="2" t="s">
        <v>3109</v>
      </c>
      <c r="P1622">
        <v>1</v>
      </c>
      <c r="Q1622">
        <f t="shared" si="133"/>
        <v>1</v>
      </c>
      <c r="R1622" s="6">
        <f t="shared" si="135"/>
        <v>100</v>
      </c>
      <c r="S1622" t="str">
        <f t="shared" si="134"/>
        <v>P2</v>
      </c>
    </row>
    <row r="1623" spans="1:19" x14ac:dyDescent="0.25">
      <c r="A1623" s="2" t="s">
        <v>1667</v>
      </c>
      <c r="E1623">
        <v>2</v>
      </c>
      <c r="H1623">
        <v>2</v>
      </c>
      <c r="L1623" s="2" t="s">
        <v>1667</v>
      </c>
      <c r="P1623">
        <v>2</v>
      </c>
      <c r="Q1623">
        <f t="shared" si="133"/>
        <v>1</v>
      </c>
      <c r="R1623" s="6">
        <f t="shared" si="135"/>
        <v>200</v>
      </c>
      <c r="S1623" t="str">
        <f t="shared" si="134"/>
        <v>P2</v>
      </c>
    </row>
    <row r="1624" spans="1:19" x14ac:dyDescent="0.25">
      <c r="A1624" s="2" t="s">
        <v>1003</v>
      </c>
      <c r="E1624">
        <v>3</v>
      </c>
      <c r="H1624">
        <v>3</v>
      </c>
      <c r="L1624" s="2" t="s">
        <v>1003</v>
      </c>
      <c r="P1624">
        <v>3</v>
      </c>
      <c r="Q1624">
        <f t="shared" si="133"/>
        <v>1</v>
      </c>
      <c r="R1624" s="6">
        <f t="shared" si="135"/>
        <v>300</v>
      </c>
      <c r="S1624" t="str">
        <f t="shared" si="134"/>
        <v>P2</v>
      </c>
    </row>
    <row r="1625" spans="1:19" x14ac:dyDescent="0.25">
      <c r="A1625" s="2" t="s">
        <v>2665</v>
      </c>
      <c r="E1625">
        <v>1</v>
      </c>
      <c r="H1625">
        <v>1</v>
      </c>
      <c r="L1625" s="2" t="s">
        <v>2665</v>
      </c>
      <c r="P1625">
        <v>1</v>
      </c>
      <c r="Q1625">
        <f t="shared" si="133"/>
        <v>1</v>
      </c>
      <c r="R1625" s="6">
        <f t="shared" si="135"/>
        <v>100</v>
      </c>
      <c r="S1625" t="str">
        <f t="shared" si="134"/>
        <v>P2</v>
      </c>
    </row>
    <row r="1626" spans="1:19" x14ac:dyDescent="0.25">
      <c r="A1626" s="2" t="s">
        <v>198</v>
      </c>
      <c r="E1626">
        <v>4</v>
      </c>
      <c r="H1626">
        <v>4</v>
      </c>
      <c r="L1626" s="2" t="s">
        <v>198</v>
      </c>
      <c r="P1626">
        <v>4</v>
      </c>
      <c r="Q1626">
        <f t="shared" si="133"/>
        <v>1</v>
      </c>
      <c r="R1626" s="6">
        <f t="shared" si="135"/>
        <v>400</v>
      </c>
      <c r="S1626" t="str">
        <f t="shared" si="134"/>
        <v>P2</v>
      </c>
    </row>
    <row r="1627" spans="1:19" x14ac:dyDescent="0.25">
      <c r="A1627" s="2" t="s">
        <v>1020</v>
      </c>
      <c r="E1627">
        <v>9</v>
      </c>
      <c r="H1627">
        <v>9</v>
      </c>
      <c r="L1627" s="2" t="s">
        <v>1020</v>
      </c>
      <c r="P1627">
        <v>9</v>
      </c>
      <c r="Q1627">
        <f t="shared" si="133"/>
        <v>1</v>
      </c>
      <c r="R1627" s="6">
        <f t="shared" si="135"/>
        <v>900</v>
      </c>
      <c r="S1627" t="str">
        <f t="shared" si="134"/>
        <v>P2</v>
      </c>
    </row>
    <row r="1628" spans="1:19" x14ac:dyDescent="0.25">
      <c r="A1628" s="2" t="s">
        <v>1476</v>
      </c>
      <c r="E1628">
        <v>10</v>
      </c>
      <c r="H1628">
        <v>10</v>
      </c>
      <c r="L1628" s="2" t="s">
        <v>1476</v>
      </c>
      <c r="P1628">
        <v>10</v>
      </c>
      <c r="Q1628">
        <f t="shared" si="133"/>
        <v>1</v>
      </c>
      <c r="R1628" s="6">
        <f t="shared" si="135"/>
        <v>1000</v>
      </c>
      <c r="S1628" t="str">
        <f t="shared" si="134"/>
        <v>P2</v>
      </c>
    </row>
    <row r="1629" spans="1:19" x14ac:dyDescent="0.25">
      <c r="A1629" s="2" t="s">
        <v>1041</v>
      </c>
      <c r="C1629">
        <v>1</v>
      </c>
      <c r="E1629">
        <v>10</v>
      </c>
      <c r="H1629">
        <v>11</v>
      </c>
      <c r="L1629" s="2" t="s">
        <v>1041</v>
      </c>
      <c r="N1629">
        <v>1</v>
      </c>
      <c r="P1629">
        <v>10</v>
      </c>
      <c r="Q1629">
        <f t="shared" si="133"/>
        <v>2</v>
      </c>
      <c r="R1629" s="7">
        <f>(P1629*$M$3)+(O1629*$M$2)+(N1629*$M$4)+$M$6</f>
        <v>1131</v>
      </c>
      <c r="S1629" t="s">
        <v>3143</v>
      </c>
    </row>
    <row r="1630" spans="1:19" x14ac:dyDescent="0.25">
      <c r="A1630" s="2" t="s">
        <v>3046</v>
      </c>
      <c r="E1630">
        <v>2</v>
      </c>
      <c r="H1630">
        <v>2</v>
      </c>
      <c r="L1630" s="2" t="s">
        <v>3046</v>
      </c>
      <c r="P1630">
        <v>2</v>
      </c>
      <c r="Q1630">
        <f t="shared" si="133"/>
        <v>1</v>
      </c>
      <c r="R1630" s="6">
        <f>IF(P1630&gt;0,P1630*$M$3,IF(O1630&gt;0,O1630*$M$2,N1630*$M$4))</f>
        <v>200</v>
      </c>
      <c r="S1630" t="str">
        <f t="shared" si="134"/>
        <v>P2</v>
      </c>
    </row>
    <row r="1631" spans="1:19" x14ac:dyDescent="0.25">
      <c r="A1631" s="2" t="s">
        <v>2218</v>
      </c>
      <c r="E1631">
        <v>2</v>
      </c>
      <c r="H1631">
        <v>2</v>
      </c>
      <c r="L1631" s="2" t="s">
        <v>2218</v>
      </c>
      <c r="P1631">
        <v>2</v>
      </c>
      <c r="Q1631">
        <f t="shared" si="133"/>
        <v>1</v>
      </c>
      <c r="R1631" s="6">
        <f>IF(P1631&gt;0,P1631*$M$3,IF(O1631&gt;0,O1631*$M$2,N1631*$M$4))</f>
        <v>200</v>
      </c>
      <c r="S1631" t="str">
        <f t="shared" si="134"/>
        <v>P2</v>
      </c>
    </row>
    <row r="1632" spans="1:19" x14ac:dyDescent="0.25">
      <c r="A1632" s="2" t="s">
        <v>1638</v>
      </c>
      <c r="D1632">
        <v>1</v>
      </c>
      <c r="E1632">
        <v>1</v>
      </c>
      <c r="H1632">
        <v>2</v>
      </c>
      <c r="L1632" s="2" t="s">
        <v>1638</v>
      </c>
      <c r="O1632">
        <v>1</v>
      </c>
      <c r="P1632">
        <v>1</v>
      </c>
      <c r="Q1632">
        <f t="shared" si="133"/>
        <v>2</v>
      </c>
      <c r="R1632" s="7">
        <f>(P1632*$M$3)+(O1632*$M$2)+(N1632*$M$4)+$M$5</f>
        <v>240</v>
      </c>
      <c r="S1632" t="s">
        <v>3151</v>
      </c>
    </row>
    <row r="1633" spans="1:19" x14ac:dyDescent="0.25">
      <c r="A1633" s="2" t="s">
        <v>870</v>
      </c>
      <c r="D1633">
        <v>19</v>
      </c>
      <c r="E1633">
        <v>2</v>
      </c>
      <c r="H1633">
        <v>21</v>
      </c>
      <c r="L1633" s="2" t="s">
        <v>870</v>
      </c>
      <c r="O1633">
        <v>19</v>
      </c>
      <c r="P1633">
        <v>2</v>
      </c>
      <c r="Q1633">
        <f t="shared" si="133"/>
        <v>2</v>
      </c>
      <c r="R1633" s="7">
        <f>(P1633*$M$3)+(O1633*$M$2)+(N1633*$M$4)+$M$5</f>
        <v>1150</v>
      </c>
      <c r="S1633" t="s">
        <v>3151</v>
      </c>
    </row>
    <row r="1634" spans="1:19" x14ac:dyDescent="0.25">
      <c r="A1634" s="2" t="s">
        <v>171</v>
      </c>
      <c r="E1634">
        <v>6</v>
      </c>
      <c r="H1634">
        <v>6</v>
      </c>
      <c r="L1634" s="2" t="s">
        <v>171</v>
      </c>
      <c r="P1634">
        <v>6</v>
      </c>
      <c r="Q1634">
        <f t="shared" si="133"/>
        <v>1</v>
      </c>
      <c r="R1634" s="6">
        <f>IF(P1634&gt;0,P1634*$M$3,IF(O1634&gt;0,O1634*$M$2,N1634*$M$4))</f>
        <v>600</v>
      </c>
      <c r="S1634" t="str">
        <f t="shared" si="134"/>
        <v>P2</v>
      </c>
    </row>
    <row r="1635" spans="1:19" x14ac:dyDescent="0.25">
      <c r="A1635" s="2" t="s">
        <v>346</v>
      </c>
      <c r="E1635">
        <v>6</v>
      </c>
      <c r="H1635">
        <v>6</v>
      </c>
      <c r="L1635" s="2" t="s">
        <v>346</v>
      </c>
      <c r="P1635">
        <v>6</v>
      </c>
      <c r="Q1635">
        <f t="shared" si="133"/>
        <v>1</v>
      </c>
      <c r="R1635" s="6">
        <f>IF(P1635&gt;0,P1635*$M$3,IF(O1635&gt;0,O1635*$M$2,N1635*$M$4))</f>
        <v>600</v>
      </c>
      <c r="S1635" t="str">
        <f t="shared" si="134"/>
        <v>P2</v>
      </c>
    </row>
    <row r="1636" spans="1:19" x14ac:dyDescent="0.25">
      <c r="A1636" s="2" t="s">
        <v>869</v>
      </c>
      <c r="E1636">
        <v>5</v>
      </c>
      <c r="H1636">
        <v>5</v>
      </c>
      <c r="L1636" s="2" t="s">
        <v>869</v>
      </c>
      <c r="P1636">
        <v>5</v>
      </c>
      <c r="Q1636">
        <f t="shared" si="133"/>
        <v>1</v>
      </c>
      <c r="R1636" s="6">
        <f>IF(P1636&gt;0,P1636*$M$3,IF(O1636&gt;0,O1636*$M$2,N1636*$M$4))</f>
        <v>500</v>
      </c>
      <c r="S1636" t="str">
        <f t="shared" si="134"/>
        <v>P2</v>
      </c>
    </row>
    <row r="1637" spans="1:19" x14ac:dyDescent="0.25">
      <c r="A1637" s="2" t="s">
        <v>2615</v>
      </c>
      <c r="E1637">
        <v>2</v>
      </c>
      <c r="H1637">
        <v>2</v>
      </c>
      <c r="L1637" s="2" t="s">
        <v>2615</v>
      </c>
      <c r="P1637">
        <v>2</v>
      </c>
      <c r="Q1637">
        <f t="shared" si="133"/>
        <v>1</v>
      </c>
      <c r="R1637" s="6">
        <f>IF(P1637&gt;0,P1637*$M$3,IF(O1637&gt;0,O1637*$M$2,N1637*$M$4))</f>
        <v>200</v>
      </c>
      <c r="S1637" t="str">
        <f t="shared" si="134"/>
        <v>P2</v>
      </c>
    </row>
    <row r="1638" spans="1:19" x14ac:dyDescent="0.25">
      <c r="A1638" s="2" t="s">
        <v>97</v>
      </c>
      <c r="D1638">
        <v>1</v>
      </c>
      <c r="E1638">
        <v>29</v>
      </c>
      <c r="H1638">
        <v>30</v>
      </c>
      <c r="L1638" s="2" t="s">
        <v>97</v>
      </c>
      <c r="O1638">
        <v>1</v>
      </c>
      <c r="P1638">
        <v>29</v>
      </c>
      <c r="Q1638">
        <f t="shared" si="133"/>
        <v>2</v>
      </c>
      <c r="R1638" s="7">
        <f>(P1638*$M$3)+(O1638*$M$2)+(N1638*$M$4)+$M$5</f>
        <v>3040</v>
      </c>
      <c r="S1638" t="s">
        <v>3151</v>
      </c>
    </row>
    <row r="1639" spans="1:19" x14ac:dyDescent="0.25">
      <c r="A1639" s="2" t="s">
        <v>1714</v>
      </c>
      <c r="E1639">
        <v>3</v>
      </c>
      <c r="H1639">
        <v>3</v>
      </c>
      <c r="L1639" s="2" t="s">
        <v>1714</v>
      </c>
      <c r="P1639">
        <v>3</v>
      </c>
      <c r="Q1639">
        <f t="shared" si="133"/>
        <v>1</v>
      </c>
      <c r="R1639" s="6">
        <f>IF(P1639&gt;0,P1639*$M$3,IF(O1639&gt;0,O1639*$M$2,N1639*$M$4))</f>
        <v>300</v>
      </c>
      <c r="S1639" t="str">
        <f t="shared" si="134"/>
        <v>P2</v>
      </c>
    </row>
    <row r="1640" spans="1:19" x14ac:dyDescent="0.25">
      <c r="A1640" s="2" t="s">
        <v>2090</v>
      </c>
      <c r="D1640">
        <v>23</v>
      </c>
      <c r="H1640">
        <v>23</v>
      </c>
      <c r="L1640" s="2" t="s">
        <v>2090</v>
      </c>
      <c r="O1640">
        <v>23</v>
      </c>
      <c r="Q1640">
        <f t="shared" si="133"/>
        <v>1</v>
      </c>
      <c r="R1640" s="6">
        <f>IF(P1640&gt;0,P1640*$M$3,IF(O1640&gt;0,O1640*$M$2,N1640*$M$4))</f>
        <v>1035</v>
      </c>
      <c r="S1640" t="str">
        <f t="shared" si="134"/>
        <v>P1</v>
      </c>
    </row>
    <row r="1641" spans="1:19" x14ac:dyDescent="0.25">
      <c r="A1641" s="2" t="s">
        <v>2091</v>
      </c>
      <c r="D1641">
        <v>11</v>
      </c>
      <c r="H1641">
        <v>11</v>
      </c>
      <c r="L1641" s="2" t="s">
        <v>2091</v>
      </c>
      <c r="O1641">
        <v>11</v>
      </c>
      <c r="Q1641">
        <f t="shared" si="133"/>
        <v>1</v>
      </c>
      <c r="R1641" s="6">
        <f>IF(P1641&gt;0,P1641*$M$3,IF(O1641&gt;0,O1641*$M$2,N1641*$M$4))</f>
        <v>495</v>
      </c>
      <c r="S1641" t="str">
        <f t="shared" si="134"/>
        <v>P1</v>
      </c>
    </row>
    <row r="1642" spans="1:19" x14ac:dyDescent="0.25">
      <c r="A1642" s="2" t="s">
        <v>2107</v>
      </c>
      <c r="D1642">
        <v>1</v>
      </c>
      <c r="E1642">
        <v>1</v>
      </c>
      <c r="H1642">
        <v>2</v>
      </c>
      <c r="L1642" s="2" t="s">
        <v>2107</v>
      </c>
      <c r="O1642">
        <v>1</v>
      </c>
      <c r="P1642">
        <v>1</v>
      </c>
      <c r="Q1642">
        <f t="shared" si="133"/>
        <v>2</v>
      </c>
      <c r="R1642" s="7">
        <f>(P1642*$M$3)+(O1642*$M$2)+(N1642*$M$4)+$M$5</f>
        <v>240</v>
      </c>
      <c r="S1642" t="s">
        <v>3151</v>
      </c>
    </row>
    <row r="1643" spans="1:19" x14ac:dyDescent="0.25">
      <c r="A1643" s="2" t="s">
        <v>2089</v>
      </c>
      <c r="D1643">
        <v>11</v>
      </c>
      <c r="H1643">
        <v>11</v>
      </c>
      <c r="L1643" s="2" t="s">
        <v>2089</v>
      </c>
      <c r="O1643">
        <v>11</v>
      </c>
      <c r="Q1643">
        <f t="shared" si="133"/>
        <v>1</v>
      </c>
      <c r="R1643" s="6">
        <f t="shared" ref="R1643:R1651" si="136">IF(P1643&gt;0,P1643*$M$3,IF(O1643&gt;0,O1643*$M$2,N1643*$M$4))</f>
        <v>495</v>
      </c>
      <c r="S1643" t="str">
        <f t="shared" si="134"/>
        <v>P1</v>
      </c>
    </row>
    <row r="1644" spans="1:19" x14ac:dyDescent="0.25">
      <c r="A1644" s="2" t="s">
        <v>1632</v>
      </c>
      <c r="E1644">
        <v>4</v>
      </c>
      <c r="F1644">
        <v>1</v>
      </c>
      <c r="H1644">
        <v>5</v>
      </c>
      <c r="L1644" s="2" t="s">
        <v>1632</v>
      </c>
      <c r="P1644">
        <v>4</v>
      </c>
      <c r="Q1644">
        <f t="shared" si="133"/>
        <v>1</v>
      </c>
      <c r="R1644" s="6">
        <f t="shared" si="136"/>
        <v>400</v>
      </c>
      <c r="S1644" t="str">
        <f t="shared" si="134"/>
        <v>P2</v>
      </c>
    </row>
    <row r="1645" spans="1:19" x14ac:dyDescent="0.25">
      <c r="A1645" s="2" t="s">
        <v>3117</v>
      </c>
      <c r="E1645">
        <v>1</v>
      </c>
      <c r="H1645">
        <v>1</v>
      </c>
      <c r="L1645" s="2" t="s">
        <v>3117</v>
      </c>
      <c r="P1645">
        <v>1</v>
      </c>
      <c r="Q1645">
        <f t="shared" si="133"/>
        <v>1</v>
      </c>
      <c r="R1645" s="6">
        <f t="shared" si="136"/>
        <v>100</v>
      </c>
      <c r="S1645" t="str">
        <f t="shared" si="134"/>
        <v>P2</v>
      </c>
    </row>
    <row r="1646" spans="1:19" x14ac:dyDescent="0.25">
      <c r="A1646" s="2" t="s">
        <v>1263</v>
      </c>
      <c r="E1646">
        <v>4</v>
      </c>
      <c r="H1646">
        <v>4</v>
      </c>
      <c r="L1646" s="2" t="s">
        <v>1263</v>
      </c>
      <c r="P1646">
        <v>4</v>
      </c>
      <c r="Q1646">
        <f t="shared" si="133"/>
        <v>1</v>
      </c>
      <c r="R1646" s="6">
        <f t="shared" si="136"/>
        <v>400</v>
      </c>
      <c r="S1646" t="str">
        <f t="shared" si="134"/>
        <v>P2</v>
      </c>
    </row>
    <row r="1647" spans="1:19" x14ac:dyDescent="0.25">
      <c r="A1647" s="2" t="s">
        <v>1262</v>
      </c>
      <c r="E1647">
        <v>4</v>
      </c>
      <c r="H1647">
        <v>4</v>
      </c>
      <c r="L1647" s="2" t="s">
        <v>1262</v>
      </c>
      <c r="P1647">
        <v>4</v>
      </c>
      <c r="Q1647">
        <f t="shared" si="133"/>
        <v>1</v>
      </c>
      <c r="R1647" s="6">
        <f t="shared" si="136"/>
        <v>400</v>
      </c>
      <c r="S1647" t="str">
        <f t="shared" si="134"/>
        <v>P2</v>
      </c>
    </row>
    <row r="1648" spans="1:19" x14ac:dyDescent="0.25">
      <c r="A1648" s="2" t="s">
        <v>1785</v>
      </c>
      <c r="E1648">
        <v>5</v>
      </c>
      <c r="H1648">
        <v>5</v>
      </c>
      <c r="L1648" s="2" t="s">
        <v>1785</v>
      </c>
      <c r="P1648">
        <v>5</v>
      </c>
      <c r="Q1648">
        <f t="shared" si="133"/>
        <v>1</v>
      </c>
      <c r="R1648" s="6">
        <f t="shared" si="136"/>
        <v>500</v>
      </c>
      <c r="S1648" t="str">
        <f t="shared" si="134"/>
        <v>P2</v>
      </c>
    </row>
    <row r="1649" spans="1:19" x14ac:dyDescent="0.25">
      <c r="A1649" s="2" t="s">
        <v>1001</v>
      </c>
      <c r="E1649">
        <v>14</v>
      </c>
      <c r="H1649">
        <v>14</v>
      </c>
      <c r="L1649" s="2" t="s">
        <v>1001</v>
      </c>
      <c r="P1649">
        <v>14</v>
      </c>
      <c r="Q1649">
        <f t="shared" si="133"/>
        <v>1</v>
      </c>
      <c r="R1649" s="6">
        <f t="shared" si="136"/>
        <v>1400</v>
      </c>
      <c r="S1649" t="str">
        <f t="shared" si="134"/>
        <v>P2</v>
      </c>
    </row>
    <row r="1650" spans="1:19" x14ac:dyDescent="0.25">
      <c r="A1650" s="2" t="s">
        <v>1002</v>
      </c>
      <c r="E1650">
        <v>2</v>
      </c>
      <c r="F1650">
        <v>1</v>
      </c>
      <c r="H1650">
        <v>3</v>
      </c>
      <c r="L1650" s="2" t="s">
        <v>1002</v>
      </c>
      <c r="P1650">
        <v>2</v>
      </c>
      <c r="Q1650">
        <f t="shared" si="133"/>
        <v>1</v>
      </c>
      <c r="R1650" s="6">
        <f t="shared" si="136"/>
        <v>200</v>
      </c>
      <c r="S1650" t="str">
        <f t="shared" si="134"/>
        <v>P2</v>
      </c>
    </row>
    <row r="1651" spans="1:19" x14ac:dyDescent="0.25">
      <c r="A1651" s="2" t="s">
        <v>2011</v>
      </c>
      <c r="D1651">
        <v>11</v>
      </c>
      <c r="H1651">
        <v>11</v>
      </c>
      <c r="L1651" s="2" t="s">
        <v>2011</v>
      </c>
      <c r="O1651">
        <v>11</v>
      </c>
      <c r="Q1651">
        <f t="shared" si="133"/>
        <v>1</v>
      </c>
      <c r="R1651" s="6">
        <f t="shared" si="136"/>
        <v>495</v>
      </c>
      <c r="S1651" t="str">
        <f t="shared" si="134"/>
        <v>P1</v>
      </c>
    </row>
    <row r="1652" spans="1:19" x14ac:dyDescent="0.25">
      <c r="A1652" s="2" t="s">
        <v>1524</v>
      </c>
      <c r="C1652">
        <v>2</v>
      </c>
      <c r="E1652">
        <v>5</v>
      </c>
      <c r="H1652">
        <v>7</v>
      </c>
      <c r="L1652" s="2" t="s">
        <v>1524</v>
      </c>
      <c r="N1652">
        <v>2</v>
      </c>
      <c r="P1652">
        <v>5</v>
      </c>
      <c r="Q1652">
        <f t="shared" si="133"/>
        <v>2</v>
      </c>
      <c r="R1652" s="7">
        <f>(P1652*$M$3)+(O1652*$M$2)+(N1652*$M$4)+$M$6</f>
        <v>647</v>
      </c>
      <c r="S1652" t="s">
        <v>3143</v>
      </c>
    </row>
    <row r="1653" spans="1:19" x14ac:dyDescent="0.25">
      <c r="A1653" s="2" t="s">
        <v>1678</v>
      </c>
      <c r="E1653">
        <v>2</v>
      </c>
      <c r="H1653">
        <v>2</v>
      </c>
      <c r="L1653" s="2" t="s">
        <v>1678</v>
      </c>
      <c r="P1653">
        <v>2</v>
      </c>
      <c r="Q1653">
        <f t="shared" si="133"/>
        <v>1</v>
      </c>
      <c r="R1653" s="6">
        <f t="shared" ref="R1653:R1675" si="137">IF(P1653&gt;0,P1653*$M$3,IF(O1653&gt;0,O1653*$M$2,N1653*$M$4))</f>
        <v>200</v>
      </c>
      <c r="S1653" t="str">
        <f t="shared" si="134"/>
        <v>P2</v>
      </c>
    </row>
    <row r="1654" spans="1:19" x14ac:dyDescent="0.25">
      <c r="A1654" s="2" t="s">
        <v>1004</v>
      </c>
      <c r="E1654">
        <v>2</v>
      </c>
      <c r="H1654">
        <v>2</v>
      </c>
      <c r="L1654" s="2" t="s">
        <v>1004</v>
      </c>
      <c r="P1654">
        <v>2</v>
      </c>
      <c r="Q1654">
        <f t="shared" si="133"/>
        <v>1</v>
      </c>
      <c r="R1654" s="6">
        <f t="shared" si="137"/>
        <v>200</v>
      </c>
      <c r="S1654" t="str">
        <f t="shared" si="134"/>
        <v>P2</v>
      </c>
    </row>
    <row r="1655" spans="1:19" x14ac:dyDescent="0.25">
      <c r="A1655" s="2" t="s">
        <v>2503</v>
      </c>
      <c r="E1655">
        <v>1</v>
      </c>
      <c r="F1655">
        <v>1</v>
      </c>
      <c r="H1655">
        <v>2</v>
      </c>
      <c r="L1655" s="2" t="s">
        <v>2503</v>
      </c>
      <c r="P1655">
        <v>1</v>
      </c>
      <c r="Q1655">
        <f t="shared" si="133"/>
        <v>1</v>
      </c>
      <c r="R1655" s="6">
        <f t="shared" si="137"/>
        <v>100</v>
      </c>
      <c r="S1655" t="str">
        <f t="shared" si="134"/>
        <v>P2</v>
      </c>
    </row>
    <row r="1656" spans="1:19" x14ac:dyDescent="0.25">
      <c r="A1656" s="2" t="s">
        <v>1883</v>
      </c>
      <c r="E1656">
        <v>2</v>
      </c>
      <c r="H1656">
        <v>2</v>
      </c>
      <c r="L1656" s="2" t="s">
        <v>1883</v>
      </c>
      <c r="P1656">
        <v>2</v>
      </c>
      <c r="Q1656">
        <f t="shared" si="133"/>
        <v>1</v>
      </c>
      <c r="R1656" s="6">
        <f t="shared" si="137"/>
        <v>200</v>
      </c>
      <c r="S1656" t="str">
        <f t="shared" si="134"/>
        <v>P2</v>
      </c>
    </row>
    <row r="1657" spans="1:19" x14ac:dyDescent="0.25">
      <c r="A1657" s="2" t="s">
        <v>1336</v>
      </c>
      <c r="E1657">
        <v>2</v>
      </c>
      <c r="H1657">
        <v>2</v>
      </c>
      <c r="L1657" s="2" t="s">
        <v>1336</v>
      </c>
      <c r="P1657">
        <v>2</v>
      </c>
      <c r="Q1657">
        <f t="shared" si="133"/>
        <v>1</v>
      </c>
      <c r="R1657" s="6">
        <f t="shared" si="137"/>
        <v>200</v>
      </c>
      <c r="S1657" t="str">
        <f t="shared" si="134"/>
        <v>P2</v>
      </c>
    </row>
    <row r="1658" spans="1:19" x14ac:dyDescent="0.25">
      <c r="A1658" s="2" t="s">
        <v>2074</v>
      </c>
      <c r="D1658">
        <v>2</v>
      </c>
      <c r="H1658">
        <v>2</v>
      </c>
      <c r="L1658" s="2" t="s">
        <v>2074</v>
      </c>
      <c r="O1658">
        <v>2</v>
      </c>
      <c r="Q1658">
        <f t="shared" si="133"/>
        <v>1</v>
      </c>
      <c r="R1658" s="6">
        <f t="shared" si="137"/>
        <v>90</v>
      </c>
      <c r="S1658" t="str">
        <f t="shared" si="134"/>
        <v>P1</v>
      </c>
    </row>
    <row r="1659" spans="1:19" x14ac:dyDescent="0.25">
      <c r="A1659" s="2" t="s">
        <v>1882</v>
      </c>
      <c r="E1659">
        <v>1</v>
      </c>
      <c r="H1659">
        <v>1</v>
      </c>
      <c r="L1659" s="2" t="s">
        <v>1882</v>
      </c>
      <c r="P1659">
        <v>1</v>
      </c>
      <c r="Q1659">
        <f t="shared" si="133"/>
        <v>1</v>
      </c>
      <c r="R1659" s="6">
        <f t="shared" si="137"/>
        <v>100</v>
      </c>
      <c r="S1659" t="str">
        <f t="shared" si="134"/>
        <v>P2</v>
      </c>
    </row>
    <row r="1660" spans="1:19" x14ac:dyDescent="0.25">
      <c r="A1660" s="2" t="s">
        <v>2073</v>
      </c>
      <c r="D1660">
        <v>1</v>
      </c>
      <c r="H1660">
        <v>1</v>
      </c>
      <c r="L1660" s="2" t="s">
        <v>2073</v>
      </c>
      <c r="O1660">
        <v>1</v>
      </c>
      <c r="Q1660">
        <f t="shared" si="133"/>
        <v>1</v>
      </c>
      <c r="R1660" s="6">
        <f t="shared" si="137"/>
        <v>45</v>
      </c>
      <c r="S1660" t="str">
        <f t="shared" si="134"/>
        <v>P1</v>
      </c>
    </row>
    <row r="1661" spans="1:19" x14ac:dyDescent="0.25">
      <c r="A1661" s="2" t="s">
        <v>2121</v>
      </c>
      <c r="E1661">
        <v>2</v>
      </c>
      <c r="H1661">
        <v>2</v>
      </c>
      <c r="L1661" s="2" t="s">
        <v>2121</v>
      </c>
      <c r="P1661">
        <v>2</v>
      </c>
      <c r="Q1661">
        <f t="shared" si="133"/>
        <v>1</v>
      </c>
      <c r="R1661" s="6">
        <f t="shared" si="137"/>
        <v>200</v>
      </c>
      <c r="S1661" t="str">
        <f t="shared" si="134"/>
        <v>P2</v>
      </c>
    </row>
    <row r="1662" spans="1:19" x14ac:dyDescent="0.25">
      <c r="A1662" s="2" t="s">
        <v>2813</v>
      </c>
      <c r="D1662">
        <v>1</v>
      </c>
      <c r="H1662">
        <v>1</v>
      </c>
      <c r="L1662" s="2" t="s">
        <v>2813</v>
      </c>
      <c r="O1662">
        <v>1</v>
      </c>
      <c r="Q1662">
        <f t="shared" si="133"/>
        <v>1</v>
      </c>
      <c r="R1662" s="6">
        <f t="shared" si="137"/>
        <v>45</v>
      </c>
      <c r="S1662" t="str">
        <f t="shared" si="134"/>
        <v>P1</v>
      </c>
    </row>
    <row r="1663" spans="1:19" x14ac:dyDescent="0.25">
      <c r="A1663" s="2" t="s">
        <v>1757</v>
      </c>
      <c r="E1663">
        <v>1</v>
      </c>
      <c r="H1663">
        <v>1</v>
      </c>
      <c r="L1663" s="2" t="s">
        <v>1757</v>
      </c>
      <c r="P1663">
        <v>1</v>
      </c>
      <c r="Q1663">
        <f t="shared" si="133"/>
        <v>1</v>
      </c>
      <c r="R1663" s="6">
        <f t="shared" si="137"/>
        <v>100</v>
      </c>
      <c r="S1663" t="str">
        <f t="shared" si="134"/>
        <v>P2</v>
      </c>
    </row>
    <row r="1664" spans="1:19" x14ac:dyDescent="0.25">
      <c r="A1664" s="2" t="s">
        <v>2808</v>
      </c>
      <c r="E1664">
        <v>1</v>
      </c>
      <c r="H1664">
        <v>1</v>
      </c>
      <c r="L1664" s="2" t="s">
        <v>2808</v>
      </c>
      <c r="P1664">
        <v>1</v>
      </c>
      <c r="Q1664">
        <f t="shared" si="133"/>
        <v>1</v>
      </c>
      <c r="R1664" s="6">
        <f t="shared" si="137"/>
        <v>100</v>
      </c>
      <c r="S1664" t="str">
        <f t="shared" si="134"/>
        <v>P2</v>
      </c>
    </row>
    <row r="1665" spans="1:19" x14ac:dyDescent="0.25">
      <c r="A1665" s="2" t="s">
        <v>2809</v>
      </c>
      <c r="E1665">
        <v>1</v>
      </c>
      <c r="H1665">
        <v>1</v>
      </c>
      <c r="L1665" s="2" t="s">
        <v>2809</v>
      </c>
      <c r="P1665">
        <v>1</v>
      </c>
      <c r="Q1665">
        <f t="shared" si="133"/>
        <v>1</v>
      </c>
      <c r="R1665" s="6">
        <f t="shared" si="137"/>
        <v>100</v>
      </c>
      <c r="S1665" t="str">
        <f t="shared" si="134"/>
        <v>P2</v>
      </c>
    </row>
    <row r="1666" spans="1:19" x14ac:dyDescent="0.25">
      <c r="A1666" s="2" t="s">
        <v>2375</v>
      </c>
      <c r="C1666">
        <v>1</v>
      </c>
      <c r="H1666">
        <v>1</v>
      </c>
      <c r="L1666" s="2" t="s">
        <v>2375</v>
      </c>
      <c r="N1666">
        <v>1</v>
      </c>
      <c r="Q1666">
        <f t="shared" si="133"/>
        <v>1</v>
      </c>
      <c r="R1666" s="6">
        <f t="shared" si="137"/>
        <v>16</v>
      </c>
      <c r="S1666" t="str">
        <f t="shared" si="134"/>
        <v>MALLA 3</v>
      </c>
    </row>
    <row r="1667" spans="1:19" x14ac:dyDescent="0.25">
      <c r="A1667" s="2" t="s">
        <v>3023</v>
      </c>
      <c r="E1667">
        <v>1</v>
      </c>
      <c r="H1667">
        <v>1</v>
      </c>
      <c r="L1667" s="2" t="s">
        <v>3023</v>
      </c>
      <c r="P1667">
        <v>1</v>
      </c>
      <c r="Q1667">
        <f t="shared" si="133"/>
        <v>1</v>
      </c>
      <c r="R1667" s="6">
        <f t="shared" si="137"/>
        <v>100</v>
      </c>
      <c r="S1667" t="str">
        <f t="shared" si="134"/>
        <v>P2</v>
      </c>
    </row>
    <row r="1668" spans="1:19" x14ac:dyDescent="0.25">
      <c r="A1668" s="2" t="s">
        <v>1746</v>
      </c>
      <c r="E1668">
        <v>3</v>
      </c>
      <c r="H1668">
        <v>3</v>
      </c>
      <c r="L1668" s="2" t="s">
        <v>1746</v>
      </c>
      <c r="P1668">
        <v>3</v>
      </c>
      <c r="Q1668">
        <f t="shared" si="133"/>
        <v>1</v>
      </c>
      <c r="R1668" s="6">
        <f t="shared" si="137"/>
        <v>300</v>
      </c>
      <c r="S1668" t="str">
        <f t="shared" si="134"/>
        <v>P2</v>
      </c>
    </row>
    <row r="1669" spans="1:19" x14ac:dyDescent="0.25">
      <c r="A1669" s="2" t="s">
        <v>2778</v>
      </c>
      <c r="E1669">
        <v>1</v>
      </c>
      <c r="H1669">
        <v>1</v>
      </c>
      <c r="L1669" s="2" t="s">
        <v>2778</v>
      </c>
      <c r="P1669">
        <v>1</v>
      </c>
      <c r="Q1669">
        <f t="shared" si="133"/>
        <v>1</v>
      </c>
      <c r="R1669" s="6">
        <f t="shared" si="137"/>
        <v>100</v>
      </c>
      <c r="S1669" t="str">
        <f t="shared" si="134"/>
        <v>P2</v>
      </c>
    </row>
    <row r="1670" spans="1:19" x14ac:dyDescent="0.25">
      <c r="A1670" s="2" t="s">
        <v>2609</v>
      </c>
      <c r="E1670">
        <v>1</v>
      </c>
      <c r="H1670">
        <v>1</v>
      </c>
      <c r="L1670" s="2" t="s">
        <v>2609</v>
      </c>
      <c r="P1670">
        <v>1</v>
      </c>
      <c r="Q1670">
        <f t="shared" si="133"/>
        <v>1</v>
      </c>
      <c r="R1670" s="6">
        <f t="shared" si="137"/>
        <v>100</v>
      </c>
      <c r="S1670" t="str">
        <f t="shared" si="134"/>
        <v>P2</v>
      </c>
    </row>
    <row r="1671" spans="1:19" x14ac:dyDescent="0.25">
      <c r="A1671" s="2" t="s">
        <v>2523</v>
      </c>
      <c r="E1671">
        <v>1</v>
      </c>
      <c r="H1671">
        <v>1</v>
      </c>
      <c r="L1671" s="2" t="s">
        <v>2523</v>
      </c>
      <c r="P1671">
        <v>1</v>
      </c>
      <c r="Q1671">
        <f t="shared" si="133"/>
        <v>1</v>
      </c>
      <c r="R1671" s="6">
        <f t="shared" si="137"/>
        <v>100</v>
      </c>
      <c r="S1671" t="str">
        <f t="shared" si="134"/>
        <v>P2</v>
      </c>
    </row>
    <row r="1672" spans="1:19" x14ac:dyDescent="0.25">
      <c r="A1672" s="2" t="s">
        <v>2797</v>
      </c>
      <c r="C1672">
        <v>1</v>
      </c>
      <c r="H1672">
        <v>1</v>
      </c>
      <c r="L1672" s="2" t="s">
        <v>2797</v>
      </c>
      <c r="N1672">
        <v>1</v>
      </c>
      <c r="Q1672">
        <f t="shared" si="133"/>
        <v>1</v>
      </c>
      <c r="R1672" s="6">
        <f t="shared" si="137"/>
        <v>16</v>
      </c>
      <c r="S1672" t="str">
        <f t="shared" si="134"/>
        <v>MALLA 3</v>
      </c>
    </row>
    <row r="1673" spans="1:19" x14ac:dyDescent="0.25">
      <c r="A1673" s="2" t="s">
        <v>2798</v>
      </c>
      <c r="C1673">
        <v>1</v>
      </c>
      <c r="H1673">
        <v>1</v>
      </c>
      <c r="L1673" s="2" t="s">
        <v>2798</v>
      </c>
      <c r="N1673">
        <v>1</v>
      </c>
      <c r="Q1673">
        <f t="shared" si="133"/>
        <v>1</v>
      </c>
      <c r="R1673" s="6">
        <f t="shared" si="137"/>
        <v>16</v>
      </c>
      <c r="S1673" t="str">
        <f t="shared" si="134"/>
        <v>MALLA 3</v>
      </c>
    </row>
    <row r="1674" spans="1:19" x14ac:dyDescent="0.25">
      <c r="A1674" s="2" t="s">
        <v>2800</v>
      </c>
      <c r="C1674">
        <v>1</v>
      </c>
      <c r="H1674">
        <v>1</v>
      </c>
      <c r="L1674" s="2" t="s">
        <v>2800</v>
      </c>
      <c r="N1674">
        <v>1</v>
      </c>
      <c r="Q1674">
        <f t="shared" si="133"/>
        <v>1</v>
      </c>
      <c r="R1674" s="6">
        <f t="shared" si="137"/>
        <v>16</v>
      </c>
      <c r="S1674" t="str">
        <f t="shared" si="134"/>
        <v>MALLA 3</v>
      </c>
    </row>
    <row r="1675" spans="1:19" x14ac:dyDescent="0.25">
      <c r="A1675" s="2" t="s">
        <v>285</v>
      </c>
      <c r="E1675">
        <v>1</v>
      </c>
      <c r="H1675">
        <v>1</v>
      </c>
      <c r="L1675" s="2" t="s">
        <v>285</v>
      </c>
      <c r="P1675">
        <v>1</v>
      </c>
      <c r="Q1675">
        <f t="shared" ref="Q1675:Q1738" si="138">COUNT(M1675:P1675)</f>
        <v>1</v>
      </c>
      <c r="R1675" s="6">
        <f t="shared" si="137"/>
        <v>100</v>
      </c>
      <c r="S1675" t="str">
        <f t="shared" ref="S1675:S1737" si="139">IF(P1675&gt;0,"P2",IF(O1675&gt;0,"P1",IF(N1675&gt;0,"MALLA 3")))</f>
        <v>P2</v>
      </c>
    </row>
    <row r="1676" spans="1:19" x14ac:dyDescent="0.25">
      <c r="A1676" s="2" t="s">
        <v>2349</v>
      </c>
      <c r="F1676">
        <v>1</v>
      </c>
      <c r="H1676">
        <v>1</v>
      </c>
      <c r="L1676" s="2" t="s">
        <v>2349</v>
      </c>
      <c r="Q1676">
        <f t="shared" si="138"/>
        <v>0</v>
      </c>
      <c r="R1676" s="4"/>
    </row>
    <row r="1677" spans="1:19" x14ac:dyDescent="0.25">
      <c r="A1677" s="2" t="s">
        <v>1043</v>
      </c>
      <c r="D1677">
        <v>1</v>
      </c>
      <c r="E1677">
        <v>3</v>
      </c>
      <c r="H1677">
        <v>4</v>
      </c>
      <c r="L1677" s="2" t="s">
        <v>1043</v>
      </c>
      <c r="O1677">
        <v>1</v>
      </c>
      <c r="P1677">
        <v>3</v>
      </c>
      <c r="Q1677">
        <f t="shared" si="138"/>
        <v>2</v>
      </c>
      <c r="R1677" s="7">
        <f>(P1677*$M$3)+(O1677*$M$2)+(N1677*$M$4)+M5</f>
        <v>440</v>
      </c>
      <c r="S1677" t="s">
        <v>3151</v>
      </c>
    </row>
    <row r="1678" spans="1:19" x14ac:dyDescent="0.25">
      <c r="A1678" s="2" t="s">
        <v>1130</v>
      </c>
      <c r="E1678">
        <v>6</v>
      </c>
      <c r="H1678">
        <v>6</v>
      </c>
      <c r="L1678" s="2" t="s">
        <v>1130</v>
      </c>
      <c r="P1678">
        <v>6</v>
      </c>
      <c r="Q1678">
        <f t="shared" si="138"/>
        <v>1</v>
      </c>
      <c r="R1678" s="6">
        <f t="shared" ref="R1678:R1702" si="140">IF(P1678&gt;0,P1678*$M$3,IF(O1678&gt;0,O1678*$M$2,N1678*$M$4))</f>
        <v>600</v>
      </c>
      <c r="S1678" t="str">
        <f t="shared" si="139"/>
        <v>P2</v>
      </c>
    </row>
    <row r="1679" spans="1:19" x14ac:dyDescent="0.25">
      <c r="A1679" s="2" t="s">
        <v>3031</v>
      </c>
      <c r="C1679">
        <v>1</v>
      </c>
      <c r="H1679">
        <v>1</v>
      </c>
      <c r="L1679" s="2" t="s">
        <v>3031</v>
      </c>
      <c r="N1679">
        <v>1</v>
      </c>
      <c r="Q1679">
        <f t="shared" si="138"/>
        <v>1</v>
      </c>
      <c r="R1679" s="6">
        <f t="shared" si="140"/>
        <v>16</v>
      </c>
      <c r="S1679" t="str">
        <f t="shared" si="139"/>
        <v>MALLA 3</v>
      </c>
    </row>
    <row r="1680" spans="1:19" x14ac:dyDescent="0.25">
      <c r="A1680" s="2" t="s">
        <v>1199</v>
      </c>
      <c r="E1680">
        <v>5</v>
      </c>
      <c r="H1680">
        <v>5</v>
      </c>
      <c r="L1680" s="2" t="s">
        <v>1199</v>
      </c>
      <c r="P1680">
        <v>5</v>
      </c>
      <c r="Q1680">
        <f t="shared" si="138"/>
        <v>1</v>
      </c>
      <c r="R1680" s="6">
        <f t="shared" si="140"/>
        <v>500</v>
      </c>
      <c r="S1680" t="str">
        <f t="shared" si="139"/>
        <v>P2</v>
      </c>
    </row>
    <row r="1681" spans="1:19" x14ac:dyDescent="0.25">
      <c r="A1681" s="2" t="s">
        <v>1506</v>
      </c>
      <c r="E1681">
        <v>1</v>
      </c>
      <c r="H1681">
        <v>1</v>
      </c>
      <c r="L1681" s="2" t="s">
        <v>1506</v>
      </c>
      <c r="P1681">
        <v>1</v>
      </c>
      <c r="Q1681">
        <f t="shared" si="138"/>
        <v>1</v>
      </c>
      <c r="R1681" s="6">
        <f t="shared" si="140"/>
        <v>100</v>
      </c>
      <c r="S1681" t="str">
        <f t="shared" si="139"/>
        <v>P2</v>
      </c>
    </row>
    <row r="1682" spans="1:19" x14ac:dyDescent="0.25">
      <c r="A1682" s="2" t="s">
        <v>1007</v>
      </c>
      <c r="E1682">
        <v>6</v>
      </c>
      <c r="F1682">
        <v>2</v>
      </c>
      <c r="H1682">
        <v>8</v>
      </c>
      <c r="L1682" s="2" t="s">
        <v>1007</v>
      </c>
      <c r="P1682">
        <v>6</v>
      </c>
      <c r="Q1682">
        <f t="shared" si="138"/>
        <v>1</v>
      </c>
      <c r="R1682" s="6">
        <f t="shared" si="140"/>
        <v>600</v>
      </c>
      <c r="S1682" t="str">
        <f t="shared" si="139"/>
        <v>P2</v>
      </c>
    </row>
    <row r="1683" spans="1:19" x14ac:dyDescent="0.25">
      <c r="A1683" s="2" t="s">
        <v>2625</v>
      </c>
      <c r="E1683">
        <v>7</v>
      </c>
      <c r="H1683">
        <v>7</v>
      </c>
      <c r="L1683" s="2" t="s">
        <v>2625</v>
      </c>
      <c r="P1683">
        <v>7</v>
      </c>
      <c r="Q1683">
        <f t="shared" si="138"/>
        <v>1</v>
      </c>
      <c r="R1683" s="6">
        <f t="shared" si="140"/>
        <v>700</v>
      </c>
      <c r="S1683" t="str">
        <f t="shared" si="139"/>
        <v>P2</v>
      </c>
    </row>
    <row r="1684" spans="1:19" x14ac:dyDescent="0.25">
      <c r="A1684" s="2" t="s">
        <v>1183</v>
      </c>
      <c r="E1684">
        <v>2</v>
      </c>
      <c r="H1684">
        <v>2</v>
      </c>
      <c r="L1684" s="2" t="s">
        <v>1183</v>
      </c>
      <c r="P1684">
        <v>2</v>
      </c>
      <c r="Q1684">
        <f t="shared" si="138"/>
        <v>1</v>
      </c>
      <c r="R1684" s="6">
        <f t="shared" si="140"/>
        <v>200</v>
      </c>
      <c r="S1684" t="str">
        <f t="shared" si="139"/>
        <v>P2</v>
      </c>
    </row>
    <row r="1685" spans="1:19" x14ac:dyDescent="0.25">
      <c r="A1685" s="2" t="s">
        <v>1008</v>
      </c>
      <c r="E1685">
        <v>3</v>
      </c>
      <c r="H1685">
        <v>3</v>
      </c>
      <c r="L1685" s="2" t="s">
        <v>1008</v>
      </c>
      <c r="P1685">
        <v>3</v>
      </c>
      <c r="Q1685">
        <f t="shared" si="138"/>
        <v>1</v>
      </c>
      <c r="R1685" s="6">
        <f t="shared" si="140"/>
        <v>300</v>
      </c>
      <c r="S1685" t="str">
        <f t="shared" si="139"/>
        <v>P2</v>
      </c>
    </row>
    <row r="1686" spans="1:19" x14ac:dyDescent="0.25">
      <c r="A1686" s="2" t="s">
        <v>1005</v>
      </c>
      <c r="E1686">
        <v>2</v>
      </c>
      <c r="H1686">
        <v>2</v>
      </c>
      <c r="L1686" s="2" t="s">
        <v>1005</v>
      </c>
      <c r="P1686">
        <v>2</v>
      </c>
      <c r="Q1686">
        <f t="shared" si="138"/>
        <v>1</v>
      </c>
      <c r="R1686" s="6">
        <f t="shared" si="140"/>
        <v>200</v>
      </c>
      <c r="S1686" t="str">
        <f t="shared" si="139"/>
        <v>P2</v>
      </c>
    </row>
    <row r="1687" spans="1:19" x14ac:dyDescent="0.25">
      <c r="A1687" s="2" t="s">
        <v>2382</v>
      </c>
      <c r="C1687">
        <v>1</v>
      </c>
      <c r="H1687">
        <v>1</v>
      </c>
      <c r="L1687" s="2" t="s">
        <v>2382</v>
      </c>
      <c r="N1687">
        <v>1</v>
      </c>
      <c r="Q1687">
        <f t="shared" si="138"/>
        <v>1</v>
      </c>
      <c r="R1687" s="6">
        <f t="shared" si="140"/>
        <v>16</v>
      </c>
      <c r="S1687" t="str">
        <f t="shared" si="139"/>
        <v>MALLA 3</v>
      </c>
    </row>
    <row r="1688" spans="1:19" x14ac:dyDescent="0.25">
      <c r="A1688" s="2" t="s">
        <v>1153</v>
      </c>
      <c r="E1688">
        <v>3</v>
      </c>
      <c r="H1688">
        <v>3</v>
      </c>
      <c r="L1688" s="2" t="s">
        <v>1153</v>
      </c>
      <c r="P1688">
        <v>3</v>
      </c>
      <c r="Q1688">
        <f t="shared" si="138"/>
        <v>1</v>
      </c>
      <c r="R1688" s="6">
        <f t="shared" si="140"/>
        <v>300</v>
      </c>
      <c r="S1688" t="str">
        <f t="shared" si="139"/>
        <v>P2</v>
      </c>
    </row>
    <row r="1689" spans="1:19" x14ac:dyDescent="0.25">
      <c r="A1689" s="2" t="s">
        <v>1154</v>
      </c>
      <c r="E1689">
        <v>3</v>
      </c>
      <c r="H1689">
        <v>3</v>
      </c>
      <c r="L1689" s="2" t="s">
        <v>1154</v>
      </c>
      <c r="P1689">
        <v>3</v>
      </c>
      <c r="Q1689">
        <f t="shared" si="138"/>
        <v>1</v>
      </c>
      <c r="R1689" s="6">
        <f t="shared" si="140"/>
        <v>300</v>
      </c>
      <c r="S1689" t="str">
        <f t="shared" si="139"/>
        <v>P2</v>
      </c>
    </row>
    <row r="1690" spans="1:19" x14ac:dyDescent="0.25">
      <c r="A1690" s="2" t="s">
        <v>1152</v>
      </c>
      <c r="E1690">
        <v>3</v>
      </c>
      <c r="H1690">
        <v>3</v>
      </c>
      <c r="L1690" s="2" t="s">
        <v>1152</v>
      </c>
      <c r="P1690">
        <v>3</v>
      </c>
      <c r="Q1690">
        <f t="shared" si="138"/>
        <v>1</v>
      </c>
      <c r="R1690" s="6">
        <f t="shared" si="140"/>
        <v>300</v>
      </c>
      <c r="S1690" t="str">
        <f t="shared" si="139"/>
        <v>P2</v>
      </c>
    </row>
    <row r="1691" spans="1:19" x14ac:dyDescent="0.25">
      <c r="A1691" s="2" t="s">
        <v>1045</v>
      </c>
      <c r="E1691">
        <v>1</v>
      </c>
      <c r="H1691">
        <v>1</v>
      </c>
      <c r="L1691" s="2" t="s">
        <v>1045</v>
      </c>
      <c r="P1691">
        <v>1</v>
      </c>
      <c r="Q1691">
        <f t="shared" si="138"/>
        <v>1</v>
      </c>
      <c r="R1691" s="6">
        <f t="shared" si="140"/>
        <v>100</v>
      </c>
      <c r="S1691" t="str">
        <f t="shared" si="139"/>
        <v>P2</v>
      </c>
    </row>
    <row r="1692" spans="1:19" x14ac:dyDescent="0.25">
      <c r="A1692" s="2" t="s">
        <v>1044</v>
      </c>
      <c r="E1692">
        <v>6</v>
      </c>
      <c r="H1692">
        <v>6</v>
      </c>
      <c r="L1692" s="2" t="s">
        <v>1044</v>
      </c>
      <c r="P1692">
        <v>6</v>
      </c>
      <c r="Q1692">
        <f t="shared" si="138"/>
        <v>1</v>
      </c>
      <c r="R1692" s="6">
        <f t="shared" si="140"/>
        <v>600</v>
      </c>
      <c r="S1692" t="str">
        <f t="shared" si="139"/>
        <v>P2</v>
      </c>
    </row>
    <row r="1693" spans="1:19" x14ac:dyDescent="0.25">
      <c r="A1693" s="2" t="s">
        <v>2802</v>
      </c>
      <c r="C1693">
        <v>1</v>
      </c>
      <c r="H1693">
        <v>1</v>
      </c>
      <c r="L1693" s="2" t="s">
        <v>2802</v>
      </c>
      <c r="N1693">
        <v>1</v>
      </c>
      <c r="Q1693">
        <f t="shared" si="138"/>
        <v>1</v>
      </c>
      <c r="R1693" s="6">
        <f t="shared" si="140"/>
        <v>16</v>
      </c>
      <c r="S1693" t="str">
        <f t="shared" si="139"/>
        <v>MALLA 3</v>
      </c>
    </row>
    <row r="1694" spans="1:19" x14ac:dyDescent="0.25">
      <c r="A1694" s="2" t="s">
        <v>2105</v>
      </c>
      <c r="D1694">
        <v>1</v>
      </c>
      <c r="H1694">
        <v>1</v>
      </c>
      <c r="L1694" s="2" t="s">
        <v>2105</v>
      </c>
      <c r="O1694">
        <v>1</v>
      </c>
      <c r="Q1694">
        <f t="shared" si="138"/>
        <v>1</v>
      </c>
      <c r="R1694" s="6">
        <f t="shared" si="140"/>
        <v>45</v>
      </c>
      <c r="S1694" t="str">
        <f t="shared" si="139"/>
        <v>P1</v>
      </c>
    </row>
    <row r="1695" spans="1:19" x14ac:dyDescent="0.25">
      <c r="A1695" s="2" t="s">
        <v>1473</v>
      </c>
      <c r="E1695">
        <v>2</v>
      </c>
      <c r="H1695">
        <v>2</v>
      </c>
      <c r="L1695" s="2" t="s">
        <v>1473</v>
      </c>
      <c r="P1695">
        <v>2</v>
      </c>
      <c r="Q1695">
        <f t="shared" si="138"/>
        <v>1</v>
      </c>
      <c r="R1695" s="6">
        <f t="shared" si="140"/>
        <v>200</v>
      </c>
      <c r="S1695" t="str">
        <f t="shared" si="139"/>
        <v>P2</v>
      </c>
    </row>
    <row r="1696" spans="1:19" x14ac:dyDescent="0.25">
      <c r="A1696" s="2" t="s">
        <v>1198</v>
      </c>
      <c r="E1696">
        <v>5</v>
      </c>
      <c r="H1696">
        <v>5</v>
      </c>
      <c r="L1696" s="2" t="s">
        <v>1198</v>
      </c>
      <c r="P1696">
        <v>5</v>
      </c>
      <c r="Q1696">
        <f t="shared" si="138"/>
        <v>1</v>
      </c>
      <c r="R1696" s="6">
        <f t="shared" si="140"/>
        <v>500</v>
      </c>
      <c r="S1696" t="str">
        <f t="shared" si="139"/>
        <v>P2</v>
      </c>
    </row>
    <row r="1697" spans="1:19" x14ac:dyDescent="0.25">
      <c r="A1697" s="2" t="s">
        <v>1051</v>
      </c>
      <c r="E1697">
        <v>2</v>
      </c>
      <c r="H1697">
        <v>2</v>
      </c>
      <c r="L1697" s="2" t="s">
        <v>1051</v>
      </c>
      <c r="P1697">
        <v>2</v>
      </c>
      <c r="Q1697">
        <f t="shared" si="138"/>
        <v>1</v>
      </c>
      <c r="R1697" s="6">
        <f t="shared" si="140"/>
        <v>200</v>
      </c>
      <c r="S1697" t="str">
        <f t="shared" si="139"/>
        <v>P2</v>
      </c>
    </row>
    <row r="1698" spans="1:19" x14ac:dyDescent="0.25">
      <c r="A1698" s="2" t="s">
        <v>1290</v>
      </c>
      <c r="E1698">
        <v>5</v>
      </c>
      <c r="H1698">
        <v>5</v>
      </c>
      <c r="L1698" s="2" t="s">
        <v>1290</v>
      </c>
      <c r="P1698">
        <v>5</v>
      </c>
      <c r="Q1698">
        <f t="shared" si="138"/>
        <v>1</v>
      </c>
      <c r="R1698" s="6">
        <f t="shared" si="140"/>
        <v>500</v>
      </c>
      <c r="S1698" t="str">
        <f t="shared" si="139"/>
        <v>P2</v>
      </c>
    </row>
    <row r="1699" spans="1:19" x14ac:dyDescent="0.25">
      <c r="A1699" s="2" t="s">
        <v>1006</v>
      </c>
      <c r="E1699">
        <v>2</v>
      </c>
      <c r="H1699">
        <v>2</v>
      </c>
      <c r="L1699" s="2" t="s">
        <v>1006</v>
      </c>
      <c r="P1699">
        <v>2</v>
      </c>
      <c r="Q1699">
        <f t="shared" si="138"/>
        <v>1</v>
      </c>
      <c r="R1699" s="6">
        <f t="shared" si="140"/>
        <v>200</v>
      </c>
      <c r="S1699" t="str">
        <f t="shared" si="139"/>
        <v>P2</v>
      </c>
    </row>
    <row r="1700" spans="1:19" x14ac:dyDescent="0.25">
      <c r="A1700" s="2" t="s">
        <v>1052</v>
      </c>
      <c r="E1700">
        <v>2</v>
      </c>
      <c r="H1700">
        <v>2</v>
      </c>
      <c r="L1700" s="2" t="s">
        <v>1052</v>
      </c>
      <c r="P1700">
        <v>2</v>
      </c>
      <c r="Q1700">
        <f t="shared" si="138"/>
        <v>1</v>
      </c>
      <c r="R1700" s="6">
        <f t="shared" si="140"/>
        <v>200</v>
      </c>
      <c r="S1700" t="str">
        <f t="shared" si="139"/>
        <v>P2</v>
      </c>
    </row>
    <row r="1701" spans="1:19" x14ac:dyDescent="0.25">
      <c r="A1701" s="2" t="s">
        <v>1615</v>
      </c>
      <c r="E1701">
        <v>1</v>
      </c>
      <c r="H1701">
        <v>1</v>
      </c>
      <c r="L1701" s="2" t="s">
        <v>1615</v>
      </c>
      <c r="P1701">
        <v>1</v>
      </c>
      <c r="Q1701">
        <f t="shared" si="138"/>
        <v>1</v>
      </c>
      <c r="R1701" s="6">
        <f t="shared" si="140"/>
        <v>100</v>
      </c>
      <c r="S1701" t="str">
        <f t="shared" si="139"/>
        <v>P2</v>
      </c>
    </row>
    <row r="1702" spans="1:19" x14ac:dyDescent="0.25">
      <c r="A1702" s="2" t="s">
        <v>166</v>
      </c>
      <c r="E1702">
        <v>22</v>
      </c>
      <c r="H1702">
        <v>22</v>
      </c>
      <c r="L1702" s="2" t="s">
        <v>166</v>
      </c>
      <c r="P1702">
        <v>22</v>
      </c>
      <c r="Q1702">
        <f t="shared" si="138"/>
        <v>1</v>
      </c>
      <c r="R1702" s="6">
        <f t="shared" si="140"/>
        <v>2200</v>
      </c>
      <c r="S1702" t="str">
        <f t="shared" si="139"/>
        <v>P2</v>
      </c>
    </row>
    <row r="1703" spans="1:19" x14ac:dyDescent="0.25">
      <c r="A1703" s="2" t="s">
        <v>1184</v>
      </c>
      <c r="C1703">
        <v>1</v>
      </c>
      <c r="E1703">
        <v>3</v>
      </c>
      <c r="H1703">
        <v>4</v>
      </c>
      <c r="L1703" s="2" t="s">
        <v>1184</v>
      </c>
      <c r="N1703">
        <v>1</v>
      </c>
      <c r="P1703">
        <v>3</v>
      </c>
      <c r="Q1703">
        <f t="shared" si="138"/>
        <v>2</v>
      </c>
      <c r="R1703" s="7">
        <f>(P1703*$M$3)+(O1703*$M$2)+(N1703*$M$4)+$M$6</f>
        <v>431</v>
      </c>
      <c r="S1703" t="s">
        <v>3143</v>
      </c>
    </row>
    <row r="1704" spans="1:19" x14ac:dyDescent="0.25">
      <c r="A1704" s="2" t="s">
        <v>2883</v>
      </c>
      <c r="E1704">
        <v>1</v>
      </c>
      <c r="H1704">
        <v>1</v>
      </c>
      <c r="L1704" s="2" t="s">
        <v>2883</v>
      </c>
      <c r="P1704">
        <v>1</v>
      </c>
      <c r="Q1704">
        <f t="shared" si="138"/>
        <v>1</v>
      </c>
      <c r="R1704" s="6">
        <f t="shared" ref="R1704:R1731" si="141">IF(P1704&gt;0,P1704*$M$3,IF(O1704&gt;0,O1704*$M$2,N1704*$M$4))</f>
        <v>100</v>
      </c>
      <c r="S1704" t="str">
        <f t="shared" si="139"/>
        <v>P2</v>
      </c>
    </row>
    <row r="1705" spans="1:19" x14ac:dyDescent="0.25">
      <c r="A1705" s="2" t="s">
        <v>1129</v>
      </c>
      <c r="E1705">
        <v>2</v>
      </c>
      <c r="H1705">
        <v>2</v>
      </c>
      <c r="L1705" s="2" t="s">
        <v>1129</v>
      </c>
      <c r="P1705">
        <v>2</v>
      </c>
      <c r="Q1705">
        <f t="shared" si="138"/>
        <v>1</v>
      </c>
      <c r="R1705" s="6">
        <f t="shared" si="141"/>
        <v>200</v>
      </c>
      <c r="S1705" t="str">
        <f t="shared" si="139"/>
        <v>P2</v>
      </c>
    </row>
    <row r="1706" spans="1:19" x14ac:dyDescent="0.25">
      <c r="A1706" s="2" t="s">
        <v>1009</v>
      </c>
      <c r="E1706">
        <v>7</v>
      </c>
      <c r="H1706">
        <v>7</v>
      </c>
      <c r="L1706" s="2" t="s">
        <v>1009</v>
      </c>
      <c r="P1706">
        <v>7</v>
      </c>
      <c r="Q1706">
        <f t="shared" si="138"/>
        <v>1</v>
      </c>
      <c r="R1706" s="6">
        <f t="shared" si="141"/>
        <v>700</v>
      </c>
      <c r="S1706" t="str">
        <f t="shared" si="139"/>
        <v>P2</v>
      </c>
    </row>
    <row r="1707" spans="1:19" x14ac:dyDescent="0.25">
      <c r="A1707" s="2" t="s">
        <v>2812</v>
      </c>
      <c r="D1707">
        <v>1</v>
      </c>
      <c r="H1707">
        <v>1</v>
      </c>
      <c r="L1707" s="2" t="s">
        <v>2812</v>
      </c>
      <c r="O1707">
        <v>1</v>
      </c>
      <c r="Q1707">
        <f t="shared" si="138"/>
        <v>1</v>
      </c>
      <c r="R1707" s="6">
        <f t="shared" si="141"/>
        <v>45</v>
      </c>
      <c r="S1707" t="str">
        <f t="shared" si="139"/>
        <v>P1</v>
      </c>
    </row>
    <row r="1708" spans="1:19" x14ac:dyDescent="0.25">
      <c r="A1708" s="2" t="s">
        <v>2603</v>
      </c>
      <c r="E1708">
        <v>1</v>
      </c>
      <c r="H1708">
        <v>1</v>
      </c>
      <c r="L1708" s="2" t="s">
        <v>2603</v>
      </c>
      <c r="P1708">
        <v>1</v>
      </c>
      <c r="Q1708">
        <f t="shared" si="138"/>
        <v>1</v>
      </c>
      <c r="R1708" s="6">
        <f t="shared" si="141"/>
        <v>100</v>
      </c>
      <c r="S1708" t="str">
        <f t="shared" si="139"/>
        <v>P2</v>
      </c>
    </row>
    <row r="1709" spans="1:19" x14ac:dyDescent="0.25">
      <c r="A1709" s="2" t="s">
        <v>1786</v>
      </c>
      <c r="E1709">
        <v>1</v>
      </c>
      <c r="H1709">
        <v>1</v>
      </c>
      <c r="L1709" s="2" t="s">
        <v>1786</v>
      </c>
      <c r="P1709">
        <v>1</v>
      </c>
      <c r="Q1709">
        <f t="shared" si="138"/>
        <v>1</v>
      </c>
      <c r="R1709" s="6">
        <f t="shared" si="141"/>
        <v>100</v>
      </c>
      <c r="S1709" t="str">
        <f t="shared" si="139"/>
        <v>P2</v>
      </c>
    </row>
    <row r="1710" spans="1:19" x14ac:dyDescent="0.25">
      <c r="A1710" s="2" t="s">
        <v>2238</v>
      </c>
      <c r="D1710">
        <v>2</v>
      </c>
      <c r="H1710">
        <v>2</v>
      </c>
      <c r="L1710" s="2" t="s">
        <v>2238</v>
      </c>
      <c r="O1710">
        <v>2</v>
      </c>
      <c r="Q1710">
        <f t="shared" si="138"/>
        <v>1</v>
      </c>
      <c r="R1710" s="6">
        <f t="shared" si="141"/>
        <v>90</v>
      </c>
      <c r="S1710" t="str">
        <f t="shared" si="139"/>
        <v>P1</v>
      </c>
    </row>
    <row r="1711" spans="1:19" x14ac:dyDescent="0.25">
      <c r="A1711" s="2" t="s">
        <v>1980</v>
      </c>
      <c r="E1711">
        <v>2</v>
      </c>
      <c r="H1711">
        <v>2</v>
      </c>
      <c r="L1711" s="2" t="s">
        <v>1980</v>
      </c>
      <c r="P1711">
        <v>2</v>
      </c>
      <c r="Q1711">
        <f t="shared" si="138"/>
        <v>1</v>
      </c>
      <c r="R1711" s="6">
        <f t="shared" si="141"/>
        <v>200</v>
      </c>
      <c r="S1711" t="str">
        <f t="shared" si="139"/>
        <v>P2</v>
      </c>
    </row>
    <row r="1712" spans="1:19" x14ac:dyDescent="0.25">
      <c r="A1712" s="2" t="s">
        <v>1756</v>
      </c>
      <c r="E1712">
        <v>2</v>
      </c>
      <c r="H1712">
        <v>2</v>
      </c>
      <c r="L1712" s="2" t="s">
        <v>1756</v>
      </c>
      <c r="P1712">
        <v>2</v>
      </c>
      <c r="Q1712">
        <f t="shared" si="138"/>
        <v>1</v>
      </c>
      <c r="R1712" s="6">
        <f t="shared" si="141"/>
        <v>200</v>
      </c>
      <c r="S1712" t="str">
        <f t="shared" si="139"/>
        <v>P2</v>
      </c>
    </row>
    <row r="1713" spans="1:19" x14ac:dyDescent="0.25">
      <c r="A1713" s="2" t="s">
        <v>2814</v>
      </c>
      <c r="D1713">
        <v>1</v>
      </c>
      <c r="H1713">
        <v>1</v>
      </c>
      <c r="L1713" s="2" t="s">
        <v>2814</v>
      </c>
      <c r="O1713">
        <v>1</v>
      </c>
      <c r="Q1713">
        <f t="shared" si="138"/>
        <v>1</v>
      </c>
      <c r="R1713" s="6">
        <f t="shared" si="141"/>
        <v>45</v>
      </c>
      <c r="S1713" t="str">
        <f t="shared" si="139"/>
        <v>P1</v>
      </c>
    </row>
    <row r="1714" spans="1:19" x14ac:dyDescent="0.25">
      <c r="A1714" s="2" t="s">
        <v>165</v>
      </c>
      <c r="E1714">
        <v>12</v>
      </c>
      <c r="H1714">
        <v>12</v>
      </c>
      <c r="L1714" s="2" t="s">
        <v>165</v>
      </c>
      <c r="P1714">
        <v>12</v>
      </c>
      <c r="Q1714">
        <f t="shared" si="138"/>
        <v>1</v>
      </c>
      <c r="R1714" s="6">
        <f t="shared" si="141"/>
        <v>1200</v>
      </c>
      <c r="S1714" t="str">
        <f t="shared" si="139"/>
        <v>P2</v>
      </c>
    </row>
    <row r="1715" spans="1:19" x14ac:dyDescent="0.25">
      <c r="A1715" s="2" t="s">
        <v>1012</v>
      </c>
      <c r="E1715">
        <v>6</v>
      </c>
      <c r="H1715">
        <v>6</v>
      </c>
      <c r="L1715" s="2" t="s">
        <v>1012</v>
      </c>
      <c r="P1715">
        <v>6</v>
      </c>
      <c r="Q1715">
        <f t="shared" si="138"/>
        <v>1</v>
      </c>
      <c r="R1715" s="6">
        <f t="shared" si="141"/>
        <v>600</v>
      </c>
      <c r="S1715" t="str">
        <f t="shared" si="139"/>
        <v>P2</v>
      </c>
    </row>
    <row r="1716" spans="1:19" x14ac:dyDescent="0.25">
      <c r="A1716" s="2" t="s">
        <v>1472</v>
      </c>
      <c r="D1716">
        <v>2</v>
      </c>
      <c r="H1716">
        <v>2</v>
      </c>
      <c r="L1716" s="2" t="s">
        <v>1472</v>
      </c>
      <c r="O1716">
        <v>2</v>
      </c>
      <c r="Q1716">
        <f t="shared" si="138"/>
        <v>1</v>
      </c>
      <c r="R1716" s="6">
        <f t="shared" si="141"/>
        <v>90</v>
      </c>
      <c r="S1716" t="str">
        <f t="shared" si="139"/>
        <v>P1</v>
      </c>
    </row>
    <row r="1717" spans="1:19" x14ac:dyDescent="0.25">
      <c r="A1717" s="2" t="s">
        <v>2958</v>
      </c>
      <c r="C1717">
        <v>1</v>
      </c>
      <c r="H1717">
        <v>1</v>
      </c>
      <c r="L1717" s="2" t="s">
        <v>2958</v>
      </c>
      <c r="N1717">
        <v>1</v>
      </c>
      <c r="Q1717">
        <f t="shared" si="138"/>
        <v>1</v>
      </c>
      <c r="R1717" s="6">
        <f t="shared" si="141"/>
        <v>16</v>
      </c>
      <c r="S1717" t="str">
        <f t="shared" si="139"/>
        <v>MALLA 3</v>
      </c>
    </row>
    <row r="1718" spans="1:19" x14ac:dyDescent="0.25">
      <c r="A1718" s="2" t="s">
        <v>1010</v>
      </c>
      <c r="E1718">
        <v>5</v>
      </c>
      <c r="H1718">
        <v>5</v>
      </c>
      <c r="L1718" s="2" t="s">
        <v>1010</v>
      </c>
      <c r="P1718">
        <v>5</v>
      </c>
      <c r="Q1718">
        <f t="shared" si="138"/>
        <v>1</v>
      </c>
      <c r="R1718" s="6">
        <f t="shared" si="141"/>
        <v>500</v>
      </c>
      <c r="S1718" t="str">
        <f t="shared" si="139"/>
        <v>P2</v>
      </c>
    </row>
    <row r="1719" spans="1:19" x14ac:dyDescent="0.25">
      <c r="A1719" s="2" t="s">
        <v>2846</v>
      </c>
      <c r="E1719">
        <v>1</v>
      </c>
      <c r="H1719">
        <v>1</v>
      </c>
      <c r="L1719" s="2" t="s">
        <v>2846</v>
      </c>
      <c r="P1719">
        <v>1</v>
      </c>
      <c r="Q1719">
        <f t="shared" si="138"/>
        <v>1</v>
      </c>
      <c r="R1719" s="6">
        <f t="shared" si="141"/>
        <v>100</v>
      </c>
      <c r="S1719" t="str">
        <f t="shared" si="139"/>
        <v>P2</v>
      </c>
    </row>
    <row r="1720" spans="1:19" x14ac:dyDescent="0.25">
      <c r="A1720" s="2" t="s">
        <v>2524</v>
      </c>
      <c r="E1720">
        <v>1</v>
      </c>
      <c r="H1720">
        <v>1</v>
      </c>
      <c r="L1720" s="2" t="s">
        <v>2524</v>
      </c>
      <c r="P1720">
        <v>1</v>
      </c>
      <c r="Q1720">
        <f t="shared" si="138"/>
        <v>1</v>
      </c>
      <c r="R1720" s="6">
        <f t="shared" si="141"/>
        <v>100</v>
      </c>
      <c r="S1720" t="str">
        <f t="shared" si="139"/>
        <v>P2</v>
      </c>
    </row>
    <row r="1721" spans="1:19" x14ac:dyDescent="0.25">
      <c r="A1721" s="2" t="s">
        <v>1011</v>
      </c>
      <c r="E1721">
        <v>2</v>
      </c>
      <c r="H1721">
        <v>2</v>
      </c>
      <c r="L1721" s="2" t="s">
        <v>1011</v>
      </c>
      <c r="P1721">
        <v>2</v>
      </c>
      <c r="Q1721">
        <f t="shared" si="138"/>
        <v>1</v>
      </c>
      <c r="R1721" s="6">
        <f t="shared" si="141"/>
        <v>200</v>
      </c>
      <c r="S1721" t="str">
        <f t="shared" si="139"/>
        <v>P2</v>
      </c>
    </row>
    <row r="1722" spans="1:19" x14ac:dyDescent="0.25">
      <c r="A1722" s="2" t="s">
        <v>2378</v>
      </c>
      <c r="C1722">
        <v>1</v>
      </c>
      <c r="H1722">
        <v>1</v>
      </c>
      <c r="L1722" s="2" t="s">
        <v>2378</v>
      </c>
      <c r="N1722">
        <v>1</v>
      </c>
      <c r="Q1722">
        <f t="shared" si="138"/>
        <v>1</v>
      </c>
      <c r="R1722" s="6">
        <f t="shared" si="141"/>
        <v>16</v>
      </c>
      <c r="S1722" t="str">
        <f t="shared" si="139"/>
        <v>MALLA 3</v>
      </c>
    </row>
    <row r="1723" spans="1:19" x14ac:dyDescent="0.25">
      <c r="A1723" s="2" t="s">
        <v>2547</v>
      </c>
      <c r="E1723">
        <v>7</v>
      </c>
      <c r="H1723">
        <v>7</v>
      </c>
      <c r="L1723" s="2" t="s">
        <v>2547</v>
      </c>
      <c r="P1723">
        <v>7</v>
      </c>
      <c r="Q1723">
        <f t="shared" si="138"/>
        <v>1</v>
      </c>
      <c r="R1723" s="6">
        <f t="shared" si="141"/>
        <v>700</v>
      </c>
      <c r="S1723" t="str">
        <f t="shared" si="139"/>
        <v>P2</v>
      </c>
    </row>
    <row r="1724" spans="1:19" x14ac:dyDescent="0.25">
      <c r="A1724" s="2" t="s">
        <v>287</v>
      </c>
      <c r="D1724">
        <v>12</v>
      </c>
      <c r="H1724">
        <v>12</v>
      </c>
      <c r="L1724" s="2" t="s">
        <v>287</v>
      </c>
      <c r="O1724">
        <v>12</v>
      </c>
      <c r="Q1724">
        <f t="shared" si="138"/>
        <v>1</v>
      </c>
      <c r="R1724" s="6">
        <f t="shared" si="141"/>
        <v>540</v>
      </c>
      <c r="S1724" t="str">
        <f t="shared" si="139"/>
        <v>P1</v>
      </c>
    </row>
    <row r="1725" spans="1:19" x14ac:dyDescent="0.25">
      <c r="A1725" s="2" t="s">
        <v>2092</v>
      </c>
      <c r="D1725">
        <v>1</v>
      </c>
      <c r="H1725">
        <v>1</v>
      </c>
      <c r="L1725" s="2" t="s">
        <v>2092</v>
      </c>
      <c r="O1725">
        <v>1</v>
      </c>
      <c r="Q1725">
        <f t="shared" si="138"/>
        <v>1</v>
      </c>
      <c r="R1725" s="6">
        <f t="shared" si="141"/>
        <v>45</v>
      </c>
      <c r="S1725" t="str">
        <f t="shared" si="139"/>
        <v>P1</v>
      </c>
    </row>
    <row r="1726" spans="1:19" x14ac:dyDescent="0.25">
      <c r="A1726" s="2" t="s">
        <v>2093</v>
      </c>
      <c r="D1726">
        <v>1</v>
      </c>
      <c r="H1726">
        <v>1</v>
      </c>
      <c r="L1726" s="2" t="s">
        <v>2093</v>
      </c>
      <c r="O1726">
        <v>1</v>
      </c>
      <c r="Q1726">
        <f t="shared" si="138"/>
        <v>1</v>
      </c>
      <c r="R1726" s="6">
        <f t="shared" si="141"/>
        <v>45</v>
      </c>
      <c r="S1726" t="str">
        <f t="shared" si="139"/>
        <v>P1</v>
      </c>
    </row>
    <row r="1727" spans="1:19" x14ac:dyDescent="0.25">
      <c r="A1727" s="2" t="s">
        <v>2885</v>
      </c>
      <c r="E1727">
        <v>1</v>
      </c>
      <c r="H1727">
        <v>1</v>
      </c>
      <c r="L1727" s="2" t="s">
        <v>2885</v>
      </c>
      <c r="P1727">
        <v>1</v>
      </c>
      <c r="Q1727">
        <f t="shared" si="138"/>
        <v>1</v>
      </c>
      <c r="R1727" s="6">
        <f t="shared" si="141"/>
        <v>100</v>
      </c>
      <c r="S1727" t="str">
        <f t="shared" si="139"/>
        <v>P2</v>
      </c>
    </row>
    <row r="1728" spans="1:19" x14ac:dyDescent="0.25">
      <c r="A1728" s="2" t="s">
        <v>317</v>
      </c>
      <c r="E1728">
        <v>5</v>
      </c>
      <c r="H1728">
        <v>5</v>
      </c>
      <c r="L1728" s="2" t="s">
        <v>317</v>
      </c>
      <c r="P1728">
        <v>5</v>
      </c>
      <c r="Q1728">
        <f t="shared" si="138"/>
        <v>1</v>
      </c>
      <c r="R1728" s="6">
        <f t="shared" si="141"/>
        <v>500</v>
      </c>
      <c r="S1728" t="str">
        <f t="shared" si="139"/>
        <v>P2</v>
      </c>
    </row>
    <row r="1729" spans="1:19" x14ac:dyDescent="0.25">
      <c r="A1729" s="2" t="s">
        <v>1726</v>
      </c>
      <c r="E1729">
        <v>1</v>
      </c>
      <c r="H1729">
        <v>1</v>
      </c>
      <c r="L1729" s="2" t="s">
        <v>1726</v>
      </c>
      <c r="P1729">
        <v>1</v>
      </c>
      <c r="Q1729">
        <f t="shared" si="138"/>
        <v>1</v>
      </c>
      <c r="R1729" s="6">
        <f t="shared" si="141"/>
        <v>100</v>
      </c>
      <c r="S1729" t="str">
        <f t="shared" si="139"/>
        <v>P2</v>
      </c>
    </row>
    <row r="1730" spans="1:19" x14ac:dyDescent="0.25">
      <c r="A1730" s="2" t="s">
        <v>1017</v>
      </c>
      <c r="E1730">
        <v>20</v>
      </c>
      <c r="H1730">
        <v>20</v>
      </c>
      <c r="L1730" s="2" t="s">
        <v>1017</v>
      </c>
      <c r="P1730">
        <v>20</v>
      </c>
      <c r="Q1730">
        <f t="shared" si="138"/>
        <v>1</v>
      </c>
      <c r="R1730" s="6">
        <f t="shared" si="141"/>
        <v>2000</v>
      </c>
      <c r="S1730" t="str">
        <f t="shared" si="139"/>
        <v>P2</v>
      </c>
    </row>
    <row r="1731" spans="1:19" x14ac:dyDescent="0.25">
      <c r="A1731" s="2" t="s">
        <v>1131</v>
      </c>
      <c r="E1731">
        <v>2</v>
      </c>
      <c r="H1731">
        <v>2</v>
      </c>
      <c r="L1731" s="2" t="s">
        <v>1131</v>
      </c>
      <c r="P1731">
        <v>2</v>
      </c>
      <c r="Q1731">
        <f t="shared" si="138"/>
        <v>1</v>
      </c>
      <c r="R1731" s="6">
        <f t="shared" si="141"/>
        <v>200</v>
      </c>
      <c r="S1731" t="str">
        <f t="shared" si="139"/>
        <v>P2</v>
      </c>
    </row>
    <row r="1732" spans="1:19" x14ac:dyDescent="0.25">
      <c r="A1732" s="2" t="s">
        <v>1015</v>
      </c>
      <c r="C1732">
        <v>2</v>
      </c>
      <c r="E1732">
        <v>11</v>
      </c>
      <c r="H1732">
        <v>13</v>
      </c>
      <c r="L1732" s="2" t="s">
        <v>1015</v>
      </c>
      <c r="N1732">
        <v>2</v>
      </c>
      <c r="P1732">
        <v>11</v>
      </c>
      <c r="Q1732">
        <f t="shared" si="138"/>
        <v>2</v>
      </c>
      <c r="R1732" s="7">
        <f>(P1732*$M$3)+(O1732*$M$2)+(N1732*$M$4)+$M$6</f>
        <v>1247</v>
      </c>
      <c r="S1732" t="s">
        <v>3143</v>
      </c>
    </row>
    <row r="1733" spans="1:19" x14ac:dyDescent="0.25">
      <c r="A1733" s="2" t="s">
        <v>1016</v>
      </c>
      <c r="E1733">
        <v>24</v>
      </c>
      <c r="H1733">
        <v>24</v>
      </c>
      <c r="L1733" s="2" t="s">
        <v>1016</v>
      </c>
      <c r="P1733">
        <v>24</v>
      </c>
      <c r="Q1733">
        <f t="shared" si="138"/>
        <v>1</v>
      </c>
      <c r="R1733" s="6">
        <f>IF(P1733&gt;0,P1733*$M$3,IF(O1733&gt;0,O1733*$M$2,N1733*$M$4))</f>
        <v>2400</v>
      </c>
      <c r="S1733" t="str">
        <f t="shared" si="139"/>
        <v>P2</v>
      </c>
    </row>
    <row r="1734" spans="1:19" x14ac:dyDescent="0.25">
      <c r="A1734" s="2" t="s">
        <v>1013</v>
      </c>
      <c r="E1734">
        <v>5</v>
      </c>
      <c r="F1734">
        <v>1</v>
      </c>
      <c r="H1734">
        <v>6</v>
      </c>
      <c r="L1734" s="2" t="s">
        <v>1013</v>
      </c>
      <c r="P1734">
        <v>5</v>
      </c>
      <c r="Q1734">
        <f t="shared" si="138"/>
        <v>1</v>
      </c>
      <c r="R1734" s="6">
        <f>IF(P1734&gt;0,P1734*$M$3,IF(O1734&gt;0,O1734*$M$2,N1734*$M$4))</f>
        <v>500</v>
      </c>
      <c r="S1734" t="str">
        <f t="shared" si="139"/>
        <v>P2</v>
      </c>
    </row>
    <row r="1735" spans="1:19" x14ac:dyDescent="0.25">
      <c r="A1735" s="2" t="s">
        <v>1709</v>
      </c>
      <c r="E1735">
        <v>1</v>
      </c>
      <c r="H1735">
        <v>1</v>
      </c>
      <c r="L1735" s="2" t="s">
        <v>1709</v>
      </c>
      <c r="P1735">
        <v>1</v>
      </c>
      <c r="Q1735">
        <f t="shared" si="138"/>
        <v>1</v>
      </c>
      <c r="R1735" s="6">
        <f>IF(P1735&gt;0,P1735*$M$3,IF(O1735&gt;0,O1735*$M$2,N1735*$M$4))</f>
        <v>100</v>
      </c>
      <c r="S1735" t="str">
        <f t="shared" si="139"/>
        <v>P2</v>
      </c>
    </row>
    <row r="1736" spans="1:19" x14ac:dyDescent="0.25">
      <c r="A1736" s="2" t="s">
        <v>1710</v>
      </c>
      <c r="E1736">
        <v>1</v>
      </c>
      <c r="H1736">
        <v>1</v>
      </c>
      <c r="L1736" s="2" t="s">
        <v>1710</v>
      </c>
      <c r="P1736">
        <v>1</v>
      </c>
      <c r="Q1736">
        <f t="shared" si="138"/>
        <v>1</v>
      </c>
      <c r="R1736" s="6">
        <f>IF(P1736&gt;0,P1736*$M$3,IF(O1736&gt;0,O1736*$M$2,N1736*$M$4))</f>
        <v>100</v>
      </c>
      <c r="S1736" t="str">
        <f t="shared" si="139"/>
        <v>P2</v>
      </c>
    </row>
    <row r="1737" spans="1:19" x14ac:dyDescent="0.25">
      <c r="A1737" s="2" t="s">
        <v>1637</v>
      </c>
      <c r="E1737">
        <v>6</v>
      </c>
      <c r="H1737">
        <v>6</v>
      </c>
      <c r="L1737" s="2" t="s">
        <v>1637</v>
      </c>
      <c r="P1737">
        <v>6</v>
      </c>
      <c r="Q1737">
        <f t="shared" si="138"/>
        <v>1</v>
      </c>
      <c r="R1737" s="6">
        <f>IF(P1737&gt;0,P1737*$M$3,IF(O1737&gt;0,O1737*$M$2,N1737*$M$4))</f>
        <v>600</v>
      </c>
      <c r="S1737" t="str">
        <f t="shared" si="139"/>
        <v>P2</v>
      </c>
    </row>
    <row r="1738" spans="1:19" x14ac:dyDescent="0.25">
      <c r="A1738" s="2" t="s">
        <v>1014</v>
      </c>
      <c r="C1738">
        <v>1</v>
      </c>
      <c r="E1738">
        <v>13</v>
      </c>
      <c r="H1738">
        <v>14</v>
      </c>
      <c r="L1738" s="2" t="s">
        <v>1014</v>
      </c>
      <c r="N1738">
        <v>1</v>
      </c>
      <c r="P1738">
        <v>13</v>
      </c>
      <c r="Q1738">
        <f t="shared" si="138"/>
        <v>2</v>
      </c>
      <c r="R1738" s="7">
        <f>(P1738*$M$3)+(O1738*$M$2)+(N1738*$M$4)+$M$6</f>
        <v>1431</v>
      </c>
      <c r="S1738" t="s">
        <v>3143</v>
      </c>
    </row>
    <row r="1739" spans="1:19" x14ac:dyDescent="0.25">
      <c r="A1739" s="2" t="s">
        <v>2012</v>
      </c>
      <c r="D1739">
        <v>11</v>
      </c>
      <c r="H1739">
        <v>11</v>
      </c>
      <c r="L1739" s="2" t="s">
        <v>2012</v>
      </c>
      <c r="O1739">
        <v>11</v>
      </c>
      <c r="Q1739">
        <f t="shared" ref="Q1739:Q1802" si="142">COUNT(M1739:P1739)</f>
        <v>1</v>
      </c>
      <c r="R1739" s="6">
        <f t="shared" ref="R1739:R1756" si="143">IF(P1739&gt;0,P1739*$M$3,IF(O1739&gt;0,O1739*$M$2,N1739*$M$4))</f>
        <v>495</v>
      </c>
      <c r="S1739" t="str">
        <f t="shared" ref="S1739:S1802" si="144">IF(P1739&gt;0,"P2",IF(O1739&gt;0,"P1",IF(N1739&gt;0,"MALLA 3")))</f>
        <v>P1</v>
      </c>
    </row>
    <row r="1740" spans="1:19" x14ac:dyDescent="0.25">
      <c r="A1740" s="2" t="s">
        <v>3024</v>
      </c>
      <c r="E1740">
        <v>2</v>
      </c>
      <c r="H1740">
        <v>2</v>
      </c>
      <c r="L1740" s="2" t="s">
        <v>3024</v>
      </c>
      <c r="P1740">
        <v>2</v>
      </c>
      <c r="Q1740">
        <f t="shared" si="142"/>
        <v>1</v>
      </c>
      <c r="R1740" s="6">
        <f t="shared" si="143"/>
        <v>200</v>
      </c>
      <c r="S1740" t="str">
        <f t="shared" si="144"/>
        <v>P2</v>
      </c>
    </row>
    <row r="1741" spans="1:19" x14ac:dyDescent="0.25">
      <c r="A1741" s="2" t="s">
        <v>2651</v>
      </c>
      <c r="C1741">
        <v>1</v>
      </c>
      <c r="H1741">
        <v>1</v>
      </c>
      <c r="L1741" s="2" t="s">
        <v>2651</v>
      </c>
      <c r="N1741">
        <v>1</v>
      </c>
      <c r="Q1741">
        <f t="shared" si="142"/>
        <v>1</v>
      </c>
      <c r="R1741" s="6">
        <f t="shared" si="143"/>
        <v>16</v>
      </c>
      <c r="S1741" t="str">
        <f t="shared" si="144"/>
        <v>MALLA 3</v>
      </c>
    </row>
    <row r="1742" spans="1:19" x14ac:dyDescent="0.25">
      <c r="A1742" s="2" t="s">
        <v>185</v>
      </c>
      <c r="E1742">
        <v>1</v>
      </c>
      <c r="H1742">
        <v>1</v>
      </c>
      <c r="L1742" s="2" t="s">
        <v>185</v>
      </c>
      <c r="P1742">
        <v>1</v>
      </c>
      <c r="Q1742">
        <f t="shared" si="142"/>
        <v>1</v>
      </c>
      <c r="R1742" s="6">
        <f t="shared" si="143"/>
        <v>100</v>
      </c>
      <c r="S1742" t="str">
        <f t="shared" si="144"/>
        <v>P2</v>
      </c>
    </row>
    <row r="1743" spans="1:19" x14ac:dyDescent="0.25">
      <c r="A1743" s="2" t="s">
        <v>347</v>
      </c>
      <c r="E1743">
        <v>17</v>
      </c>
      <c r="H1743">
        <v>17</v>
      </c>
      <c r="L1743" s="2" t="s">
        <v>347</v>
      </c>
      <c r="P1743">
        <v>17</v>
      </c>
      <c r="Q1743">
        <f t="shared" si="142"/>
        <v>1</v>
      </c>
      <c r="R1743" s="6">
        <f t="shared" si="143"/>
        <v>1700</v>
      </c>
      <c r="S1743" t="str">
        <f t="shared" si="144"/>
        <v>P2</v>
      </c>
    </row>
    <row r="1744" spans="1:19" x14ac:dyDescent="0.25">
      <c r="A1744" s="2" t="s">
        <v>1982</v>
      </c>
      <c r="E1744">
        <v>13</v>
      </c>
      <c r="F1744">
        <v>1</v>
      </c>
      <c r="H1744">
        <v>14</v>
      </c>
      <c r="L1744" s="2" t="s">
        <v>1982</v>
      </c>
      <c r="P1744">
        <v>13</v>
      </c>
      <c r="Q1744">
        <f t="shared" si="142"/>
        <v>1</v>
      </c>
      <c r="R1744" s="6">
        <f t="shared" si="143"/>
        <v>1300</v>
      </c>
      <c r="S1744" t="str">
        <f t="shared" si="144"/>
        <v>P2</v>
      </c>
    </row>
    <row r="1745" spans="1:19" x14ac:dyDescent="0.25">
      <c r="A1745" s="2" t="s">
        <v>2973</v>
      </c>
      <c r="E1745">
        <v>1</v>
      </c>
      <c r="H1745">
        <v>1</v>
      </c>
      <c r="L1745" s="2" t="s">
        <v>2973</v>
      </c>
      <c r="P1745">
        <v>1</v>
      </c>
      <c r="Q1745">
        <f t="shared" si="142"/>
        <v>1</v>
      </c>
      <c r="R1745" s="6">
        <f t="shared" si="143"/>
        <v>100</v>
      </c>
      <c r="S1745" t="str">
        <f t="shared" si="144"/>
        <v>P2</v>
      </c>
    </row>
    <row r="1746" spans="1:19" x14ac:dyDescent="0.25">
      <c r="A1746" s="2" t="s">
        <v>1132</v>
      </c>
      <c r="E1746">
        <v>7</v>
      </c>
      <c r="H1746">
        <v>7</v>
      </c>
      <c r="L1746" s="2" t="s">
        <v>1132</v>
      </c>
      <c r="P1746">
        <v>7</v>
      </c>
      <c r="Q1746">
        <f t="shared" si="142"/>
        <v>1</v>
      </c>
      <c r="R1746" s="6">
        <f t="shared" si="143"/>
        <v>700</v>
      </c>
      <c r="S1746" t="str">
        <f t="shared" si="144"/>
        <v>P2</v>
      </c>
    </row>
    <row r="1747" spans="1:19" x14ac:dyDescent="0.25">
      <c r="A1747" s="2" t="s">
        <v>1289</v>
      </c>
      <c r="E1747">
        <v>3</v>
      </c>
      <c r="H1747">
        <v>3</v>
      </c>
      <c r="L1747" s="2" t="s">
        <v>1289</v>
      </c>
      <c r="P1747">
        <v>3</v>
      </c>
      <c r="Q1747">
        <f t="shared" si="142"/>
        <v>1</v>
      </c>
      <c r="R1747" s="6">
        <f t="shared" si="143"/>
        <v>300</v>
      </c>
      <c r="S1747" t="str">
        <f t="shared" si="144"/>
        <v>P2</v>
      </c>
    </row>
    <row r="1748" spans="1:19" x14ac:dyDescent="0.25">
      <c r="A1748" s="2" t="s">
        <v>1745</v>
      </c>
      <c r="E1748">
        <v>4</v>
      </c>
      <c r="H1748">
        <v>4</v>
      </c>
      <c r="L1748" s="2" t="s">
        <v>1745</v>
      </c>
      <c r="P1748">
        <v>4</v>
      </c>
      <c r="Q1748">
        <f t="shared" si="142"/>
        <v>1</v>
      </c>
      <c r="R1748" s="6">
        <f t="shared" si="143"/>
        <v>400</v>
      </c>
      <c r="S1748" t="str">
        <f t="shared" si="144"/>
        <v>P2</v>
      </c>
    </row>
    <row r="1749" spans="1:19" x14ac:dyDescent="0.25">
      <c r="A1749" s="2" t="s">
        <v>1259</v>
      </c>
      <c r="E1749">
        <v>5</v>
      </c>
      <c r="H1749">
        <v>5</v>
      </c>
      <c r="L1749" s="2" t="s">
        <v>1259</v>
      </c>
      <c r="P1749">
        <v>5</v>
      </c>
      <c r="Q1749">
        <f t="shared" si="142"/>
        <v>1</v>
      </c>
      <c r="R1749" s="6">
        <f t="shared" si="143"/>
        <v>500</v>
      </c>
      <c r="S1749" t="str">
        <f t="shared" si="144"/>
        <v>P2</v>
      </c>
    </row>
    <row r="1750" spans="1:19" x14ac:dyDescent="0.25">
      <c r="A1750" s="2" t="s">
        <v>1258</v>
      </c>
      <c r="E1750">
        <v>5</v>
      </c>
      <c r="H1750">
        <v>5</v>
      </c>
      <c r="L1750" s="2" t="s">
        <v>1258</v>
      </c>
      <c r="P1750">
        <v>5</v>
      </c>
      <c r="Q1750">
        <f t="shared" si="142"/>
        <v>1</v>
      </c>
      <c r="R1750" s="6">
        <f t="shared" si="143"/>
        <v>500</v>
      </c>
      <c r="S1750" t="str">
        <f t="shared" si="144"/>
        <v>P2</v>
      </c>
    </row>
    <row r="1751" spans="1:19" x14ac:dyDescent="0.25">
      <c r="A1751" s="2" t="s">
        <v>1477</v>
      </c>
      <c r="E1751">
        <v>2</v>
      </c>
      <c r="H1751">
        <v>2</v>
      </c>
      <c r="L1751" s="2" t="s">
        <v>1477</v>
      </c>
      <c r="P1751">
        <v>2</v>
      </c>
      <c r="Q1751">
        <f t="shared" si="142"/>
        <v>1</v>
      </c>
      <c r="R1751" s="6">
        <f t="shared" si="143"/>
        <v>200</v>
      </c>
      <c r="S1751" t="str">
        <f t="shared" si="144"/>
        <v>P2</v>
      </c>
    </row>
    <row r="1752" spans="1:19" x14ac:dyDescent="0.25">
      <c r="A1752" s="2" t="s">
        <v>1335</v>
      </c>
      <c r="E1752">
        <v>6</v>
      </c>
      <c r="H1752">
        <v>6</v>
      </c>
      <c r="L1752" s="2" t="s">
        <v>1335</v>
      </c>
      <c r="P1752">
        <v>6</v>
      </c>
      <c r="Q1752">
        <f t="shared" si="142"/>
        <v>1</v>
      </c>
      <c r="R1752" s="6">
        <f t="shared" si="143"/>
        <v>600</v>
      </c>
      <c r="S1752" t="str">
        <f t="shared" si="144"/>
        <v>P2</v>
      </c>
    </row>
    <row r="1753" spans="1:19" x14ac:dyDescent="0.25">
      <c r="A1753" s="2" t="s">
        <v>1260</v>
      </c>
      <c r="E1753">
        <v>5</v>
      </c>
      <c r="H1753">
        <v>5</v>
      </c>
      <c r="L1753" s="2" t="s">
        <v>1260</v>
      </c>
      <c r="P1753">
        <v>5</v>
      </c>
      <c r="Q1753">
        <f t="shared" si="142"/>
        <v>1</v>
      </c>
      <c r="R1753" s="6">
        <f t="shared" si="143"/>
        <v>500</v>
      </c>
      <c r="S1753" t="str">
        <f t="shared" si="144"/>
        <v>P2</v>
      </c>
    </row>
    <row r="1754" spans="1:19" x14ac:dyDescent="0.25">
      <c r="A1754" s="2" t="s">
        <v>1261</v>
      </c>
      <c r="E1754">
        <v>6</v>
      </c>
      <c r="H1754">
        <v>6</v>
      </c>
      <c r="L1754" s="2" t="s">
        <v>1261</v>
      </c>
      <c r="P1754">
        <v>6</v>
      </c>
      <c r="Q1754">
        <f t="shared" si="142"/>
        <v>1</v>
      </c>
      <c r="R1754" s="6">
        <f t="shared" si="143"/>
        <v>600</v>
      </c>
      <c r="S1754" t="str">
        <f t="shared" si="144"/>
        <v>P2</v>
      </c>
    </row>
    <row r="1755" spans="1:19" x14ac:dyDescent="0.25">
      <c r="A1755" s="2" t="s">
        <v>167</v>
      </c>
      <c r="E1755">
        <v>35</v>
      </c>
      <c r="H1755">
        <v>35</v>
      </c>
      <c r="L1755" s="2" t="s">
        <v>167</v>
      </c>
      <c r="P1755">
        <v>35</v>
      </c>
      <c r="Q1755">
        <f t="shared" si="142"/>
        <v>1</v>
      </c>
      <c r="R1755" s="6">
        <f t="shared" si="143"/>
        <v>3500</v>
      </c>
      <c r="S1755" t="str">
        <f t="shared" si="144"/>
        <v>P2</v>
      </c>
    </row>
    <row r="1756" spans="1:19" x14ac:dyDescent="0.25">
      <c r="A1756" s="2" t="s">
        <v>1981</v>
      </c>
      <c r="E1756">
        <v>3</v>
      </c>
      <c r="H1756">
        <v>3</v>
      </c>
      <c r="L1756" s="2" t="s">
        <v>1981</v>
      </c>
      <c r="P1756">
        <v>3</v>
      </c>
      <c r="Q1756">
        <f t="shared" si="142"/>
        <v>1</v>
      </c>
      <c r="R1756" s="6">
        <f t="shared" si="143"/>
        <v>300</v>
      </c>
      <c r="S1756" t="str">
        <f t="shared" si="144"/>
        <v>P2</v>
      </c>
    </row>
    <row r="1757" spans="1:19" x14ac:dyDescent="0.25">
      <c r="A1757" s="2" t="s">
        <v>2153</v>
      </c>
      <c r="D1757">
        <v>1</v>
      </c>
      <c r="E1757">
        <v>1</v>
      </c>
      <c r="H1757">
        <v>2</v>
      </c>
      <c r="L1757" s="2" t="s">
        <v>2153</v>
      </c>
      <c r="O1757">
        <v>1</v>
      </c>
      <c r="P1757">
        <v>1</v>
      </c>
      <c r="Q1757">
        <f t="shared" si="142"/>
        <v>2</v>
      </c>
      <c r="R1757" s="7">
        <f>(P1757*$M$3)+(O1757*$M$2)+(N1757*$M$4)+$M$5</f>
        <v>240</v>
      </c>
      <c r="S1757" t="s">
        <v>3151</v>
      </c>
    </row>
    <row r="1758" spans="1:19" x14ac:dyDescent="0.25">
      <c r="A1758" s="2" t="s">
        <v>149</v>
      </c>
      <c r="E1758">
        <v>19</v>
      </c>
      <c r="H1758">
        <v>19</v>
      </c>
      <c r="L1758" s="2" t="s">
        <v>149</v>
      </c>
      <c r="P1758">
        <v>19</v>
      </c>
      <c r="Q1758">
        <f t="shared" si="142"/>
        <v>1</v>
      </c>
      <c r="R1758" s="6">
        <f>IF(P1758&gt;0,P1758*$M$3,IF(O1758&gt;0,O1758*$M$2,N1758*$M$4))</f>
        <v>1900</v>
      </c>
      <c r="S1758" t="str">
        <f t="shared" si="144"/>
        <v>P2</v>
      </c>
    </row>
    <row r="1759" spans="1:19" x14ac:dyDescent="0.25">
      <c r="A1759" s="2" t="s">
        <v>961</v>
      </c>
      <c r="E1759">
        <v>2</v>
      </c>
      <c r="H1759">
        <v>2</v>
      </c>
      <c r="L1759" s="2" t="s">
        <v>961</v>
      </c>
      <c r="P1759">
        <v>2</v>
      </c>
      <c r="Q1759">
        <f t="shared" si="142"/>
        <v>1</v>
      </c>
      <c r="R1759" s="6">
        <f>IF(P1759&gt;0,P1759*$M$3,IF(O1759&gt;0,O1759*$M$2,N1759*$M$4))</f>
        <v>200</v>
      </c>
      <c r="S1759" t="str">
        <f t="shared" si="144"/>
        <v>P2</v>
      </c>
    </row>
    <row r="1760" spans="1:19" x14ac:dyDescent="0.25">
      <c r="A1760" s="2" t="s">
        <v>960</v>
      </c>
      <c r="E1760">
        <v>4</v>
      </c>
      <c r="H1760">
        <v>4</v>
      </c>
      <c r="L1760" s="2" t="s">
        <v>960</v>
      </c>
      <c r="P1760">
        <v>4</v>
      </c>
      <c r="Q1760">
        <f t="shared" si="142"/>
        <v>1</v>
      </c>
      <c r="R1760" s="6">
        <f>IF(P1760&gt;0,P1760*$M$3,IF(O1760&gt;0,O1760*$M$2,N1760*$M$4))</f>
        <v>400</v>
      </c>
      <c r="S1760" t="str">
        <f t="shared" si="144"/>
        <v>P2</v>
      </c>
    </row>
    <row r="1761" spans="1:19" x14ac:dyDescent="0.25">
      <c r="A1761" s="2" t="s">
        <v>962</v>
      </c>
      <c r="E1761">
        <v>2</v>
      </c>
      <c r="H1761">
        <v>2</v>
      </c>
      <c r="L1761" s="2" t="s">
        <v>962</v>
      </c>
      <c r="P1761">
        <v>2</v>
      </c>
      <c r="Q1761">
        <f t="shared" si="142"/>
        <v>1</v>
      </c>
      <c r="R1761" s="6">
        <f>IF(P1761&gt;0,P1761*$M$3,IF(O1761&gt;0,O1761*$M$2,N1761*$M$4))</f>
        <v>200</v>
      </c>
      <c r="S1761" t="str">
        <f t="shared" si="144"/>
        <v>P2</v>
      </c>
    </row>
    <row r="1762" spans="1:19" x14ac:dyDescent="0.25">
      <c r="A1762" s="2" t="s">
        <v>2750</v>
      </c>
      <c r="E1762">
        <v>2</v>
      </c>
      <c r="H1762">
        <v>2</v>
      </c>
      <c r="L1762" s="2" t="s">
        <v>2750</v>
      </c>
      <c r="P1762">
        <v>2</v>
      </c>
      <c r="Q1762">
        <f t="shared" si="142"/>
        <v>1</v>
      </c>
      <c r="R1762" s="6">
        <f>IF(P1762&gt;0,P1762*$M$3,IF(O1762&gt;0,O1762*$M$2,N1762*$M$4))</f>
        <v>200</v>
      </c>
      <c r="S1762" t="str">
        <f t="shared" si="144"/>
        <v>P2</v>
      </c>
    </row>
    <row r="1763" spans="1:19" x14ac:dyDescent="0.25">
      <c r="A1763" s="2" t="s">
        <v>2350</v>
      </c>
      <c r="F1763">
        <v>1</v>
      </c>
      <c r="H1763">
        <v>1</v>
      </c>
      <c r="L1763" s="2" t="s">
        <v>2350</v>
      </c>
      <c r="Q1763">
        <f t="shared" si="142"/>
        <v>0</v>
      </c>
      <c r="R1763" s="4"/>
    </row>
    <row r="1764" spans="1:19" x14ac:dyDescent="0.25">
      <c r="A1764" s="2" t="s">
        <v>2900</v>
      </c>
      <c r="E1764">
        <v>2</v>
      </c>
      <c r="H1764">
        <v>2</v>
      </c>
      <c r="L1764" s="2" t="s">
        <v>2900</v>
      </c>
      <c r="P1764">
        <v>2</v>
      </c>
      <c r="Q1764">
        <f t="shared" si="142"/>
        <v>1</v>
      </c>
      <c r="R1764" s="6">
        <f t="shared" ref="R1764:R1796" si="145">IF(P1764&gt;0,P1764*$M$3,IF(O1764&gt;0,O1764*$M$2,N1764*$M$4))</f>
        <v>200</v>
      </c>
      <c r="S1764" t="str">
        <f t="shared" si="144"/>
        <v>P2</v>
      </c>
    </row>
    <row r="1765" spans="1:19" x14ac:dyDescent="0.25">
      <c r="A1765" s="2" t="s">
        <v>261</v>
      </c>
      <c r="E1765">
        <v>1</v>
      </c>
      <c r="H1765">
        <v>1</v>
      </c>
      <c r="L1765" s="2" t="s">
        <v>261</v>
      </c>
      <c r="P1765">
        <v>1</v>
      </c>
      <c r="Q1765">
        <f t="shared" si="142"/>
        <v>1</v>
      </c>
      <c r="R1765" s="6">
        <f t="shared" si="145"/>
        <v>100</v>
      </c>
      <c r="S1765" t="str">
        <f t="shared" si="144"/>
        <v>P2</v>
      </c>
    </row>
    <row r="1766" spans="1:19" x14ac:dyDescent="0.25">
      <c r="A1766" s="2" t="s">
        <v>959</v>
      </c>
      <c r="E1766">
        <v>8</v>
      </c>
      <c r="H1766">
        <v>8</v>
      </c>
      <c r="L1766" s="2" t="s">
        <v>959</v>
      </c>
      <c r="P1766">
        <v>8</v>
      </c>
      <c r="Q1766">
        <f t="shared" si="142"/>
        <v>1</v>
      </c>
      <c r="R1766" s="6">
        <f t="shared" si="145"/>
        <v>800</v>
      </c>
      <c r="S1766" t="str">
        <f t="shared" si="144"/>
        <v>P2</v>
      </c>
    </row>
    <row r="1767" spans="1:19" x14ac:dyDescent="0.25">
      <c r="A1767" s="2" t="s">
        <v>958</v>
      </c>
      <c r="E1767">
        <v>6</v>
      </c>
      <c r="H1767">
        <v>6</v>
      </c>
      <c r="L1767" s="2" t="s">
        <v>958</v>
      </c>
      <c r="P1767">
        <v>6</v>
      </c>
      <c r="Q1767">
        <f t="shared" si="142"/>
        <v>1</v>
      </c>
      <c r="R1767" s="6">
        <f t="shared" si="145"/>
        <v>600</v>
      </c>
      <c r="S1767" t="str">
        <f t="shared" si="144"/>
        <v>P2</v>
      </c>
    </row>
    <row r="1768" spans="1:19" x14ac:dyDescent="0.25">
      <c r="A1768" s="2" t="s">
        <v>1257</v>
      </c>
      <c r="E1768">
        <v>5</v>
      </c>
      <c r="H1768">
        <v>5</v>
      </c>
      <c r="L1768" s="2" t="s">
        <v>1257</v>
      </c>
      <c r="P1768">
        <v>5</v>
      </c>
      <c r="Q1768">
        <f t="shared" si="142"/>
        <v>1</v>
      </c>
      <c r="R1768" s="6">
        <f t="shared" si="145"/>
        <v>500</v>
      </c>
      <c r="S1768" t="str">
        <f t="shared" si="144"/>
        <v>P2</v>
      </c>
    </row>
    <row r="1769" spans="1:19" x14ac:dyDescent="0.25">
      <c r="A1769" s="2" t="s">
        <v>2174</v>
      </c>
      <c r="D1769">
        <v>10</v>
      </c>
      <c r="H1769">
        <v>10</v>
      </c>
      <c r="L1769" s="2" t="s">
        <v>2174</v>
      </c>
      <c r="O1769">
        <v>10</v>
      </c>
      <c r="Q1769">
        <f t="shared" si="142"/>
        <v>1</v>
      </c>
      <c r="R1769" s="6">
        <f t="shared" si="145"/>
        <v>450</v>
      </c>
      <c r="S1769" t="str">
        <f t="shared" si="144"/>
        <v>P1</v>
      </c>
    </row>
    <row r="1770" spans="1:19" x14ac:dyDescent="0.25">
      <c r="A1770" s="2" t="s">
        <v>234</v>
      </c>
      <c r="D1770">
        <v>2</v>
      </c>
      <c r="H1770">
        <v>2</v>
      </c>
      <c r="L1770" s="2" t="s">
        <v>234</v>
      </c>
      <c r="O1770">
        <v>2</v>
      </c>
      <c r="Q1770">
        <f t="shared" si="142"/>
        <v>1</v>
      </c>
      <c r="R1770" s="6">
        <f t="shared" si="145"/>
        <v>90</v>
      </c>
      <c r="S1770" t="str">
        <f t="shared" si="144"/>
        <v>P1</v>
      </c>
    </row>
    <row r="1771" spans="1:19" x14ac:dyDescent="0.25">
      <c r="A1771" s="2" t="s">
        <v>1177</v>
      </c>
      <c r="E1771">
        <v>11</v>
      </c>
      <c r="H1771">
        <v>11</v>
      </c>
      <c r="L1771" s="2" t="s">
        <v>1177</v>
      </c>
      <c r="P1771">
        <v>11</v>
      </c>
      <c r="Q1771">
        <f t="shared" si="142"/>
        <v>1</v>
      </c>
      <c r="R1771" s="6">
        <f t="shared" si="145"/>
        <v>1100</v>
      </c>
      <c r="S1771" t="str">
        <f t="shared" si="144"/>
        <v>P2</v>
      </c>
    </row>
    <row r="1772" spans="1:19" x14ac:dyDescent="0.25">
      <c r="A1772" s="2" t="s">
        <v>1589</v>
      </c>
      <c r="E1772">
        <v>4</v>
      </c>
      <c r="H1772">
        <v>4</v>
      </c>
      <c r="L1772" s="2" t="s">
        <v>1589</v>
      </c>
      <c r="P1772">
        <v>4</v>
      </c>
      <c r="Q1772">
        <f t="shared" si="142"/>
        <v>1</v>
      </c>
      <c r="R1772" s="6">
        <f t="shared" si="145"/>
        <v>400</v>
      </c>
      <c r="S1772" t="str">
        <f t="shared" si="144"/>
        <v>P2</v>
      </c>
    </row>
    <row r="1773" spans="1:19" x14ac:dyDescent="0.25">
      <c r="A1773" s="2" t="s">
        <v>1956</v>
      </c>
      <c r="E1773">
        <v>1</v>
      </c>
      <c r="H1773">
        <v>1</v>
      </c>
      <c r="L1773" s="2" t="s">
        <v>1956</v>
      </c>
      <c r="P1773">
        <v>1</v>
      </c>
      <c r="Q1773">
        <f t="shared" si="142"/>
        <v>1</v>
      </c>
      <c r="R1773" s="6">
        <f t="shared" si="145"/>
        <v>100</v>
      </c>
      <c r="S1773" t="str">
        <f t="shared" si="144"/>
        <v>P2</v>
      </c>
    </row>
    <row r="1774" spans="1:19" x14ac:dyDescent="0.25">
      <c r="A1774" s="2" t="s">
        <v>2361</v>
      </c>
      <c r="E1774">
        <v>3</v>
      </c>
      <c r="H1774">
        <v>3</v>
      </c>
      <c r="L1774" s="2" t="s">
        <v>2361</v>
      </c>
      <c r="P1774">
        <v>3</v>
      </c>
      <c r="Q1774">
        <f t="shared" si="142"/>
        <v>1</v>
      </c>
      <c r="R1774" s="6">
        <f t="shared" si="145"/>
        <v>300</v>
      </c>
      <c r="S1774" t="str">
        <f t="shared" si="144"/>
        <v>P2</v>
      </c>
    </row>
    <row r="1775" spans="1:19" x14ac:dyDescent="0.25">
      <c r="A1775" s="2" t="s">
        <v>2362</v>
      </c>
      <c r="E1775">
        <v>3</v>
      </c>
      <c r="H1775">
        <v>3</v>
      </c>
      <c r="L1775" s="2" t="s">
        <v>2362</v>
      </c>
      <c r="P1775">
        <v>3</v>
      </c>
      <c r="Q1775">
        <f t="shared" si="142"/>
        <v>1</v>
      </c>
      <c r="R1775" s="6">
        <f t="shared" si="145"/>
        <v>300</v>
      </c>
      <c r="S1775" t="str">
        <f t="shared" si="144"/>
        <v>P2</v>
      </c>
    </row>
    <row r="1776" spans="1:19" x14ac:dyDescent="0.25">
      <c r="A1776" s="2" t="s">
        <v>334</v>
      </c>
      <c r="E1776">
        <v>2</v>
      </c>
      <c r="H1776">
        <v>2</v>
      </c>
      <c r="L1776" s="2" t="s">
        <v>334</v>
      </c>
      <c r="P1776">
        <v>2</v>
      </c>
      <c r="Q1776">
        <f t="shared" si="142"/>
        <v>1</v>
      </c>
      <c r="R1776" s="6">
        <f t="shared" si="145"/>
        <v>200</v>
      </c>
      <c r="S1776" t="str">
        <f t="shared" si="144"/>
        <v>P2</v>
      </c>
    </row>
    <row r="1777" spans="1:19" x14ac:dyDescent="0.25">
      <c r="A1777" s="2" t="s">
        <v>966</v>
      </c>
      <c r="E1777">
        <v>3</v>
      </c>
      <c r="H1777">
        <v>3</v>
      </c>
      <c r="L1777" s="2" t="s">
        <v>966</v>
      </c>
      <c r="P1777">
        <v>3</v>
      </c>
      <c r="Q1777">
        <f t="shared" si="142"/>
        <v>1</v>
      </c>
      <c r="R1777" s="6">
        <f t="shared" si="145"/>
        <v>300</v>
      </c>
      <c r="S1777" t="str">
        <f t="shared" si="144"/>
        <v>P2</v>
      </c>
    </row>
    <row r="1778" spans="1:19" x14ac:dyDescent="0.25">
      <c r="A1778" s="2" t="s">
        <v>1645</v>
      </c>
      <c r="E1778">
        <v>2</v>
      </c>
      <c r="H1778">
        <v>2</v>
      </c>
      <c r="L1778" s="2" t="s">
        <v>1645</v>
      </c>
      <c r="P1778">
        <v>2</v>
      </c>
      <c r="Q1778">
        <f t="shared" si="142"/>
        <v>1</v>
      </c>
      <c r="R1778" s="6">
        <f t="shared" si="145"/>
        <v>200</v>
      </c>
      <c r="S1778" t="str">
        <f t="shared" si="144"/>
        <v>P2</v>
      </c>
    </row>
    <row r="1779" spans="1:19" x14ac:dyDescent="0.25">
      <c r="A1779" s="2" t="s">
        <v>1620</v>
      </c>
      <c r="E1779">
        <v>1</v>
      </c>
      <c r="H1779">
        <v>1</v>
      </c>
      <c r="L1779" s="2" t="s">
        <v>1620</v>
      </c>
      <c r="P1779">
        <v>1</v>
      </c>
      <c r="Q1779">
        <f t="shared" si="142"/>
        <v>1</v>
      </c>
      <c r="R1779" s="6">
        <f t="shared" si="145"/>
        <v>100</v>
      </c>
      <c r="S1779" t="str">
        <f t="shared" si="144"/>
        <v>P2</v>
      </c>
    </row>
    <row r="1780" spans="1:19" x14ac:dyDescent="0.25">
      <c r="A1780" s="2" t="s">
        <v>1784</v>
      </c>
      <c r="E1780">
        <v>2</v>
      </c>
      <c r="H1780">
        <v>2</v>
      </c>
      <c r="L1780" s="2" t="s">
        <v>1784</v>
      </c>
      <c r="P1780">
        <v>2</v>
      </c>
      <c r="Q1780">
        <f t="shared" si="142"/>
        <v>1</v>
      </c>
      <c r="R1780" s="6">
        <f t="shared" si="145"/>
        <v>200</v>
      </c>
      <c r="S1780" t="str">
        <f t="shared" si="144"/>
        <v>P2</v>
      </c>
    </row>
    <row r="1781" spans="1:19" x14ac:dyDescent="0.25">
      <c r="A1781" s="2" t="s">
        <v>2657</v>
      </c>
      <c r="E1781">
        <v>5</v>
      </c>
      <c r="H1781">
        <v>5</v>
      </c>
      <c r="L1781" s="2" t="s">
        <v>2657</v>
      </c>
      <c r="P1781">
        <v>5</v>
      </c>
      <c r="Q1781">
        <f t="shared" si="142"/>
        <v>1</v>
      </c>
      <c r="R1781" s="6">
        <f t="shared" si="145"/>
        <v>500</v>
      </c>
      <c r="S1781" t="str">
        <f t="shared" si="144"/>
        <v>P2</v>
      </c>
    </row>
    <row r="1782" spans="1:19" x14ac:dyDescent="0.25">
      <c r="A1782" s="2" t="s">
        <v>147</v>
      </c>
      <c r="E1782">
        <v>12</v>
      </c>
      <c r="H1782">
        <v>12</v>
      </c>
      <c r="L1782" s="2" t="s">
        <v>147</v>
      </c>
      <c r="P1782">
        <v>12</v>
      </c>
      <c r="Q1782">
        <f t="shared" si="142"/>
        <v>1</v>
      </c>
      <c r="R1782" s="6">
        <f t="shared" si="145"/>
        <v>1200</v>
      </c>
      <c r="S1782" t="str">
        <f t="shared" si="144"/>
        <v>P2</v>
      </c>
    </row>
    <row r="1783" spans="1:19" x14ac:dyDescent="0.25">
      <c r="A1783" s="2" t="s">
        <v>2794</v>
      </c>
      <c r="E1783">
        <v>1</v>
      </c>
      <c r="H1783">
        <v>1</v>
      </c>
      <c r="L1783" s="2" t="s">
        <v>2794</v>
      </c>
      <c r="P1783">
        <v>1</v>
      </c>
      <c r="Q1783">
        <f t="shared" si="142"/>
        <v>1</v>
      </c>
      <c r="R1783" s="6">
        <f t="shared" si="145"/>
        <v>100</v>
      </c>
      <c r="S1783" t="str">
        <f t="shared" si="144"/>
        <v>P2</v>
      </c>
    </row>
    <row r="1784" spans="1:19" x14ac:dyDescent="0.25">
      <c r="A1784" s="2" t="s">
        <v>2176</v>
      </c>
      <c r="D1784">
        <v>2</v>
      </c>
      <c r="H1784">
        <v>2</v>
      </c>
      <c r="L1784" s="2" t="s">
        <v>2176</v>
      </c>
      <c r="O1784">
        <v>2</v>
      </c>
      <c r="Q1784">
        <f t="shared" si="142"/>
        <v>1</v>
      </c>
      <c r="R1784" s="6">
        <f t="shared" si="145"/>
        <v>90</v>
      </c>
      <c r="S1784" t="str">
        <f t="shared" si="144"/>
        <v>P1</v>
      </c>
    </row>
    <row r="1785" spans="1:19" x14ac:dyDescent="0.25">
      <c r="A1785" s="2" t="s">
        <v>2296</v>
      </c>
      <c r="E1785">
        <v>1</v>
      </c>
      <c r="H1785">
        <v>1</v>
      </c>
      <c r="L1785" s="2" t="s">
        <v>2296</v>
      </c>
      <c r="P1785">
        <v>1</v>
      </c>
      <c r="Q1785">
        <f t="shared" si="142"/>
        <v>1</v>
      </c>
      <c r="R1785" s="6">
        <f t="shared" si="145"/>
        <v>100</v>
      </c>
      <c r="S1785" t="str">
        <f t="shared" si="144"/>
        <v>P2</v>
      </c>
    </row>
    <row r="1786" spans="1:19" x14ac:dyDescent="0.25">
      <c r="A1786" s="2" t="s">
        <v>2088</v>
      </c>
      <c r="D1786">
        <v>1</v>
      </c>
      <c r="H1786">
        <v>1</v>
      </c>
      <c r="L1786" s="2" t="s">
        <v>2088</v>
      </c>
      <c r="O1786">
        <v>1</v>
      </c>
      <c r="Q1786">
        <f t="shared" si="142"/>
        <v>1</v>
      </c>
      <c r="R1786" s="6">
        <f t="shared" si="145"/>
        <v>45</v>
      </c>
      <c r="S1786" t="str">
        <f t="shared" si="144"/>
        <v>P1</v>
      </c>
    </row>
    <row r="1787" spans="1:19" x14ac:dyDescent="0.25">
      <c r="A1787" s="2" t="s">
        <v>1149</v>
      </c>
      <c r="E1787">
        <v>3</v>
      </c>
      <c r="H1787">
        <v>3</v>
      </c>
      <c r="L1787" s="2" t="s">
        <v>1149</v>
      </c>
      <c r="P1787">
        <v>3</v>
      </c>
      <c r="Q1787">
        <f t="shared" si="142"/>
        <v>1</v>
      </c>
      <c r="R1787" s="6">
        <f t="shared" si="145"/>
        <v>300</v>
      </c>
      <c r="S1787" t="str">
        <f t="shared" si="144"/>
        <v>P2</v>
      </c>
    </row>
    <row r="1788" spans="1:19" x14ac:dyDescent="0.25">
      <c r="A1788" s="2" t="s">
        <v>1567</v>
      </c>
      <c r="E1788">
        <v>2</v>
      </c>
      <c r="H1788">
        <v>2</v>
      </c>
      <c r="L1788" s="2" t="s">
        <v>1567</v>
      </c>
      <c r="P1788">
        <v>2</v>
      </c>
      <c r="Q1788">
        <f t="shared" si="142"/>
        <v>1</v>
      </c>
      <c r="R1788" s="6">
        <f t="shared" si="145"/>
        <v>200</v>
      </c>
      <c r="S1788" t="str">
        <f t="shared" si="144"/>
        <v>P2</v>
      </c>
    </row>
    <row r="1789" spans="1:19" x14ac:dyDescent="0.25">
      <c r="A1789" s="2" t="s">
        <v>1148</v>
      </c>
      <c r="E1789">
        <v>3</v>
      </c>
      <c r="H1789">
        <v>3</v>
      </c>
      <c r="L1789" s="2" t="s">
        <v>1148</v>
      </c>
      <c r="P1789">
        <v>3</v>
      </c>
      <c r="Q1789">
        <f t="shared" si="142"/>
        <v>1</v>
      </c>
      <c r="R1789" s="6">
        <f t="shared" si="145"/>
        <v>300</v>
      </c>
      <c r="S1789" t="str">
        <f t="shared" si="144"/>
        <v>P2</v>
      </c>
    </row>
    <row r="1790" spans="1:19" x14ac:dyDescent="0.25">
      <c r="A1790" s="2" t="s">
        <v>1979</v>
      </c>
      <c r="E1790">
        <v>2</v>
      </c>
      <c r="H1790">
        <v>2</v>
      </c>
      <c r="L1790" s="2" t="s">
        <v>1979</v>
      </c>
      <c r="P1790">
        <v>2</v>
      </c>
      <c r="Q1790">
        <f t="shared" si="142"/>
        <v>1</v>
      </c>
      <c r="R1790" s="6">
        <f t="shared" si="145"/>
        <v>200</v>
      </c>
      <c r="S1790" t="str">
        <f t="shared" si="144"/>
        <v>P2</v>
      </c>
    </row>
    <row r="1791" spans="1:19" x14ac:dyDescent="0.25">
      <c r="A1791" s="2" t="s">
        <v>1176</v>
      </c>
      <c r="E1791">
        <v>4</v>
      </c>
      <c r="H1791">
        <v>4</v>
      </c>
      <c r="L1791" s="2" t="s">
        <v>1176</v>
      </c>
      <c r="P1791">
        <v>4</v>
      </c>
      <c r="Q1791">
        <f t="shared" si="142"/>
        <v>1</v>
      </c>
      <c r="R1791" s="6">
        <f t="shared" si="145"/>
        <v>400</v>
      </c>
      <c r="S1791" t="str">
        <f t="shared" si="144"/>
        <v>P2</v>
      </c>
    </row>
    <row r="1792" spans="1:19" x14ac:dyDescent="0.25">
      <c r="A1792" s="2" t="s">
        <v>2724</v>
      </c>
      <c r="D1792">
        <v>1</v>
      </c>
      <c r="H1792">
        <v>1</v>
      </c>
      <c r="L1792" s="2" t="s">
        <v>2724</v>
      </c>
      <c r="O1792">
        <v>1</v>
      </c>
      <c r="Q1792">
        <f t="shared" si="142"/>
        <v>1</v>
      </c>
      <c r="R1792" s="6">
        <f t="shared" si="145"/>
        <v>45</v>
      </c>
      <c r="S1792" t="str">
        <f t="shared" si="144"/>
        <v>P1</v>
      </c>
    </row>
    <row r="1793" spans="1:19" x14ac:dyDescent="0.25">
      <c r="A1793" s="2" t="s">
        <v>2720</v>
      </c>
      <c r="D1793">
        <v>1</v>
      </c>
      <c r="H1793">
        <v>1</v>
      </c>
      <c r="L1793" s="2" t="s">
        <v>2720</v>
      </c>
      <c r="O1793">
        <v>1</v>
      </c>
      <c r="Q1793">
        <f t="shared" si="142"/>
        <v>1</v>
      </c>
      <c r="R1793" s="6">
        <f t="shared" si="145"/>
        <v>45</v>
      </c>
      <c r="S1793" t="str">
        <f t="shared" si="144"/>
        <v>P1</v>
      </c>
    </row>
    <row r="1794" spans="1:19" x14ac:dyDescent="0.25">
      <c r="A1794" s="2" t="s">
        <v>1588</v>
      </c>
      <c r="E1794">
        <v>4</v>
      </c>
      <c r="H1794">
        <v>4</v>
      </c>
      <c r="L1794" s="2" t="s">
        <v>1588</v>
      </c>
      <c r="P1794">
        <v>4</v>
      </c>
      <c r="Q1794">
        <f t="shared" si="142"/>
        <v>1</v>
      </c>
      <c r="R1794" s="6">
        <f t="shared" si="145"/>
        <v>400</v>
      </c>
      <c r="S1794" t="str">
        <f t="shared" si="144"/>
        <v>P2</v>
      </c>
    </row>
    <row r="1795" spans="1:19" x14ac:dyDescent="0.25">
      <c r="A1795" s="2" t="s">
        <v>1852</v>
      </c>
      <c r="E1795">
        <v>2</v>
      </c>
      <c r="H1795">
        <v>2</v>
      </c>
      <c r="L1795" s="2" t="s">
        <v>1852</v>
      </c>
      <c r="P1795">
        <v>2</v>
      </c>
      <c r="Q1795">
        <f t="shared" si="142"/>
        <v>1</v>
      </c>
      <c r="R1795" s="6">
        <f t="shared" si="145"/>
        <v>200</v>
      </c>
      <c r="S1795" t="str">
        <f t="shared" si="144"/>
        <v>P2</v>
      </c>
    </row>
    <row r="1796" spans="1:19" x14ac:dyDescent="0.25">
      <c r="A1796" s="2" t="s">
        <v>2877</v>
      </c>
      <c r="E1796">
        <v>1</v>
      </c>
      <c r="H1796">
        <v>1</v>
      </c>
      <c r="L1796" s="2" t="s">
        <v>2877</v>
      </c>
      <c r="P1796">
        <v>1</v>
      </c>
      <c r="Q1796">
        <f t="shared" si="142"/>
        <v>1</v>
      </c>
      <c r="R1796" s="6">
        <f t="shared" si="145"/>
        <v>100</v>
      </c>
      <c r="S1796" t="str">
        <f t="shared" si="144"/>
        <v>P2</v>
      </c>
    </row>
    <row r="1797" spans="1:19" x14ac:dyDescent="0.25">
      <c r="A1797" s="2" t="s">
        <v>2560</v>
      </c>
      <c r="F1797">
        <v>2</v>
      </c>
      <c r="H1797">
        <v>2</v>
      </c>
      <c r="L1797" s="2" t="s">
        <v>2560</v>
      </c>
      <c r="Q1797">
        <f t="shared" si="142"/>
        <v>0</v>
      </c>
      <c r="R1797" s="4"/>
    </row>
    <row r="1798" spans="1:19" x14ac:dyDescent="0.25">
      <c r="A1798" s="2" t="s">
        <v>1474</v>
      </c>
      <c r="E1798">
        <v>3</v>
      </c>
      <c r="H1798">
        <v>3</v>
      </c>
      <c r="L1798" s="2" t="s">
        <v>1474</v>
      </c>
      <c r="P1798">
        <v>3</v>
      </c>
      <c r="Q1798">
        <f t="shared" si="142"/>
        <v>1</v>
      </c>
      <c r="R1798" s="6">
        <f t="shared" ref="R1798:R1811" si="146">IF(P1798&gt;0,P1798*$M$3,IF(O1798&gt;0,O1798*$M$2,N1798*$M$4))</f>
        <v>300</v>
      </c>
      <c r="S1798" t="str">
        <f t="shared" si="144"/>
        <v>P2</v>
      </c>
    </row>
    <row r="1799" spans="1:19" x14ac:dyDescent="0.25">
      <c r="A1799" s="2" t="s">
        <v>1744</v>
      </c>
      <c r="E1799">
        <v>2</v>
      </c>
      <c r="H1799">
        <v>2</v>
      </c>
      <c r="L1799" s="2" t="s">
        <v>1744</v>
      </c>
      <c r="P1799">
        <v>2</v>
      </c>
      <c r="Q1799">
        <f t="shared" si="142"/>
        <v>1</v>
      </c>
      <c r="R1799" s="6">
        <f t="shared" si="146"/>
        <v>200</v>
      </c>
      <c r="S1799" t="str">
        <f t="shared" si="144"/>
        <v>P2</v>
      </c>
    </row>
    <row r="1800" spans="1:19" x14ac:dyDescent="0.25">
      <c r="A1800" s="2" t="s">
        <v>2199</v>
      </c>
      <c r="E1800">
        <v>1</v>
      </c>
      <c r="H1800">
        <v>1</v>
      </c>
      <c r="L1800" s="2" t="s">
        <v>2199</v>
      </c>
      <c r="P1800">
        <v>1</v>
      </c>
      <c r="Q1800">
        <f t="shared" si="142"/>
        <v>1</v>
      </c>
      <c r="R1800" s="6">
        <f t="shared" si="146"/>
        <v>100</v>
      </c>
      <c r="S1800" t="str">
        <f t="shared" si="144"/>
        <v>P2</v>
      </c>
    </row>
    <row r="1801" spans="1:19" x14ac:dyDescent="0.25">
      <c r="A1801" s="2" t="s">
        <v>1978</v>
      </c>
      <c r="E1801">
        <v>7</v>
      </c>
      <c r="H1801">
        <v>7</v>
      </c>
      <c r="L1801" s="2" t="s">
        <v>1978</v>
      </c>
      <c r="P1801">
        <v>7</v>
      </c>
      <c r="Q1801">
        <f t="shared" si="142"/>
        <v>1</v>
      </c>
      <c r="R1801" s="6">
        <f t="shared" si="146"/>
        <v>700</v>
      </c>
      <c r="S1801" t="str">
        <f t="shared" si="144"/>
        <v>P2</v>
      </c>
    </row>
    <row r="1802" spans="1:19" x14ac:dyDescent="0.25">
      <c r="A1802" s="2" t="s">
        <v>1755</v>
      </c>
      <c r="E1802">
        <v>15</v>
      </c>
      <c r="H1802">
        <v>15</v>
      </c>
      <c r="L1802" s="2" t="s">
        <v>1755</v>
      </c>
      <c r="P1802">
        <v>15</v>
      </c>
      <c r="Q1802">
        <f t="shared" si="142"/>
        <v>1</v>
      </c>
      <c r="R1802" s="6">
        <f t="shared" si="146"/>
        <v>1500</v>
      </c>
      <c r="S1802" t="str">
        <f t="shared" si="144"/>
        <v>P2</v>
      </c>
    </row>
    <row r="1803" spans="1:19" x14ac:dyDescent="0.25">
      <c r="A1803" s="2" t="s">
        <v>148</v>
      </c>
      <c r="E1803">
        <v>8</v>
      </c>
      <c r="H1803">
        <v>8</v>
      </c>
      <c r="L1803" s="2" t="s">
        <v>148</v>
      </c>
      <c r="P1803">
        <v>8</v>
      </c>
      <c r="Q1803">
        <f t="shared" ref="Q1803:Q1866" si="147">COUNT(M1803:P1803)</f>
        <v>1</v>
      </c>
      <c r="R1803" s="6">
        <f t="shared" si="146"/>
        <v>800</v>
      </c>
      <c r="S1803" t="str">
        <f t="shared" ref="S1803:S1866" si="148">IF(P1803&gt;0,"P2",IF(O1803&gt;0,"P1",IF(N1803&gt;0,"MALLA 3")))</f>
        <v>P2</v>
      </c>
    </row>
    <row r="1804" spans="1:19" x14ac:dyDescent="0.25">
      <c r="A1804" s="2" t="s">
        <v>1674</v>
      </c>
      <c r="E1804">
        <v>2</v>
      </c>
      <c r="H1804">
        <v>2</v>
      </c>
      <c r="L1804" s="2" t="s">
        <v>1674</v>
      </c>
      <c r="P1804">
        <v>2</v>
      </c>
      <c r="Q1804">
        <f t="shared" si="147"/>
        <v>1</v>
      </c>
      <c r="R1804" s="6">
        <f t="shared" si="146"/>
        <v>200</v>
      </c>
      <c r="S1804" t="str">
        <f t="shared" si="148"/>
        <v>P2</v>
      </c>
    </row>
    <row r="1805" spans="1:19" x14ac:dyDescent="0.25">
      <c r="A1805" s="2" t="s">
        <v>139</v>
      </c>
      <c r="E1805">
        <v>7</v>
      </c>
      <c r="H1805">
        <v>7</v>
      </c>
      <c r="L1805" s="2" t="s">
        <v>139</v>
      </c>
      <c r="P1805">
        <v>7</v>
      </c>
      <c r="Q1805">
        <f t="shared" si="147"/>
        <v>1</v>
      </c>
      <c r="R1805" s="6">
        <f t="shared" si="146"/>
        <v>700</v>
      </c>
      <c r="S1805" t="str">
        <f t="shared" si="148"/>
        <v>P2</v>
      </c>
    </row>
    <row r="1806" spans="1:19" x14ac:dyDescent="0.25">
      <c r="A1806" s="2" t="s">
        <v>145</v>
      </c>
      <c r="E1806">
        <v>9</v>
      </c>
      <c r="H1806">
        <v>9</v>
      </c>
      <c r="L1806" s="2" t="s">
        <v>145</v>
      </c>
      <c r="P1806">
        <v>9</v>
      </c>
      <c r="Q1806">
        <f t="shared" si="147"/>
        <v>1</v>
      </c>
      <c r="R1806" s="6">
        <f t="shared" si="146"/>
        <v>900</v>
      </c>
      <c r="S1806" t="str">
        <f t="shared" si="148"/>
        <v>P2</v>
      </c>
    </row>
    <row r="1807" spans="1:19" x14ac:dyDescent="0.25">
      <c r="A1807" s="2" t="s">
        <v>1256</v>
      </c>
      <c r="E1807">
        <v>3</v>
      </c>
      <c r="H1807">
        <v>3</v>
      </c>
      <c r="L1807" s="2" t="s">
        <v>1256</v>
      </c>
      <c r="P1807">
        <v>3</v>
      </c>
      <c r="Q1807">
        <f t="shared" si="147"/>
        <v>1</v>
      </c>
      <c r="R1807" s="6">
        <f t="shared" si="146"/>
        <v>300</v>
      </c>
      <c r="S1807" t="str">
        <f t="shared" si="148"/>
        <v>P2</v>
      </c>
    </row>
    <row r="1808" spans="1:19" x14ac:dyDescent="0.25">
      <c r="A1808" s="2" t="s">
        <v>328</v>
      </c>
      <c r="E1808">
        <v>4</v>
      </c>
      <c r="H1808">
        <v>4</v>
      </c>
      <c r="L1808" s="2" t="s">
        <v>328</v>
      </c>
      <c r="P1808">
        <v>4</v>
      </c>
      <c r="Q1808">
        <f t="shared" si="147"/>
        <v>1</v>
      </c>
      <c r="R1808" s="6">
        <f t="shared" si="146"/>
        <v>400</v>
      </c>
      <c r="S1808" t="str">
        <f t="shared" si="148"/>
        <v>P2</v>
      </c>
    </row>
    <row r="1809" spans="1:19" x14ac:dyDescent="0.25">
      <c r="A1809" s="2" t="s">
        <v>955</v>
      </c>
      <c r="E1809">
        <v>8</v>
      </c>
      <c r="H1809">
        <v>8</v>
      </c>
      <c r="L1809" s="2" t="s">
        <v>955</v>
      </c>
      <c r="P1809">
        <v>8</v>
      </c>
      <c r="Q1809">
        <f t="shared" si="147"/>
        <v>1</v>
      </c>
      <c r="R1809" s="6">
        <f t="shared" si="146"/>
        <v>800</v>
      </c>
      <c r="S1809" t="str">
        <f t="shared" si="148"/>
        <v>P2</v>
      </c>
    </row>
    <row r="1810" spans="1:19" x14ac:dyDescent="0.25">
      <c r="A1810" s="2" t="s">
        <v>232</v>
      </c>
      <c r="E1810">
        <v>13</v>
      </c>
      <c r="H1810">
        <v>13</v>
      </c>
      <c r="L1810" s="2" t="s">
        <v>232</v>
      </c>
      <c r="P1810">
        <v>13</v>
      </c>
      <c r="Q1810">
        <f t="shared" si="147"/>
        <v>1</v>
      </c>
      <c r="R1810" s="6">
        <f t="shared" si="146"/>
        <v>1300</v>
      </c>
      <c r="S1810" t="str">
        <f t="shared" si="148"/>
        <v>P2</v>
      </c>
    </row>
    <row r="1811" spans="1:19" x14ac:dyDescent="0.25">
      <c r="A1811" s="2" t="s">
        <v>2195</v>
      </c>
      <c r="E1811">
        <v>2</v>
      </c>
      <c r="H1811">
        <v>2</v>
      </c>
      <c r="L1811" s="2" t="s">
        <v>2195</v>
      </c>
      <c r="P1811">
        <v>2</v>
      </c>
      <c r="Q1811">
        <f t="shared" si="147"/>
        <v>1</v>
      </c>
      <c r="R1811" s="6">
        <f t="shared" si="146"/>
        <v>200</v>
      </c>
      <c r="S1811" t="str">
        <f t="shared" si="148"/>
        <v>P2</v>
      </c>
    </row>
    <row r="1812" spans="1:19" x14ac:dyDescent="0.25">
      <c r="A1812" s="2" t="s">
        <v>954</v>
      </c>
      <c r="D1812">
        <v>3</v>
      </c>
      <c r="E1812">
        <v>6</v>
      </c>
      <c r="H1812">
        <v>9</v>
      </c>
      <c r="L1812" s="2" t="s">
        <v>954</v>
      </c>
      <c r="O1812">
        <v>3</v>
      </c>
      <c r="P1812">
        <v>6</v>
      </c>
      <c r="Q1812">
        <f t="shared" si="147"/>
        <v>2</v>
      </c>
      <c r="R1812" s="7">
        <f>(P1812*$M$3)+(O1812*$M$2)+(N1812*$M$4)+$M$5</f>
        <v>830</v>
      </c>
      <c r="S1812" t="s">
        <v>3151</v>
      </c>
    </row>
    <row r="1813" spans="1:19" x14ac:dyDescent="0.25">
      <c r="A1813" s="2" t="s">
        <v>1214</v>
      </c>
      <c r="E1813">
        <v>7</v>
      </c>
      <c r="H1813">
        <v>7</v>
      </c>
      <c r="L1813" s="2" t="s">
        <v>1214</v>
      </c>
      <c r="P1813">
        <v>7</v>
      </c>
      <c r="Q1813">
        <f t="shared" si="147"/>
        <v>1</v>
      </c>
      <c r="R1813" s="6">
        <f>IF(P1813&gt;0,P1813*$M$3,IF(O1813&gt;0,O1813*$M$2,N1813*$M$4))</f>
        <v>700</v>
      </c>
      <c r="S1813" t="str">
        <f t="shared" si="148"/>
        <v>P2</v>
      </c>
    </row>
    <row r="1814" spans="1:19" x14ac:dyDescent="0.25">
      <c r="A1814" s="2" t="s">
        <v>3086</v>
      </c>
      <c r="E1814">
        <v>2</v>
      </c>
      <c r="H1814">
        <v>2</v>
      </c>
      <c r="L1814" s="2" t="s">
        <v>3086</v>
      </c>
      <c r="P1814">
        <v>2</v>
      </c>
      <c r="Q1814">
        <f t="shared" si="147"/>
        <v>1</v>
      </c>
      <c r="R1814" s="6">
        <f>IF(P1814&gt;0,P1814*$M$3,IF(O1814&gt;0,O1814*$M$2,N1814*$M$4))</f>
        <v>200</v>
      </c>
      <c r="S1814" t="str">
        <f t="shared" si="148"/>
        <v>P2</v>
      </c>
    </row>
    <row r="1815" spans="1:19" x14ac:dyDescent="0.25">
      <c r="A1815" s="2" t="s">
        <v>2957</v>
      </c>
      <c r="C1815">
        <v>1</v>
      </c>
      <c r="H1815">
        <v>1</v>
      </c>
      <c r="L1815" s="2" t="s">
        <v>2957</v>
      </c>
      <c r="N1815">
        <v>1</v>
      </c>
      <c r="Q1815">
        <f t="shared" si="147"/>
        <v>1</v>
      </c>
      <c r="R1815" s="6">
        <f>IF(P1815&gt;0,P1815*$M$3,IF(O1815&gt;0,O1815*$M$2,N1815*$M$4))</f>
        <v>16</v>
      </c>
      <c r="S1815" t="str">
        <f t="shared" si="148"/>
        <v>MALLA 3</v>
      </c>
    </row>
    <row r="1816" spans="1:19" x14ac:dyDescent="0.25">
      <c r="A1816" s="2" t="s">
        <v>968</v>
      </c>
      <c r="D1816">
        <v>1</v>
      </c>
      <c r="E1816">
        <v>2</v>
      </c>
      <c r="H1816">
        <v>3</v>
      </c>
      <c r="L1816" s="2" t="s">
        <v>968</v>
      </c>
      <c r="O1816">
        <v>1</v>
      </c>
      <c r="P1816">
        <v>2</v>
      </c>
      <c r="Q1816">
        <f t="shared" si="147"/>
        <v>2</v>
      </c>
      <c r="R1816" s="7">
        <f>(P1816*$M$3)+(O1816*$M$2)+(N1816*$M$4)+$M$5</f>
        <v>340</v>
      </c>
      <c r="S1816" t="s">
        <v>3151</v>
      </c>
    </row>
    <row r="1817" spans="1:19" x14ac:dyDescent="0.25">
      <c r="A1817" s="2" t="s">
        <v>138</v>
      </c>
      <c r="E1817">
        <v>14</v>
      </c>
      <c r="H1817">
        <v>14</v>
      </c>
      <c r="L1817" s="2" t="s">
        <v>138</v>
      </c>
      <c r="P1817">
        <v>14</v>
      </c>
      <c r="Q1817">
        <f t="shared" si="147"/>
        <v>1</v>
      </c>
      <c r="R1817" s="6">
        <f t="shared" ref="R1817:R1823" si="149">IF(P1817&gt;0,P1817*$M$3,IF(O1817&gt;0,O1817*$M$2,N1817*$M$4))</f>
        <v>1400</v>
      </c>
      <c r="S1817" t="str">
        <f t="shared" si="148"/>
        <v>P2</v>
      </c>
    </row>
    <row r="1818" spans="1:19" x14ac:dyDescent="0.25">
      <c r="A1818" s="2" t="s">
        <v>1704</v>
      </c>
      <c r="E1818">
        <v>1</v>
      </c>
      <c r="H1818">
        <v>1</v>
      </c>
      <c r="L1818" s="2" t="s">
        <v>1704</v>
      </c>
      <c r="P1818">
        <v>1</v>
      </c>
      <c r="Q1818">
        <f t="shared" si="147"/>
        <v>1</v>
      </c>
      <c r="R1818" s="6">
        <f t="shared" si="149"/>
        <v>100</v>
      </c>
      <c r="S1818" t="str">
        <f t="shared" si="148"/>
        <v>P2</v>
      </c>
    </row>
    <row r="1819" spans="1:19" x14ac:dyDescent="0.25">
      <c r="A1819" s="2" t="s">
        <v>266</v>
      </c>
      <c r="E1819">
        <v>1</v>
      </c>
      <c r="H1819">
        <v>1</v>
      </c>
      <c r="L1819" s="2" t="s">
        <v>266</v>
      </c>
      <c r="P1819">
        <v>1</v>
      </c>
      <c r="Q1819">
        <f t="shared" si="147"/>
        <v>1</v>
      </c>
      <c r="R1819" s="6">
        <f t="shared" si="149"/>
        <v>100</v>
      </c>
      <c r="S1819" t="str">
        <f t="shared" si="148"/>
        <v>P2</v>
      </c>
    </row>
    <row r="1820" spans="1:19" x14ac:dyDescent="0.25">
      <c r="A1820" s="2" t="s">
        <v>2462</v>
      </c>
      <c r="E1820">
        <v>1</v>
      </c>
      <c r="H1820">
        <v>1</v>
      </c>
      <c r="L1820" s="2" t="s">
        <v>2462</v>
      </c>
      <c r="P1820">
        <v>1</v>
      </c>
      <c r="Q1820">
        <f t="shared" si="147"/>
        <v>1</v>
      </c>
      <c r="R1820" s="6">
        <f t="shared" si="149"/>
        <v>100</v>
      </c>
      <c r="S1820" t="str">
        <f t="shared" si="148"/>
        <v>P2</v>
      </c>
    </row>
    <row r="1821" spans="1:19" x14ac:dyDescent="0.25">
      <c r="A1821" s="2" t="s">
        <v>1602</v>
      </c>
      <c r="E1821">
        <v>1</v>
      </c>
      <c r="H1821">
        <v>1</v>
      </c>
      <c r="L1821" s="2" t="s">
        <v>1602</v>
      </c>
      <c r="P1821">
        <v>1</v>
      </c>
      <c r="Q1821">
        <f t="shared" si="147"/>
        <v>1</v>
      </c>
      <c r="R1821" s="6">
        <f t="shared" si="149"/>
        <v>100</v>
      </c>
      <c r="S1821" t="str">
        <f t="shared" si="148"/>
        <v>P2</v>
      </c>
    </row>
    <row r="1822" spans="1:19" x14ac:dyDescent="0.25">
      <c r="A1822" s="2" t="s">
        <v>965</v>
      </c>
      <c r="E1822">
        <v>7</v>
      </c>
      <c r="H1822">
        <v>7</v>
      </c>
      <c r="L1822" s="2" t="s">
        <v>965</v>
      </c>
      <c r="P1822">
        <v>7</v>
      </c>
      <c r="Q1822">
        <f t="shared" si="147"/>
        <v>1</v>
      </c>
      <c r="R1822" s="6">
        <f t="shared" si="149"/>
        <v>700</v>
      </c>
      <c r="S1822" t="str">
        <f t="shared" si="148"/>
        <v>P2</v>
      </c>
    </row>
    <row r="1823" spans="1:19" x14ac:dyDescent="0.25">
      <c r="A1823" s="2" t="s">
        <v>1119</v>
      </c>
      <c r="E1823">
        <v>5</v>
      </c>
      <c r="H1823">
        <v>5</v>
      </c>
      <c r="L1823" s="2" t="s">
        <v>1119</v>
      </c>
      <c r="P1823">
        <v>5</v>
      </c>
      <c r="Q1823">
        <f t="shared" si="147"/>
        <v>1</v>
      </c>
      <c r="R1823" s="6">
        <f t="shared" si="149"/>
        <v>500</v>
      </c>
      <c r="S1823" t="str">
        <f t="shared" si="148"/>
        <v>P2</v>
      </c>
    </row>
    <row r="1824" spans="1:19" x14ac:dyDescent="0.25">
      <c r="A1824" s="2" t="s">
        <v>146</v>
      </c>
      <c r="D1824">
        <v>1</v>
      </c>
      <c r="E1824">
        <v>8</v>
      </c>
      <c r="H1824">
        <v>9</v>
      </c>
      <c r="L1824" s="2" t="s">
        <v>146</v>
      </c>
      <c r="O1824">
        <v>1</v>
      </c>
      <c r="P1824">
        <v>8</v>
      </c>
      <c r="Q1824">
        <f t="shared" si="147"/>
        <v>2</v>
      </c>
      <c r="R1824" s="7">
        <f t="shared" ref="R1824:R1825" si="150">(P1824*$M$3)+(O1824*$M$2)+(N1824*$M$4)+$M$5</f>
        <v>940</v>
      </c>
      <c r="S1824" t="s">
        <v>3151</v>
      </c>
    </row>
    <row r="1825" spans="1:19" x14ac:dyDescent="0.25">
      <c r="A1825" s="2" t="s">
        <v>964</v>
      </c>
      <c r="D1825">
        <v>11</v>
      </c>
      <c r="E1825">
        <v>2</v>
      </c>
      <c r="H1825">
        <v>13</v>
      </c>
      <c r="L1825" s="2" t="s">
        <v>964</v>
      </c>
      <c r="O1825">
        <v>11</v>
      </c>
      <c r="P1825">
        <v>2</v>
      </c>
      <c r="Q1825">
        <f t="shared" si="147"/>
        <v>2</v>
      </c>
      <c r="R1825" s="7">
        <f t="shared" si="150"/>
        <v>790</v>
      </c>
      <c r="S1825" t="s">
        <v>3151</v>
      </c>
    </row>
    <row r="1826" spans="1:19" x14ac:dyDescent="0.25">
      <c r="A1826" s="2" t="s">
        <v>1751</v>
      </c>
      <c r="E1826">
        <v>1</v>
      </c>
      <c r="H1826">
        <v>1</v>
      </c>
      <c r="L1826" s="2" t="s">
        <v>1751</v>
      </c>
      <c r="P1826">
        <v>1</v>
      </c>
      <c r="Q1826">
        <f t="shared" si="147"/>
        <v>1</v>
      </c>
      <c r="R1826" s="6">
        <f t="shared" ref="R1826:R1863" si="151">IF(P1826&gt;0,P1826*$M$3,IF(O1826&gt;0,O1826*$M$2,N1826*$M$4))</f>
        <v>100</v>
      </c>
      <c r="S1826" t="str">
        <f t="shared" si="148"/>
        <v>P2</v>
      </c>
    </row>
    <row r="1827" spans="1:19" x14ac:dyDescent="0.25">
      <c r="A1827" s="2" t="s">
        <v>140</v>
      </c>
      <c r="E1827">
        <v>11</v>
      </c>
      <c r="F1827">
        <v>2</v>
      </c>
      <c r="H1827">
        <v>13</v>
      </c>
      <c r="L1827" s="2" t="s">
        <v>140</v>
      </c>
      <c r="P1827">
        <v>11</v>
      </c>
      <c r="Q1827">
        <f t="shared" si="147"/>
        <v>1</v>
      </c>
      <c r="R1827" s="6">
        <f t="shared" si="151"/>
        <v>1100</v>
      </c>
      <c r="S1827" t="str">
        <f t="shared" si="148"/>
        <v>P2</v>
      </c>
    </row>
    <row r="1828" spans="1:19" x14ac:dyDescent="0.25">
      <c r="A1828" s="2" t="s">
        <v>967</v>
      </c>
      <c r="E1828">
        <v>3</v>
      </c>
      <c r="H1828">
        <v>3</v>
      </c>
      <c r="L1828" s="2" t="s">
        <v>967</v>
      </c>
      <c r="P1828">
        <v>3</v>
      </c>
      <c r="Q1828">
        <f t="shared" si="147"/>
        <v>1</v>
      </c>
      <c r="R1828" s="6">
        <f t="shared" si="151"/>
        <v>300</v>
      </c>
      <c r="S1828" t="str">
        <f t="shared" si="148"/>
        <v>P2</v>
      </c>
    </row>
    <row r="1829" spans="1:19" x14ac:dyDescent="0.25">
      <c r="A1829" s="2" t="s">
        <v>963</v>
      </c>
      <c r="E1829">
        <v>8</v>
      </c>
      <c r="H1829">
        <v>8</v>
      </c>
      <c r="L1829" s="2" t="s">
        <v>963</v>
      </c>
      <c r="P1829">
        <v>8</v>
      </c>
      <c r="Q1829">
        <f t="shared" si="147"/>
        <v>1</v>
      </c>
      <c r="R1829" s="6">
        <f t="shared" si="151"/>
        <v>800</v>
      </c>
      <c r="S1829" t="str">
        <f t="shared" si="148"/>
        <v>P2</v>
      </c>
    </row>
    <row r="1830" spans="1:19" x14ac:dyDescent="0.25">
      <c r="A1830" s="2" t="s">
        <v>1255</v>
      </c>
      <c r="E1830">
        <v>10</v>
      </c>
      <c r="H1830">
        <v>10</v>
      </c>
      <c r="L1830" s="2" t="s">
        <v>1255</v>
      </c>
      <c r="P1830">
        <v>10</v>
      </c>
      <c r="Q1830">
        <f t="shared" si="147"/>
        <v>1</v>
      </c>
      <c r="R1830" s="6">
        <f t="shared" si="151"/>
        <v>1000</v>
      </c>
      <c r="S1830" t="str">
        <f t="shared" si="148"/>
        <v>P2</v>
      </c>
    </row>
    <row r="1831" spans="1:19" x14ac:dyDescent="0.25">
      <c r="A1831" s="2" t="s">
        <v>1179</v>
      </c>
      <c r="E1831">
        <v>7</v>
      </c>
      <c r="H1831">
        <v>7</v>
      </c>
      <c r="L1831" s="2" t="s">
        <v>1179</v>
      </c>
      <c r="P1831">
        <v>7</v>
      </c>
      <c r="Q1831">
        <f t="shared" si="147"/>
        <v>1</v>
      </c>
      <c r="R1831" s="6">
        <f t="shared" si="151"/>
        <v>700</v>
      </c>
      <c r="S1831" t="str">
        <f t="shared" si="148"/>
        <v>P2</v>
      </c>
    </row>
    <row r="1832" spans="1:19" x14ac:dyDescent="0.25">
      <c r="A1832" s="2" t="s">
        <v>1254</v>
      </c>
      <c r="E1832">
        <v>7</v>
      </c>
      <c r="H1832">
        <v>7</v>
      </c>
      <c r="L1832" s="2" t="s">
        <v>1254</v>
      </c>
      <c r="P1832">
        <v>7</v>
      </c>
      <c r="Q1832">
        <f t="shared" si="147"/>
        <v>1</v>
      </c>
      <c r="R1832" s="6">
        <f t="shared" si="151"/>
        <v>700</v>
      </c>
      <c r="S1832" t="str">
        <f t="shared" si="148"/>
        <v>P2</v>
      </c>
    </row>
    <row r="1833" spans="1:19" x14ac:dyDescent="0.25">
      <c r="A1833" s="2" t="s">
        <v>1252</v>
      </c>
      <c r="E1833">
        <v>9</v>
      </c>
      <c r="H1833">
        <v>9</v>
      </c>
      <c r="L1833" s="2" t="s">
        <v>1252</v>
      </c>
      <c r="P1833">
        <v>9</v>
      </c>
      <c r="Q1833">
        <f t="shared" si="147"/>
        <v>1</v>
      </c>
      <c r="R1833" s="6">
        <f t="shared" si="151"/>
        <v>900</v>
      </c>
      <c r="S1833" t="str">
        <f t="shared" si="148"/>
        <v>P2</v>
      </c>
    </row>
    <row r="1834" spans="1:19" x14ac:dyDescent="0.25">
      <c r="A1834" s="2" t="s">
        <v>1250</v>
      </c>
      <c r="E1834">
        <v>4</v>
      </c>
      <c r="H1834">
        <v>4</v>
      </c>
      <c r="L1834" s="2" t="s">
        <v>1250</v>
      </c>
      <c r="P1834">
        <v>4</v>
      </c>
      <c r="Q1834">
        <f t="shared" si="147"/>
        <v>1</v>
      </c>
      <c r="R1834" s="6">
        <f t="shared" si="151"/>
        <v>400</v>
      </c>
      <c r="S1834" t="str">
        <f t="shared" si="148"/>
        <v>P2</v>
      </c>
    </row>
    <row r="1835" spans="1:19" x14ac:dyDescent="0.25">
      <c r="A1835" s="2" t="s">
        <v>1253</v>
      </c>
      <c r="E1835">
        <v>8</v>
      </c>
      <c r="H1835">
        <v>8</v>
      </c>
      <c r="L1835" s="2" t="s">
        <v>1253</v>
      </c>
      <c r="P1835">
        <v>8</v>
      </c>
      <c r="Q1835">
        <f t="shared" si="147"/>
        <v>1</v>
      </c>
      <c r="R1835" s="6">
        <f t="shared" si="151"/>
        <v>800</v>
      </c>
      <c r="S1835" t="str">
        <f t="shared" si="148"/>
        <v>P2</v>
      </c>
    </row>
    <row r="1836" spans="1:19" x14ac:dyDescent="0.25">
      <c r="A1836" s="2" t="s">
        <v>1271</v>
      </c>
      <c r="E1836">
        <v>5</v>
      </c>
      <c r="H1836">
        <v>5</v>
      </c>
      <c r="L1836" s="2" t="s">
        <v>1271</v>
      </c>
      <c r="P1836">
        <v>5</v>
      </c>
      <c r="Q1836">
        <f t="shared" si="147"/>
        <v>1</v>
      </c>
      <c r="R1836" s="6">
        <f t="shared" si="151"/>
        <v>500</v>
      </c>
      <c r="S1836" t="str">
        <f t="shared" si="148"/>
        <v>P2</v>
      </c>
    </row>
    <row r="1837" spans="1:19" x14ac:dyDescent="0.25">
      <c r="A1837" s="2" t="s">
        <v>1178</v>
      </c>
      <c r="E1837">
        <v>9</v>
      </c>
      <c r="H1837">
        <v>9</v>
      </c>
      <c r="L1837" s="2" t="s">
        <v>1178</v>
      </c>
      <c r="P1837">
        <v>9</v>
      </c>
      <c r="Q1837">
        <f t="shared" si="147"/>
        <v>1</v>
      </c>
      <c r="R1837" s="6">
        <f t="shared" si="151"/>
        <v>900</v>
      </c>
      <c r="S1837" t="str">
        <f t="shared" si="148"/>
        <v>P2</v>
      </c>
    </row>
    <row r="1838" spans="1:19" x14ac:dyDescent="0.25">
      <c r="A1838" s="2" t="s">
        <v>1251</v>
      </c>
      <c r="E1838">
        <v>9</v>
      </c>
      <c r="H1838">
        <v>9</v>
      </c>
      <c r="L1838" s="2" t="s">
        <v>1251</v>
      </c>
      <c r="P1838">
        <v>9</v>
      </c>
      <c r="Q1838">
        <f t="shared" si="147"/>
        <v>1</v>
      </c>
      <c r="R1838" s="6">
        <f t="shared" si="151"/>
        <v>900</v>
      </c>
      <c r="S1838" t="str">
        <f t="shared" si="148"/>
        <v>P2</v>
      </c>
    </row>
    <row r="1839" spans="1:19" x14ac:dyDescent="0.25">
      <c r="A1839" s="2" t="s">
        <v>250</v>
      </c>
      <c r="E1839">
        <v>10</v>
      </c>
      <c r="F1839">
        <v>1</v>
      </c>
      <c r="H1839">
        <v>11</v>
      </c>
      <c r="L1839" s="2" t="s">
        <v>250</v>
      </c>
      <c r="P1839">
        <v>10</v>
      </c>
      <c r="Q1839">
        <f t="shared" si="147"/>
        <v>1</v>
      </c>
      <c r="R1839" s="6">
        <f t="shared" si="151"/>
        <v>1000</v>
      </c>
      <c r="S1839" t="str">
        <f t="shared" si="148"/>
        <v>P2</v>
      </c>
    </row>
    <row r="1840" spans="1:19" x14ac:dyDescent="0.25">
      <c r="A1840" s="2" t="s">
        <v>1430</v>
      </c>
      <c r="E1840">
        <v>1</v>
      </c>
      <c r="H1840">
        <v>1</v>
      </c>
      <c r="L1840" s="2" t="s">
        <v>1430</v>
      </c>
      <c r="P1840">
        <v>1</v>
      </c>
      <c r="Q1840">
        <f t="shared" si="147"/>
        <v>1</v>
      </c>
      <c r="R1840" s="6">
        <f t="shared" si="151"/>
        <v>100</v>
      </c>
      <c r="S1840" t="str">
        <f t="shared" si="148"/>
        <v>P2</v>
      </c>
    </row>
    <row r="1841" spans="1:19" x14ac:dyDescent="0.25">
      <c r="A1841" s="2" t="s">
        <v>1362</v>
      </c>
      <c r="E1841">
        <v>1</v>
      </c>
      <c r="H1841">
        <v>1</v>
      </c>
      <c r="L1841" s="2" t="s">
        <v>1362</v>
      </c>
      <c r="P1841">
        <v>1</v>
      </c>
      <c r="Q1841">
        <f t="shared" si="147"/>
        <v>1</v>
      </c>
      <c r="R1841" s="6">
        <f t="shared" si="151"/>
        <v>100</v>
      </c>
      <c r="S1841" t="str">
        <f t="shared" si="148"/>
        <v>P2</v>
      </c>
    </row>
    <row r="1842" spans="1:19" x14ac:dyDescent="0.25">
      <c r="A1842" s="2" t="s">
        <v>136</v>
      </c>
      <c r="E1842">
        <v>13</v>
      </c>
      <c r="H1842">
        <v>13</v>
      </c>
      <c r="L1842" s="2" t="s">
        <v>136</v>
      </c>
      <c r="P1842">
        <v>13</v>
      </c>
      <c r="Q1842">
        <f t="shared" si="147"/>
        <v>1</v>
      </c>
      <c r="R1842" s="6">
        <f t="shared" si="151"/>
        <v>1300</v>
      </c>
      <c r="S1842" t="str">
        <f t="shared" si="148"/>
        <v>P2</v>
      </c>
    </row>
    <row r="1843" spans="1:19" x14ac:dyDescent="0.25">
      <c r="A1843" s="2" t="s">
        <v>137</v>
      </c>
      <c r="E1843">
        <v>8</v>
      </c>
      <c r="H1843">
        <v>8</v>
      </c>
      <c r="L1843" s="2" t="s">
        <v>137</v>
      </c>
      <c r="P1843">
        <v>8</v>
      </c>
      <c r="Q1843">
        <f t="shared" si="147"/>
        <v>1</v>
      </c>
      <c r="R1843" s="6">
        <f t="shared" si="151"/>
        <v>800</v>
      </c>
      <c r="S1843" t="str">
        <f t="shared" si="148"/>
        <v>P2</v>
      </c>
    </row>
    <row r="1844" spans="1:19" x14ac:dyDescent="0.25">
      <c r="A1844" s="2" t="s">
        <v>1514</v>
      </c>
      <c r="E1844">
        <v>1</v>
      </c>
      <c r="H1844">
        <v>1</v>
      </c>
      <c r="L1844" s="2" t="s">
        <v>1514</v>
      </c>
      <c r="P1844">
        <v>1</v>
      </c>
      <c r="Q1844">
        <f t="shared" si="147"/>
        <v>1</v>
      </c>
      <c r="R1844" s="6">
        <f t="shared" si="151"/>
        <v>100</v>
      </c>
      <c r="S1844" t="str">
        <f t="shared" si="148"/>
        <v>P2</v>
      </c>
    </row>
    <row r="1845" spans="1:19" x14ac:dyDescent="0.25">
      <c r="A1845" s="2" t="s">
        <v>1328</v>
      </c>
      <c r="E1845">
        <v>7</v>
      </c>
      <c r="H1845">
        <v>7</v>
      </c>
      <c r="L1845" s="2" t="s">
        <v>1328</v>
      </c>
      <c r="P1845">
        <v>7</v>
      </c>
      <c r="Q1845">
        <f t="shared" si="147"/>
        <v>1</v>
      </c>
      <c r="R1845" s="6">
        <f t="shared" si="151"/>
        <v>700</v>
      </c>
      <c r="S1845" t="str">
        <f t="shared" si="148"/>
        <v>P2</v>
      </c>
    </row>
    <row r="1846" spans="1:19" x14ac:dyDescent="0.25">
      <c r="A1846" s="2" t="s">
        <v>1249</v>
      </c>
      <c r="E1846">
        <v>2</v>
      </c>
      <c r="H1846">
        <v>2</v>
      </c>
      <c r="L1846" s="2" t="s">
        <v>1249</v>
      </c>
      <c r="P1846">
        <v>2</v>
      </c>
      <c r="Q1846">
        <f t="shared" si="147"/>
        <v>1</v>
      </c>
      <c r="R1846" s="6">
        <f t="shared" si="151"/>
        <v>200</v>
      </c>
      <c r="S1846" t="str">
        <f t="shared" si="148"/>
        <v>P2</v>
      </c>
    </row>
    <row r="1847" spans="1:19" x14ac:dyDescent="0.25">
      <c r="A1847" s="2" t="s">
        <v>143</v>
      </c>
      <c r="E1847">
        <v>5</v>
      </c>
      <c r="H1847">
        <v>5</v>
      </c>
      <c r="L1847" s="2" t="s">
        <v>143</v>
      </c>
      <c r="P1847">
        <v>5</v>
      </c>
      <c r="Q1847">
        <f t="shared" si="147"/>
        <v>1</v>
      </c>
      <c r="R1847" s="6">
        <f t="shared" si="151"/>
        <v>500</v>
      </c>
      <c r="S1847" t="str">
        <f t="shared" si="148"/>
        <v>P2</v>
      </c>
    </row>
    <row r="1848" spans="1:19" x14ac:dyDescent="0.25">
      <c r="A1848" s="2" t="s">
        <v>1783</v>
      </c>
      <c r="E1848">
        <v>1</v>
      </c>
      <c r="H1848">
        <v>1</v>
      </c>
      <c r="L1848" s="2" t="s">
        <v>1783</v>
      </c>
      <c r="P1848">
        <v>1</v>
      </c>
      <c r="Q1848">
        <f t="shared" si="147"/>
        <v>1</v>
      </c>
      <c r="R1848" s="6">
        <f t="shared" si="151"/>
        <v>100</v>
      </c>
      <c r="S1848" t="str">
        <f t="shared" si="148"/>
        <v>P2</v>
      </c>
    </row>
    <row r="1849" spans="1:19" x14ac:dyDescent="0.25">
      <c r="A1849" s="2" t="s">
        <v>2087</v>
      </c>
      <c r="D1849">
        <v>2</v>
      </c>
      <c r="H1849">
        <v>2</v>
      </c>
      <c r="L1849" s="2" t="s">
        <v>2087</v>
      </c>
      <c r="O1849">
        <v>2</v>
      </c>
      <c r="Q1849">
        <f t="shared" si="147"/>
        <v>1</v>
      </c>
      <c r="R1849" s="6">
        <f t="shared" si="151"/>
        <v>90</v>
      </c>
      <c r="S1849" t="str">
        <f t="shared" si="148"/>
        <v>P1</v>
      </c>
    </row>
    <row r="1850" spans="1:19" x14ac:dyDescent="0.25">
      <c r="A1850" s="2" t="s">
        <v>3036</v>
      </c>
      <c r="C1850">
        <v>1</v>
      </c>
      <c r="H1850">
        <v>1</v>
      </c>
      <c r="L1850" s="2" t="s">
        <v>3036</v>
      </c>
      <c r="N1850">
        <v>1</v>
      </c>
      <c r="Q1850">
        <f t="shared" si="147"/>
        <v>1</v>
      </c>
      <c r="R1850" s="6">
        <f t="shared" si="151"/>
        <v>16</v>
      </c>
      <c r="S1850" t="str">
        <f t="shared" si="148"/>
        <v>MALLA 3</v>
      </c>
    </row>
    <row r="1851" spans="1:19" x14ac:dyDescent="0.25">
      <c r="A1851" s="2" t="s">
        <v>1120</v>
      </c>
      <c r="E1851">
        <v>2</v>
      </c>
      <c r="F1851">
        <v>1</v>
      </c>
      <c r="H1851">
        <v>3</v>
      </c>
      <c r="L1851" s="2" t="s">
        <v>1120</v>
      </c>
      <c r="P1851">
        <v>2</v>
      </c>
      <c r="Q1851">
        <f t="shared" si="147"/>
        <v>1</v>
      </c>
      <c r="R1851" s="6">
        <f t="shared" si="151"/>
        <v>200</v>
      </c>
      <c r="S1851" t="str">
        <f t="shared" si="148"/>
        <v>P2</v>
      </c>
    </row>
    <row r="1852" spans="1:19" x14ac:dyDescent="0.25">
      <c r="A1852" s="2" t="s">
        <v>3003</v>
      </c>
      <c r="E1852">
        <v>1</v>
      </c>
      <c r="H1852">
        <v>1</v>
      </c>
      <c r="L1852" s="2" t="s">
        <v>3003</v>
      </c>
      <c r="P1852">
        <v>1</v>
      </c>
      <c r="Q1852">
        <f t="shared" si="147"/>
        <v>1</v>
      </c>
      <c r="R1852" s="6">
        <f t="shared" si="151"/>
        <v>100</v>
      </c>
      <c r="S1852" t="str">
        <f t="shared" si="148"/>
        <v>P2</v>
      </c>
    </row>
    <row r="1853" spans="1:19" x14ac:dyDescent="0.25">
      <c r="A1853" s="2" t="s">
        <v>2461</v>
      </c>
      <c r="E1853">
        <v>1</v>
      </c>
      <c r="H1853">
        <v>1</v>
      </c>
      <c r="L1853" s="2" t="s">
        <v>2461</v>
      </c>
      <c r="P1853">
        <v>1</v>
      </c>
      <c r="Q1853">
        <f t="shared" si="147"/>
        <v>1</v>
      </c>
      <c r="R1853" s="6">
        <f t="shared" si="151"/>
        <v>100</v>
      </c>
      <c r="S1853" t="str">
        <f t="shared" si="148"/>
        <v>P2</v>
      </c>
    </row>
    <row r="1854" spans="1:19" x14ac:dyDescent="0.25">
      <c r="A1854" s="2" t="s">
        <v>2494</v>
      </c>
      <c r="E1854">
        <v>1</v>
      </c>
      <c r="H1854">
        <v>1</v>
      </c>
      <c r="L1854" s="2" t="s">
        <v>2494</v>
      </c>
      <c r="P1854">
        <v>1</v>
      </c>
      <c r="Q1854">
        <f t="shared" si="147"/>
        <v>1</v>
      </c>
      <c r="R1854" s="6">
        <f t="shared" si="151"/>
        <v>100</v>
      </c>
      <c r="S1854" t="str">
        <f t="shared" si="148"/>
        <v>P2</v>
      </c>
    </row>
    <row r="1855" spans="1:19" x14ac:dyDescent="0.25">
      <c r="A1855" s="2" t="s">
        <v>2295</v>
      </c>
      <c r="E1855">
        <v>1</v>
      </c>
      <c r="H1855">
        <v>1</v>
      </c>
      <c r="L1855" s="2" t="s">
        <v>2295</v>
      </c>
      <c r="P1855">
        <v>1</v>
      </c>
      <c r="Q1855">
        <f t="shared" si="147"/>
        <v>1</v>
      </c>
      <c r="R1855" s="6">
        <f t="shared" si="151"/>
        <v>100</v>
      </c>
      <c r="S1855" t="str">
        <f t="shared" si="148"/>
        <v>P2</v>
      </c>
    </row>
    <row r="1856" spans="1:19" x14ac:dyDescent="0.25">
      <c r="A1856" s="2" t="s">
        <v>180</v>
      </c>
      <c r="E1856">
        <v>3</v>
      </c>
      <c r="H1856">
        <v>3</v>
      </c>
      <c r="L1856" s="2" t="s">
        <v>180</v>
      </c>
      <c r="P1856">
        <v>3</v>
      </c>
      <c r="Q1856">
        <f t="shared" si="147"/>
        <v>1</v>
      </c>
      <c r="R1856" s="6">
        <f t="shared" si="151"/>
        <v>300</v>
      </c>
      <c r="S1856" t="str">
        <f t="shared" si="148"/>
        <v>P2</v>
      </c>
    </row>
    <row r="1857" spans="1:19" x14ac:dyDescent="0.25">
      <c r="A1857" s="2" t="s">
        <v>2451</v>
      </c>
      <c r="E1857">
        <v>1</v>
      </c>
      <c r="H1857">
        <v>1</v>
      </c>
      <c r="L1857" s="2" t="s">
        <v>2451</v>
      </c>
      <c r="P1857">
        <v>1</v>
      </c>
      <c r="Q1857">
        <f t="shared" si="147"/>
        <v>1</v>
      </c>
      <c r="R1857" s="6">
        <f t="shared" si="151"/>
        <v>100</v>
      </c>
      <c r="S1857" t="str">
        <f t="shared" si="148"/>
        <v>P2</v>
      </c>
    </row>
    <row r="1858" spans="1:19" x14ac:dyDescent="0.25">
      <c r="A1858" s="2" t="s">
        <v>1416</v>
      </c>
      <c r="E1858">
        <v>5</v>
      </c>
      <c r="F1858">
        <v>3</v>
      </c>
      <c r="H1858">
        <v>8</v>
      </c>
      <c r="L1858" s="2" t="s">
        <v>1416</v>
      </c>
      <c r="P1858">
        <v>5</v>
      </c>
      <c r="Q1858">
        <f t="shared" si="147"/>
        <v>1</v>
      </c>
      <c r="R1858" s="6">
        <f t="shared" si="151"/>
        <v>500</v>
      </c>
      <c r="S1858" t="str">
        <f t="shared" si="148"/>
        <v>P2</v>
      </c>
    </row>
    <row r="1859" spans="1:19" x14ac:dyDescent="0.25">
      <c r="A1859" s="2" t="s">
        <v>179</v>
      </c>
      <c r="E1859">
        <v>1</v>
      </c>
      <c r="H1859">
        <v>1</v>
      </c>
      <c r="L1859" s="2" t="s">
        <v>179</v>
      </c>
      <c r="P1859">
        <v>1</v>
      </c>
      <c r="Q1859">
        <f t="shared" si="147"/>
        <v>1</v>
      </c>
      <c r="R1859" s="6">
        <f t="shared" si="151"/>
        <v>100</v>
      </c>
      <c r="S1859" t="str">
        <f t="shared" si="148"/>
        <v>P2</v>
      </c>
    </row>
    <row r="1860" spans="1:19" x14ac:dyDescent="0.25">
      <c r="A1860" s="2" t="s">
        <v>2070</v>
      </c>
      <c r="D1860">
        <v>12</v>
      </c>
      <c r="H1860">
        <v>12</v>
      </c>
      <c r="L1860" s="2" t="s">
        <v>2070</v>
      </c>
      <c r="O1860">
        <v>12</v>
      </c>
      <c r="Q1860">
        <f t="shared" si="147"/>
        <v>1</v>
      </c>
      <c r="R1860" s="6">
        <f t="shared" si="151"/>
        <v>540</v>
      </c>
      <c r="S1860" t="str">
        <f t="shared" si="148"/>
        <v>P1</v>
      </c>
    </row>
    <row r="1861" spans="1:19" x14ac:dyDescent="0.25">
      <c r="A1861" s="2" t="s">
        <v>141</v>
      </c>
      <c r="E1861">
        <v>13</v>
      </c>
      <c r="H1861">
        <v>13</v>
      </c>
      <c r="L1861" s="2" t="s">
        <v>141</v>
      </c>
      <c r="P1861">
        <v>13</v>
      </c>
      <c r="Q1861">
        <f t="shared" si="147"/>
        <v>1</v>
      </c>
      <c r="R1861" s="6">
        <f t="shared" si="151"/>
        <v>1300</v>
      </c>
      <c r="S1861" t="str">
        <f t="shared" si="148"/>
        <v>P2</v>
      </c>
    </row>
    <row r="1862" spans="1:19" x14ac:dyDescent="0.25">
      <c r="A1862" s="2" t="s">
        <v>457</v>
      </c>
      <c r="E1862">
        <v>5</v>
      </c>
      <c r="H1862">
        <v>5</v>
      </c>
      <c r="L1862" s="2" t="s">
        <v>457</v>
      </c>
      <c r="P1862">
        <v>5</v>
      </c>
      <c r="Q1862">
        <f t="shared" si="147"/>
        <v>1</v>
      </c>
      <c r="R1862" s="6">
        <f t="shared" si="151"/>
        <v>500</v>
      </c>
      <c r="S1862" t="str">
        <f t="shared" si="148"/>
        <v>P2</v>
      </c>
    </row>
    <row r="1863" spans="1:19" x14ac:dyDescent="0.25">
      <c r="A1863" s="2" t="s">
        <v>1590</v>
      </c>
      <c r="E1863">
        <v>5</v>
      </c>
      <c r="H1863">
        <v>5</v>
      </c>
      <c r="L1863" s="2" t="s">
        <v>1590</v>
      </c>
      <c r="P1863">
        <v>5</v>
      </c>
      <c r="Q1863">
        <f t="shared" si="147"/>
        <v>1</v>
      </c>
      <c r="R1863" s="6">
        <f t="shared" si="151"/>
        <v>500</v>
      </c>
      <c r="S1863" t="str">
        <f t="shared" si="148"/>
        <v>P2</v>
      </c>
    </row>
    <row r="1864" spans="1:19" x14ac:dyDescent="0.25">
      <c r="A1864" s="2" t="s">
        <v>142</v>
      </c>
      <c r="D1864">
        <v>1</v>
      </c>
      <c r="E1864">
        <v>24</v>
      </c>
      <c r="H1864">
        <v>25</v>
      </c>
      <c r="L1864" s="2" t="s">
        <v>142</v>
      </c>
      <c r="O1864">
        <v>1</v>
      </c>
      <c r="P1864">
        <v>24</v>
      </c>
      <c r="Q1864">
        <f t="shared" si="147"/>
        <v>2</v>
      </c>
      <c r="R1864" s="7">
        <f t="shared" ref="R1864:R1865" si="152">(P1864*$M$3)+(O1864*$M$2)+(N1864*$M$4)+$M$5</f>
        <v>2540</v>
      </c>
      <c r="S1864" t="s">
        <v>3151</v>
      </c>
    </row>
    <row r="1865" spans="1:19" x14ac:dyDescent="0.25">
      <c r="A1865" s="2" t="s">
        <v>402</v>
      </c>
      <c r="D1865">
        <v>11</v>
      </c>
      <c r="E1865">
        <v>5</v>
      </c>
      <c r="H1865">
        <v>16</v>
      </c>
      <c r="L1865" s="2" t="s">
        <v>402</v>
      </c>
      <c r="O1865">
        <v>11</v>
      </c>
      <c r="P1865">
        <v>5</v>
      </c>
      <c r="Q1865">
        <f t="shared" si="147"/>
        <v>2</v>
      </c>
      <c r="R1865" s="7">
        <f t="shared" si="152"/>
        <v>1090</v>
      </c>
      <c r="S1865" t="s">
        <v>3151</v>
      </c>
    </row>
    <row r="1866" spans="1:19" x14ac:dyDescent="0.25">
      <c r="A1866" s="2" t="s">
        <v>1977</v>
      </c>
      <c r="E1866">
        <v>6</v>
      </c>
      <c r="H1866">
        <v>6</v>
      </c>
      <c r="L1866" s="2" t="s">
        <v>1977</v>
      </c>
      <c r="P1866">
        <v>6</v>
      </c>
      <c r="Q1866">
        <f t="shared" si="147"/>
        <v>1</v>
      </c>
      <c r="R1866" s="6">
        <f t="shared" ref="R1866:R1873" si="153">IF(P1866&gt;0,P1866*$M$3,IF(O1866&gt;0,O1866*$M$2,N1866*$M$4))</f>
        <v>600</v>
      </c>
      <c r="S1866" t="str">
        <f t="shared" si="148"/>
        <v>P2</v>
      </c>
    </row>
    <row r="1867" spans="1:19" x14ac:dyDescent="0.25">
      <c r="A1867" s="2" t="s">
        <v>144</v>
      </c>
      <c r="E1867">
        <v>10</v>
      </c>
      <c r="H1867">
        <v>10</v>
      </c>
      <c r="L1867" s="2" t="s">
        <v>144</v>
      </c>
      <c r="P1867">
        <v>10</v>
      </c>
      <c r="Q1867">
        <f t="shared" ref="Q1867:Q1930" si="154">COUNT(M1867:P1867)</f>
        <v>1</v>
      </c>
      <c r="R1867" s="6">
        <f t="shared" si="153"/>
        <v>1000</v>
      </c>
      <c r="S1867" t="str">
        <f t="shared" ref="S1867:S1930" si="155">IF(P1867&gt;0,"P2",IF(O1867&gt;0,"P1",IF(N1867&gt;0,"MALLA 3")))</f>
        <v>P2</v>
      </c>
    </row>
    <row r="1868" spans="1:19" x14ac:dyDescent="0.25">
      <c r="A1868" s="2" t="s">
        <v>1654</v>
      </c>
      <c r="E1868">
        <v>8</v>
      </c>
      <c r="H1868">
        <v>8</v>
      </c>
      <c r="L1868" s="2" t="s">
        <v>1654</v>
      </c>
      <c r="P1868">
        <v>8</v>
      </c>
      <c r="Q1868">
        <f t="shared" si="154"/>
        <v>1</v>
      </c>
      <c r="R1868" s="6">
        <f t="shared" si="153"/>
        <v>800</v>
      </c>
      <c r="S1868" t="str">
        <f t="shared" si="155"/>
        <v>P2</v>
      </c>
    </row>
    <row r="1869" spans="1:19" x14ac:dyDescent="0.25">
      <c r="A1869" s="2" t="s">
        <v>1899</v>
      </c>
      <c r="E1869">
        <v>11</v>
      </c>
      <c r="H1869">
        <v>11</v>
      </c>
      <c r="L1869" s="2" t="s">
        <v>1899</v>
      </c>
      <c r="P1869">
        <v>11</v>
      </c>
      <c r="Q1869">
        <f t="shared" si="154"/>
        <v>1</v>
      </c>
      <c r="R1869" s="6">
        <f t="shared" si="153"/>
        <v>1100</v>
      </c>
      <c r="S1869" t="str">
        <f t="shared" si="155"/>
        <v>P2</v>
      </c>
    </row>
    <row r="1870" spans="1:19" x14ac:dyDescent="0.25">
      <c r="A1870" s="2" t="s">
        <v>237</v>
      </c>
      <c r="C1870">
        <v>1</v>
      </c>
      <c r="H1870">
        <v>1</v>
      </c>
      <c r="L1870" s="2" t="s">
        <v>237</v>
      </c>
      <c r="N1870">
        <v>1</v>
      </c>
      <c r="Q1870">
        <f t="shared" si="154"/>
        <v>1</v>
      </c>
      <c r="R1870" s="6">
        <f t="shared" si="153"/>
        <v>16</v>
      </c>
      <c r="S1870" t="str">
        <f t="shared" si="155"/>
        <v>MALLA 3</v>
      </c>
    </row>
    <row r="1871" spans="1:19" x14ac:dyDescent="0.25">
      <c r="A1871" s="2" t="s">
        <v>969</v>
      </c>
      <c r="E1871">
        <v>6</v>
      </c>
      <c r="F1871">
        <v>2</v>
      </c>
      <c r="H1871">
        <v>8</v>
      </c>
      <c r="L1871" s="2" t="s">
        <v>969</v>
      </c>
      <c r="P1871">
        <v>6</v>
      </c>
      <c r="Q1871">
        <f t="shared" si="154"/>
        <v>1</v>
      </c>
      <c r="R1871" s="6">
        <f t="shared" si="153"/>
        <v>600</v>
      </c>
      <c r="S1871" t="str">
        <f t="shared" si="155"/>
        <v>P2</v>
      </c>
    </row>
    <row r="1872" spans="1:19" x14ac:dyDescent="0.25">
      <c r="A1872" s="2" t="s">
        <v>1029</v>
      </c>
      <c r="E1872">
        <v>1</v>
      </c>
      <c r="H1872">
        <v>1</v>
      </c>
      <c r="L1872" s="2" t="s">
        <v>1029</v>
      </c>
      <c r="P1872">
        <v>1</v>
      </c>
      <c r="Q1872">
        <f t="shared" si="154"/>
        <v>1</v>
      </c>
      <c r="R1872" s="6">
        <f t="shared" si="153"/>
        <v>100</v>
      </c>
      <c r="S1872" t="str">
        <f t="shared" si="155"/>
        <v>P2</v>
      </c>
    </row>
    <row r="1873" spans="1:19" x14ac:dyDescent="0.25">
      <c r="A1873" s="2" t="s">
        <v>2793</v>
      </c>
      <c r="E1873">
        <v>1</v>
      </c>
      <c r="H1873">
        <v>1</v>
      </c>
      <c r="L1873" s="2" t="s">
        <v>2793</v>
      </c>
      <c r="P1873">
        <v>1</v>
      </c>
      <c r="Q1873">
        <f t="shared" si="154"/>
        <v>1</v>
      </c>
      <c r="R1873" s="6">
        <f t="shared" si="153"/>
        <v>100</v>
      </c>
      <c r="S1873" t="str">
        <f t="shared" si="155"/>
        <v>P2</v>
      </c>
    </row>
    <row r="1874" spans="1:19" x14ac:dyDescent="0.25">
      <c r="A1874" s="2" t="s">
        <v>174</v>
      </c>
      <c r="C1874">
        <v>1</v>
      </c>
      <c r="D1874">
        <v>2</v>
      </c>
      <c r="E1874">
        <v>19</v>
      </c>
      <c r="F1874">
        <v>1</v>
      </c>
      <c r="H1874">
        <v>23</v>
      </c>
      <c r="L1874" s="2" t="s">
        <v>174</v>
      </c>
      <c r="N1874">
        <v>1</v>
      </c>
      <c r="O1874">
        <v>2</v>
      </c>
      <c r="P1874">
        <v>19</v>
      </c>
      <c r="Q1874">
        <f t="shared" si="154"/>
        <v>3</v>
      </c>
      <c r="R1874" s="8">
        <f>(P1874*$M$3)+(O1874*$M$2)+(N1874*$M$4)++M5+M7</f>
        <v>2136</v>
      </c>
      <c r="S1874" t="s">
        <v>3152</v>
      </c>
    </row>
    <row r="1875" spans="1:19" x14ac:dyDescent="0.25">
      <c r="A1875" s="2" t="s">
        <v>2104</v>
      </c>
      <c r="D1875">
        <v>1</v>
      </c>
      <c r="H1875">
        <v>1</v>
      </c>
      <c r="L1875" s="2" t="s">
        <v>2104</v>
      </c>
      <c r="O1875">
        <v>1</v>
      </c>
      <c r="Q1875">
        <f t="shared" si="154"/>
        <v>1</v>
      </c>
      <c r="R1875" s="6">
        <f t="shared" ref="R1875:R1881" si="156">IF(P1875&gt;0,P1875*$M$3,IF(O1875&gt;0,O1875*$M$2,N1875*$M$4))</f>
        <v>45</v>
      </c>
      <c r="S1875" t="str">
        <f t="shared" si="155"/>
        <v>P1</v>
      </c>
    </row>
    <row r="1876" spans="1:19" x14ac:dyDescent="0.25">
      <c r="A1876" s="2" t="s">
        <v>257</v>
      </c>
      <c r="E1876">
        <v>3</v>
      </c>
      <c r="H1876">
        <v>3</v>
      </c>
      <c r="L1876" s="2" t="s">
        <v>257</v>
      </c>
      <c r="P1876">
        <v>3</v>
      </c>
      <c r="Q1876">
        <f t="shared" si="154"/>
        <v>1</v>
      </c>
      <c r="R1876" s="6">
        <f t="shared" si="156"/>
        <v>300</v>
      </c>
      <c r="S1876" t="str">
        <f t="shared" si="155"/>
        <v>P2</v>
      </c>
    </row>
    <row r="1877" spans="1:19" x14ac:dyDescent="0.25">
      <c r="A1877" s="2" t="s">
        <v>1373</v>
      </c>
      <c r="E1877">
        <v>5</v>
      </c>
      <c r="H1877">
        <v>5</v>
      </c>
      <c r="L1877" s="2" t="s">
        <v>1373</v>
      </c>
      <c r="P1877">
        <v>5</v>
      </c>
      <c r="Q1877">
        <f t="shared" si="154"/>
        <v>1</v>
      </c>
      <c r="R1877" s="6">
        <f t="shared" si="156"/>
        <v>500</v>
      </c>
      <c r="S1877" t="str">
        <f t="shared" si="155"/>
        <v>P2</v>
      </c>
    </row>
    <row r="1878" spans="1:19" x14ac:dyDescent="0.25">
      <c r="A1878" s="2" t="s">
        <v>2450</v>
      </c>
      <c r="E1878">
        <v>1</v>
      </c>
      <c r="H1878">
        <v>1</v>
      </c>
      <c r="L1878" s="2" t="s">
        <v>2450</v>
      </c>
      <c r="P1878">
        <v>1</v>
      </c>
      <c r="Q1878">
        <f t="shared" si="154"/>
        <v>1</v>
      </c>
      <c r="R1878" s="6">
        <f t="shared" si="156"/>
        <v>100</v>
      </c>
      <c r="S1878" t="str">
        <f t="shared" si="155"/>
        <v>P2</v>
      </c>
    </row>
    <row r="1879" spans="1:19" x14ac:dyDescent="0.25">
      <c r="A1879" s="2" t="s">
        <v>946</v>
      </c>
      <c r="E1879">
        <v>2</v>
      </c>
      <c r="H1879">
        <v>2</v>
      </c>
      <c r="L1879" s="2" t="s">
        <v>946</v>
      </c>
      <c r="P1879">
        <v>2</v>
      </c>
      <c r="Q1879">
        <f t="shared" si="154"/>
        <v>1</v>
      </c>
      <c r="R1879" s="6">
        <f t="shared" si="156"/>
        <v>200</v>
      </c>
      <c r="S1879" t="str">
        <f t="shared" si="155"/>
        <v>P2</v>
      </c>
    </row>
    <row r="1880" spans="1:19" x14ac:dyDescent="0.25">
      <c r="A1880" s="2" t="s">
        <v>1750</v>
      </c>
      <c r="E1880">
        <v>1</v>
      </c>
      <c r="H1880">
        <v>1</v>
      </c>
      <c r="L1880" s="2" t="s">
        <v>1750</v>
      </c>
      <c r="P1880">
        <v>1</v>
      </c>
      <c r="Q1880">
        <f t="shared" si="154"/>
        <v>1</v>
      </c>
      <c r="R1880" s="6">
        <f t="shared" si="156"/>
        <v>100</v>
      </c>
      <c r="S1880" t="str">
        <f t="shared" si="155"/>
        <v>P2</v>
      </c>
    </row>
    <row r="1881" spans="1:19" x14ac:dyDescent="0.25">
      <c r="A1881" s="2" t="s">
        <v>2659</v>
      </c>
      <c r="E1881">
        <v>1</v>
      </c>
      <c r="H1881">
        <v>1</v>
      </c>
      <c r="L1881" s="2" t="s">
        <v>2659</v>
      </c>
      <c r="P1881">
        <v>1</v>
      </c>
      <c r="Q1881">
        <f t="shared" si="154"/>
        <v>1</v>
      </c>
      <c r="R1881" s="6">
        <f t="shared" si="156"/>
        <v>100</v>
      </c>
      <c r="S1881" t="str">
        <f t="shared" si="155"/>
        <v>P2</v>
      </c>
    </row>
    <row r="1882" spans="1:19" x14ac:dyDescent="0.25">
      <c r="A1882" s="2" t="s">
        <v>2221</v>
      </c>
      <c r="F1882">
        <v>2</v>
      </c>
      <c r="H1882">
        <v>2</v>
      </c>
      <c r="L1882" s="2" t="s">
        <v>2221</v>
      </c>
      <c r="Q1882">
        <f t="shared" si="154"/>
        <v>0</v>
      </c>
      <c r="R1882" s="4"/>
    </row>
    <row r="1883" spans="1:19" x14ac:dyDescent="0.25">
      <c r="A1883" s="2" t="s">
        <v>2137</v>
      </c>
      <c r="E1883">
        <v>4</v>
      </c>
      <c r="H1883">
        <v>4</v>
      </c>
      <c r="L1883" s="2" t="s">
        <v>2137</v>
      </c>
      <c r="P1883">
        <v>4</v>
      </c>
      <c r="Q1883">
        <f t="shared" si="154"/>
        <v>1</v>
      </c>
      <c r="R1883" s="6">
        <f>IF(P1883&gt;0,P1883*$M$3,IF(O1883&gt;0,O1883*$M$2,N1883*$M$4))</f>
        <v>400</v>
      </c>
      <c r="S1883" t="str">
        <f t="shared" si="155"/>
        <v>P2</v>
      </c>
    </row>
    <row r="1884" spans="1:19" x14ac:dyDescent="0.25">
      <c r="A1884" s="2" t="s">
        <v>1781</v>
      </c>
      <c r="E1884">
        <v>3</v>
      </c>
      <c r="H1884">
        <v>3</v>
      </c>
      <c r="L1884" s="2" t="s">
        <v>1781</v>
      </c>
      <c r="P1884">
        <v>3</v>
      </c>
      <c r="Q1884">
        <f t="shared" si="154"/>
        <v>1</v>
      </c>
      <c r="R1884" s="6">
        <f>IF(P1884&gt;0,P1884*$M$3,IF(O1884&gt;0,O1884*$M$2,N1884*$M$4))</f>
        <v>300</v>
      </c>
      <c r="S1884" t="str">
        <f t="shared" si="155"/>
        <v>P2</v>
      </c>
    </row>
    <row r="1885" spans="1:19" x14ac:dyDescent="0.25">
      <c r="A1885" s="2" t="s">
        <v>1635</v>
      </c>
      <c r="E1885">
        <v>4</v>
      </c>
      <c r="H1885">
        <v>4</v>
      </c>
      <c r="L1885" s="2" t="s">
        <v>1635</v>
      </c>
      <c r="P1885">
        <v>4</v>
      </c>
      <c r="Q1885">
        <f t="shared" si="154"/>
        <v>1</v>
      </c>
      <c r="R1885" s="6">
        <f>IF(P1885&gt;0,P1885*$M$3,IF(O1885&gt;0,O1885*$M$2,N1885*$M$4))</f>
        <v>400</v>
      </c>
      <c r="S1885" t="str">
        <f t="shared" si="155"/>
        <v>P2</v>
      </c>
    </row>
    <row r="1886" spans="1:19" x14ac:dyDescent="0.25">
      <c r="A1886" s="2" t="s">
        <v>1652</v>
      </c>
      <c r="E1886">
        <v>3</v>
      </c>
      <c r="H1886">
        <v>3</v>
      </c>
      <c r="L1886" s="2" t="s">
        <v>1652</v>
      </c>
      <c r="P1886">
        <v>3</v>
      </c>
      <c r="Q1886">
        <f t="shared" si="154"/>
        <v>1</v>
      </c>
      <c r="R1886" s="6">
        <f>IF(P1886&gt;0,P1886*$M$3,IF(O1886&gt;0,O1886*$M$2,N1886*$M$4))</f>
        <v>300</v>
      </c>
      <c r="S1886" t="str">
        <f t="shared" si="155"/>
        <v>P2</v>
      </c>
    </row>
    <row r="1887" spans="1:19" x14ac:dyDescent="0.25">
      <c r="A1887" s="2" t="s">
        <v>1532</v>
      </c>
      <c r="C1887">
        <v>1</v>
      </c>
      <c r="E1887">
        <v>1</v>
      </c>
      <c r="H1887">
        <v>2</v>
      </c>
      <c r="L1887" s="2" t="s">
        <v>1532</v>
      </c>
      <c r="N1887">
        <v>1</v>
      </c>
      <c r="P1887">
        <v>1</v>
      </c>
      <c r="Q1887">
        <f t="shared" si="154"/>
        <v>2</v>
      </c>
      <c r="R1887" s="7">
        <f>(P1887*$M$3)+(O1887*$M$2)+(N1887*$M$4)+$M$6</f>
        <v>231</v>
      </c>
      <c r="S1887" t="s">
        <v>3143</v>
      </c>
    </row>
    <row r="1888" spans="1:19" x14ac:dyDescent="0.25">
      <c r="A1888" s="2" t="s">
        <v>399</v>
      </c>
      <c r="E1888">
        <v>2</v>
      </c>
      <c r="H1888">
        <v>2</v>
      </c>
      <c r="L1888" s="2" t="s">
        <v>399</v>
      </c>
      <c r="P1888">
        <v>2</v>
      </c>
      <c r="Q1888">
        <f t="shared" si="154"/>
        <v>1</v>
      </c>
      <c r="R1888" s="6">
        <f>IF(P1888&gt;0,P1888*$M$3,IF(O1888&gt;0,O1888*$M$2,N1888*$M$4))</f>
        <v>200</v>
      </c>
      <c r="S1888" t="str">
        <f t="shared" si="155"/>
        <v>P2</v>
      </c>
    </row>
    <row r="1889" spans="1:19" x14ac:dyDescent="0.25">
      <c r="A1889" s="2" t="s">
        <v>2078</v>
      </c>
      <c r="D1889">
        <v>2</v>
      </c>
      <c r="E1889">
        <v>2</v>
      </c>
      <c r="H1889">
        <v>4</v>
      </c>
      <c r="L1889" s="2" t="s">
        <v>2078</v>
      </c>
      <c r="O1889">
        <v>2</v>
      </c>
      <c r="P1889">
        <v>2</v>
      </c>
      <c r="Q1889">
        <f t="shared" si="154"/>
        <v>2</v>
      </c>
      <c r="R1889" s="7">
        <f>(P1889*$M$3)+(O1889*$M$2)+(N1889*$M$4)+$M$5</f>
        <v>385</v>
      </c>
      <c r="S1889" t="s">
        <v>3151</v>
      </c>
    </row>
    <row r="1890" spans="1:19" x14ac:dyDescent="0.25">
      <c r="A1890" s="2" t="s">
        <v>2079</v>
      </c>
      <c r="D1890">
        <v>4</v>
      </c>
      <c r="E1890">
        <v>3</v>
      </c>
      <c r="H1890">
        <v>7</v>
      </c>
      <c r="L1890" s="2" t="s">
        <v>2079</v>
      </c>
      <c r="O1890">
        <v>4</v>
      </c>
      <c r="P1890">
        <v>3</v>
      </c>
      <c r="Q1890">
        <f t="shared" si="154"/>
        <v>2</v>
      </c>
      <c r="R1890" s="7">
        <f>(P1890*$M$3)+(O1890*$M$2)+(N1890*$M$4)+$M$5</f>
        <v>575</v>
      </c>
      <c r="S1890" t="s">
        <v>3151</v>
      </c>
    </row>
    <row r="1891" spans="1:19" x14ac:dyDescent="0.25">
      <c r="A1891" s="2" t="s">
        <v>2010</v>
      </c>
      <c r="D1891">
        <v>1</v>
      </c>
      <c r="H1891">
        <v>1</v>
      </c>
      <c r="L1891" s="2" t="s">
        <v>2010</v>
      </c>
      <c r="O1891">
        <v>1</v>
      </c>
      <c r="Q1891">
        <f t="shared" si="154"/>
        <v>1</v>
      </c>
      <c r="R1891" s="6">
        <f>IF(P1891&gt;0,P1891*$M$3,IF(O1891&gt;0,O1891*$M$2,N1891*$M$4))</f>
        <v>45</v>
      </c>
      <c r="S1891" t="str">
        <f t="shared" si="155"/>
        <v>P1</v>
      </c>
    </row>
    <row r="1892" spans="1:19" x14ac:dyDescent="0.25">
      <c r="A1892" s="2" t="s">
        <v>2162</v>
      </c>
      <c r="D1892">
        <v>5</v>
      </c>
      <c r="E1892">
        <v>1</v>
      </c>
      <c r="H1892">
        <v>6</v>
      </c>
      <c r="L1892" s="2" t="s">
        <v>2162</v>
      </c>
      <c r="O1892">
        <v>5</v>
      </c>
      <c r="P1892">
        <v>1</v>
      </c>
      <c r="Q1892">
        <f t="shared" si="154"/>
        <v>2</v>
      </c>
      <c r="R1892" s="7">
        <f>(P1892*$M$3)+(O1892*$M$2)+(N1892*$M$4)+$M$5</f>
        <v>420</v>
      </c>
      <c r="S1892" t="s">
        <v>3151</v>
      </c>
    </row>
    <row r="1893" spans="1:19" x14ac:dyDescent="0.25">
      <c r="A1893" s="2" t="s">
        <v>238</v>
      </c>
      <c r="C1893">
        <v>1</v>
      </c>
      <c r="E1893">
        <v>2</v>
      </c>
      <c r="H1893">
        <v>3</v>
      </c>
      <c r="L1893" s="2" t="s">
        <v>238</v>
      </c>
      <c r="N1893">
        <v>1</v>
      </c>
      <c r="P1893">
        <v>2</v>
      </c>
      <c r="Q1893">
        <f t="shared" si="154"/>
        <v>2</v>
      </c>
      <c r="R1893" s="7">
        <f>(P1893*$M$3)+(O1893*$M$2)+(N1893*$M$4)+$M$6</f>
        <v>331</v>
      </c>
      <c r="S1893" t="s">
        <v>3143</v>
      </c>
    </row>
    <row r="1894" spans="1:19" x14ac:dyDescent="0.25">
      <c r="A1894" s="2" t="s">
        <v>1725</v>
      </c>
      <c r="E1894">
        <v>1</v>
      </c>
      <c r="H1894">
        <v>1</v>
      </c>
      <c r="L1894" s="2" t="s">
        <v>1725</v>
      </c>
      <c r="P1894">
        <v>1</v>
      </c>
      <c r="Q1894">
        <f t="shared" si="154"/>
        <v>1</v>
      </c>
      <c r="R1894" s="6">
        <f t="shared" ref="R1894:R1925" si="157">IF(P1894&gt;0,P1894*$M$3,IF(O1894&gt;0,O1894*$M$2,N1894*$M$4))</f>
        <v>100</v>
      </c>
      <c r="S1894" t="str">
        <f t="shared" si="155"/>
        <v>P2</v>
      </c>
    </row>
    <row r="1895" spans="1:19" x14ac:dyDescent="0.25">
      <c r="A1895" s="2" t="s">
        <v>1671</v>
      </c>
      <c r="E1895">
        <v>3</v>
      </c>
      <c r="H1895">
        <v>3</v>
      </c>
      <c r="L1895" s="2" t="s">
        <v>1671</v>
      </c>
      <c r="P1895">
        <v>3</v>
      </c>
      <c r="Q1895">
        <f t="shared" si="154"/>
        <v>1</v>
      </c>
      <c r="R1895" s="6">
        <f t="shared" si="157"/>
        <v>300</v>
      </c>
      <c r="S1895" t="str">
        <f t="shared" si="155"/>
        <v>P2</v>
      </c>
    </row>
    <row r="1896" spans="1:19" x14ac:dyDescent="0.25">
      <c r="A1896" s="2" t="s">
        <v>1324</v>
      </c>
      <c r="E1896">
        <v>2</v>
      </c>
      <c r="H1896">
        <v>2</v>
      </c>
      <c r="L1896" s="2" t="s">
        <v>1324</v>
      </c>
      <c r="P1896">
        <v>2</v>
      </c>
      <c r="Q1896">
        <f t="shared" si="154"/>
        <v>1</v>
      </c>
      <c r="R1896" s="6">
        <f t="shared" si="157"/>
        <v>200</v>
      </c>
      <c r="S1896" t="str">
        <f t="shared" si="155"/>
        <v>P2</v>
      </c>
    </row>
    <row r="1897" spans="1:19" x14ac:dyDescent="0.25">
      <c r="A1897" s="2" t="s">
        <v>1358</v>
      </c>
      <c r="E1897">
        <v>5</v>
      </c>
      <c r="H1897">
        <v>5</v>
      </c>
      <c r="L1897" s="2" t="s">
        <v>1358</v>
      </c>
      <c r="P1897">
        <v>5</v>
      </c>
      <c r="Q1897">
        <f t="shared" si="154"/>
        <v>1</v>
      </c>
      <c r="R1897" s="6">
        <f t="shared" si="157"/>
        <v>500</v>
      </c>
      <c r="S1897" t="str">
        <f t="shared" si="155"/>
        <v>P2</v>
      </c>
    </row>
    <row r="1898" spans="1:19" x14ac:dyDescent="0.25">
      <c r="A1898" s="2" t="s">
        <v>1879</v>
      </c>
      <c r="E1898">
        <v>10</v>
      </c>
      <c r="H1898">
        <v>10</v>
      </c>
      <c r="L1898" s="2" t="s">
        <v>1879</v>
      </c>
      <c r="P1898">
        <v>10</v>
      </c>
      <c r="Q1898">
        <f t="shared" si="154"/>
        <v>1</v>
      </c>
      <c r="R1898" s="6">
        <f t="shared" si="157"/>
        <v>1000</v>
      </c>
      <c r="S1898" t="str">
        <f t="shared" si="155"/>
        <v>P2</v>
      </c>
    </row>
    <row r="1899" spans="1:19" x14ac:dyDescent="0.25">
      <c r="A1899" s="2" t="s">
        <v>2376</v>
      </c>
      <c r="C1899">
        <v>1</v>
      </c>
      <c r="H1899">
        <v>1</v>
      </c>
      <c r="L1899" s="2" t="s">
        <v>2376</v>
      </c>
      <c r="N1899">
        <v>1</v>
      </c>
      <c r="Q1899">
        <f t="shared" si="154"/>
        <v>1</v>
      </c>
      <c r="R1899" s="6">
        <f t="shared" si="157"/>
        <v>16</v>
      </c>
      <c r="S1899" t="str">
        <f t="shared" si="155"/>
        <v>MALLA 3</v>
      </c>
    </row>
    <row r="1900" spans="1:19" x14ac:dyDescent="0.25">
      <c r="A1900" s="2" t="s">
        <v>2460</v>
      </c>
      <c r="E1900">
        <v>1</v>
      </c>
      <c r="H1900">
        <v>1</v>
      </c>
      <c r="L1900" s="2" t="s">
        <v>2460</v>
      </c>
      <c r="P1900">
        <v>1</v>
      </c>
      <c r="Q1900">
        <f t="shared" si="154"/>
        <v>1</v>
      </c>
      <c r="R1900" s="6">
        <f t="shared" si="157"/>
        <v>100</v>
      </c>
      <c r="S1900" t="str">
        <f t="shared" si="155"/>
        <v>P2</v>
      </c>
    </row>
    <row r="1901" spans="1:19" x14ac:dyDescent="0.25">
      <c r="A1901" s="2" t="s">
        <v>945</v>
      </c>
      <c r="E1901">
        <v>2</v>
      </c>
      <c r="H1901">
        <v>2</v>
      </c>
      <c r="L1901" s="2" t="s">
        <v>945</v>
      </c>
      <c r="P1901">
        <v>2</v>
      </c>
      <c r="Q1901">
        <f t="shared" si="154"/>
        <v>1</v>
      </c>
      <c r="R1901" s="6">
        <f t="shared" si="157"/>
        <v>200</v>
      </c>
      <c r="S1901" t="str">
        <f t="shared" si="155"/>
        <v>P2</v>
      </c>
    </row>
    <row r="1902" spans="1:19" x14ac:dyDescent="0.25">
      <c r="A1902" s="2" t="s">
        <v>3030</v>
      </c>
      <c r="C1902">
        <v>1</v>
      </c>
      <c r="H1902">
        <v>1</v>
      </c>
      <c r="L1902" s="2" t="s">
        <v>3030</v>
      </c>
      <c r="N1902">
        <v>1</v>
      </c>
      <c r="Q1902">
        <f t="shared" si="154"/>
        <v>1</v>
      </c>
      <c r="R1902" s="6">
        <f t="shared" si="157"/>
        <v>16</v>
      </c>
      <c r="S1902" t="str">
        <f t="shared" si="155"/>
        <v>MALLA 3</v>
      </c>
    </row>
    <row r="1903" spans="1:19" x14ac:dyDescent="0.25">
      <c r="A1903" s="2" t="s">
        <v>3034</v>
      </c>
      <c r="C1903">
        <v>1</v>
      </c>
      <c r="H1903">
        <v>1</v>
      </c>
      <c r="L1903" s="2" t="s">
        <v>3034</v>
      </c>
      <c r="N1903">
        <v>1</v>
      </c>
      <c r="Q1903">
        <f t="shared" si="154"/>
        <v>1</v>
      </c>
      <c r="R1903" s="6">
        <f t="shared" si="157"/>
        <v>16</v>
      </c>
      <c r="S1903" t="str">
        <f t="shared" si="155"/>
        <v>MALLA 3</v>
      </c>
    </row>
    <row r="1904" spans="1:19" x14ac:dyDescent="0.25">
      <c r="A1904" s="2" t="s">
        <v>169</v>
      </c>
      <c r="E1904">
        <v>1</v>
      </c>
      <c r="H1904">
        <v>1</v>
      </c>
      <c r="L1904" s="2" t="s">
        <v>169</v>
      </c>
      <c r="P1904">
        <v>1</v>
      </c>
      <c r="Q1904">
        <f t="shared" si="154"/>
        <v>1</v>
      </c>
      <c r="R1904" s="6">
        <f t="shared" si="157"/>
        <v>100</v>
      </c>
      <c r="S1904" t="str">
        <f t="shared" si="155"/>
        <v>P2</v>
      </c>
    </row>
    <row r="1905" spans="1:19" x14ac:dyDescent="0.25">
      <c r="A1905" s="2" t="s">
        <v>1846</v>
      </c>
      <c r="E1905">
        <v>2</v>
      </c>
      <c r="H1905">
        <v>2</v>
      </c>
      <c r="L1905" s="2" t="s">
        <v>1846</v>
      </c>
      <c r="P1905">
        <v>2</v>
      </c>
      <c r="Q1905">
        <f t="shared" si="154"/>
        <v>1</v>
      </c>
      <c r="R1905" s="6">
        <f t="shared" si="157"/>
        <v>200</v>
      </c>
      <c r="S1905" t="str">
        <f t="shared" si="155"/>
        <v>P2</v>
      </c>
    </row>
    <row r="1906" spans="1:19" x14ac:dyDescent="0.25">
      <c r="A1906" s="2" t="s">
        <v>2955</v>
      </c>
      <c r="C1906">
        <v>4</v>
      </c>
      <c r="H1906">
        <v>4</v>
      </c>
      <c r="L1906" s="2" t="s">
        <v>2955</v>
      </c>
      <c r="N1906">
        <v>4</v>
      </c>
      <c r="Q1906">
        <f t="shared" si="154"/>
        <v>1</v>
      </c>
      <c r="R1906" s="6">
        <f t="shared" si="157"/>
        <v>64</v>
      </c>
      <c r="S1906" t="str">
        <f t="shared" si="155"/>
        <v>MALLA 3</v>
      </c>
    </row>
    <row r="1907" spans="1:19" x14ac:dyDescent="0.25">
      <c r="A1907" s="2" t="s">
        <v>2392</v>
      </c>
      <c r="E1907">
        <v>2</v>
      </c>
      <c r="H1907">
        <v>2</v>
      </c>
      <c r="L1907" s="2" t="s">
        <v>2392</v>
      </c>
      <c r="P1907">
        <v>2</v>
      </c>
      <c r="Q1907">
        <f t="shared" si="154"/>
        <v>1</v>
      </c>
      <c r="R1907" s="6">
        <f t="shared" si="157"/>
        <v>200</v>
      </c>
      <c r="S1907" t="str">
        <f t="shared" si="155"/>
        <v>P2</v>
      </c>
    </row>
    <row r="1908" spans="1:19" x14ac:dyDescent="0.25">
      <c r="A1908" s="2" t="s">
        <v>1111</v>
      </c>
      <c r="E1908">
        <v>3</v>
      </c>
      <c r="H1908">
        <v>3</v>
      </c>
      <c r="L1908" s="2" t="s">
        <v>1111</v>
      </c>
      <c r="P1908">
        <v>3</v>
      </c>
      <c r="Q1908">
        <f t="shared" si="154"/>
        <v>1</v>
      </c>
      <c r="R1908" s="6">
        <f t="shared" si="157"/>
        <v>300</v>
      </c>
      <c r="S1908" t="str">
        <f t="shared" si="155"/>
        <v>P2</v>
      </c>
    </row>
    <row r="1909" spans="1:19" x14ac:dyDescent="0.25">
      <c r="A1909" s="2" t="s">
        <v>944</v>
      </c>
      <c r="E1909">
        <v>7</v>
      </c>
      <c r="H1909">
        <v>7</v>
      </c>
      <c r="L1909" s="2" t="s">
        <v>944</v>
      </c>
      <c r="P1909">
        <v>7</v>
      </c>
      <c r="Q1909">
        <f t="shared" si="154"/>
        <v>1</v>
      </c>
      <c r="R1909" s="6">
        <f t="shared" si="157"/>
        <v>700</v>
      </c>
      <c r="S1909" t="str">
        <f t="shared" si="155"/>
        <v>P2</v>
      </c>
    </row>
    <row r="1910" spans="1:19" x14ac:dyDescent="0.25">
      <c r="A1910" s="2" t="s">
        <v>1173</v>
      </c>
      <c r="E1910">
        <v>9</v>
      </c>
      <c r="H1910">
        <v>9</v>
      </c>
      <c r="L1910" s="2" t="s">
        <v>1173</v>
      </c>
      <c r="P1910">
        <v>9</v>
      </c>
      <c r="Q1910">
        <f t="shared" si="154"/>
        <v>1</v>
      </c>
      <c r="R1910" s="6">
        <f t="shared" si="157"/>
        <v>900</v>
      </c>
      <c r="S1910" t="str">
        <f t="shared" si="155"/>
        <v>P2</v>
      </c>
    </row>
    <row r="1911" spans="1:19" x14ac:dyDescent="0.25">
      <c r="A1911" s="2" t="s">
        <v>120</v>
      </c>
      <c r="E1911">
        <v>8</v>
      </c>
      <c r="H1911">
        <v>8</v>
      </c>
      <c r="L1911" s="2" t="s">
        <v>120</v>
      </c>
      <c r="P1911">
        <v>8</v>
      </c>
      <c r="Q1911">
        <f t="shared" si="154"/>
        <v>1</v>
      </c>
      <c r="R1911" s="6">
        <f t="shared" si="157"/>
        <v>800</v>
      </c>
      <c r="S1911" t="str">
        <f t="shared" si="155"/>
        <v>P2</v>
      </c>
    </row>
    <row r="1912" spans="1:19" x14ac:dyDescent="0.25">
      <c r="A1912" s="2" t="s">
        <v>2086</v>
      </c>
      <c r="D1912">
        <v>11</v>
      </c>
      <c r="H1912">
        <v>11</v>
      </c>
      <c r="L1912" s="2" t="s">
        <v>2086</v>
      </c>
      <c r="O1912">
        <v>11</v>
      </c>
      <c r="Q1912">
        <f t="shared" si="154"/>
        <v>1</v>
      </c>
      <c r="R1912" s="6">
        <f t="shared" si="157"/>
        <v>495</v>
      </c>
      <c r="S1912" t="str">
        <f t="shared" si="155"/>
        <v>P1</v>
      </c>
    </row>
    <row r="1913" spans="1:19" x14ac:dyDescent="0.25">
      <c r="A1913" s="2" t="s">
        <v>1976</v>
      </c>
      <c r="E1913">
        <v>10</v>
      </c>
      <c r="H1913">
        <v>10</v>
      </c>
      <c r="L1913" s="2" t="s">
        <v>1976</v>
      </c>
      <c r="P1913">
        <v>10</v>
      </c>
      <c r="Q1913">
        <f t="shared" si="154"/>
        <v>1</v>
      </c>
      <c r="R1913" s="6">
        <f t="shared" si="157"/>
        <v>1000</v>
      </c>
      <c r="S1913" t="str">
        <f t="shared" si="155"/>
        <v>P2</v>
      </c>
    </row>
    <row r="1914" spans="1:19" x14ac:dyDescent="0.25">
      <c r="A1914" s="2" t="s">
        <v>1288</v>
      </c>
      <c r="E1914">
        <v>2</v>
      </c>
      <c r="H1914">
        <v>2</v>
      </c>
      <c r="L1914" s="2" t="s">
        <v>1288</v>
      </c>
      <c r="P1914">
        <v>2</v>
      </c>
      <c r="Q1914">
        <f t="shared" si="154"/>
        <v>1</v>
      </c>
      <c r="R1914" s="6">
        <f t="shared" si="157"/>
        <v>200</v>
      </c>
      <c r="S1914" t="str">
        <f t="shared" si="155"/>
        <v>P2</v>
      </c>
    </row>
    <row r="1915" spans="1:19" x14ac:dyDescent="0.25">
      <c r="A1915" s="2" t="s">
        <v>1741</v>
      </c>
      <c r="E1915">
        <v>2</v>
      </c>
      <c r="H1915">
        <v>2</v>
      </c>
      <c r="L1915" s="2" t="s">
        <v>1741</v>
      </c>
      <c r="P1915">
        <v>2</v>
      </c>
      <c r="Q1915">
        <f t="shared" si="154"/>
        <v>1</v>
      </c>
      <c r="R1915" s="6">
        <f t="shared" si="157"/>
        <v>200</v>
      </c>
      <c r="S1915" t="str">
        <f t="shared" si="155"/>
        <v>P2</v>
      </c>
    </row>
    <row r="1916" spans="1:19" x14ac:dyDescent="0.25">
      <c r="A1916" s="2" t="s">
        <v>2358</v>
      </c>
      <c r="E1916">
        <v>1</v>
      </c>
      <c r="H1916">
        <v>1</v>
      </c>
      <c r="L1916" s="2" t="s">
        <v>2358</v>
      </c>
      <c r="P1916">
        <v>1</v>
      </c>
      <c r="Q1916">
        <f t="shared" si="154"/>
        <v>1</v>
      </c>
      <c r="R1916" s="6">
        <f t="shared" si="157"/>
        <v>100</v>
      </c>
      <c r="S1916" t="str">
        <f t="shared" si="155"/>
        <v>P2</v>
      </c>
    </row>
    <row r="1917" spans="1:19" x14ac:dyDescent="0.25">
      <c r="A1917" s="2" t="s">
        <v>2607</v>
      </c>
      <c r="E1917">
        <v>1</v>
      </c>
      <c r="H1917">
        <v>1</v>
      </c>
      <c r="L1917" s="2" t="s">
        <v>2607</v>
      </c>
      <c r="P1917">
        <v>1</v>
      </c>
      <c r="Q1917">
        <f t="shared" si="154"/>
        <v>1</v>
      </c>
      <c r="R1917" s="6">
        <f t="shared" si="157"/>
        <v>100</v>
      </c>
      <c r="S1917" t="str">
        <f t="shared" si="155"/>
        <v>P2</v>
      </c>
    </row>
    <row r="1918" spans="1:19" x14ac:dyDescent="0.25">
      <c r="A1918" s="2" t="s">
        <v>1780</v>
      </c>
      <c r="E1918">
        <v>1</v>
      </c>
      <c r="H1918">
        <v>1</v>
      </c>
      <c r="L1918" s="2" t="s">
        <v>1780</v>
      </c>
      <c r="P1918">
        <v>1</v>
      </c>
      <c r="Q1918">
        <f t="shared" si="154"/>
        <v>1</v>
      </c>
      <c r="R1918" s="6">
        <f t="shared" si="157"/>
        <v>100</v>
      </c>
      <c r="S1918" t="str">
        <f t="shared" si="155"/>
        <v>P2</v>
      </c>
    </row>
    <row r="1919" spans="1:19" x14ac:dyDescent="0.25">
      <c r="A1919" s="2" t="s">
        <v>2656</v>
      </c>
      <c r="E1919">
        <v>1</v>
      </c>
      <c r="H1919">
        <v>1</v>
      </c>
      <c r="L1919" s="2" t="s">
        <v>2656</v>
      </c>
      <c r="P1919">
        <v>1</v>
      </c>
      <c r="Q1919">
        <f t="shared" si="154"/>
        <v>1</v>
      </c>
      <c r="R1919" s="6">
        <f t="shared" si="157"/>
        <v>100</v>
      </c>
      <c r="S1919" t="str">
        <f t="shared" si="155"/>
        <v>P2</v>
      </c>
    </row>
    <row r="1920" spans="1:19" x14ac:dyDescent="0.25">
      <c r="A1920" s="2" t="s">
        <v>170</v>
      </c>
      <c r="E1920">
        <v>6</v>
      </c>
      <c r="H1920">
        <v>6</v>
      </c>
      <c r="L1920" s="2" t="s">
        <v>170</v>
      </c>
      <c r="P1920">
        <v>6</v>
      </c>
      <c r="Q1920">
        <f t="shared" si="154"/>
        <v>1</v>
      </c>
      <c r="R1920" s="6">
        <f t="shared" si="157"/>
        <v>600</v>
      </c>
      <c r="S1920" t="str">
        <f t="shared" si="155"/>
        <v>P2</v>
      </c>
    </row>
    <row r="1921" spans="1:19" x14ac:dyDescent="0.25">
      <c r="A1921" s="2" t="s">
        <v>1916</v>
      </c>
      <c r="E1921">
        <v>1</v>
      </c>
      <c r="H1921">
        <v>1</v>
      </c>
      <c r="L1921" s="2" t="s">
        <v>1916</v>
      </c>
      <c r="P1921">
        <v>1</v>
      </c>
      <c r="Q1921">
        <f t="shared" si="154"/>
        <v>1</v>
      </c>
      <c r="R1921" s="6">
        <f t="shared" si="157"/>
        <v>100</v>
      </c>
      <c r="S1921" t="str">
        <f t="shared" si="155"/>
        <v>P2</v>
      </c>
    </row>
    <row r="1922" spans="1:19" x14ac:dyDescent="0.25">
      <c r="A1922" s="2" t="s">
        <v>1955</v>
      </c>
      <c r="E1922">
        <v>3</v>
      </c>
      <c r="H1922">
        <v>3</v>
      </c>
      <c r="L1922" s="2" t="s">
        <v>1955</v>
      </c>
      <c r="P1922">
        <v>3</v>
      </c>
      <c r="Q1922">
        <f t="shared" si="154"/>
        <v>1</v>
      </c>
      <c r="R1922" s="6">
        <f t="shared" si="157"/>
        <v>300</v>
      </c>
      <c r="S1922" t="str">
        <f t="shared" si="155"/>
        <v>P2</v>
      </c>
    </row>
    <row r="1923" spans="1:19" x14ac:dyDescent="0.25">
      <c r="A1923" s="2" t="s">
        <v>231</v>
      </c>
      <c r="E1923">
        <v>19</v>
      </c>
      <c r="H1923">
        <v>19</v>
      </c>
      <c r="L1923" s="2" t="s">
        <v>231</v>
      </c>
      <c r="P1923">
        <v>19</v>
      </c>
      <c r="Q1923">
        <f t="shared" si="154"/>
        <v>1</v>
      </c>
      <c r="R1923" s="6">
        <f t="shared" si="157"/>
        <v>1900</v>
      </c>
      <c r="S1923" t="str">
        <f t="shared" si="155"/>
        <v>P2</v>
      </c>
    </row>
    <row r="1924" spans="1:19" x14ac:dyDescent="0.25">
      <c r="A1924" s="2" t="s">
        <v>1110</v>
      </c>
      <c r="E1924">
        <v>3</v>
      </c>
      <c r="H1924">
        <v>3</v>
      </c>
      <c r="L1924" s="2" t="s">
        <v>1110</v>
      </c>
      <c r="P1924">
        <v>3</v>
      </c>
      <c r="Q1924">
        <f t="shared" si="154"/>
        <v>1</v>
      </c>
      <c r="R1924" s="6">
        <f t="shared" si="157"/>
        <v>300</v>
      </c>
      <c r="S1924" t="str">
        <f t="shared" si="155"/>
        <v>P2</v>
      </c>
    </row>
    <row r="1925" spans="1:19" x14ac:dyDescent="0.25">
      <c r="A1925" s="2" t="s">
        <v>2428</v>
      </c>
      <c r="E1925">
        <v>2</v>
      </c>
      <c r="H1925">
        <v>2</v>
      </c>
      <c r="L1925" s="2" t="s">
        <v>2428</v>
      </c>
      <c r="P1925">
        <v>2</v>
      </c>
      <c r="Q1925">
        <f t="shared" si="154"/>
        <v>1</v>
      </c>
      <c r="R1925" s="6">
        <f t="shared" si="157"/>
        <v>200</v>
      </c>
      <c r="S1925" t="str">
        <f t="shared" si="155"/>
        <v>P2</v>
      </c>
    </row>
    <row r="1926" spans="1:19" x14ac:dyDescent="0.25">
      <c r="A1926" s="2" t="s">
        <v>943</v>
      </c>
      <c r="E1926">
        <v>3</v>
      </c>
      <c r="H1926">
        <v>3</v>
      </c>
      <c r="L1926" s="2" t="s">
        <v>943</v>
      </c>
      <c r="P1926">
        <v>3</v>
      </c>
      <c r="Q1926">
        <f t="shared" si="154"/>
        <v>1</v>
      </c>
      <c r="R1926" s="6">
        <f t="shared" ref="R1926:R1954" si="158">IF(P1926&gt;0,P1926*$M$3,IF(O1926&gt;0,O1926*$M$2,N1926*$M$4))</f>
        <v>300</v>
      </c>
      <c r="S1926" t="str">
        <f t="shared" si="155"/>
        <v>P2</v>
      </c>
    </row>
    <row r="1927" spans="1:19" x14ac:dyDescent="0.25">
      <c r="A1927" s="2" t="s">
        <v>0</v>
      </c>
      <c r="E1927">
        <v>7</v>
      </c>
      <c r="F1927">
        <v>1</v>
      </c>
      <c r="H1927">
        <v>8</v>
      </c>
      <c r="L1927" s="2" t="s">
        <v>0</v>
      </c>
      <c r="P1927">
        <v>7</v>
      </c>
      <c r="Q1927">
        <f t="shared" si="154"/>
        <v>1</v>
      </c>
      <c r="R1927" s="6">
        <f t="shared" si="158"/>
        <v>700</v>
      </c>
      <c r="S1927" t="str">
        <f t="shared" si="155"/>
        <v>P2</v>
      </c>
    </row>
    <row r="1928" spans="1:19" x14ac:dyDescent="0.25">
      <c r="A1928" s="2" t="s">
        <v>2967</v>
      </c>
      <c r="C1928">
        <v>1</v>
      </c>
      <c r="H1928">
        <v>1</v>
      </c>
      <c r="L1928" s="2" t="s">
        <v>2967</v>
      </c>
      <c r="N1928">
        <v>1</v>
      </c>
      <c r="Q1928">
        <f t="shared" si="154"/>
        <v>1</v>
      </c>
      <c r="R1928" s="6">
        <f t="shared" si="158"/>
        <v>16</v>
      </c>
      <c r="S1928" t="str">
        <f t="shared" si="155"/>
        <v>MALLA 3</v>
      </c>
    </row>
    <row r="1929" spans="1:19" x14ac:dyDescent="0.25">
      <c r="A1929" s="2" t="s">
        <v>1325</v>
      </c>
      <c r="E1929">
        <v>4</v>
      </c>
      <c r="H1929">
        <v>4</v>
      </c>
      <c r="L1929" s="2" t="s">
        <v>1325</v>
      </c>
      <c r="P1929">
        <v>4</v>
      </c>
      <c r="Q1929">
        <f t="shared" si="154"/>
        <v>1</v>
      </c>
      <c r="R1929" s="6">
        <f t="shared" si="158"/>
        <v>400</v>
      </c>
      <c r="S1929" t="str">
        <f t="shared" si="155"/>
        <v>P2</v>
      </c>
    </row>
    <row r="1930" spans="1:19" x14ac:dyDescent="0.25">
      <c r="A1930" s="2" t="s">
        <v>1673</v>
      </c>
      <c r="E1930">
        <v>2</v>
      </c>
      <c r="H1930">
        <v>2</v>
      </c>
      <c r="L1930" s="2" t="s">
        <v>1673</v>
      </c>
      <c r="P1930">
        <v>2</v>
      </c>
      <c r="Q1930">
        <f t="shared" si="154"/>
        <v>1</v>
      </c>
      <c r="R1930" s="6">
        <f t="shared" si="158"/>
        <v>200</v>
      </c>
      <c r="S1930" t="str">
        <f t="shared" si="155"/>
        <v>P2</v>
      </c>
    </row>
    <row r="1931" spans="1:19" x14ac:dyDescent="0.25">
      <c r="A1931" s="2" t="s">
        <v>3121</v>
      </c>
      <c r="E1931">
        <v>1</v>
      </c>
      <c r="H1931">
        <v>1</v>
      </c>
      <c r="L1931" s="2" t="s">
        <v>3121</v>
      </c>
      <c r="P1931">
        <v>1</v>
      </c>
      <c r="Q1931">
        <f t="shared" ref="Q1931:Q1994" si="159">COUNT(M1931:P1931)</f>
        <v>1</v>
      </c>
      <c r="R1931" s="6">
        <f t="shared" si="158"/>
        <v>100</v>
      </c>
      <c r="S1931" t="str">
        <f t="shared" ref="S1931:S1994" si="160">IF(P1931&gt;0,"P2",IF(O1931&gt;0,"P1",IF(N1931&gt;0,"MALLA 3")))</f>
        <v>P2</v>
      </c>
    </row>
    <row r="1932" spans="1:19" x14ac:dyDescent="0.25">
      <c r="A1932" s="2" t="s">
        <v>1849</v>
      </c>
      <c r="E1932">
        <v>1</v>
      </c>
      <c r="H1932">
        <v>1</v>
      </c>
      <c r="L1932" s="2" t="s">
        <v>1849</v>
      </c>
      <c r="P1932">
        <v>1</v>
      </c>
      <c r="Q1932">
        <f t="shared" si="159"/>
        <v>1</v>
      </c>
      <c r="R1932" s="6">
        <f t="shared" si="158"/>
        <v>100</v>
      </c>
      <c r="S1932" t="str">
        <f t="shared" si="160"/>
        <v>P2</v>
      </c>
    </row>
    <row r="1933" spans="1:19" x14ac:dyDescent="0.25">
      <c r="A1933" s="2" t="s">
        <v>2447</v>
      </c>
      <c r="E1933">
        <v>1</v>
      </c>
      <c r="H1933">
        <v>1</v>
      </c>
      <c r="L1933" s="2" t="s">
        <v>2447</v>
      </c>
      <c r="P1933">
        <v>1</v>
      </c>
      <c r="Q1933">
        <f t="shared" si="159"/>
        <v>1</v>
      </c>
      <c r="R1933" s="6">
        <f t="shared" si="158"/>
        <v>100</v>
      </c>
      <c r="S1933" t="str">
        <f t="shared" si="160"/>
        <v>P2</v>
      </c>
    </row>
    <row r="1934" spans="1:19" x14ac:dyDescent="0.25">
      <c r="A1934" s="2" t="s">
        <v>2991</v>
      </c>
      <c r="E1934">
        <v>2</v>
      </c>
      <c r="H1934">
        <v>2</v>
      </c>
      <c r="L1934" s="2" t="s">
        <v>2991</v>
      </c>
      <c r="P1934">
        <v>2</v>
      </c>
      <c r="Q1934">
        <f t="shared" si="159"/>
        <v>1</v>
      </c>
      <c r="R1934" s="6">
        <f t="shared" si="158"/>
        <v>200</v>
      </c>
      <c r="S1934" t="str">
        <f t="shared" si="160"/>
        <v>P2</v>
      </c>
    </row>
    <row r="1935" spans="1:19" x14ac:dyDescent="0.25">
      <c r="A1935" s="2" t="s">
        <v>1539</v>
      </c>
      <c r="E1935">
        <v>1</v>
      </c>
      <c r="H1935">
        <v>1</v>
      </c>
      <c r="L1935" s="2" t="s">
        <v>1539</v>
      </c>
      <c r="P1935">
        <v>1</v>
      </c>
      <c r="Q1935">
        <f t="shared" si="159"/>
        <v>1</v>
      </c>
      <c r="R1935" s="6">
        <f t="shared" si="158"/>
        <v>100</v>
      </c>
      <c r="S1935" t="str">
        <f t="shared" si="160"/>
        <v>P2</v>
      </c>
    </row>
    <row r="1936" spans="1:19" x14ac:dyDescent="0.25">
      <c r="A1936" s="2" t="s">
        <v>210</v>
      </c>
      <c r="E1936">
        <v>20</v>
      </c>
      <c r="H1936">
        <v>20</v>
      </c>
      <c r="L1936" s="2" t="s">
        <v>210</v>
      </c>
      <c r="P1936">
        <v>20</v>
      </c>
      <c r="Q1936">
        <f t="shared" si="159"/>
        <v>1</v>
      </c>
      <c r="R1936" s="6">
        <f t="shared" si="158"/>
        <v>2000</v>
      </c>
      <c r="S1936" t="str">
        <f t="shared" si="160"/>
        <v>P2</v>
      </c>
    </row>
    <row r="1937" spans="1:19" x14ac:dyDescent="0.25">
      <c r="A1937" s="2" t="s">
        <v>1553</v>
      </c>
      <c r="E1937">
        <v>12</v>
      </c>
      <c r="F1937">
        <v>1</v>
      </c>
      <c r="H1937">
        <v>13</v>
      </c>
      <c r="L1937" s="2" t="s">
        <v>1553</v>
      </c>
      <c r="P1937">
        <v>12</v>
      </c>
      <c r="Q1937">
        <f t="shared" si="159"/>
        <v>1</v>
      </c>
      <c r="R1937" s="6">
        <f t="shared" si="158"/>
        <v>1200</v>
      </c>
      <c r="S1937" t="str">
        <f t="shared" si="160"/>
        <v>P2</v>
      </c>
    </row>
    <row r="1938" spans="1:19" x14ac:dyDescent="0.25">
      <c r="A1938" s="2" t="s">
        <v>1493</v>
      </c>
      <c r="E1938">
        <v>3</v>
      </c>
      <c r="H1938">
        <v>3</v>
      </c>
      <c r="L1938" s="2" t="s">
        <v>1493</v>
      </c>
      <c r="P1938">
        <v>3</v>
      </c>
      <c r="Q1938">
        <f t="shared" si="159"/>
        <v>1</v>
      </c>
      <c r="R1938" s="6">
        <f t="shared" si="158"/>
        <v>300</v>
      </c>
      <c r="S1938" t="str">
        <f t="shared" si="160"/>
        <v>P2</v>
      </c>
    </row>
    <row r="1939" spans="1:19" x14ac:dyDescent="0.25">
      <c r="A1939" s="2" t="s">
        <v>2220</v>
      </c>
      <c r="E1939">
        <v>1</v>
      </c>
      <c r="F1939">
        <v>5</v>
      </c>
      <c r="H1939">
        <v>6</v>
      </c>
      <c r="L1939" s="2" t="s">
        <v>2220</v>
      </c>
      <c r="P1939">
        <v>1</v>
      </c>
      <c r="Q1939">
        <f t="shared" si="159"/>
        <v>1</v>
      </c>
      <c r="R1939" s="6">
        <f t="shared" si="158"/>
        <v>100</v>
      </c>
      <c r="S1939" t="str">
        <f t="shared" si="160"/>
        <v>P2</v>
      </c>
    </row>
    <row r="1940" spans="1:19" x14ac:dyDescent="0.25">
      <c r="A1940" s="2" t="s">
        <v>941</v>
      </c>
      <c r="E1940">
        <v>2</v>
      </c>
      <c r="H1940">
        <v>2</v>
      </c>
      <c r="L1940" s="2" t="s">
        <v>941</v>
      </c>
      <c r="P1940">
        <v>2</v>
      </c>
      <c r="Q1940">
        <f t="shared" si="159"/>
        <v>1</v>
      </c>
      <c r="R1940" s="6">
        <f t="shared" si="158"/>
        <v>200</v>
      </c>
      <c r="S1940" t="str">
        <f t="shared" si="160"/>
        <v>P2</v>
      </c>
    </row>
    <row r="1941" spans="1:19" x14ac:dyDescent="0.25">
      <c r="A1941" s="2" t="s">
        <v>942</v>
      </c>
      <c r="E1941">
        <v>3</v>
      </c>
      <c r="H1941">
        <v>3</v>
      </c>
      <c r="L1941" s="2" t="s">
        <v>942</v>
      </c>
      <c r="P1941">
        <v>3</v>
      </c>
      <c r="Q1941">
        <f t="shared" si="159"/>
        <v>1</v>
      </c>
      <c r="R1941" s="6">
        <f t="shared" si="158"/>
        <v>300</v>
      </c>
      <c r="S1941" t="str">
        <f t="shared" si="160"/>
        <v>P2</v>
      </c>
    </row>
    <row r="1942" spans="1:19" x14ac:dyDescent="0.25">
      <c r="A1942" s="2" t="s">
        <v>2601</v>
      </c>
      <c r="E1942">
        <v>2</v>
      </c>
      <c r="H1942">
        <v>2</v>
      </c>
      <c r="L1942" s="2" t="s">
        <v>2601</v>
      </c>
      <c r="P1942">
        <v>2</v>
      </c>
      <c r="Q1942">
        <f t="shared" si="159"/>
        <v>1</v>
      </c>
      <c r="R1942" s="6">
        <f t="shared" si="158"/>
        <v>200</v>
      </c>
      <c r="S1942" t="str">
        <f t="shared" si="160"/>
        <v>P2</v>
      </c>
    </row>
    <row r="1943" spans="1:19" x14ac:dyDescent="0.25">
      <c r="A1943" s="2" t="s">
        <v>2760</v>
      </c>
      <c r="E1943">
        <v>1</v>
      </c>
      <c r="H1943">
        <v>1</v>
      </c>
      <c r="L1943" s="2" t="s">
        <v>2760</v>
      </c>
      <c r="P1943">
        <v>1</v>
      </c>
      <c r="Q1943">
        <f t="shared" si="159"/>
        <v>1</v>
      </c>
      <c r="R1943" s="6">
        <f t="shared" si="158"/>
        <v>100</v>
      </c>
      <c r="S1943" t="str">
        <f t="shared" si="160"/>
        <v>P2</v>
      </c>
    </row>
    <row r="1944" spans="1:19" x14ac:dyDescent="0.25">
      <c r="A1944" s="2" t="s">
        <v>1560</v>
      </c>
      <c r="E1944">
        <v>4</v>
      </c>
      <c r="H1944">
        <v>4</v>
      </c>
      <c r="L1944" s="2" t="s">
        <v>1560</v>
      </c>
      <c r="P1944">
        <v>4</v>
      </c>
      <c r="Q1944">
        <f t="shared" si="159"/>
        <v>1</v>
      </c>
      <c r="R1944" s="6">
        <f t="shared" si="158"/>
        <v>400</v>
      </c>
      <c r="S1944" t="str">
        <f t="shared" si="160"/>
        <v>P2</v>
      </c>
    </row>
    <row r="1945" spans="1:19" x14ac:dyDescent="0.25">
      <c r="A1945" s="2" t="s">
        <v>2761</v>
      </c>
      <c r="E1945">
        <v>6</v>
      </c>
      <c r="H1945">
        <v>6</v>
      </c>
      <c r="L1945" s="2" t="s">
        <v>2761</v>
      </c>
      <c r="P1945">
        <v>6</v>
      </c>
      <c r="Q1945">
        <f t="shared" si="159"/>
        <v>1</v>
      </c>
      <c r="R1945" s="6">
        <f t="shared" si="158"/>
        <v>600</v>
      </c>
      <c r="S1945" t="str">
        <f t="shared" si="160"/>
        <v>P2</v>
      </c>
    </row>
    <row r="1946" spans="1:19" x14ac:dyDescent="0.25">
      <c r="A1946" s="2" t="s">
        <v>1848</v>
      </c>
      <c r="E1946">
        <v>8</v>
      </c>
      <c r="H1946">
        <v>8</v>
      </c>
      <c r="L1946" s="2" t="s">
        <v>1848</v>
      </c>
      <c r="P1946">
        <v>8</v>
      </c>
      <c r="Q1946">
        <f t="shared" si="159"/>
        <v>1</v>
      </c>
      <c r="R1946" s="6">
        <f t="shared" si="158"/>
        <v>800</v>
      </c>
      <c r="S1946" t="str">
        <f t="shared" si="160"/>
        <v>P2</v>
      </c>
    </row>
    <row r="1947" spans="1:19" x14ac:dyDescent="0.25">
      <c r="A1947" s="2" t="s">
        <v>2485</v>
      </c>
      <c r="E1947">
        <v>3</v>
      </c>
      <c r="H1947">
        <v>3</v>
      </c>
      <c r="L1947" s="2" t="s">
        <v>2485</v>
      </c>
      <c r="P1947">
        <v>3</v>
      </c>
      <c r="Q1947">
        <f t="shared" si="159"/>
        <v>1</v>
      </c>
      <c r="R1947" s="6">
        <f t="shared" si="158"/>
        <v>300</v>
      </c>
      <c r="S1947" t="str">
        <f t="shared" si="160"/>
        <v>P2</v>
      </c>
    </row>
    <row r="1948" spans="1:19" x14ac:dyDescent="0.25">
      <c r="A1948" s="2" t="s">
        <v>940</v>
      </c>
      <c r="E1948">
        <v>3</v>
      </c>
      <c r="H1948">
        <v>3</v>
      </c>
      <c r="L1948" s="2" t="s">
        <v>940</v>
      </c>
      <c r="P1948">
        <v>3</v>
      </c>
      <c r="Q1948">
        <f t="shared" si="159"/>
        <v>1</v>
      </c>
      <c r="R1948" s="6">
        <f t="shared" si="158"/>
        <v>300</v>
      </c>
      <c r="S1948" t="str">
        <f t="shared" si="160"/>
        <v>P2</v>
      </c>
    </row>
    <row r="1949" spans="1:19" x14ac:dyDescent="0.25">
      <c r="A1949" s="2" t="s">
        <v>183</v>
      </c>
      <c r="E1949">
        <v>14</v>
      </c>
      <c r="F1949">
        <v>1</v>
      </c>
      <c r="H1949">
        <v>15</v>
      </c>
      <c r="L1949" s="2" t="s">
        <v>183</v>
      </c>
      <c r="P1949">
        <v>14</v>
      </c>
      <c r="Q1949">
        <f t="shared" si="159"/>
        <v>1</v>
      </c>
      <c r="R1949" s="6">
        <f t="shared" si="158"/>
        <v>1400</v>
      </c>
      <c r="S1949" t="str">
        <f t="shared" si="160"/>
        <v>P2</v>
      </c>
    </row>
    <row r="1950" spans="1:19" x14ac:dyDescent="0.25">
      <c r="A1950" s="2" t="s">
        <v>939</v>
      </c>
      <c r="E1950">
        <v>3</v>
      </c>
      <c r="H1950">
        <v>3</v>
      </c>
      <c r="L1950" s="2" t="s">
        <v>939</v>
      </c>
      <c r="P1950">
        <v>3</v>
      </c>
      <c r="Q1950">
        <f t="shared" si="159"/>
        <v>1</v>
      </c>
      <c r="R1950" s="6">
        <f t="shared" si="158"/>
        <v>300</v>
      </c>
      <c r="S1950" t="str">
        <f t="shared" si="160"/>
        <v>P2</v>
      </c>
    </row>
    <row r="1951" spans="1:19" x14ac:dyDescent="0.25">
      <c r="A1951" s="2" t="s">
        <v>1195</v>
      </c>
      <c r="E1951">
        <v>2</v>
      </c>
      <c r="H1951">
        <v>2</v>
      </c>
      <c r="L1951" s="2" t="s">
        <v>1195</v>
      </c>
      <c r="P1951">
        <v>2</v>
      </c>
      <c r="Q1951">
        <f t="shared" si="159"/>
        <v>1</v>
      </c>
      <c r="R1951" s="6">
        <f t="shared" si="158"/>
        <v>200</v>
      </c>
      <c r="S1951" t="str">
        <f t="shared" si="160"/>
        <v>P2</v>
      </c>
    </row>
    <row r="1952" spans="1:19" x14ac:dyDescent="0.25">
      <c r="A1952" s="2" t="s">
        <v>1653</v>
      </c>
      <c r="E1952">
        <v>4</v>
      </c>
      <c r="H1952">
        <v>4</v>
      </c>
      <c r="L1952" s="2" t="s">
        <v>1653</v>
      </c>
      <c r="P1952">
        <v>4</v>
      </c>
      <c r="Q1952">
        <f t="shared" si="159"/>
        <v>1</v>
      </c>
      <c r="R1952" s="6">
        <f t="shared" si="158"/>
        <v>400</v>
      </c>
      <c r="S1952" t="str">
        <f t="shared" si="160"/>
        <v>P2</v>
      </c>
    </row>
    <row r="1953" spans="1:19" x14ac:dyDescent="0.25">
      <c r="A1953" s="2" t="s">
        <v>1672</v>
      </c>
      <c r="E1953">
        <v>3</v>
      </c>
      <c r="H1953">
        <v>3</v>
      </c>
      <c r="L1953" s="2" t="s">
        <v>1672</v>
      </c>
      <c r="P1953">
        <v>3</v>
      </c>
      <c r="Q1953">
        <f t="shared" si="159"/>
        <v>1</v>
      </c>
      <c r="R1953" s="6">
        <f t="shared" si="158"/>
        <v>300</v>
      </c>
      <c r="S1953" t="str">
        <f t="shared" si="160"/>
        <v>P2</v>
      </c>
    </row>
    <row r="1954" spans="1:19" x14ac:dyDescent="0.25">
      <c r="A1954" s="2" t="s">
        <v>938</v>
      </c>
      <c r="E1954">
        <v>8</v>
      </c>
      <c r="H1954">
        <v>8</v>
      </c>
      <c r="L1954" s="2" t="s">
        <v>938</v>
      </c>
      <c r="P1954">
        <v>8</v>
      </c>
      <c r="Q1954">
        <f t="shared" si="159"/>
        <v>1</v>
      </c>
      <c r="R1954" s="6">
        <f t="shared" si="158"/>
        <v>800</v>
      </c>
      <c r="S1954" t="str">
        <f t="shared" si="160"/>
        <v>P2</v>
      </c>
    </row>
    <row r="1955" spans="1:19" x14ac:dyDescent="0.25">
      <c r="A1955" s="2" t="s">
        <v>2942</v>
      </c>
      <c r="F1955">
        <v>1</v>
      </c>
      <c r="H1955">
        <v>1</v>
      </c>
      <c r="L1955" s="2" t="s">
        <v>2942</v>
      </c>
      <c r="Q1955">
        <f t="shared" si="159"/>
        <v>0</v>
      </c>
      <c r="R1955" s="4"/>
    </row>
    <row r="1956" spans="1:19" x14ac:dyDescent="0.25">
      <c r="A1956" s="2" t="s">
        <v>1847</v>
      </c>
      <c r="E1956">
        <v>11</v>
      </c>
      <c r="H1956">
        <v>11</v>
      </c>
      <c r="L1956" s="2" t="s">
        <v>1847</v>
      </c>
      <c r="P1956">
        <v>11</v>
      </c>
      <c r="Q1956">
        <f t="shared" si="159"/>
        <v>1</v>
      </c>
      <c r="R1956" s="6">
        <f>IF(P1956&gt;0,P1956*$M$3,IF(O1956&gt;0,O1956*$M$2,N1956*$M$4))</f>
        <v>1100</v>
      </c>
      <c r="S1956" t="str">
        <f t="shared" si="160"/>
        <v>P2</v>
      </c>
    </row>
    <row r="1957" spans="1:19" x14ac:dyDescent="0.25">
      <c r="A1957" s="2" t="s">
        <v>1423</v>
      </c>
      <c r="F1957">
        <v>2</v>
      </c>
      <c r="H1957">
        <v>2</v>
      </c>
      <c r="L1957" s="2" t="s">
        <v>1423</v>
      </c>
      <c r="Q1957">
        <f t="shared" si="159"/>
        <v>0</v>
      </c>
      <c r="R1957" s="4"/>
    </row>
    <row r="1958" spans="1:19" x14ac:dyDescent="0.25">
      <c r="A1958" s="2" t="s">
        <v>2602</v>
      </c>
      <c r="E1958">
        <v>1</v>
      </c>
      <c r="H1958">
        <v>1</v>
      </c>
      <c r="L1958" s="2" t="s">
        <v>2602</v>
      </c>
      <c r="P1958">
        <v>1</v>
      </c>
      <c r="Q1958">
        <f t="shared" si="159"/>
        <v>1</v>
      </c>
      <c r="R1958" s="6">
        <f t="shared" ref="R1958:R1965" si="161">IF(P1958&gt;0,P1958*$M$3,IF(O1958&gt;0,O1958*$M$2,N1958*$M$4))</f>
        <v>100</v>
      </c>
      <c r="S1958" t="str">
        <f t="shared" si="160"/>
        <v>P2</v>
      </c>
    </row>
    <row r="1959" spans="1:19" x14ac:dyDescent="0.25">
      <c r="A1959" s="2" t="s">
        <v>1561</v>
      </c>
      <c r="E1959">
        <v>5</v>
      </c>
      <c r="H1959">
        <v>5</v>
      </c>
      <c r="L1959" s="2" t="s">
        <v>1561</v>
      </c>
      <c r="P1959">
        <v>5</v>
      </c>
      <c r="Q1959">
        <f t="shared" si="159"/>
        <v>1</v>
      </c>
      <c r="R1959" s="6">
        <f t="shared" si="161"/>
        <v>500</v>
      </c>
      <c r="S1959" t="str">
        <f t="shared" si="160"/>
        <v>P2</v>
      </c>
    </row>
    <row r="1960" spans="1:19" x14ac:dyDescent="0.25">
      <c r="A1960" s="2" t="s">
        <v>936</v>
      </c>
      <c r="E1960">
        <v>5</v>
      </c>
      <c r="H1960">
        <v>5</v>
      </c>
      <c r="L1960" s="2" t="s">
        <v>936</v>
      </c>
      <c r="P1960">
        <v>5</v>
      </c>
      <c r="Q1960">
        <f t="shared" si="159"/>
        <v>1</v>
      </c>
      <c r="R1960" s="6">
        <f t="shared" si="161"/>
        <v>500</v>
      </c>
      <c r="S1960" t="str">
        <f t="shared" si="160"/>
        <v>P2</v>
      </c>
    </row>
    <row r="1961" spans="1:19" x14ac:dyDescent="0.25">
      <c r="A1961" s="2" t="s">
        <v>2638</v>
      </c>
      <c r="E1961">
        <v>1</v>
      </c>
      <c r="H1961">
        <v>1</v>
      </c>
      <c r="L1961" s="2" t="s">
        <v>2638</v>
      </c>
      <c r="P1961">
        <v>1</v>
      </c>
      <c r="Q1961">
        <f t="shared" si="159"/>
        <v>1</v>
      </c>
      <c r="R1961" s="6">
        <f t="shared" si="161"/>
        <v>100</v>
      </c>
      <c r="S1961" t="str">
        <f t="shared" si="160"/>
        <v>P2</v>
      </c>
    </row>
    <row r="1962" spans="1:19" x14ac:dyDescent="0.25">
      <c r="A1962" s="2" t="s">
        <v>2590</v>
      </c>
      <c r="E1962">
        <v>3</v>
      </c>
      <c r="H1962">
        <v>3</v>
      </c>
      <c r="L1962" s="2" t="s">
        <v>2590</v>
      </c>
      <c r="P1962">
        <v>3</v>
      </c>
      <c r="Q1962">
        <f t="shared" si="159"/>
        <v>1</v>
      </c>
      <c r="R1962" s="6">
        <f t="shared" si="161"/>
        <v>300</v>
      </c>
      <c r="S1962" t="str">
        <f t="shared" si="160"/>
        <v>P2</v>
      </c>
    </row>
    <row r="1963" spans="1:19" x14ac:dyDescent="0.25">
      <c r="A1963" s="2" t="s">
        <v>2177</v>
      </c>
      <c r="E1963">
        <v>3</v>
      </c>
      <c r="H1963">
        <v>3</v>
      </c>
      <c r="L1963" s="2" t="s">
        <v>2177</v>
      </c>
      <c r="P1963">
        <v>3</v>
      </c>
      <c r="Q1963">
        <f t="shared" si="159"/>
        <v>1</v>
      </c>
      <c r="R1963" s="6">
        <f t="shared" si="161"/>
        <v>300</v>
      </c>
      <c r="S1963" t="str">
        <f t="shared" si="160"/>
        <v>P2</v>
      </c>
    </row>
    <row r="1964" spans="1:19" x14ac:dyDescent="0.25">
      <c r="A1964" s="2" t="s">
        <v>1471</v>
      </c>
      <c r="D1964">
        <v>1</v>
      </c>
      <c r="H1964">
        <v>1</v>
      </c>
      <c r="L1964" s="2" t="s">
        <v>1471</v>
      </c>
      <c r="O1964">
        <v>1</v>
      </c>
      <c r="Q1964">
        <f t="shared" si="159"/>
        <v>1</v>
      </c>
      <c r="R1964" s="6">
        <f t="shared" si="161"/>
        <v>45</v>
      </c>
      <c r="S1964" t="str">
        <f t="shared" si="160"/>
        <v>P1</v>
      </c>
    </row>
    <row r="1965" spans="1:19" x14ac:dyDescent="0.25">
      <c r="A1965" s="2" t="s">
        <v>316</v>
      </c>
      <c r="E1965">
        <v>2</v>
      </c>
      <c r="H1965">
        <v>2</v>
      </c>
      <c r="L1965" s="2" t="s">
        <v>316</v>
      </c>
      <c r="P1965">
        <v>2</v>
      </c>
      <c r="Q1965">
        <f t="shared" si="159"/>
        <v>1</v>
      </c>
      <c r="R1965" s="6">
        <f t="shared" si="161"/>
        <v>200</v>
      </c>
      <c r="S1965" t="str">
        <f t="shared" si="160"/>
        <v>P2</v>
      </c>
    </row>
    <row r="1966" spans="1:19" x14ac:dyDescent="0.25">
      <c r="A1966" s="2" t="s">
        <v>133</v>
      </c>
      <c r="D1966">
        <v>4</v>
      </c>
      <c r="E1966">
        <v>52</v>
      </c>
      <c r="H1966">
        <v>56</v>
      </c>
      <c r="L1966" s="2" t="s">
        <v>133</v>
      </c>
      <c r="O1966">
        <v>4</v>
      </c>
      <c r="P1966">
        <v>52</v>
      </c>
      <c r="Q1966">
        <f t="shared" si="159"/>
        <v>2</v>
      </c>
      <c r="R1966" s="7">
        <f>(P1966*$M$3)+(O1966*$M$2)+(N1966*$M$4)+$M$5</f>
        <v>5475</v>
      </c>
      <c r="S1966" t="s">
        <v>3151</v>
      </c>
    </row>
    <row r="1967" spans="1:19" x14ac:dyDescent="0.25">
      <c r="A1967" s="2" t="s">
        <v>3105</v>
      </c>
      <c r="E1967">
        <v>1</v>
      </c>
      <c r="H1967">
        <v>1</v>
      </c>
      <c r="L1967" s="2" t="s">
        <v>3105</v>
      </c>
      <c r="P1967">
        <v>1</v>
      </c>
      <c r="Q1967">
        <f t="shared" si="159"/>
        <v>1</v>
      </c>
      <c r="R1967" s="6">
        <f t="shared" ref="R1967:R1998" si="162">IF(P1967&gt;0,P1967*$M$3,IF(O1967&gt;0,O1967*$M$2,N1967*$M$4))</f>
        <v>100</v>
      </c>
      <c r="S1967" t="str">
        <f t="shared" si="160"/>
        <v>P2</v>
      </c>
    </row>
    <row r="1968" spans="1:19" x14ac:dyDescent="0.25">
      <c r="A1968" s="2" t="s">
        <v>934</v>
      </c>
      <c r="E1968">
        <v>4</v>
      </c>
      <c r="H1968">
        <v>4</v>
      </c>
      <c r="L1968" s="2" t="s">
        <v>934</v>
      </c>
      <c r="P1968">
        <v>4</v>
      </c>
      <c r="Q1968">
        <f t="shared" si="159"/>
        <v>1</v>
      </c>
      <c r="R1968" s="6">
        <f t="shared" si="162"/>
        <v>400</v>
      </c>
      <c r="S1968" t="str">
        <f t="shared" si="160"/>
        <v>P2</v>
      </c>
    </row>
    <row r="1969" spans="1:19" x14ac:dyDescent="0.25">
      <c r="A1969" s="2" t="s">
        <v>2718</v>
      </c>
      <c r="E1969">
        <v>1</v>
      </c>
      <c r="H1969">
        <v>1</v>
      </c>
      <c r="L1969" s="2" t="s">
        <v>2718</v>
      </c>
      <c r="P1969">
        <v>1</v>
      </c>
      <c r="Q1969">
        <f t="shared" si="159"/>
        <v>1</v>
      </c>
      <c r="R1969" s="6">
        <f t="shared" si="162"/>
        <v>100</v>
      </c>
      <c r="S1969" t="str">
        <f t="shared" si="160"/>
        <v>P2</v>
      </c>
    </row>
    <row r="1970" spans="1:19" x14ac:dyDescent="0.25">
      <c r="A1970" s="2" t="s">
        <v>2106</v>
      </c>
      <c r="E1970">
        <v>2</v>
      </c>
      <c r="H1970">
        <v>2</v>
      </c>
      <c r="L1970" s="2" t="s">
        <v>2106</v>
      </c>
      <c r="P1970">
        <v>2</v>
      </c>
      <c r="Q1970">
        <f t="shared" si="159"/>
        <v>1</v>
      </c>
      <c r="R1970" s="6">
        <f t="shared" si="162"/>
        <v>200</v>
      </c>
      <c r="S1970" t="str">
        <f t="shared" si="160"/>
        <v>P2</v>
      </c>
    </row>
    <row r="1971" spans="1:19" x14ac:dyDescent="0.25">
      <c r="A1971" s="2" t="s">
        <v>2429</v>
      </c>
      <c r="E1971">
        <v>1</v>
      </c>
      <c r="H1971">
        <v>1</v>
      </c>
      <c r="L1971" s="2" t="s">
        <v>2429</v>
      </c>
      <c r="P1971">
        <v>1</v>
      </c>
      <c r="Q1971">
        <f t="shared" si="159"/>
        <v>1</v>
      </c>
      <c r="R1971" s="6">
        <f t="shared" si="162"/>
        <v>100</v>
      </c>
      <c r="S1971" t="str">
        <f t="shared" si="160"/>
        <v>P2</v>
      </c>
    </row>
    <row r="1972" spans="1:19" x14ac:dyDescent="0.25">
      <c r="A1972" s="2" t="s">
        <v>2530</v>
      </c>
      <c r="E1972">
        <v>1</v>
      </c>
      <c r="H1972">
        <v>1</v>
      </c>
      <c r="L1972" s="2" t="s">
        <v>2530</v>
      </c>
      <c r="P1972">
        <v>1</v>
      </c>
      <c r="Q1972">
        <f t="shared" si="159"/>
        <v>1</v>
      </c>
      <c r="R1972" s="6">
        <f t="shared" si="162"/>
        <v>100</v>
      </c>
      <c r="S1972" t="str">
        <f t="shared" si="160"/>
        <v>P2</v>
      </c>
    </row>
    <row r="1973" spans="1:19" x14ac:dyDescent="0.25">
      <c r="A1973" s="2" t="s">
        <v>1112</v>
      </c>
      <c r="E1973">
        <v>2</v>
      </c>
      <c r="H1973">
        <v>2</v>
      </c>
      <c r="L1973" s="2" t="s">
        <v>1112</v>
      </c>
      <c r="P1973">
        <v>2</v>
      </c>
      <c r="Q1973">
        <f t="shared" si="159"/>
        <v>1</v>
      </c>
      <c r="R1973" s="6">
        <f t="shared" si="162"/>
        <v>200</v>
      </c>
      <c r="S1973" t="str">
        <f t="shared" si="160"/>
        <v>P2</v>
      </c>
    </row>
    <row r="1974" spans="1:19" x14ac:dyDescent="0.25">
      <c r="A1974" s="2" t="s">
        <v>935</v>
      </c>
      <c r="E1974">
        <v>16</v>
      </c>
      <c r="H1974">
        <v>16</v>
      </c>
      <c r="L1974" s="2" t="s">
        <v>935</v>
      </c>
      <c r="P1974">
        <v>16</v>
      </c>
      <c r="Q1974">
        <f t="shared" si="159"/>
        <v>1</v>
      </c>
      <c r="R1974" s="6">
        <f t="shared" si="162"/>
        <v>1600</v>
      </c>
      <c r="S1974" t="str">
        <f t="shared" si="160"/>
        <v>P2</v>
      </c>
    </row>
    <row r="1975" spans="1:19" x14ac:dyDescent="0.25">
      <c r="A1975" s="2" t="s">
        <v>115</v>
      </c>
      <c r="E1975">
        <v>1</v>
      </c>
      <c r="H1975">
        <v>1</v>
      </c>
      <c r="L1975" s="2" t="s">
        <v>115</v>
      </c>
      <c r="P1975">
        <v>1</v>
      </c>
      <c r="Q1975">
        <f t="shared" si="159"/>
        <v>1</v>
      </c>
      <c r="R1975" s="6">
        <f t="shared" si="162"/>
        <v>100</v>
      </c>
      <c r="S1975" t="str">
        <f t="shared" si="160"/>
        <v>P2</v>
      </c>
    </row>
    <row r="1976" spans="1:19" x14ac:dyDescent="0.25">
      <c r="A1976" s="2" t="s">
        <v>1552</v>
      </c>
      <c r="E1976">
        <v>5</v>
      </c>
      <c r="H1976">
        <v>5</v>
      </c>
      <c r="L1976" s="2" t="s">
        <v>1552</v>
      </c>
      <c r="P1976">
        <v>5</v>
      </c>
      <c r="Q1976">
        <f t="shared" si="159"/>
        <v>1</v>
      </c>
      <c r="R1976" s="6">
        <f t="shared" si="162"/>
        <v>500</v>
      </c>
      <c r="S1976" t="str">
        <f t="shared" si="160"/>
        <v>P2</v>
      </c>
    </row>
    <row r="1977" spans="1:19" x14ac:dyDescent="0.25">
      <c r="A1977" s="2" t="s">
        <v>2434</v>
      </c>
      <c r="E1977">
        <v>1</v>
      </c>
      <c r="H1977">
        <v>1</v>
      </c>
      <c r="L1977" s="2" t="s">
        <v>2434</v>
      </c>
      <c r="P1977">
        <v>1</v>
      </c>
      <c r="Q1977">
        <f t="shared" si="159"/>
        <v>1</v>
      </c>
      <c r="R1977" s="6">
        <f t="shared" si="162"/>
        <v>100</v>
      </c>
      <c r="S1977" t="str">
        <f t="shared" si="160"/>
        <v>P2</v>
      </c>
    </row>
    <row r="1978" spans="1:19" x14ac:dyDescent="0.25">
      <c r="A1978" s="2" t="s">
        <v>2435</v>
      </c>
      <c r="E1978">
        <v>1</v>
      </c>
      <c r="H1978">
        <v>1</v>
      </c>
      <c r="L1978" s="2" t="s">
        <v>2435</v>
      </c>
      <c r="P1978">
        <v>1</v>
      </c>
      <c r="Q1978">
        <f t="shared" si="159"/>
        <v>1</v>
      </c>
      <c r="R1978" s="6">
        <f t="shared" si="162"/>
        <v>100</v>
      </c>
      <c r="S1978" t="str">
        <f t="shared" si="160"/>
        <v>P2</v>
      </c>
    </row>
    <row r="1979" spans="1:19" x14ac:dyDescent="0.25">
      <c r="A1979" s="2" t="s">
        <v>2436</v>
      </c>
      <c r="E1979">
        <v>1</v>
      </c>
      <c r="H1979">
        <v>1</v>
      </c>
      <c r="L1979" s="2" t="s">
        <v>2436</v>
      </c>
      <c r="P1979">
        <v>1</v>
      </c>
      <c r="Q1979">
        <f t="shared" si="159"/>
        <v>1</v>
      </c>
      <c r="R1979" s="6">
        <f t="shared" si="162"/>
        <v>100</v>
      </c>
      <c r="S1979" t="str">
        <f t="shared" si="160"/>
        <v>P2</v>
      </c>
    </row>
    <row r="1980" spans="1:19" x14ac:dyDescent="0.25">
      <c r="A1980" s="2" t="s">
        <v>2437</v>
      </c>
      <c r="E1980">
        <v>1</v>
      </c>
      <c r="H1980">
        <v>1</v>
      </c>
      <c r="L1980" s="2" t="s">
        <v>2437</v>
      </c>
      <c r="P1980">
        <v>1</v>
      </c>
      <c r="Q1980">
        <f t="shared" si="159"/>
        <v>1</v>
      </c>
      <c r="R1980" s="6">
        <f t="shared" si="162"/>
        <v>100</v>
      </c>
      <c r="S1980" t="str">
        <f t="shared" si="160"/>
        <v>P2</v>
      </c>
    </row>
    <row r="1981" spans="1:19" x14ac:dyDescent="0.25">
      <c r="A1981" s="2" t="s">
        <v>2438</v>
      </c>
      <c r="E1981">
        <v>1</v>
      </c>
      <c r="H1981">
        <v>1</v>
      </c>
      <c r="L1981" s="2" t="s">
        <v>2438</v>
      </c>
      <c r="P1981">
        <v>1</v>
      </c>
      <c r="Q1981">
        <f t="shared" si="159"/>
        <v>1</v>
      </c>
      <c r="R1981" s="6">
        <f t="shared" si="162"/>
        <v>100</v>
      </c>
      <c r="S1981" t="str">
        <f t="shared" si="160"/>
        <v>P2</v>
      </c>
    </row>
    <row r="1982" spans="1:19" x14ac:dyDescent="0.25">
      <c r="A1982" s="2" t="s">
        <v>2990</v>
      </c>
      <c r="E1982">
        <v>2</v>
      </c>
      <c r="H1982">
        <v>2</v>
      </c>
      <c r="L1982" s="2" t="s">
        <v>2990</v>
      </c>
      <c r="P1982">
        <v>2</v>
      </c>
      <c r="Q1982">
        <f t="shared" si="159"/>
        <v>1</v>
      </c>
      <c r="R1982" s="6">
        <f t="shared" si="162"/>
        <v>200</v>
      </c>
      <c r="S1982" t="str">
        <f t="shared" si="160"/>
        <v>P2</v>
      </c>
    </row>
    <row r="1983" spans="1:19" x14ac:dyDescent="0.25">
      <c r="A1983" s="2" t="s">
        <v>1878</v>
      </c>
      <c r="E1983">
        <v>10</v>
      </c>
      <c r="H1983">
        <v>10</v>
      </c>
      <c r="L1983" s="2" t="s">
        <v>1878</v>
      </c>
      <c r="P1983">
        <v>10</v>
      </c>
      <c r="Q1983">
        <f t="shared" si="159"/>
        <v>1</v>
      </c>
      <c r="R1983" s="6">
        <f t="shared" si="162"/>
        <v>1000</v>
      </c>
      <c r="S1983" t="str">
        <f t="shared" si="160"/>
        <v>P2</v>
      </c>
    </row>
    <row r="1984" spans="1:19" x14ac:dyDescent="0.25">
      <c r="A1984" s="2" t="s">
        <v>2430</v>
      </c>
      <c r="E1984">
        <v>2</v>
      </c>
      <c r="H1984">
        <v>2</v>
      </c>
      <c r="L1984" s="2" t="s">
        <v>2430</v>
      </c>
      <c r="P1984">
        <v>2</v>
      </c>
      <c r="Q1984">
        <f t="shared" si="159"/>
        <v>1</v>
      </c>
      <c r="R1984" s="6">
        <f t="shared" si="162"/>
        <v>200</v>
      </c>
      <c r="S1984" t="str">
        <f t="shared" si="160"/>
        <v>P2</v>
      </c>
    </row>
    <row r="1985" spans="1:19" x14ac:dyDescent="0.25">
      <c r="A1985" s="2" t="s">
        <v>2431</v>
      </c>
      <c r="E1985">
        <v>1</v>
      </c>
      <c r="H1985">
        <v>1</v>
      </c>
      <c r="L1985" s="2" t="s">
        <v>2431</v>
      </c>
      <c r="P1985">
        <v>1</v>
      </c>
      <c r="Q1985">
        <f t="shared" si="159"/>
        <v>1</v>
      </c>
      <c r="R1985" s="6">
        <f t="shared" si="162"/>
        <v>100</v>
      </c>
      <c r="S1985" t="str">
        <f t="shared" si="160"/>
        <v>P2</v>
      </c>
    </row>
    <row r="1986" spans="1:19" x14ac:dyDescent="0.25">
      <c r="A1986" s="2" t="s">
        <v>2432</v>
      </c>
      <c r="E1986">
        <v>1</v>
      </c>
      <c r="H1986">
        <v>1</v>
      </c>
      <c r="L1986" s="2" t="s">
        <v>2432</v>
      </c>
      <c r="P1986">
        <v>1</v>
      </c>
      <c r="Q1986">
        <f t="shared" si="159"/>
        <v>1</v>
      </c>
      <c r="R1986" s="6">
        <f t="shared" si="162"/>
        <v>100</v>
      </c>
      <c r="S1986" t="str">
        <f t="shared" si="160"/>
        <v>P2</v>
      </c>
    </row>
    <row r="1987" spans="1:19" x14ac:dyDescent="0.25">
      <c r="A1987" s="2" t="s">
        <v>2433</v>
      </c>
      <c r="E1987">
        <v>1</v>
      </c>
      <c r="H1987">
        <v>1</v>
      </c>
      <c r="L1987" s="2" t="s">
        <v>2433</v>
      </c>
      <c r="P1987">
        <v>1</v>
      </c>
      <c r="Q1987">
        <f t="shared" si="159"/>
        <v>1</v>
      </c>
      <c r="R1987" s="6">
        <f t="shared" si="162"/>
        <v>100</v>
      </c>
      <c r="S1987" t="str">
        <f t="shared" si="160"/>
        <v>P2</v>
      </c>
    </row>
    <row r="1988" spans="1:19" x14ac:dyDescent="0.25">
      <c r="A1988" s="2" t="s">
        <v>2377</v>
      </c>
      <c r="C1988">
        <v>1</v>
      </c>
      <c r="H1988">
        <v>1</v>
      </c>
      <c r="L1988" s="2" t="s">
        <v>2377</v>
      </c>
      <c r="N1988">
        <v>1</v>
      </c>
      <c r="Q1988">
        <f t="shared" si="159"/>
        <v>1</v>
      </c>
      <c r="R1988" s="6">
        <f t="shared" si="162"/>
        <v>16</v>
      </c>
      <c r="S1988" t="str">
        <f t="shared" si="160"/>
        <v>MALLA 3</v>
      </c>
    </row>
    <row r="1989" spans="1:19" x14ac:dyDescent="0.25">
      <c r="A1989" s="2" t="s">
        <v>2721</v>
      </c>
      <c r="E1989">
        <v>1</v>
      </c>
      <c r="H1989">
        <v>1</v>
      </c>
      <c r="L1989" s="2" t="s">
        <v>2721</v>
      </c>
      <c r="P1989">
        <v>1</v>
      </c>
      <c r="Q1989">
        <f t="shared" si="159"/>
        <v>1</v>
      </c>
      <c r="R1989" s="6">
        <f t="shared" si="162"/>
        <v>100</v>
      </c>
      <c r="S1989" t="str">
        <f t="shared" si="160"/>
        <v>P2</v>
      </c>
    </row>
    <row r="1990" spans="1:19" x14ac:dyDescent="0.25">
      <c r="A1990" s="2" t="s">
        <v>2729</v>
      </c>
      <c r="D1990">
        <v>1</v>
      </c>
      <c r="H1990">
        <v>1</v>
      </c>
      <c r="L1990" s="2" t="s">
        <v>2729</v>
      </c>
      <c r="O1990">
        <v>1</v>
      </c>
      <c r="Q1990">
        <f t="shared" si="159"/>
        <v>1</v>
      </c>
      <c r="R1990" s="6">
        <f t="shared" si="162"/>
        <v>45</v>
      </c>
      <c r="S1990" t="str">
        <f t="shared" si="160"/>
        <v>P1</v>
      </c>
    </row>
    <row r="1991" spans="1:19" x14ac:dyDescent="0.25">
      <c r="A1991" s="2" t="s">
        <v>1234</v>
      </c>
      <c r="E1991">
        <v>7</v>
      </c>
      <c r="H1991">
        <v>7</v>
      </c>
      <c r="L1991" s="2" t="s">
        <v>1234</v>
      </c>
      <c r="P1991">
        <v>7</v>
      </c>
      <c r="Q1991">
        <f t="shared" si="159"/>
        <v>1</v>
      </c>
      <c r="R1991" s="6">
        <f t="shared" si="162"/>
        <v>700</v>
      </c>
      <c r="S1991" t="str">
        <f t="shared" si="160"/>
        <v>P2</v>
      </c>
    </row>
    <row r="1992" spans="1:19" x14ac:dyDescent="0.25">
      <c r="A1992" s="2" t="s">
        <v>116</v>
      </c>
      <c r="E1992">
        <v>3</v>
      </c>
      <c r="H1992">
        <v>3</v>
      </c>
      <c r="L1992" s="2" t="s">
        <v>116</v>
      </c>
      <c r="P1992">
        <v>3</v>
      </c>
      <c r="Q1992">
        <f t="shared" si="159"/>
        <v>1</v>
      </c>
      <c r="R1992" s="6">
        <f t="shared" si="162"/>
        <v>300</v>
      </c>
      <c r="S1992" t="str">
        <f t="shared" si="160"/>
        <v>P2</v>
      </c>
    </row>
    <row r="1993" spans="1:19" x14ac:dyDescent="0.25">
      <c r="A1993" s="2" t="s">
        <v>2505</v>
      </c>
      <c r="E1993">
        <v>2</v>
      </c>
      <c r="H1993">
        <v>2</v>
      </c>
      <c r="L1993" s="2" t="s">
        <v>2505</v>
      </c>
      <c r="P1993">
        <v>2</v>
      </c>
      <c r="Q1993">
        <f t="shared" si="159"/>
        <v>1</v>
      </c>
      <c r="R1993" s="6">
        <f t="shared" si="162"/>
        <v>200</v>
      </c>
      <c r="S1993" t="str">
        <f t="shared" si="160"/>
        <v>P2</v>
      </c>
    </row>
    <row r="1994" spans="1:19" x14ac:dyDescent="0.25">
      <c r="A1994" s="2" t="s">
        <v>2484</v>
      </c>
      <c r="E1994">
        <v>2</v>
      </c>
      <c r="H1994">
        <v>2</v>
      </c>
      <c r="L1994" s="2" t="s">
        <v>2484</v>
      </c>
      <c r="P1994">
        <v>2</v>
      </c>
      <c r="Q1994">
        <f t="shared" si="159"/>
        <v>1</v>
      </c>
      <c r="R1994" s="6">
        <f t="shared" si="162"/>
        <v>200</v>
      </c>
      <c r="S1994" t="str">
        <f t="shared" si="160"/>
        <v>P2</v>
      </c>
    </row>
    <row r="1995" spans="1:19" x14ac:dyDescent="0.25">
      <c r="A1995" s="2" t="s">
        <v>255</v>
      </c>
      <c r="E1995">
        <v>23</v>
      </c>
      <c r="H1995">
        <v>23</v>
      </c>
      <c r="L1995" s="2" t="s">
        <v>255</v>
      </c>
      <c r="P1995">
        <v>23</v>
      </c>
      <c r="Q1995">
        <f t="shared" ref="Q1995:Q2058" si="163">COUNT(M1995:P1995)</f>
        <v>1</v>
      </c>
      <c r="R1995" s="6">
        <f t="shared" si="162"/>
        <v>2300</v>
      </c>
      <c r="S1995" t="str">
        <f t="shared" ref="S1995:S2057" si="164">IF(P1995&gt;0,"P2",IF(O1995&gt;0,"P1",IF(N1995&gt;0,"MALLA 3")))</f>
        <v>P2</v>
      </c>
    </row>
    <row r="1996" spans="1:19" x14ac:dyDescent="0.25">
      <c r="A1996" s="2" t="s">
        <v>1247</v>
      </c>
      <c r="E1996">
        <v>15</v>
      </c>
      <c r="H1996">
        <v>15</v>
      </c>
      <c r="L1996" s="2" t="s">
        <v>1247</v>
      </c>
      <c r="P1996">
        <v>15</v>
      </c>
      <c r="Q1996">
        <f t="shared" si="163"/>
        <v>1</v>
      </c>
      <c r="R1996" s="6">
        <f t="shared" si="162"/>
        <v>1500</v>
      </c>
      <c r="S1996" t="str">
        <f t="shared" si="164"/>
        <v>P2</v>
      </c>
    </row>
    <row r="1997" spans="1:19" x14ac:dyDescent="0.25">
      <c r="A1997" s="2" t="s">
        <v>1357</v>
      </c>
      <c r="E1997">
        <v>8</v>
      </c>
      <c r="H1997">
        <v>8</v>
      </c>
      <c r="L1997" s="2" t="s">
        <v>1357</v>
      </c>
      <c r="P1997">
        <v>8</v>
      </c>
      <c r="Q1997">
        <f t="shared" si="163"/>
        <v>1</v>
      </c>
      <c r="R1997" s="6">
        <f t="shared" si="162"/>
        <v>800</v>
      </c>
      <c r="S1997" t="str">
        <f t="shared" si="164"/>
        <v>P2</v>
      </c>
    </row>
    <row r="1998" spans="1:19" x14ac:dyDescent="0.25">
      <c r="A1998" s="2" t="s">
        <v>1248</v>
      </c>
      <c r="E1998">
        <v>9</v>
      </c>
      <c r="H1998">
        <v>9</v>
      </c>
      <c r="L1998" s="2" t="s">
        <v>1248</v>
      </c>
      <c r="P1998">
        <v>9</v>
      </c>
      <c r="Q1998">
        <f t="shared" si="163"/>
        <v>1</v>
      </c>
      <c r="R1998" s="6">
        <f t="shared" si="162"/>
        <v>900</v>
      </c>
      <c r="S1998" t="str">
        <f t="shared" si="164"/>
        <v>P2</v>
      </c>
    </row>
    <row r="1999" spans="1:19" x14ac:dyDescent="0.25">
      <c r="A1999" s="2" t="s">
        <v>1147</v>
      </c>
      <c r="C1999">
        <v>1</v>
      </c>
      <c r="D1999">
        <v>2</v>
      </c>
      <c r="E1999">
        <v>13</v>
      </c>
      <c r="H1999">
        <v>16</v>
      </c>
      <c r="L1999" s="2" t="s">
        <v>1147</v>
      </c>
      <c r="N1999">
        <v>1</v>
      </c>
      <c r="O1999">
        <v>2</v>
      </c>
      <c r="P1999">
        <v>13</v>
      </c>
      <c r="Q1999">
        <f t="shared" si="163"/>
        <v>3</v>
      </c>
      <c r="R1999" s="8">
        <f>(P1999*$M$3)+(O1999*$M$2)+(N1999*$M$4)+M5+M7</f>
        <v>1536</v>
      </c>
      <c r="S1999" t="s">
        <v>3152</v>
      </c>
    </row>
    <row r="2000" spans="1:19" x14ac:dyDescent="0.25">
      <c r="A2000" s="2" t="s">
        <v>1146</v>
      </c>
      <c r="E2000">
        <v>3</v>
      </c>
      <c r="H2000">
        <v>3</v>
      </c>
      <c r="L2000" s="2" t="s">
        <v>1146</v>
      </c>
      <c r="P2000">
        <v>3</v>
      </c>
      <c r="Q2000">
        <f t="shared" si="163"/>
        <v>1</v>
      </c>
      <c r="R2000" s="6">
        <f t="shared" ref="R2000:R2005" si="165">IF(P2000&gt;0,P2000*$M$3,IF(O2000&gt;0,O2000*$M$2,N2000*$M$4))</f>
        <v>300</v>
      </c>
      <c r="S2000" t="str">
        <f t="shared" si="164"/>
        <v>P2</v>
      </c>
    </row>
    <row r="2001" spans="1:19" x14ac:dyDescent="0.25">
      <c r="A2001" s="2" t="s">
        <v>2655</v>
      </c>
      <c r="D2001">
        <v>2</v>
      </c>
      <c r="H2001">
        <v>2</v>
      </c>
      <c r="L2001" s="2" t="s">
        <v>2655</v>
      </c>
      <c r="O2001">
        <v>2</v>
      </c>
      <c r="Q2001">
        <f t="shared" si="163"/>
        <v>1</v>
      </c>
      <c r="R2001" s="6">
        <f t="shared" si="165"/>
        <v>90</v>
      </c>
      <c r="S2001" t="str">
        <f t="shared" si="164"/>
        <v>P1</v>
      </c>
    </row>
    <row r="2002" spans="1:19" x14ac:dyDescent="0.25">
      <c r="A2002" s="2" t="s">
        <v>118</v>
      </c>
      <c r="E2002">
        <v>23</v>
      </c>
      <c r="H2002">
        <v>23</v>
      </c>
      <c r="L2002" s="2" t="s">
        <v>118</v>
      </c>
      <c r="P2002">
        <v>23</v>
      </c>
      <c r="Q2002">
        <f t="shared" si="163"/>
        <v>1</v>
      </c>
      <c r="R2002" s="6">
        <f t="shared" si="165"/>
        <v>2300</v>
      </c>
      <c r="S2002" t="str">
        <f t="shared" si="164"/>
        <v>P2</v>
      </c>
    </row>
    <row r="2003" spans="1:19" x14ac:dyDescent="0.25">
      <c r="A2003" s="2" t="s">
        <v>119</v>
      </c>
      <c r="E2003">
        <v>23</v>
      </c>
      <c r="H2003">
        <v>23</v>
      </c>
      <c r="L2003" s="2" t="s">
        <v>119</v>
      </c>
      <c r="P2003">
        <v>23</v>
      </c>
      <c r="Q2003">
        <f t="shared" si="163"/>
        <v>1</v>
      </c>
      <c r="R2003" s="6">
        <f t="shared" si="165"/>
        <v>2300</v>
      </c>
      <c r="S2003" t="str">
        <f t="shared" si="164"/>
        <v>P2</v>
      </c>
    </row>
    <row r="2004" spans="1:19" x14ac:dyDescent="0.25">
      <c r="A2004" s="2" t="s">
        <v>1782</v>
      </c>
      <c r="E2004">
        <v>5</v>
      </c>
      <c r="H2004">
        <v>5</v>
      </c>
      <c r="L2004" s="2" t="s">
        <v>1782</v>
      </c>
      <c r="P2004">
        <v>5</v>
      </c>
      <c r="Q2004">
        <f t="shared" si="163"/>
        <v>1</v>
      </c>
      <c r="R2004" s="6">
        <f t="shared" si="165"/>
        <v>500</v>
      </c>
      <c r="S2004" t="str">
        <f t="shared" si="164"/>
        <v>P2</v>
      </c>
    </row>
    <row r="2005" spans="1:19" x14ac:dyDescent="0.25">
      <c r="A2005" s="2" t="s">
        <v>957</v>
      </c>
      <c r="E2005">
        <v>3</v>
      </c>
      <c r="H2005">
        <v>3</v>
      </c>
      <c r="L2005" s="2" t="s">
        <v>957</v>
      </c>
      <c r="P2005">
        <v>3</v>
      </c>
      <c r="Q2005">
        <f t="shared" si="163"/>
        <v>1</v>
      </c>
      <c r="R2005" s="6">
        <f t="shared" si="165"/>
        <v>300</v>
      </c>
      <c r="S2005" t="str">
        <f t="shared" si="164"/>
        <v>P2</v>
      </c>
    </row>
    <row r="2006" spans="1:19" x14ac:dyDescent="0.25">
      <c r="A2006" s="2" t="s">
        <v>291</v>
      </c>
      <c r="D2006">
        <v>12</v>
      </c>
      <c r="E2006">
        <v>3</v>
      </c>
      <c r="H2006">
        <v>15</v>
      </c>
      <c r="L2006" s="2" t="s">
        <v>291</v>
      </c>
      <c r="O2006">
        <v>12</v>
      </c>
      <c r="P2006">
        <v>3</v>
      </c>
      <c r="Q2006">
        <f t="shared" si="163"/>
        <v>2</v>
      </c>
      <c r="R2006" s="7">
        <f>(P2006*$M$3)+(O2006*$M$2)+(N2006*$M$4)+$M$5</f>
        <v>935</v>
      </c>
      <c r="S2006" t="s">
        <v>3151</v>
      </c>
    </row>
    <row r="2007" spans="1:19" x14ac:dyDescent="0.25">
      <c r="A2007" s="2" t="s">
        <v>937</v>
      </c>
      <c r="E2007">
        <v>4</v>
      </c>
      <c r="H2007">
        <v>4</v>
      </c>
      <c r="L2007" s="2" t="s">
        <v>937</v>
      </c>
      <c r="P2007">
        <v>4</v>
      </c>
      <c r="Q2007">
        <f t="shared" si="163"/>
        <v>1</v>
      </c>
      <c r="R2007" s="6">
        <f t="shared" ref="R2007:R2015" si="166">IF(P2007&gt;0,P2007*$M$3,IF(O2007&gt;0,O2007*$M$2,N2007*$M$4))</f>
        <v>400</v>
      </c>
      <c r="S2007" t="str">
        <f t="shared" si="164"/>
        <v>P2</v>
      </c>
    </row>
    <row r="2008" spans="1:19" x14ac:dyDescent="0.25">
      <c r="A2008" s="2" t="s">
        <v>117</v>
      </c>
      <c r="E2008">
        <v>6</v>
      </c>
      <c r="H2008">
        <v>6</v>
      </c>
      <c r="L2008" s="2" t="s">
        <v>117</v>
      </c>
      <c r="P2008">
        <v>6</v>
      </c>
      <c r="Q2008">
        <f t="shared" si="163"/>
        <v>1</v>
      </c>
      <c r="R2008" s="6">
        <f t="shared" si="166"/>
        <v>600</v>
      </c>
      <c r="S2008" t="str">
        <f t="shared" si="164"/>
        <v>P2</v>
      </c>
    </row>
    <row r="2009" spans="1:19" x14ac:dyDescent="0.25">
      <c r="A2009" s="2" t="s">
        <v>2869</v>
      </c>
      <c r="D2009">
        <v>1</v>
      </c>
      <c r="H2009">
        <v>1</v>
      </c>
      <c r="L2009" s="2" t="s">
        <v>2869</v>
      </c>
      <c r="O2009">
        <v>1</v>
      </c>
      <c r="Q2009">
        <f t="shared" si="163"/>
        <v>1</v>
      </c>
      <c r="R2009" s="6">
        <f t="shared" si="166"/>
        <v>45</v>
      </c>
      <c r="S2009" t="str">
        <f t="shared" si="164"/>
        <v>P1</v>
      </c>
    </row>
    <row r="2010" spans="1:19" x14ac:dyDescent="0.25">
      <c r="A2010" s="2" t="s">
        <v>248</v>
      </c>
      <c r="E2010">
        <v>2</v>
      </c>
      <c r="H2010">
        <v>2</v>
      </c>
      <c r="L2010" s="2" t="s">
        <v>248</v>
      </c>
      <c r="P2010">
        <v>2</v>
      </c>
      <c r="Q2010">
        <f t="shared" si="163"/>
        <v>1</v>
      </c>
      <c r="R2010" s="6">
        <f t="shared" si="166"/>
        <v>200</v>
      </c>
      <c r="S2010" t="str">
        <f t="shared" si="164"/>
        <v>P2</v>
      </c>
    </row>
    <row r="2011" spans="1:19" x14ac:dyDescent="0.25">
      <c r="A2011" s="2" t="s">
        <v>2986</v>
      </c>
      <c r="E2011">
        <v>1</v>
      </c>
      <c r="H2011">
        <v>1</v>
      </c>
      <c r="L2011" s="2" t="s">
        <v>2986</v>
      </c>
      <c r="P2011">
        <v>1</v>
      </c>
      <c r="Q2011">
        <f t="shared" si="163"/>
        <v>1</v>
      </c>
      <c r="R2011" s="6">
        <f t="shared" si="166"/>
        <v>100</v>
      </c>
      <c r="S2011" t="str">
        <f t="shared" si="164"/>
        <v>P2</v>
      </c>
    </row>
    <row r="2012" spans="1:19" x14ac:dyDescent="0.25">
      <c r="A2012" s="2" t="s">
        <v>1968</v>
      </c>
      <c r="E2012">
        <v>1</v>
      </c>
      <c r="H2012">
        <v>1</v>
      </c>
      <c r="L2012" s="2" t="s">
        <v>1968</v>
      </c>
      <c r="P2012">
        <v>1</v>
      </c>
      <c r="Q2012">
        <f t="shared" si="163"/>
        <v>1</v>
      </c>
      <c r="R2012" s="6">
        <f t="shared" si="166"/>
        <v>100</v>
      </c>
      <c r="S2012" t="str">
        <f t="shared" si="164"/>
        <v>P2</v>
      </c>
    </row>
    <row r="2013" spans="1:19" x14ac:dyDescent="0.25">
      <c r="A2013" s="2" t="s">
        <v>956</v>
      </c>
      <c r="E2013">
        <v>4</v>
      </c>
      <c r="H2013">
        <v>4</v>
      </c>
      <c r="L2013" s="2" t="s">
        <v>956</v>
      </c>
      <c r="P2013">
        <v>4</v>
      </c>
      <c r="Q2013">
        <f t="shared" si="163"/>
        <v>1</v>
      </c>
      <c r="R2013" s="6">
        <f t="shared" si="166"/>
        <v>400</v>
      </c>
      <c r="S2013" t="str">
        <f t="shared" si="164"/>
        <v>P2</v>
      </c>
    </row>
    <row r="2014" spans="1:19" x14ac:dyDescent="0.25">
      <c r="A2014" s="2" t="s">
        <v>1359</v>
      </c>
      <c r="E2014">
        <v>4</v>
      </c>
      <c r="H2014">
        <v>4</v>
      </c>
      <c r="L2014" s="2" t="s">
        <v>1359</v>
      </c>
      <c r="P2014">
        <v>4</v>
      </c>
      <c r="Q2014">
        <f t="shared" si="163"/>
        <v>1</v>
      </c>
      <c r="R2014" s="6">
        <f t="shared" si="166"/>
        <v>400</v>
      </c>
      <c r="S2014" t="str">
        <f t="shared" si="164"/>
        <v>P2</v>
      </c>
    </row>
    <row r="2015" spans="1:19" x14ac:dyDescent="0.25">
      <c r="A2015" s="2" t="s">
        <v>134</v>
      </c>
      <c r="E2015">
        <v>24</v>
      </c>
      <c r="H2015">
        <v>24</v>
      </c>
      <c r="L2015" s="2" t="s">
        <v>134</v>
      </c>
      <c r="P2015">
        <v>24</v>
      </c>
      <c r="Q2015">
        <f t="shared" si="163"/>
        <v>1</v>
      </c>
      <c r="R2015" s="6">
        <f t="shared" si="166"/>
        <v>2400</v>
      </c>
      <c r="S2015" t="str">
        <f t="shared" si="164"/>
        <v>P2</v>
      </c>
    </row>
    <row r="2016" spans="1:19" x14ac:dyDescent="0.25">
      <c r="A2016" s="2" t="s">
        <v>2557</v>
      </c>
      <c r="F2016">
        <v>1</v>
      </c>
      <c r="H2016">
        <v>1</v>
      </c>
      <c r="L2016" s="2" t="s">
        <v>2557</v>
      </c>
      <c r="Q2016">
        <f t="shared" si="163"/>
        <v>0</v>
      </c>
      <c r="R2016" s="4"/>
    </row>
    <row r="2017" spans="1:19" x14ac:dyDescent="0.25">
      <c r="A2017" s="2" t="s">
        <v>2755</v>
      </c>
      <c r="E2017">
        <v>1</v>
      </c>
      <c r="H2017">
        <v>1</v>
      </c>
      <c r="L2017" s="2" t="s">
        <v>2755</v>
      </c>
      <c r="P2017">
        <v>1</v>
      </c>
      <c r="Q2017">
        <f t="shared" si="163"/>
        <v>1</v>
      </c>
      <c r="R2017" s="6">
        <f>IF(P2017&gt;0,P2017*$M$3,IF(O2017&gt;0,O2017*$M$2,N2017*$M$4))</f>
        <v>100</v>
      </c>
      <c r="S2017" t="str">
        <f t="shared" si="164"/>
        <v>P2</v>
      </c>
    </row>
    <row r="2018" spans="1:19" x14ac:dyDescent="0.25">
      <c r="A2018" s="2" t="s">
        <v>2205</v>
      </c>
      <c r="E2018">
        <v>3</v>
      </c>
      <c r="H2018">
        <v>3</v>
      </c>
      <c r="L2018" s="2" t="s">
        <v>2205</v>
      </c>
      <c r="P2018">
        <v>3</v>
      </c>
      <c r="Q2018">
        <f t="shared" si="163"/>
        <v>1</v>
      </c>
      <c r="R2018" s="6">
        <f>IF(P2018&gt;0,P2018*$M$3,IF(O2018&gt;0,O2018*$M$2,N2018*$M$4))</f>
        <v>300</v>
      </c>
      <c r="S2018" t="str">
        <f t="shared" si="164"/>
        <v>P2</v>
      </c>
    </row>
    <row r="2019" spans="1:19" x14ac:dyDescent="0.25">
      <c r="A2019" s="2" t="s">
        <v>2929</v>
      </c>
      <c r="F2019">
        <v>2</v>
      </c>
      <c r="H2019">
        <v>2</v>
      </c>
      <c r="L2019" s="2" t="s">
        <v>2929</v>
      </c>
      <c r="Q2019">
        <f t="shared" si="163"/>
        <v>0</v>
      </c>
      <c r="R2019" s="4"/>
    </row>
    <row r="2020" spans="1:19" x14ac:dyDescent="0.25">
      <c r="A2020" s="2" t="s">
        <v>2521</v>
      </c>
      <c r="E2020">
        <v>2</v>
      </c>
      <c r="H2020">
        <v>2</v>
      </c>
      <c r="L2020" s="2" t="s">
        <v>2521</v>
      </c>
      <c r="P2020">
        <v>2</v>
      </c>
      <c r="Q2020">
        <f t="shared" si="163"/>
        <v>1</v>
      </c>
      <c r="R2020" s="6">
        <f>IF(P2020&gt;0,P2020*$M$3,IF(O2020&gt;0,O2020*$M$2,N2020*$M$4))</f>
        <v>200</v>
      </c>
      <c r="S2020" t="str">
        <f t="shared" si="164"/>
        <v>P2</v>
      </c>
    </row>
    <row r="2021" spans="1:19" x14ac:dyDescent="0.25">
      <c r="A2021" s="2" t="s">
        <v>2343</v>
      </c>
      <c r="F2021">
        <v>3</v>
      </c>
      <c r="H2021">
        <v>3</v>
      </c>
      <c r="L2021" s="2" t="s">
        <v>2343</v>
      </c>
      <c r="Q2021">
        <f t="shared" si="163"/>
        <v>0</v>
      </c>
      <c r="R2021" s="4"/>
    </row>
    <row r="2022" spans="1:19" x14ac:dyDescent="0.25">
      <c r="A2022" s="2" t="s">
        <v>135</v>
      </c>
      <c r="D2022">
        <v>2</v>
      </c>
      <c r="E2022">
        <v>16</v>
      </c>
      <c r="H2022">
        <v>18</v>
      </c>
      <c r="L2022" s="2" t="s">
        <v>135</v>
      </c>
      <c r="O2022">
        <v>2</v>
      </c>
      <c r="P2022">
        <v>16</v>
      </c>
      <c r="Q2022">
        <f t="shared" si="163"/>
        <v>2</v>
      </c>
      <c r="R2022" s="7">
        <f>(P2022*$M$3)+(O2022*$M$2)+(N2022*$M$4)+$M$5</f>
        <v>1785</v>
      </c>
      <c r="S2022" t="s">
        <v>3151</v>
      </c>
    </row>
    <row r="2023" spans="1:19" x14ac:dyDescent="0.25">
      <c r="A2023" s="2" t="s">
        <v>1196</v>
      </c>
      <c r="E2023">
        <v>5</v>
      </c>
      <c r="H2023">
        <v>5</v>
      </c>
      <c r="L2023" s="2" t="s">
        <v>1196</v>
      </c>
      <c r="P2023">
        <v>5</v>
      </c>
      <c r="Q2023">
        <f t="shared" si="163"/>
        <v>1</v>
      </c>
      <c r="R2023" s="6">
        <f t="shared" ref="R2023:R2030" si="167">IF(P2023&gt;0,P2023*$M$3,IF(O2023&gt;0,O2023*$M$2,N2023*$M$4))</f>
        <v>500</v>
      </c>
      <c r="S2023" t="str">
        <f t="shared" si="164"/>
        <v>P2</v>
      </c>
    </row>
    <row r="2024" spans="1:19" x14ac:dyDescent="0.25">
      <c r="A2024" s="2" t="s">
        <v>2662</v>
      </c>
      <c r="E2024">
        <v>2</v>
      </c>
      <c r="H2024">
        <v>2</v>
      </c>
      <c r="L2024" s="2" t="s">
        <v>2662</v>
      </c>
      <c r="P2024">
        <v>2</v>
      </c>
      <c r="Q2024">
        <f t="shared" si="163"/>
        <v>1</v>
      </c>
      <c r="R2024" s="6">
        <f t="shared" si="167"/>
        <v>200</v>
      </c>
      <c r="S2024" t="str">
        <f t="shared" si="164"/>
        <v>P2</v>
      </c>
    </row>
    <row r="2025" spans="1:19" x14ac:dyDescent="0.25">
      <c r="A2025" s="2" t="s">
        <v>2353</v>
      </c>
      <c r="E2025">
        <v>1</v>
      </c>
      <c r="H2025">
        <v>1</v>
      </c>
      <c r="L2025" s="2" t="s">
        <v>2353</v>
      </c>
      <c r="P2025">
        <v>1</v>
      </c>
      <c r="Q2025">
        <f t="shared" si="163"/>
        <v>1</v>
      </c>
      <c r="R2025" s="6">
        <f t="shared" si="167"/>
        <v>100</v>
      </c>
      <c r="S2025" t="str">
        <f t="shared" si="164"/>
        <v>P2</v>
      </c>
    </row>
    <row r="2026" spans="1:19" x14ac:dyDescent="0.25">
      <c r="A2026" s="2" t="s">
        <v>2354</v>
      </c>
      <c r="E2026">
        <v>1</v>
      </c>
      <c r="H2026">
        <v>1</v>
      </c>
      <c r="L2026" s="2" t="s">
        <v>2354</v>
      </c>
      <c r="P2026">
        <v>1</v>
      </c>
      <c r="Q2026">
        <f t="shared" si="163"/>
        <v>1</v>
      </c>
      <c r="R2026" s="6">
        <f t="shared" si="167"/>
        <v>100</v>
      </c>
      <c r="S2026" t="str">
        <f t="shared" si="164"/>
        <v>P2</v>
      </c>
    </row>
    <row r="2027" spans="1:19" x14ac:dyDescent="0.25">
      <c r="A2027" s="2" t="s">
        <v>2355</v>
      </c>
      <c r="E2027">
        <v>1</v>
      </c>
      <c r="H2027">
        <v>1</v>
      </c>
      <c r="L2027" s="2" t="s">
        <v>2355</v>
      </c>
      <c r="P2027">
        <v>1</v>
      </c>
      <c r="Q2027">
        <f t="shared" si="163"/>
        <v>1</v>
      </c>
      <c r="R2027" s="6">
        <f t="shared" si="167"/>
        <v>100</v>
      </c>
      <c r="S2027" t="str">
        <f t="shared" si="164"/>
        <v>P2</v>
      </c>
    </row>
    <row r="2028" spans="1:19" x14ac:dyDescent="0.25">
      <c r="A2028" s="2" t="s">
        <v>1270</v>
      </c>
      <c r="E2028">
        <v>6</v>
      </c>
      <c r="H2028">
        <v>6</v>
      </c>
      <c r="L2028" s="2" t="s">
        <v>1270</v>
      </c>
      <c r="P2028">
        <v>6</v>
      </c>
      <c r="Q2028">
        <f t="shared" si="163"/>
        <v>1</v>
      </c>
      <c r="R2028" s="6">
        <f t="shared" si="167"/>
        <v>600</v>
      </c>
      <c r="S2028" t="str">
        <f t="shared" si="164"/>
        <v>P2</v>
      </c>
    </row>
    <row r="2029" spans="1:19" x14ac:dyDescent="0.25">
      <c r="A2029" s="2" t="s">
        <v>1360</v>
      </c>
      <c r="E2029">
        <v>1</v>
      </c>
      <c r="H2029">
        <v>1</v>
      </c>
      <c r="L2029" s="2" t="s">
        <v>1360</v>
      </c>
      <c r="P2029">
        <v>1</v>
      </c>
      <c r="Q2029">
        <f t="shared" si="163"/>
        <v>1</v>
      </c>
      <c r="R2029" s="6">
        <f t="shared" si="167"/>
        <v>100</v>
      </c>
      <c r="S2029" t="str">
        <f t="shared" si="164"/>
        <v>P2</v>
      </c>
    </row>
    <row r="2030" spans="1:19" x14ac:dyDescent="0.25">
      <c r="A2030" s="2" t="s">
        <v>952</v>
      </c>
      <c r="E2030">
        <v>6</v>
      </c>
      <c r="H2030">
        <v>6</v>
      </c>
      <c r="L2030" s="2" t="s">
        <v>952</v>
      </c>
      <c r="P2030">
        <v>6</v>
      </c>
      <c r="Q2030">
        <f t="shared" si="163"/>
        <v>1</v>
      </c>
      <c r="R2030" s="6">
        <f t="shared" si="167"/>
        <v>600</v>
      </c>
      <c r="S2030" t="str">
        <f t="shared" si="164"/>
        <v>P2</v>
      </c>
    </row>
    <row r="2031" spans="1:19" x14ac:dyDescent="0.25">
      <c r="A2031" s="2" t="s">
        <v>2928</v>
      </c>
      <c r="F2031">
        <v>2</v>
      </c>
      <c r="H2031">
        <v>2</v>
      </c>
      <c r="L2031" s="2" t="s">
        <v>2928</v>
      </c>
      <c r="Q2031">
        <f t="shared" si="163"/>
        <v>0</v>
      </c>
      <c r="R2031" s="4"/>
    </row>
    <row r="2032" spans="1:19" x14ac:dyDescent="0.25">
      <c r="A2032" s="2" t="s">
        <v>2226</v>
      </c>
      <c r="F2032">
        <v>3</v>
      </c>
      <c r="H2032">
        <v>3</v>
      </c>
      <c r="L2032" s="2" t="s">
        <v>2226</v>
      </c>
      <c r="Q2032">
        <f t="shared" si="163"/>
        <v>0</v>
      </c>
      <c r="R2032" s="4"/>
    </row>
    <row r="2033" spans="1:19" x14ac:dyDescent="0.25">
      <c r="A2033" s="2" t="s">
        <v>400</v>
      </c>
      <c r="D2033">
        <v>12</v>
      </c>
      <c r="E2033">
        <v>3</v>
      </c>
      <c r="H2033">
        <v>15</v>
      </c>
      <c r="L2033" s="2" t="s">
        <v>400</v>
      </c>
      <c r="O2033">
        <v>12</v>
      </c>
      <c r="P2033">
        <v>3</v>
      </c>
      <c r="Q2033">
        <f t="shared" si="163"/>
        <v>2</v>
      </c>
      <c r="R2033" s="7">
        <f>(P2033*$M$3)+(O2033*$M$2)+(N2033*$M$4)+$M$5</f>
        <v>935</v>
      </c>
      <c r="S2033" t="s">
        <v>3151</v>
      </c>
    </row>
    <row r="2034" spans="1:19" x14ac:dyDescent="0.25">
      <c r="A2034" s="2" t="s">
        <v>951</v>
      </c>
      <c r="E2034">
        <v>2</v>
      </c>
      <c r="H2034">
        <v>2</v>
      </c>
      <c r="L2034" s="2" t="s">
        <v>951</v>
      </c>
      <c r="P2034">
        <v>2</v>
      </c>
      <c r="Q2034">
        <f t="shared" si="163"/>
        <v>1</v>
      </c>
      <c r="R2034" s="6">
        <f>IF(P2034&gt;0,P2034*$M$3,IF(O2034&gt;0,O2034*$M$2,N2034*$M$4))</f>
        <v>200</v>
      </c>
      <c r="S2034" t="str">
        <f t="shared" si="164"/>
        <v>P2</v>
      </c>
    </row>
    <row r="2035" spans="1:19" x14ac:dyDescent="0.25">
      <c r="A2035" s="2" t="s">
        <v>1115</v>
      </c>
      <c r="E2035">
        <v>4</v>
      </c>
      <c r="F2035">
        <v>1</v>
      </c>
      <c r="H2035">
        <v>5</v>
      </c>
      <c r="L2035" s="2" t="s">
        <v>1115</v>
      </c>
      <c r="P2035">
        <v>4</v>
      </c>
      <c r="Q2035">
        <f t="shared" si="163"/>
        <v>1</v>
      </c>
      <c r="R2035" s="6">
        <f>IF(P2035&gt;0,P2035*$M$3,IF(O2035&gt;0,O2035*$M$2,N2035*$M$4))</f>
        <v>400</v>
      </c>
      <c r="S2035" t="str">
        <f t="shared" si="164"/>
        <v>P2</v>
      </c>
    </row>
    <row r="2036" spans="1:19" x14ac:dyDescent="0.25">
      <c r="A2036" s="2" t="s">
        <v>1361</v>
      </c>
      <c r="E2036">
        <v>4</v>
      </c>
      <c r="H2036">
        <v>4</v>
      </c>
      <c r="L2036" s="2" t="s">
        <v>1361</v>
      </c>
      <c r="P2036">
        <v>4</v>
      </c>
      <c r="Q2036">
        <f t="shared" si="163"/>
        <v>1</v>
      </c>
      <c r="R2036" s="6">
        <f>IF(P2036&gt;0,P2036*$M$3,IF(O2036&gt;0,O2036*$M$2,N2036*$M$4))</f>
        <v>400</v>
      </c>
      <c r="S2036" t="str">
        <f t="shared" si="164"/>
        <v>P2</v>
      </c>
    </row>
    <row r="2037" spans="1:19" x14ac:dyDescent="0.25">
      <c r="A2037" s="2" t="s">
        <v>132</v>
      </c>
      <c r="E2037">
        <v>4</v>
      </c>
      <c r="H2037">
        <v>4</v>
      </c>
      <c r="L2037" s="2" t="s">
        <v>132</v>
      </c>
      <c r="P2037">
        <v>4</v>
      </c>
      <c r="Q2037">
        <f t="shared" si="163"/>
        <v>1</v>
      </c>
      <c r="R2037" s="6">
        <f>IF(P2037&gt;0,P2037*$M$3,IF(O2037&gt;0,O2037*$M$2,N2037*$M$4))</f>
        <v>400</v>
      </c>
      <c r="S2037" t="str">
        <f t="shared" si="164"/>
        <v>P2</v>
      </c>
    </row>
    <row r="2038" spans="1:19" x14ac:dyDescent="0.25">
      <c r="A2038" s="2" t="s">
        <v>2553</v>
      </c>
      <c r="F2038">
        <v>3</v>
      </c>
      <c r="H2038">
        <v>3</v>
      </c>
      <c r="L2038" s="2" t="s">
        <v>2553</v>
      </c>
      <c r="Q2038">
        <f t="shared" si="163"/>
        <v>0</v>
      </c>
      <c r="R2038" s="4"/>
    </row>
    <row r="2039" spans="1:19" x14ac:dyDescent="0.25">
      <c r="A2039" s="2" t="s">
        <v>455</v>
      </c>
      <c r="E2039">
        <v>6</v>
      </c>
      <c r="H2039">
        <v>6</v>
      </c>
      <c r="L2039" s="2" t="s">
        <v>455</v>
      </c>
      <c r="P2039">
        <v>6</v>
      </c>
      <c r="Q2039">
        <f t="shared" si="163"/>
        <v>1</v>
      </c>
      <c r="R2039" s="6">
        <f t="shared" ref="R2039:R2047" si="168">IF(P2039&gt;0,P2039*$M$3,IF(O2039&gt;0,O2039*$M$2,N2039*$M$4))</f>
        <v>600</v>
      </c>
      <c r="S2039" t="str">
        <f t="shared" si="164"/>
        <v>P2</v>
      </c>
    </row>
    <row r="2040" spans="1:19" x14ac:dyDescent="0.25">
      <c r="A2040" s="2" t="s">
        <v>1116</v>
      </c>
      <c r="E2040">
        <v>3</v>
      </c>
      <c r="H2040">
        <v>3</v>
      </c>
      <c r="L2040" s="2" t="s">
        <v>1116</v>
      </c>
      <c r="P2040">
        <v>3</v>
      </c>
      <c r="Q2040">
        <f t="shared" si="163"/>
        <v>1</v>
      </c>
      <c r="R2040" s="6">
        <f t="shared" si="168"/>
        <v>300</v>
      </c>
      <c r="S2040" t="str">
        <f t="shared" si="164"/>
        <v>P2</v>
      </c>
    </row>
    <row r="2041" spans="1:19" x14ac:dyDescent="0.25">
      <c r="A2041" s="2" t="s">
        <v>1117</v>
      </c>
      <c r="E2041">
        <v>3</v>
      </c>
      <c r="H2041">
        <v>3</v>
      </c>
      <c r="L2041" s="2" t="s">
        <v>1117</v>
      </c>
      <c r="P2041">
        <v>3</v>
      </c>
      <c r="Q2041">
        <f t="shared" si="163"/>
        <v>1</v>
      </c>
      <c r="R2041" s="6">
        <f t="shared" si="168"/>
        <v>300</v>
      </c>
      <c r="S2041" t="str">
        <f t="shared" si="164"/>
        <v>P2</v>
      </c>
    </row>
    <row r="2042" spans="1:19" x14ac:dyDescent="0.25">
      <c r="A2042" s="2" t="s">
        <v>2472</v>
      </c>
      <c r="D2042">
        <v>1</v>
      </c>
      <c r="H2042">
        <v>1</v>
      </c>
      <c r="L2042" s="2" t="s">
        <v>2472</v>
      </c>
      <c r="O2042">
        <v>1</v>
      </c>
      <c r="Q2042">
        <f t="shared" si="163"/>
        <v>1</v>
      </c>
      <c r="R2042" s="6">
        <f t="shared" si="168"/>
        <v>45</v>
      </c>
      <c r="S2042" t="str">
        <f t="shared" si="164"/>
        <v>P1</v>
      </c>
    </row>
    <row r="2043" spans="1:19" x14ac:dyDescent="0.25">
      <c r="A2043" s="2" t="s">
        <v>1118</v>
      </c>
      <c r="E2043">
        <v>5</v>
      </c>
      <c r="H2043">
        <v>5</v>
      </c>
      <c r="L2043" s="2" t="s">
        <v>1118</v>
      </c>
      <c r="P2043">
        <v>5</v>
      </c>
      <c r="Q2043">
        <f t="shared" si="163"/>
        <v>1</v>
      </c>
      <c r="R2043" s="6">
        <f t="shared" si="168"/>
        <v>500</v>
      </c>
      <c r="S2043" t="str">
        <f t="shared" si="164"/>
        <v>P2</v>
      </c>
    </row>
    <row r="2044" spans="1:19" x14ac:dyDescent="0.25">
      <c r="A2044" s="2" t="s">
        <v>3035</v>
      </c>
      <c r="E2044">
        <v>1</v>
      </c>
      <c r="H2044">
        <v>1</v>
      </c>
      <c r="L2044" s="2" t="s">
        <v>3035</v>
      </c>
      <c r="P2044">
        <v>1</v>
      </c>
      <c r="Q2044">
        <f t="shared" si="163"/>
        <v>1</v>
      </c>
      <c r="R2044" s="6">
        <f t="shared" si="168"/>
        <v>100</v>
      </c>
      <c r="S2044" t="str">
        <f t="shared" si="164"/>
        <v>P2</v>
      </c>
    </row>
    <row r="2045" spans="1:19" x14ac:dyDescent="0.25">
      <c r="A2045" s="2" t="s">
        <v>1197</v>
      </c>
      <c r="E2045">
        <v>5</v>
      </c>
      <c r="H2045">
        <v>5</v>
      </c>
      <c r="L2045" s="2" t="s">
        <v>1197</v>
      </c>
      <c r="P2045">
        <v>5</v>
      </c>
      <c r="Q2045">
        <f t="shared" si="163"/>
        <v>1</v>
      </c>
      <c r="R2045" s="6">
        <f t="shared" si="168"/>
        <v>500</v>
      </c>
      <c r="S2045" t="str">
        <f t="shared" si="164"/>
        <v>P2</v>
      </c>
    </row>
    <row r="2046" spans="1:19" x14ac:dyDescent="0.25">
      <c r="A2046" s="2" t="s">
        <v>1743</v>
      </c>
      <c r="E2046">
        <v>1</v>
      </c>
      <c r="H2046">
        <v>1</v>
      </c>
      <c r="L2046" s="2" t="s">
        <v>1743</v>
      </c>
      <c r="P2046">
        <v>1</v>
      </c>
      <c r="Q2046">
        <f t="shared" si="163"/>
        <v>1</v>
      </c>
      <c r="R2046" s="6">
        <f t="shared" si="168"/>
        <v>100</v>
      </c>
      <c r="S2046" t="str">
        <f t="shared" si="164"/>
        <v>P2</v>
      </c>
    </row>
    <row r="2047" spans="1:19" x14ac:dyDescent="0.25">
      <c r="A2047" s="2" t="s">
        <v>130</v>
      </c>
      <c r="E2047">
        <v>4</v>
      </c>
      <c r="H2047">
        <v>4</v>
      </c>
      <c r="L2047" s="2" t="s">
        <v>130</v>
      </c>
      <c r="P2047">
        <v>4</v>
      </c>
      <c r="Q2047">
        <f t="shared" si="163"/>
        <v>1</v>
      </c>
      <c r="R2047" s="6">
        <f t="shared" si="168"/>
        <v>400</v>
      </c>
      <c r="S2047" t="str">
        <f t="shared" si="164"/>
        <v>P2</v>
      </c>
    </row>
    <row r="2048" spans="1:19" x14ac:dyDescent="0.25">
      <c r="A2048" s="2" t="s">
        <v>1531</v>
      </c>
      <c r="C2048">
        <v>1</v>
      </c>
      <c r="E2048">
        <v>2</v>
      </c>
      <c r="H2048">
        <v>3</v>
      </c>
      <c r="L2048" s="2" t="s">
        <v>1531</v>
      </c>
      <c r="N2048">
        <v>1</v>
      </c>
      <c r="P2048">
        <v>2</v>
      </c>
      <c r="Q2048">
        <f t="shared" si="163"/>
        <v>2</v>
      </c>
      <c r="R2048" s="7">
        <f>(P2048*$M$3)+(O2048*$M$2)+(N2048*$M$4)+$M$6</f>
        <v>331</v>
      </c>
      <c r="S2048" t="s">
        <v>3143</v>
      </c>
    </row>
    <row r="2049" spans="1:19" x14ac:dyDescent="0.25">
      <c r="A2049" s="2" t="s">
        <v>1985</v>
      </c>
      <c r="E2049">
        <v>5</v>
      </c>
      <c r="H2049">
        <v>5</v>
      </c>
      <c r="L2049" s="2" t="s">
        <v>1985</v>
      </c>
      <c r="P2049">
        <v>5</v>
      </c>
      <c r="Q2049">
        <f t="shared" si="163"/>
        <v>1</v>
      </c>
      <c r="R2049" s="6">
        <f>IF(P2049&gt;0,P2049*$M$3,IF(O2049&gt;0,O2049*$M$2,N2049*$M$4))</f>
        <v>500</v>
      </c>
      <c r="S2049" t="str">
        <f t="shared" si="164"/>
        <v>P2</v>
      </c>
    </row>
    <row r="2050" spans="1:19" x14ac:dyDescent="0.25">
      <c r="A2050" s="2" t="s">
        <v>1415</v>
      </c>
      <c r="F2050">
        <v>2</v>
      </c>
      <c r="H2050">
        <v>2</v>
      </c>
      <c r="L2050" s="2" t="s">
        <v>1415</v>
      </c>
      <c r="Q2050">
        <f t="shared" si="163"/>
        <v>0</v>
      </c>
      <c r="R2050" s="4"/>
    </row>
    <row r="2051" spans="1:19" x14ac:dyDescent="0.25">
      <c r="A2051" s="2" t="s">
        <v>1414</v>
      </c>
      <c r="E2051">
        <v>4</v>
      </c>
      <c r="F2051">
        <v>6</v>
      </c>
      <c r="H2051">
        <v>10</v>
      </c>
      <c r="L2051" s="2" t="s">
        <v>1414</v>
      </c>
      <c r="P2051">
        <v>4</v>
      </c>
      <c r="Q2051">
        <f t="shared" si="163"/>
        <v>1</v>
      </c>
      <c r="R2051" s="6">
        <f>IF(P2051&gt;0,P2051*$M$3,IF(O2051&gt;0,O2051*$M$2,N2051*$M$4))</f>
        <v>400</v>
      </c>
      <c r="S2051" t="str">
        <f t="shared" si="164"/>
        <v>P2</v>
      </c>
    </row>
    <row r="2052" spans="1:19" x14ac:dyDescent="0.25">
      <c r="A2052" s="2" t="s">
        <v>3066</v>
      </c>
      <c r="F2052">
        <v>1</v>
      </c>
      <c r="H2052">
        <v>1</v>
      </c>
      <c r="L2052" s="2" t="s">
        <v>3066</v>
      </c>
      <c r="Q2052">
        <f t="shared" si="163"/>
        <v>0</v>
      </c>
      <c r="R2052" s="4"/>
    </row>
    <row r="2053" spans="1:19" x14ac:dyDescent="0.25">
      <c r="A2053" s="2" t="s">
        <v>1850</v>
      </c>
      <c r="E2053">
        <v>2</v>
      </c>
      <c r="F2053">
        <v>2</v>
      </c>
      <c r="H2053">
        <v>4</v>
      </c>
      <c r="L2053" s="2" t="s">
        <v>1850</v>
      </c>
      <c r="P2053">
        <v>2</v>
      </c>
      <c r="Q2053">
        <f t="shared" si="163"/>
        <v>1</v>
      </c>
      <c r="R2053" s="6">
        <f>IF(P2053&gt;0,P2053*$M$3,IF(O2053&gt;0,O2053*$M$2,N2053*$M$4))</f>
        <v>200</v>
      </c>
      <c r="S2053" t="str">
        <f t="shared" si="164"/>
        <v>P2</v>
      </c>
    </row>
    <row r="2054" spans="1:19" x14ac:dyDescent="0.25">
      <c r="A2054" s="2" t="s">
        <v>2289</v>
      </c>
      <c r="E2054">
        <v>5</v>
      </c>
      <c r="H2054">
        <v>5</v>
      </c>
      <c r="L2054" s="2" t="s">
        <v>2289</v>
      </c>
      <c r="P2054">
        <v>5</v>
      </c>
      <c r="Q2054">
        <f t="shared" si="163"/>
        <v>1</v>
      </c>
      <c r="R2054" s="6">
        <f>IF(P2054&gt;0,P2054*$M$3,IF(O2054&gt;0,O2054*$M$2,N2054*$M$4))</f>
        <v>500</v>
      </c>
      <c r="S2054" t="str">
        <f t="shared" si="164"/>
        <v>P2</v>
      </c>
    </row>
    <row r="2055" spans="1:19" x14ac:dyDescent="0.25">
      <c r="A2055" s="2" t="s">
        <v>1862</v>
      </c>
      <c r="E2055">
        <v>2</v>
      </c>
      <c r="H2055">
        <v>2</v>
      </c>
      <c r="L2055" s="2" t="s">
        <v>1862</v>
      </c>
      <c r="P2055">
        <v>2</v>
      </c>
      <c r="Q2055">
        <f t="shared" si="163"/>
        <v>1</v>
      </c>
      <c r="R2055" s="6">
        <f>IF(P2055&gt;0,P2055*$M$3,IF(O2055&gt;0,O2055*$M$2,N2055*$M$4))</f>
        <v>200</v>
      </c>
      <c r="S2055" t="str">
        <f t="shared" si="164"/>
        <v>P2</v>
      </c>
    </row>
    <row r="2056" spans="1:19" x14ac:dyDescent="0.25">
      <c r="A2056" s="2" t="s">
        <v>1374</v>
      </c>
      <c r="E2056">
        <v>2</v>
      </c>
      <c r="H2056">
        <v>2</v>
      </c>
      <c r="L2056" s="2" t="s">
        <v>1374</v>
      </c>
      <c r="P2056">
        <v>2</v>
      </c>
      <c r="Q2056">
        <f t="shared" si="163"/>
        <v>1</v>
      </c>
      <c r="R2056" s="6">
        <f>IF(P2056&gt;0,P2056*$M$3,IF(O2056&gt;0,O2056*$M$2,N2056*$M$4))</f>
        <v>200</v>
      </c>
      <c r="S2056" t="str">
        <f t="shared" si="164"/>
        <v>P2</v>
      </c>
    </row>
    <row r="2057" spans="1:19" x14ac:dyDescent="0.25">
      <c r="A2057" s="2" t="s">
        <v>1028</v>
      </c>
      <c r="E2057">
        <v>1</v>
      </c>
      <c r="H2057">
        <v>1</v>
      </c>
      <c r="L2057" s="2" t="s">
        <v>1028</v>
      </c>
      <c r="P2057">
        <v>1</v>
      </c>
      <c r="Q2057">
        <f t="shared" si="163"/>
        <v>1</v>
      </c>
      <c r="R2057" s="6">
        <f>IF(P2057&gt;0,P2057*$M$3,IF(O2057&gt;0,O2057*$M$2,N2057*$M$4))</f>
        <v>100</v>
      </c>
      <c r="S2057" t="str">
        <f t="shared" si="164"/>
        <v>P2</v>
      </c>
    </row>
    <row r="2058" spans="1:19" x14ac:dyDescent="0.25">
      <c r="A2058" s="2" t="s">
        <v>953</v>
      </c>
      <c r="D2058">
        <v>1</v>
      </c>
      <c r="E2058">
        <v>2</v>
      </c>
      <c r="H2058">
        <v>3</v>
      </c>
      <c r="L2058" s="2" t="s">
        <v>953</v>
      </c>
      <c r="O2058">
        <v>1</v>
      </c>
      <c r="P2058">
        <v>2</v>
      </c>
      <c r="Q2058">
        <f t="shared" si="163"/>
        <v>2</v>
      </c>
      <c r="R2058" s="7">
        <f>(P2058*$M$3)+(O2058*$M$2)+(N2058*$M$4)+$M$5</f>
        <v>340</v>
      </c>
      <c r="S2058" t="s">
        <v>3151</v>
      </c>
    </row>
    <row r="2059" spans="1:19" x14ac:dyDescent="0.25">
      <c r="A2059" s="2" t="s">
        <v>131</v>
      </c>
      <c r="E2059">
        <v>8</v>
      </c>
      <c r="H2059">
        <v>8</v>
      </c>
      <c r="L2059" s="2" t="s">
        <v>131</v>
      </c>
      <c r="P2059">
        <v>8</v>
      </c>
      <c r="Q2059">
        <f t="shared" ref="Q2059:Q2122" si="169">COUNT(M2059:P2059)</f>
        <v>1</v>
      </c>
      <c r="R2059" s="6">
        <f>IF(P2059&gt;0,P2059*$M$3,IF(O2059&gt;0,O2059*$M$2,N2059*$M$4))</f>
        <v>800</v>
      </c>
      <c r="S2059" t="str">
        <f t="shared" ref="S2059:S2122" si="170">IF(P2059&gt;0,"P2",IF(O2059&gt;0,"P1",IF(N2059&gt;0,"MALLA 3")))</f>
        <v>P2</v>
      </c>
    </row>
    <row r="2060" spans="1:19" x14ac:dyDescent="0.25">
      <c r="A2060" s="2" t="s">
        <v>2927</v>
      </c>
      <c r="F2060">
        <v>1</v>
      </c>
      <c r="H2060">
        <v>1</v>
      </c>
      <c r="L2060" s="2" t="s">
        <v>2927</v>
      </c>
      <c r="Q2060">
        <f t="shared" si="169"/>
        <v>0</v>
      </c>
      <c r="R2060" s="4"/>
    </row>
    <row r="2061" spans="1:19" x14ac:dyDescent="0.25">
      <c r="A2061" s="2" t="s">
        <v>401</v>
      </c>
      <c r="E2061">
        <v>2</v>
      </c>
      <c r="H2061">
        <v>2</v>
      </c>
      <c r="L2061" s="2" t="s">
        <v>401</v>
      </c>
      <c r="P2061">
        <v>2</v>
      </c>
      <c r="Q2061">
        <f t="shared" si="169"/>
        <v>1</v>
      </c>
      <c r="R2061" s="6">
        <f>IF(P2061&gt;0,P2061*$M$3,IF(O2061&gt;0,O2061*$M$2,N2061*$M$4))</f>
        <v>200</v>
      </c>
      <c r="S2061" t="str">
        <f t="shared" si="170"/>
        <v>P2</v>
      </c>
    </row>
    <row r="2062" spans="1:19" x14ac:dyDescent="0.25">
      <c r="A2062" s="2" t="s">
        <v>2466</v>
      </c>
      <c r="D2062">
        <v>1</v>
      </c>
      <c r="H2062">
        <v>1</v>
      </c>
      <c r="L2062" s="2" t="s">
        <v>2466</v>
      </c>
      <c r="O2062">
        <v>1</v>
      </c>
      <c r="Q2062">
        <f t="shared" si="169"/>
        <v>1</v>
      </c>
      <c r="R2062" s="6">
        <f>IF(P2062&gt;0,P2062*$M$3,IF(O2062&gt;0,O2062*$M$2,N2062*$M$4))</f>
        <v>45</v>
      </c>
      <c r="S2062" t="str">
        <f t="shared" si="170"/>
        <v>P1</v>
      </c>
    </row>
    <row r="2063" spans="1:19" x14ac:dyDescent="0.25">
      <c r="A2063" s="2" t="s">
        <v>220</v>
      </c>
      <c r="E2063">
        <v>12</v>
      </c>
      <c r="H2063">
        <v>12</v>
      </c>
      <c r="L2063" s="2" t="s">
        <v>220</v>
      </c>
      <c r="P2063">
        <v>12</v>
      </c>
      <c r="Q2063">
        <f t="shared" si="169"/>
        <v>1</v>
      </c>
      <c r="R2063" s="6">
        <f>IF(P2063&gt;0,P2063*$M$3,IF(O2063&gt;0,O2063*$M$2,N2063*$M$4))</f>
        <v>1200</v>
      </c>
      <c r="S2063" t="str">
        <f t="shared" si="170"/>
        <v>P2</v>
      </c>
    </row>
    <row r="2064" spans="1:19" x14ac:dyDescent="0.25">
      <c r="A2064" s="2" t="s">
        <v>1548</v>
      </c>
      <c r="D2064">
        <v>2</v>
      </c>
      <c r="E2064">
        <v>7</v>
      </c>
      <c r="H2064">
        <v>9</v>
      </c>
      <c r="L2064" s="2" t="s">
        <v>1548</v>
      </c>
      <c r="O2064">
        <v>2</v>
      </c>
      <c r="P2064">
        <v>7</v>
      </c>
      <c r="Q2064">
        <f t="shared" si="169"/>
        <v>2</v>
      </c>
      <c r="R2064" s="7">
        <f>(P2064*$M$3)+(O2064*$M$2)+(N2064*$M$4)+$M$5</f>
        <v>885</v>
      </c>
      <c r="S2064" t="s">
        <v>3151</v>
      </c>
    </row>
    <row r="2065" spans="1:19" x14ac:dyDescent="0.25">
      <c r="A2065" s="2" t="s">
        <v>1326</v>
      </c>
      <c r="E2065">
        <v>3</v>
      </c>
      <c r="H2065">
        <v>3</v>
      </c>
      <c r="L2065" s="2" t="s">
        <v>1326</v>
      </c>
      <c r="P2065">
        <v>3</v>
      </c>
      <c r="Q2065">
        <f t="shared" si="169"/>
        <v>1</v>
      </c>
      <c r="R2065" s="6">
        <f>IF(P2065&gt;0,P2065*$M$3,IF(O2065&gt;0,O2065*$M$2,N2065*$M$4))</f>
        <v>300</v>
      </c>
      <c r="S2065" t="str">
        <f t="shared" si="170"/>
        <v>P2</v>
      </c>
    </row>
    <row r="2066" spans="1:19" x14ac:dyDescent="0.25">
      <c r="A2066" s="2" t="s">
        <v>1742</v>
      </c>
      <c r="E2066">
        <v>1</v>
      </c>
      <c r="H2066">
        <v>1</v>
      </c>
      <c r="L2066" s="2" t="s">
        <v>1742</v>
      </c>
      <c r="P2066">
        <v>1</v>
      </c>
      <c r="Q2066">
        <f t="shared" si="169"/>
        <v>1</v>
      </c>
      <c r="R2066" s="6">
        <f>IF(P2066&gt;0,P2066*$M$3,IF(O2066&gt;0,O2066*$M$2,N2066*$M$4))</f>
        <v>100</v>
      </c>
      <c r="S2066" t="str">
        <f t="shared" si="170"/>
        <v>P2</v>
      </c>
    </row>
    <row r="2067" spans="1:19" x14ac:dyDescent="0.25">
      <c r="A2067" s="2" t="s">
        <v>2224</v>
      </c>
      <c r="F2067">
        <v>1</v>
      </c>
      <c r="H2067">
        <v>1</v>
      </c>
      <c r="L2067" s="2" t="s">
        <v>2224</v>
      </c>
      <c r="Q2067">
        <f t="shared" si="169"/>
        <v>0</v>
      </c>
      <c r="R2067" s="4"/>
    </row>
    <row r="2068" spans="1:19" x14ac:dyDescent="0.25">
      <c r="A2068" s="2" t="s">
        <v>899</v>
      </c>
      <c r="E2068">
        <v>3</v>
      </c>
      <c r="H2068">
        <v>3</v>
      </c>
      <c r="L2068" s="2" t="s">
        <v>899</v>
      </c>
      <c r="P2068">
        <v>3</v>
      </c>
      <c r="Q2068">
        <f t="shared" si="169"/>
        <v>1</v>
      </c>
      <c r="R2068" s="6">
        <f t="shared" ref="R2068:R2080" si="171">IF(P2068&gt;0,P2068*$M$3,IF(O2068&gt;0,O2068*$M$2,N2068*$M$4))</f>
        <v>300</v>
      </c>
      <c r="S2068" t="str">
        <f t="shared" si="170"/>
        <v>P2</v>
      </c>
    </row>
    <row r="2069" spans="1:19" x14ac:dyDescent="0.25">
      <c r="A2069" s="2" t="s">
        <v>900</v>
      </c>
      <c r="E2069">
        <v>2</v>
      </c>
      <c r="H2069">
        <v>2</v>
      </c>
      <c r="L2069" s="2" t="s">
        <v>900</v>
      </c>
      <c r="P2069">
        <v>2</v>
      </c>
      <c r="Q2069">
        <f t="shared" si="169"/>
        <v>1</v>
      </c>
      <c r="R2069" s="6">
        <f t="shared" si="171"/>
        <v>200</v>
      </c>
      <c r="S2069" t="str">
        <f t="shared" si="170"/>
        <v>P2</v>
      </c>
    </row>
    <row r="2070" spans="1:19" x14ac:dyDescent="0.25">
      <c r="A2070" s="2" t="s">
        <v>1540</v>
      </c>
      <c r="E2070">
        <v>10</v>
      </c>
      <c r="H2070">
        <v>10</v>
      </c>
      <c r="L2070" s="2" t="s">
        <v>1540</v>
      </c>
      <c r="P2070">
        <v>10</v>
      </c>
      <c r="Q2070">
        <f t="shared" si="169"/>
        <v>1</v>
      </c>
      <c r="R2070" s="6">
        <f t="shared" si="171"/>
        <v>1000</v>
      </c>
      <c r="S2070" t="str">
        <f t="shared" si="170"/>
        <v>P2</v>
      </c>
    </row>
    <row r="2071" spans="1:19" x14ac:dyDescent="0.25">
      <c r="A2071" s="2" t="s">
        <v>3000</v>
      </c>
      <c r="E2071">
        <v>2</v>
      </c>
      <c r="H2071">
        <v>2</v>
      </c>
      <c r="L2071" s="2" t="s">
        <v>3000</v>
      </c>
      <c r="P2071">
        <v>2</v>
      </c>
      <c r="Q2071">
        <f t="shared" si="169"/>
        <v>1</v>
      </c>
      <c r="R2071" s="6">
        <f t="shared" si="171"/>
        <v>200</v>
      </c>
      <c r="S2071" t="str">
        <f t="shared" si="170"/>
        <v>P2</v>
      </c>
    </row>
    <row r="2072" spans="1:19" x14ac:dyDescent="0.25">
      <c r="A2072" s="2" t="s">
        <v>2465</v>
      </c>
      <c r="D2072">
        <v>1</v>
      </c>
      <c r="H2072">
        <v>1</v>
      </c>
      <c r="L2072" s="2" t="s">
        <v>2465</v>
      </c>
      <c r="O2072">
        <v>1</v>
      </c>
      <c r="Q2072">
        <f t="shared" si="169"/>
        <v>1</v>
      </c>
      <c r="R2072" s="6">
        <f t="shared" si="171"/>
        <v>45</v>
      </c>
      <c r="S2072" t="str">
        <f t="shared" si="170"/>
        <v>P1</v>
      </c>
    </row>
    <row r="2073" spans="1:19" x14ac:dyDescent="0.25">
      <c r="A2073" s="2" t="s">
        <v>122</v>
      </c>
      <c r="E2073">
        <v>9</v>
      </c>
      <c r="H2073">
        <v>9</v>
      </c>
      <c r="L2073" s="2" t="s">
        <v>122</v>
      </c>
      <c r="P2073">
        <v>9</v>
      </c>
      <c r="Q2073">
        <f t="shared" si="169"/>
        <v>1</v>
      </c>
      <c r="R2073" s="6">
        <f t="shared" si="171"/>
        <v>900</v>
      </c>
      <c r="S2073" t="str">
        <f t="shared" si="170"/>
        <v>P2</v>
      </c>
    </row>
    <row r="2074" spans="1:19" x14ac:dyDescent="0.25">
      <c r="A2074" s="2" t="s">
        <v>1768</v>
      </c>
      <c r="E2074">
        <v>9</v>
      </c>
      <c r="H2074">
        <v>9</v>
      </c>
      <c r="L2074" s="2" t="s">
        <v>1768</v>
      </c>
      <c r="P2074">
        <v>9</v>
      </c>
      <c r="Q2074">
        <f t="shared" si="169"/>
        <v>1</v>
      </c>
      <c r="R2074" s="6">
        <f t="shared" si="171"/>
        <v>900</v>
      </c>
      <c r="S2074" t="str">
        <f t="shared" si="170"/>
        <v>P2</v>
      </c>
    </row>
    <row r="2075" spans="1:19" x14ac:dyDescent="0.25">
      <c r="A2075" s="2" t="s">
        <v>121</v>
      </c>
      <c r="E2075">
        <v>17</v>
      </c>
      <c r="H2075">
        <v>17</v>
      </c>
      <c r="L2075" s="2" t="s">
        <v>121</v>
      </c>
      <c r="P2075">
        <v>17</v>
      </c>
      <c r="Q2075">
        <f t="shared" si="169"/>
        <v>1</v>
      </c>
      <c r="R2075" s="6">
        <f t="shared" si="171"/>
        <v>1700</v>
      </c>
      <c r="S2075" t="str">
        <f t="shared" si="170"/>
        <v>P2</v>
      </c>
    </row>
    <row r="2076" spans="1:19" x14ac:dyDescent="0.25">
      <c r="A2076" s="2" t="s">
        <v>949</v>
      </c>
      <c r="E2076">
        <v>2</v>
      </c>
      <c r="H2076">
        <v>2</v>
      </c>
      <c r="L2076" s="2" t="s">
        <v>949</v>
      </c>
      <c r="P2076">
        <v>2</v>
      </c>
      <c r="Q2076">
        <f t="shared" si="169"/>
        <v>1</v>
      </c>
      <c r="R2076" s="6">
        <f t="shared" si="171"/>
        <v>200</v>
      </c>
      <c r="S2076" t="str">
        <f t="shared" si="170"/>
        <v>P2</v>
      </c>
    </row>
    <row r="2077" spans="1:19" x14ac:dyDescent="0.25">
      <c r="A2077" s="2" t="s">
        <v>947</v>
      </c>
      <c r="E2077">
        <v>2</v>
      </c>
      <c r="H2077">
        <v>2</v>
      </c>
      <c r="L2077" s="2" t="s">
        <v>947</v>
      </c>
      <c r="P2077">
        <v>2</v>
      </c>
      <c r="Q2077">
        <f t="shared" si="169"/>
        <v>1</v>
      </c>
      <c r="R2077" s="6">
        <f t="shared" si="171"/>
        <v>200</v>
      </c>
      <c r="S2077" t="str">
        <f t="shared" si="170"/>
        <v>P2</v>
      </c>
    </row>
    <row r="2078" spans="1:19" x14ac:dyDescent="0.25">
      <c r="A2078" s="2" t="s">
        <v>948</v>
      </c>
      <c r="E2078">
        <v>3</v>
      </c>
      <c r="H2078">
        <v>3</v>
      </c>
      <c r="L2078" s="2" t="s">
        <v>948</v>
      </c>
      <c r="P2078">
        <v>3</v>
      </c>
      <c r="Q2078">
        <f t="shared" si="169"/>
        <v>1</v>
      </c>
      <c r="R2078" s="6">
        <f t="shared" si="171"/>
        <v>300</v>
      </c>
      <c r="S2078" t="str">
        <f t="shared" si="170"/>
        <v>P2</v>
      </c>
    </row>
    <row r="2079" spans="1:19" x14ac:dyDescent="0.25">
      <c r="A2079" s="2" t="s">
        <v>456</v>
      </c>
      <c r="E2079">
        <v>4</v>
      </c>
      <c r="H2079">
        <v>4</v>
      </c>
      <c r="L2079" s="2" t="s">
        <v>456</v>
      </c>
      <c r="P2079">
        <v>4</v>
      </c>
      <c r="Q2079">
        <f t="shared" si="169"/>
        <v>1</v>
      </c>
      <c r="R2079" s="6">
        <f t="shared" si="171"/>
        <v>400</v>
      </c>
      <c r="S2079" t="str">
        <f t="shared" si="170"/>
        <v>P2</v>
      </c>
    </row>
    <row r="2080" spans="1:19" x14ac:dyDescent="0.25">
      <c r="A2080" s="2" t="s">
        <v>2727</v>
      </c>
      <c r="D2080">
        <v>1</v>
      </c>
      <c r="H2080">
        <v>1</v>
      </c>
      <c r="L2080" s="2" t="s">
        <v>2727</v>
      </c>
      <c r="O2080">
        <v>1</v>
      </c>
      <c r="Q2080">
        <f t="shared" si="169"/>
        <v>1</v>
      </c>
      <c r="R2080" s="6">
        <f t="shared" si="171"/>
        <v>45</v>
      </c>
      <c r="S2080" t="str">
        <f t="shared" si="170"/>
        <v>P1</v>
      </c>
    </row>
    <row r="2081" spans="1:19" x14ac:dyDescent="0.25">
      <c r="A2081" s="2" t="s">
        <v>2926</v>
      </c>
      <c r="F2081">
        <v>1</v>
      </c>
      <c r="H2081">
        <v>1</v>
      </c>
      <c r="L2081" s="2" t="s">
        <v>2926</v>
      </c>
      <c r="Q2081">
        <f t="shared" si="169"/>
        <v>0</v>
      </c>
      <c r="R2081" s="4"/>
    </row>
    <row r="2082" spans="1:19" x14ac:dyDescent="0.25">
      <c r="A2082" s="2" t="s">
        <v>1851</v>
      </c>
      <c r="E2082">
        <v>2</v>
      </c>
      <c r="F2082">
        <v>4</v>
      </c>
      <c r="H2082">
        <v>6</v>
      </c>
      <c r="L2082" s="2" t="s">
        <v>1851</v>
      </c>
      <c r="P2082">
        <v>2</v>
      </c>
      <c r="Q2082">
        <f t="shared" si="169"/>
        <v>1</v>
      </c>
      <c r="R2082" s="6">
        <f t="shared" ref="R2082:R2091" si="172">IF(P2082&gt;0,P2082*$M$3,IF(O2082&gt;0,O2082*$M$2,N2082*$M$4))</f>
        <v>200</v>
      </c>
      <c r="S2082" t="str">
        <f t="shared" si="170"/>
        <v>P2</v>
      </c>
    </row>
    <row r="2083" spans="1:19" x14ac:dyDescent="0.25">
      <c r="A2083" s="2" t="s">
        <v>1596</v>
      </c>
      <c r="E2083">
        <v>1</v>
      </c>
      <c r="H2083">
        <v>1</v>
      </c>
      <c r="L2083" s="2" t="s">
        <v>1596</v>
      </c>
      <c r="P2083">
        <v>1</v>
      </c>
      <c r="Q2083">
        <f t="shared" si="169"/>
        <v>1</v>
      </c>
      <c r="R2083" s="6">
        <f t="shared" si="172"/>
        <v>100</v>
      </c>
      <c r="S2083" t="str">
        <f t="shared" si="170"/>
        <v>P2</v>
      </c>
    </row>
    <row r="2084" spans="1:19" x14ac:dyDescent="0.25">
      <c r="A2084" s="2" t="s">
        <v>1467</v>
      </c>
      <c r="D2084">
        <v>1</v>
      </c>
      <c r="H2084">
        <v>1</v>
      </c>
      <c r="L2084" s="2" t="s">
        <v>1467</v>
      </c>
      <c r="O2084">
        <v>1</v>
      </c>
      <c r="Q2084">
        <f t="shared" si="169"/>
        <v>1</v>
      </c>
      <c r="R2084" s="6">
        <f t="shared" si="172"/>
        <v>45</v>
      </c>
      <c r="S2084" t="str">
        <f t="shared" si="170"/>
        <v>P1</v>
      </c>
    </row>
    <row r="2085" spans="1:19" x14ac:dyDescent="0.25">
      <c r="A2085" s="2" t="s">
        <v>2193</v>
      </c>
      <c r="E2085">
        <v>2</v>
      </c>
      <c r="H2085">
        <v>2</v>
      </c>
      <c r="L2085" s="2" t="s">
        <v>2193</v>
      </c>
      <c r="P2085">
        <v>2</v>
      </c>
      <c r="Q2085">
        <f t="shared" si="169"/>
        <v>1</v>
      </c>
      <c r="R2085" s="6">
        <f t="shared" si="172"/>
        <v>200</v>
      </c>
      <c r="S2085" t="str">
        <f t="shared" si="170"/>
        <v>P2</v>
      </c>
    </row>
    <row r="2086" spans="1:19" x14ac:dyDescent="0.25">
      <c r="A2086" s="2" t="s">
        <v>1566</v>
      </c>
      <c r="E2086">
        <v>4</v>
      </c>
      <c r="H2086">
        <v>4</v>
      </c>
      <c r="L2086" s="2" t="s">
        <v>1566</v>
      </c>
      <c r="P2086">
        <v>4</v>
      </c>
      <c r="Q2086">
        <f t="shared" si="169"/>
        <v>1</v>
      </c>
      <c r="R2086" s="6">
        <f t="shared" si="172"/>
        <v>400</v>
      </c>
      <c r="S2086" t="str">
        <f t="shared" si="170"/>
        <v>P2</v>
      </c>
    </row>
    <row r="2087" spans="1:19" x14ac:dyDescent="0.25">
      <c r="A2087" s="2" t="s">
        <v>199</v>
      </c>
      <c r="E2087">
        <v>1</v>
      </c>
      <c r="H2087">
        <v>1</v>
      </c>
      <c r="L2087" s="2" t="s">
        <v>199</v>
      </c>
      <c r="P2087">
        <v>1</v>
      </c>
      <c r="Q2087">
        <f t="shared" si="169"/>
        <v>1</v>
      </c>
      <c r="R2087" s="6">
        <f t="shared" si="172"/>
        <v>100</v>
      </c>
      <c r="S2087" t="str">
        <f t="shared" si="170"/>
        <v>P2</v>
      </c>
    </row>
    <row r="2088" spans="1:19" x14ac:dyDescent="0.25">
      <c r="A2088" s="2" t="s">
        <v>315</v>
      </c>
      <c r="E2088">
        <v>3</v>
      </c>
      <c r="H2088">
        <v>3</v>
      </c>
      <c r="L2088" s="2" t="s">
        <v>315</v>
      </c>
      <c r="P2088">
        <v>3</v>
      </c>
      <c r="Q2088">
        <f t="shared" si="169"/>
        <v>1</v>
      </c>
      <c r="R2088" s="6">
        <f t="shared" si="172"/>
        <v>300</v>
      </c>
      <c r="S2088" t="str">
        <f t="shared" si="170"/>
        <v>P2</v>
      </c>
    </row>
    <row r="2089" spans="1:19" x14ac:dyDescent="0.25">
      <c r="A2089" s="2" t="s">
        <v>125</v>
      </c>
      <c r="E2089">
        <v>3</v>
      </c>
      <c r="H2089">
        <v>3</v>
      </c>
      <c r="L2089" s="2" t="s">
        <v>125</v>
      </c>
      <c r="P2089">
        <v>3</v>
      </c>
      <c r="Q2089">
        <f t="shared" si="169"/>
        <v>1</v>
      </c>
      <c r="R2089" s="6">
        <f t="shared" si="172"/>
        <v>300</v>
      </c>
      <c r="S2089" t="str">
        <f t="shared" si="170"/>
        <v>P2</v>
      </c>
    </row>
    <row r="2090" spans="1:19" x14ac:dyDescent="0.25">
      <c r="A2090" s="2" t="s">
        <v>1113</v>
      </c>
      <c r="E2090">
        <v>2</v>
      </c>
      <c r="H2090">
        <v>2</v>
      </c>
      <c r="L2090" s="2" t="s">
        <v>1113</v>
      </c>
      <c r="P2090">
        <v>2</v>
      </c>
      <c r="Q2090">
        <f t="shared" si="169"/>
        <v>1</v>
      </c>
      <c r="R2090" s="6">
        <f t="shared" si="172"/>
        <v>200</v>
      </c>
      <c r="S2090" t="str">
        <f t="shared" si="170"/>
        <v>P2</v>
      </c>
    </row>
    <row r="2091" spans="1:19" x14ac:dyDescent="0.25">
      <c r="A2091" s="2" t="s">
        <v>2439</v>
      </c>
      <c r="E2091">
        <v>2</v>
      </c>
      <c r="H2091">
        <v>2</v>
      </c>
      <c r="L2091" s="2" t="s">
        <v>2439</v>
      </c>
      <c r="P2091">
        <v>2</v>
      </c>
      <c r="Q2091">
        <f t="shared" si="169"/>
        <v>1</v>
      </c>
      <c r="R2091" s="6">
        <f t="shared" si="172"/>
        <v>200</v>
      </c>
      <c r="S2091" t="str">
        <f t="shared" si="170"/>
        <v>P2</v>
      </c>
    </row>
    <row r="2092" spans="1:19" x14ac:dyDescent="0.25">
      <c r="A2092" s="2" t="s">
        <v>2512</v>
      </c>
      <c r="F2092">
        <v>2</v>
      </c>
      <c r="H2092">
        <v>2</v>
      </c>
      <c r="L2092" s="2" t="s">
        <v>2512</v>
      </c>
      <c r="Q2092">
        <f t="shared" si="169"/>
        <v>0</v>
      </c>
      <c r="R2092" s="4"/>
    </row>
    <row r="2093" spans="1:19" x14ac:dyDescent="0.25">
      <c r="A2093" s="2" t="s">
        <v>124</v>
      </c>
      <c r="E2093">
        <v>11</v>
      </c>
      <c r="H2093">
        <v>11</v>
      </c>
      <c r="L2093" s="2" t="s">
        <v>124</v>
      </c>
      <c r="P2093">
        <v>11</v>
      </c>
      <c r="Q2093">
        <f t="shared" si="169"/>
        <v>1</v>
      </c>
      <c r="R2093" s="6">
        <f t="shared" ref="R2093:R2106" si="173">IF(P2093&gt;0,P2093*$M$3,IF(O2093&gt;0,O2093*$M$2,N2093*$M$4))</f>
        <v>1100</v>
      </c>
      <c r="S2093" t="str">
        <f t="shared" si="170"/>
        <v>P2</v>
      </c>
    </row>
    <row r="2094" spans="1:19" x14ac:dyDescent="0.25">
      <c r="A2094" s="2" t="s">
        <v>126</v>
      </c>
      <c r="E2094">
        <v>5</v>
      </c>
      <c r="H2094">
        <v>5</v>
      </c>
      <c r="L2094" s="2" t="s">
        <v>126</v>
      </c>
      <c r="P2094">
        <v>5</v>
      </c>
      <c r="Q2094">
        <f t="shared" si="169"/>
        <v>1</v>
      </c>
      <c r="R2094" s="6">
        <f t="shared" si="173"/>
        <v>500</v>
      </c>
      <c r="S2094" t="str">
        <f t="shared" si="170"/>
        <v>P2</v>
      </c>
    </row>
    <row r="2095" spans="1:19" x14ac:dyDescent="0.25">
      <c r="A2095" s="2" t="s">
        <v>127</v>
      </c>
      <c r="E2095">
        <v>15</v>
      </c>
      <c r="H2095">
        <v>15</v>
      </c>
      <c r="L2095" s="2" t="s">
        <v>127</v>
      </c>
      <c r="P2095">
        <v>15</v>
      </c>
      <c r="Q2095">
        <f t="shared" si="169"/>
        <v>1</v>
      </c>
      <c r="R2095" s="6">
        <f t="shared" si="173"/>
        <v>1500</v>
      </c>
      <c r="S2095" t="str">
        <f t="shared" si="170"/>
        <v>P2</v>
      </c>
    </row>
    <row r="2096" spans="1:19" x14ac:dyDescent="0.25">
      <c r="A2096" s="2" t="s">
        <v>2473</v>
      </c>
      <c r="D2096">
        <v>1</v>
      </c>
      <c r="H2096">
        <v>1</v>
      </c>
      <c r="L2096" s="2" t="s">
        <v>2473</v>
      </c>
      <c r="O2096">
        <v>1</v>
      </c>
      <c r="Q2096">
        <f t="shared" si="169"/>
        <v>1</v>
      </c>
      <c r="R2096" s="6">
        <f t="shared" si="173"/>
        <v>45</v>
      </c>
      <c r="S2096" t="str">
        <f t="shared" si="170"/>
        <v>P1</v>
      </c>
    </row>
    <row r="2097" spans="1:19" x14ac:dyDescent="0.25">
      <c r="A2097" s="2" t="s">
        <v>1598</v>
      </c>
      <c r="E2097">
        <v>1</v>
      </c>
      <c r="H2097">
        <v>1</v>
      </c>
      <c r="L2097" s="2" t="s">
        <v>1598</v>
      </c>
      <c r="P2097">
        <v>1</v>
      </c>
      <c r="Q2097">
        <f t="shared" si="169"/>
        <v>1</v>
      </c>
      <c r="R2097" s="6">
        <f t="shared" si="173"/>
        <v>100</v>
      </c>
      <c r="S2097" t="str">
        <f t="shared" si="170"/>
        <v>P2</v>
      </c>
    </row>
    <row r="2098" spans="1:19" x14ac:dyDescent="0.25">
      <c r="A2098" s="2" t="s">
        <v>123</v>
      </c>
      <c r="E2098">
        <v>7</v>
      </c>
      <c r="H2098">
        <v>7</v>
      </c>
      <c r="L2098" s="2" t="s">
        <v>123</v>
      </c>
      <c r="P2098">
        <v>7</v>
      </c>
      <c r="Q2098">
        <f t="shared" si="169"/>
        <v>1</v>
      </c>
      <c r="R2098" s="6">
        <f t="shared" si="173"/>
        <v>700</v>
      </c>
      <c r="S2098" t="str">
        <f t="shared" si="170"/>
        <v>P2</v>
      </c>
    </row>
    <row r="2099" spans="1:19" x14ac:dyDescent="0.25">
      <c r="A2099" s="2" t="s">
        <v>2335</v>
      </c>
      <c r="E2099">
        <v>1</v>
      </c>
      <c r="H2099">
        <v>1</v>
      </c>
      <c r="L2099" s="2" t="s">
        <v>2335</v>
      </c>
      <c r="P2099">
        <v>1</v>
      </c>
      <c r="Q2099">
        <f t="shared" si="169"/>
        <v>1</v>
      </c>
      <c r="R2099" s="6">
        <f t="shared" si="173"/>
        <v>100</v>
      </c>
      <c r="S2099" t="str">
        <f t="shared" si="170"/>
        <v>P2</v>
      </c>
    </row>
    <row r="2100" spans="1:19" x14ac:dyDescent="0.25">
      <c r="A2100" s="2" t="s">
        <v>1174</v>
      </c>
      <c r="E2100">
        <v>10</v>
      </c>
      <c r="H2100">
        <v>10</v>
      </c>
      <c r="L2100" s="2" t="s">
        <v>1174</v>
      </c>
      <c r="P2100">
        <v>10</v>
      </c>
      <c r="Q2100">
        <f t="shared" si="169"/>
        <v>1</v>
      </c>
      <c r="R2100" s="6">
        <f t="shared" si="173"/>
        <v>1000</v>
      </c>
      <c r="S2100" t="str">
        <f t="shared" si="170"/>
        <v>P2</v>
      </c>
    </row>
    <row r="2101" spans="1:19" x14ac:dyDescent="0.25">
      <c r="A2101" s="2" t="s">
        <v>1175</v>
      </c>
      <c r="E2101">
        <v>9</v>
      </c>
      <c r="H2101">
        <v>9</v>
      </c>
      <c r="L2101" s="2" t="s">
        <v>1175</v>
      </c>
      <c r="P2101">
        <v>9</v>
      </c>
      <c r="Q2101">
        <f t="shared" si="169"/>
        <v>1</v>
      </c>
      <c r="R2101" s="6">
        <f t="shared" si="173"/>
        <v>900</v>
      </c>
      <c r="S2101" t="str">
        <f t="shared" si="170"/>
        <v>P2</v>
      </c>
    </row>
    <row r="2102" spans="1:19" x14ac:dyDescent="0.25">
      <c r="A2102" s="2" t="s">
        <v>2069</v>
      </c>
      <c r="D2102">
        <v>4</v>
      </c>
      <c r="H2102">
        <v>4</v>
      </c>
      <c r="L2102" s="2" t="s">
        <v>2069</v>
      </c>
      <c r="O2102">
        <v>4</v>
      </c>
      <c r="Q2102">
        <f t="shared" si="169"/>
        <v>1</v>
      </c>
      <c r="R2102" s="6">
        <f t="shared" si="173"/>
        <v>180</v>
      </c>
      <c r="S2102" t="str">
        <f t="shared" si="170"/>
        <v>P1</v>
      </c>
    </row>
    <row r="2103" spans="1:19" x14ac:dyDescent="0.25">
      <c r="A2103" s="2" t="s">
        <v>1327</v>
      </c>
      <c r="E2103">
        <v>2</v>
      </c>
      <c r="H2103">
        <v>2</v>
      </c>
      <c r="L2103" s="2" t="s">
        <v>1327</v>
      </c>
      <c r="P2103">
        <v>2</v>
      </c>
      <c r="Q2103">
        <f t="shared" si="169"/>
        <v>1</v>
      </c>
      <c r="R2103" s="6">
        <f t="shared" si="173"/>
        <v>200</v>
      </c>
      <c r="S2103" t="str">
        <f t="shared" si="170"/>
        <v>P2</v>
      </c>
    </row>
    <row r="2104" spans="1:19" x14ac:dyDescent="0.25">
      <c r="A2104" s="2" t="s">
        <v>950</v>
      </c>
      <c r="E2104">
        <v>47</v>
      </c>
      <c r="H2104">
        <v>47</v>
      </c>
      <c r="L2104" s="2" t="s">
        <v>950</v>
      </c>
      <c r="P2104">
        <v>47</v>
      </c>
      <c r="Q2104">
        <f t="shared" si="169"/>
        <v>1</v>
      </c>
      <c r="R2104" s="6">
        <f t="shared" si="173"/>
        <v>4700</v>
      </c>
      <c r="S2104" t="str">
        <f t="shared" si="170"/>
        <v>P2</v>
      </c>
    </row>
    <row r="2105" spans="1:19" x14ac:dyDescent="0.25">
      <c r="A2105" s="2" t="s">
        <v>1224</v>
      </c>
      <c r="E2105">
        <v>7</v>
      </c>
      <c r="H2105">
        <v>7</v>
      </c>
      <c r="L2105" s="2" t="s">
        <v>1224</v>
      </c>
      <c r="P2105">
        <v>7</v>
      </c>
      <c r="Q2105">
        <f t="shared" si="169"/>
        <v>1</v>
      </c>
      <c r="R2105" s="6">
        <f t="shared" si="173"/>
        <v>700</v>
      </c>
      <c r="S2105" t="str">
        <f t="shared" si="170"/>
        <v>P2</v>
      </c>
    </row>
    <row r="2106" spans="1:19" x14ac:dyDescent="0.25">
      <c r="A2106" s="2" t="s">
        <v>1636</v>
      </c>
      <c r="E2106">
        <v>4</v>
      </c>
      <c r="H2106">
        <v>4</v>
      </c>
      <c r="L2106" s="2" t="s">
        <v>1636</v>
      </c>
      <c r="P2106">
        <v>4</v>
      </c>
      <c r="Q2106">
        <f t="shared" si="169"/>
        <v>1</v>
      </c>
      <c r="R2106" s="6">
        <f t="shared" si="173"/>
        <v>400</v>
      </c>
      <c r="S2106" t="str">
        <f t="shared" si="170"/>
        <v>P2</v>
      </c>
    </row>
    <row r="2107" spans="1:19" x14ac:dyDescent="0.25">
      <c r="A2107" s="2" t="s">
        <v>2554</v>
      </c>
      <c r="F2107">
        <v>1</v>
      </c>
      <c r="H2107">
        <v>1</v>
      </c>
      <c r="L2107" s="2" t="s">
        <v>2554</v>
      </c>
      <c r="Q2107">
        <f t="shared" si="169"/>
        <v>0</v>
      </c>
      <c r="R2107" s="4"/>
    </row>
    <row r="2108" spans="1:19" x14ac:dyDescent="0.25">
      <c r="A2108" s="2" t="s">
        <v>1114</v>
      </c>
      <c r="E2108">
        <v>4</v>
      </c>
      <c r="H2108">
        <v>4</v>
      </c>
      <c r="L2108" s="2" t="s">
        <v>1114</v>
      </c>
      <c r="P2108">
        <v>4</v>
      </c>
      <c r="Q2108">
        <f t="shared" si="169"/>
        <v>1</v>
      </c>
      <c r="R2108" s="6">
        <f t="shared" ref="R2108:R2141" si="174">IF(P2108&gt;0,P2108*$M$3,IF(O2108&gt;0,O2108*$M$2,N2108*$M$4))</f>
        <v>400</v>
      </c>
      <c r="S2108" t="str">
        <f t="shared" si="170"/>
        <v>P2</v>
      </c>
    </row>
    <row r="2109" spans="1:19" x14ac:dyDescent="0.25">
      <c r="A2109" s="2" t="s">
        <v>898</v>
      </c>
      <c r="E2109">
        <v>2</v>
      </c>
      <c r="H2109">
        <v>2</v>
      </c>
      <c r="L2109" s="2" t="s">
        <v>898</v>
      </c>
      <c r="P2109">
        <v>2</v>
      </c>
      <c r="Q2109">
        <f t="shared" si="169"/>
        <v>1</v>
      </c>
      <c r="R2109" s="6">
        <f t="shared" si="174"/>
        <v>200</v>
      </c>
      <c r="S2109" t="str">
        <f t="shared" si="170"/>
        <v>P2</v>
      </c>
    </row>
    <row r="2110" spans="1:19" x14ac:dyDescent="0.25">
      <c r="A2110" s="2" t="s">
        <v>129</v>
      </c>
      <c r="E2110">
        <v>25</v>
      </c>
      <c r="H2110">
        <v>25</v>
      </c>
      <c r="L2110" s="2" t="s">
        <v>129</v>
      </c>
      <c r="P2110">
        <v>25</v>
      </c>
      <c r="Q2110">
        <f t="shared" si="169"/>
        <v>1</v>
      </c>
      <c r="R2110" s="6">
        <f t="shared" si="174"/>
        <v>2500</v>
      </c>
      <c r="S2110" t="str">
        <f t="shared" si="170"/>
        <v>P2</v>
      </c>
    </row>
    <row r="2111" spans="1:19" x14ac:dyDescent="0.25">
      <c r="A2111" s="2" t="s">
        <v>2796</v>
      </c>
      <c r="C2111">
        <v>1</v>
      </c>
      <c r="H2111">
        <v>1</v>
      </c>
      <c r="L2111" s="2" t="s">
        <v>2796</v>
      </c>
      <c r="N2111">
        <v>1</v>
      </c>
      <c r="Q2111">
        <f t="shared" si="169"/>
        <v>1</v>
      </c>
      <c r="R2111" s="6">
        <f t="shared" si="174"/>
        <v>16</v>
      </c>
      <c r="S2111" t="str">
        <f t="shared" si="170"/>
        <v>MALLA 3</v>
      </c>
    </row>
    <row r="2112" spans="1:19" x14ac:dyDescent="0.25">
      <c r="A2112" s="2" t="s">
        <v>1926</v>
      </c>
      <c r="E2112">
        <v>1</v>
      </c>
      <c r="H2112">
        <v>1</v>
      </c>
      <c r="L2112" s="2" t="s">
        <v>1926</v>
      </c>
      <c r="P2112">
        <v>1</v>
      </c>
      <c r="Q2112">
        <f t="shared" si="169"/>
        <v>1</v>
      </c>
      <c r="R2112" s="6">
        <f t="shared" si="174"/>
        <v>100</v>
      </c>
      <c r="S2112" t="str">
        <f t="shared" si="170"/>
        <v>P2</v>
      </c>
    </row>
    <row r="2113" spans="1:19" x14ac:dyDescent="0.25">
      <c r="A2113" s="2" t="s">
        <v>2894</v>
      </c>
      <c r="E2113">
        <v>1</v>
      </c>
      <c r="H2113">
        <v>1</v>
      </c>
      <c r="L2113" s="2" t="s">
        <v>2894</v>
      </c>
      <c r="P2113">
        <v>1</v>
      </c>
      <c r="Q2113">
        <f t="shared" si="169"/>
        <v>1</v>
      </c>
      <c r="R2113" s="6">
        <f t="shared" si="174"/>
        <v>100</v>
      </c>
      <c r="S2113" t="str">
        <f t="shared" si="170"/>
        <v>P2</v>
      </c>
    </row>
    <row r="2114" spans="1:19" x14ac:dyDescent="0.25">
      <c r="A2114" s="2" t="s">
        <v>1927</v>
      </c>
      <c r="E2114">
        <v>2</v>
      </c>
      <c r="H2114">
        <v>2</v>
      </c>
      <c r="L2114" s="2" t="s">
        <v>1927</v>
      </c>
      <c r="P2114">
        <v>2</v>
      </c>
      <c r="Q2114">
        <f t="shared" si="169"/>
        <v>1</v>
      </c>
      <c r="R2114" s="6">
        <f t="shared" si="174"/>
        <v>200</v>
      </c>
      <c r="S2114" t="str">
        <f t="shared" si="170"/>
        <v>P2</v>
      </c>
    </row>
    <row r="2115" spans="1:19" x14ac:dyDescent="0.25">
      <c r="A2115" s="2" t="s">
        <v>3098</v>
      </c>
      <c r="E2115">
        <v>1</v>
      </c>
      <c r="H2115">
        <v>1</v>
      </c>
      <c r="L2115" s="2" t="s">
        <v>3098</v>
      </c>
      <c r="P2115">
        <v>1</v>
      </c>
      <c r="Q2115">
        <f t="shared" si="169"/>
        <v>1</v>
      </c>
      <c r="R2115" s="6">
        <f t="shared" si="174"/>
        <v>100</v>
      </c>
      <c r="S2115" t="str">
        <f t="shared" si="170"/>
        <v>P2</v>
      </c>
    </row>
    <row r="2116" spans="1:19" x14ac:dyDescent="0.25">
      <c r="A2116" s="2" t="s">
        <v>1928</v>
      </c>
      <c r="E2116">
        <v>1</v>
      </c>
      <c r="H2116">
        <v>1</v>
      </c>
      <c r="L2116" s="2" t="s">
        <v>1928</v>
      </c>
      <c r="P2116">
        <v>1</v>
      </c>
      <c r="Q2116">
        <f t="shared" si="169"/>
        <v>1</v>
      </c>
      <c r="R2116" s="6">
        <f t="shared" si="174"/>
        <v>100</v>
      </c>
      <c r="S2116" t="str">
        <f t="shared" si="170"/>
        <v>P2</v>
      </c>
    </row>
    <row r="2117" spans="1:19" x14ac:dyDescent="0.25">
      <c r="A2117" s="2" t="s">
        <v>128</v>
      </c>
      <c r="E2117">
        <v>6</v>
      </c>
      <c r="H2117">
        <v>6</v>
      </c>
      <c r="L2117" s="2" t="s">
        <v>128</v>
      </c>
      <c r="P2117">
        <v>6</v>
      </c>
      <c r="Q2117">
        <f t="shared" si="169"/>
        <v>1</v>
      </c>
      <c r="R2117" s="6">
        <f t="shared" si="174"/>
        <v>600</v>
      </c>
      <c r="S2117" t="str">
        <f t="shared" si="170"/>
        <v>P2</v>
      </c>
    </row>
    <row r="2118" spans="1:19" x14ac:dyDescent="0.25">
      <c r="A2118" s="2" t="s">
        <v>1231</v>
      </c>
      <c r="E2118">
        <v>4</v>
      </c>
      <c r="H2118">
        <v>4</v>
      </c>
      <c r="L2118" s="2" t="s">
        <v>1231</v>
      </c>
      <c r="P2118">
        <v>4</v>
      </c>
      <c r="Q2118">
        <f t="shared" si="169"/>
        <v>1</v>
      </c>
      <c r="R2118" s="6">
        <f t="shared" si="174"/>
        <v>400</v>
      </c>
      <c r="S2118" t="str">
        <f t="shared" si="170"/>
        <v>P2</v>
      </c>
    </row>
    <row r="2119" spans="1:19" x14ac:dyDescent="0.25">
      <c r="A2119" s="2" t="s">
        <v>1230</v>
      </c>
      <c r="E2119">
        <v>9</v>
      </c>
      <c r="H2119">
        <v>9</v>
      </c>
      <c r="L2119" s="2" t="s">
        <v>1230</v>
      </c>
      <c r="P2119">
        <v>9</v>
      </c>
      <c r="Q2119">
        <f t="shared" si="169"/>
        <v>1</v>
      </c>
      <c r="R2119" s="6">
        <f t="shared" si="174"/>
        <v>900</v>
      </c>
      <c r="S2119" t="str">
        <f t="shared" si="170"/>
        <v>P2</v>
      </c>
    </row>
    <row r="2120" spans="1:19" x14ac:dyDescent="0.25">
      <c r="A2120" s="2" t="s">
        <v>244</v>
      </c>
      <c r="E2120">
        <v>10</v>
      </c>
      <c r="H2120">
        <v>10</v>
      </c>
      <c r="L2120" s="2" t="s">
        <v>244</v>
      </c>
      <c r="P2120">
        <v>10</v>
      </c>
      <c r="Q2120">
        <f t="shared" si="169"/>
        <v>1</v>
      </c>
      <c r="R2120" s="6">
        <f t="shared" si="174"/>
        <v>1000</v>
      </c>
      <c r="S2120" t="str">
        <f t="shared" si="170"/>
        <v>P2</v>
      </c>
    </row>
    <row r="2121" spans="1:19" x14ac:dyDescent="0.25">
      <c r="A2121" s="2" t="s">
        <v>2426</v>
      </c>
      <c r="E2121">
        <v>3</v>
      </c>
      <c r="H2121">
        <v>3</v>
      </c>
      <c r="L2121" s="2" t="s">
        <v>2426</v>
      </c>
      <c r="P2121">
        <v>3</v>
      </c>
      <c r="Q2121">
        <f t="shared" si="169"/>
        <v>1</v>
      </c>
      <c r="R2121" s="6">
        <f t="shared" si="174"/>
        <v>300</v>
      </c>
      <c r="S2121" t="str">
        <f t="shared" si="170"/>
        <v>P2</v>
      </c>
    </row>
    <row r="2122" spans="1:19" x14ac:dyDescent="0.25">
      <c r="A2122" s="2" t="s">
        <v>1612</v>
      </c>
      <c r="E2122">
        <v>1</v>
      </c>
      <c r="H2122">
        <v>1</v>
      </c>
      <c r="L2122" s="2" t="s">
        <v>1612</v>
      </c>
      <c r="P2122">
        <v>1</v>
      </c>
      <c r="Q2122">
        <f t="shared" si="169"/>
        <v>1</v>
      </c>
      <c r="R2122" s="6">
        <f t="shared" si="174"/>
        <v>100</v>
      </c>
      <c r="S2122" t="str">
        <f t="shared" si="170"/>
        <v>P2</v>
      </c>
    </row>
    <row r="2123" spans="1:19" x14ac:dyDescent="0.25">
      <c r="A2123" s="2" t="s">
        <v>893</v>
      </c>
      <c r="E2123">
        <v>2</v>
      </c>
      <c r="H2123">
        <v>2</v>
      </c>
      <c r="L2123" s="2" t="s">
        <v>893</v>
      </c>
      <c r="P2123">
        <v>2</v>
      </c>
      <c r="Q2123">
        <f t="shared" ref="Q2123:Q2186" si="175">COUNT(M2123:P2123)</f>
        <v>1</v>
      </c>
      <c r="R2123" s="6">
        <f t="shared" si="174"/>
        <v>200</v>
      </c>
      <c r="S2123" t="str">
        <f t="shared" ref="S2123:S2186" si="176">IF(P2123&gt;0,"P2",IF(O2123&gt;0,"P1",IF(N2123&gt;0,"MALLA 3")))</f>
        <v>P2</v>
      </c>
    </row>
    <row r="2124" spans="1:19" x14ac:dyDescent="0.25">
      <c r="A2124" s="2" t="s">
        <v>894</v>
      </c>
      <c r="E2124">
        <v>2</v>
      </c>
      <c r="H2124">
        <v>2</v>
      </c>
      <c r="L2124" s="2" t="s">
        <v>894</v>
      </c>
      <c r="P2124">
        <v>2</v>
      </c>
      <c r="Q2124">
        <f t="shared" si="175"/>
        <v>1</v>
      </c>
      <c r="R2124" s="6">
        <f t="shared" si="174"/>
        <v>200</v>
      </c>
      <c r="S2124" t="str">
        <f t="shared" si="176"/>
        <v>P2</v>
      </c>
    </row>
    <row r="2125" spans="1:19" x14ac:dyDescent="0.25">
      <c r="A2125" s="2" t="s">
        <v>895</v>
      </c>
      <c r="E2125">
        <v>5</v>
      </c>
      <c r="H2125">
        <v>5</v>
      </c>
      <c r="L2125" s="2" t="s">
        <v>895</v>
      </c>
      <c r="P2125">
        <v>5</v>
      </c>
      <c r="Q2125">
        <f t="shared" si="175"/>
        <v>1</v>
      </c>
      <c r="R2125" s="6">
        <f t="shared" si="174"/>
        <v>500</v>
      </c>
      <c r="S2125" t="str">
        <f t="shared" si="176"/>
        <v>P2</v>
      </c>
    </row>
    <row r="2126" spans="1:19" x14ac:dyDescent="0.25">
      <c r="A2126" s="2" t="s">
        <v>892</v>
      </c>
      <c r="E2126">
        <v>3</v>
      </c>
      <c r="H2126">
        <v>3</v>
      </c>
      <c r="L2126" s="2" t="s">
        <v>892</v>
      </c>
      <c r="P2126">
        <v>3</v>
      </c>
      <c r="Q2126">
        <f t="shared" si="175"/>
        <v>1</v>
      </c>
      <c r="R2126" s="6">
        <f t="shared" si="174"/>
        <v>300</v>
      </c>
      <c r="S2126" t="str">
        <f t="shared" si="176"/>
        <v>P2</v>
      </c>
    </row>
    <row r="2127" spans="1:19" x14ac:dyDescent="0.25">
      <c r="A2127" s="2" t="s">
        <v>890</v>
      </c>
      <c r="E2127">
        <v>7</v>
      </c>
      <c r="H2127">
        <v>7</v>
      </c>
      <c r="L2127" s="2" t="s">
        <v>890</v>
      </c>
      <c r="P2127">
        <v>7</v>
      </c>
      <c r="Q2127">
        <f t="shared" si="175"/>
        <v>1</v>
      </c>
      <c r="R2127" s="6">
        <f t="shared" si="174"/>
        <v>700</v>
      </c>
      <c r="S2127" t="str">
        <f t="shared" si="176"/>
        <v>P2</v>
      </c>
    </row>
    <row r="2128" spans="1:19" x14ac:dyDescent="0.25">
      <c r="A2128" s="2" t="s">
        <v>891</v>
      </c>
      <c r="E2128">
        <v>2</v>
      </c>
      <c r="H2128">
        <v>2</v>
      </c>
      <c r="L2128" s="2" t="s">
        <v>891</v>
      </c>
      <c r="P2128">
        <v>2</v>
      </c>
      <c r="Q2128">
        <f t="shared" si="175"/>
        <v>1</v>
      </c>
      <c r="R2128" s="6">
        <f t="shared" si="174"/>
        <v>200</v>
      </c>
      <c r="S2128" t="str">
        <f t="shared" si="176"/>
        <v>P2</v>
      </c>
    </row>
    <row r="2129" spans="1:19" x14ac:dyDescent="0.25">
      <c r="A2129" s="2" t="s">
        <v>886</v>
      </c>
      <c r="E2129">
        <v>2</v>
      </c>
      <c r="H2129">
        <v>2</v>
      </c>
      <c r="L2129" s="2" t="s">
        <v>886</v>
      </c>
      <c r="P2129">
        <v>2</v>
      </c>
      <c r="Q2129">
        <f t="shared" si="175"/>
        <v>1</v>
      </c>
      <c r="R2129" s="6">
        <f t="shared" si="174"/>
        <v>200</v>
      </c>
      <c r="S2129" t="str">
        <f t="shared" si="176"/>
        <v>P2</v>
      </c>
    </row>
    <row r="2130" spans="1:19" x14ac:dyDescent="0.25">
      <c r="A2130" s="2" t="s">
        <v>887</v>
      </c>
      <c r="E2130">
        <v>2</v>
      </c>
      <c r="H2130">
        <v>2</v>
      </c>
      <c r="L2130" s="2" t="s">
        <v>887</v>
      </c>
      <c r="P2130">
        <v>2</v>
      </c>
      <c r="Q2130">
        <f t="shared" si="175"/>
        <v>1</v>
      </c>
      <c r="R2130" s="6">
        <f t="shared" si="174"/>
        <v>200</v>
      </c>
      <c r="S2130" t="str">
        <f t="shared" si="176"/>
        <v>P2</v>
      </c>
    </row>
    <row r="2131" spans="1:19" x14ac:dyDescent="0.25">
      <c r="A2131" s="2" t="s">
        <v>897</v>
      </c>
      <c r="E2131">
        <v>7</v>
      </c>
      <c r="H2131">
        <v>7</v>
      </c>
      <c r="L2131" s="2" t="s">
        <v>897</v>
      </c>
      <c r="P2131">
        <v>7</v>
      </c>
      <c r="Q2131">
        <f t="shared" si="175"/>
        <v>1</v>
      </c>
      <c r="R2131" s="6">
        <f t="shared" si="174"/>
        <v>700</v>
      </c>
      <c r="S2131" t="str">
        <f t="shared" si="176"/>
        <v>P2</v>
      </c>
    </row>
    <row r="2132" spans="1:19" x14ac:dyDescent="0.25">
      <c r="A2132" s="2" t="s">
        <v>3055</v>
      </c>
      <c r="E2132">
        <v>1</v>
      </c>
      <c r="H2132">
        <v>1</v>
      </c>
      <c r="L2132" s="2" t="s">
        <v>3055</v>
      </c>
      <c r="P2132">
        <v>1</v>
      </c>
      <c r="Q2132">
        <f t="shared" si="175"/>
        <v>1</v>
      </c>
      <c r="R2132" s="6">
        <f t="shared" si="174"/>
        <v>100</v>
      </c>
      <c r="S2132" t="str">
        <f t="shared" si="176"/>
        <v>P2</v>
      </c>
    </row>
    <row r="2133" spans="1:19" x14ac:dyDescent="0.25">
      <c r="A2133" s="2" t="s">
        <v>1537</v>
      </c>
      <c r="E2133">
        <v>1</v>
      </c>
      <c r="H2133">
        <v>1</v>
      </c>
      <c r="L2133" s="2" t="s">
        <v>1537</v>
      </c>
      <c r="P2133">
        <v>1</v>
      </c>
      <c r="Q2133">
        <f t="shared" si="175"/>
        <v>1</v>
      </c>
      <c r="R2133" s="6">
        <f t="shared" si="174"/>
        <v>100</v>
      </c>
      <c r="S2133" t="str">
        <f t="shared" si="176"/>
        <v>P2</v>
      </c>
    </row>
    <row r="2134" spans="1:19" x14ac:dyDescent="0.25">
      <c r="A2134" s="2" t="s">
        <v>3069</v>
      </c>
      <c r="D2134">
        <v>1</v>
      </c>
      <c r="H2134">
        <v>1</v>
      </c>
      <c r="L2134" s="2" t="s">
        <v>3069</v>
      </c>
      <c r="O2134">
        <v>1</v>
      </c>
      <c r="Q2134">
        <f t="shared" si="175"/>
        <v>1</v>
      </c>
      <c r="R2134" s="6">
        <f t="shared" si="174"/>
        <v>45</v>
      </c>
      <c r="S2134" t="str">
        <f t="shared" si="176"/>
        <v>P1</v>
      </c>
    </row>
    <row r="2135" spans="1:19" x14ac:dyDescent="0.25">
      <c r="A2135" s="2" t="s">
        <v>3070</v>
      </c>
      <c r="D2135">
        <v>1</v>
      </c>
      <c r="H2135">
        <v>1</v>
      </c>
      <c r="L2135" s="2" t="s">
        <v>3070</v>
      </c>
      <c r="O2135">
        <v>1</v>
      </c>
      <c r="Q2135">
        <f t="shared" si="175"/>
        <v>1</v>
      </c>
      <c r="R2135" s="6">
        <f t="shared" si="174"/>
        <v>45</v>
      </c>
      <c r="S2135" t="str">
        <f t="shared" si="176"/>
        <v>P1</v>
      </c>
    </row>
    <row r="2136" spans="1:19" x14ac:dyDescent="0.25">
      <c r="A2136" s="2" t="s">
        <v>888</v>
      </c>
      <c r="E2136">
        <v>2</v>
      </c>
      <c r="H2136">
        <v>2</v>
      </c>
      <c r="L2136" s="2" t="s">
        <v>888</v>
      </c>
      <c r="P2136">
        <v>2</v>
      </c>
      <c r="Q2136">
        <f t="shared" si="175"/>
        <v>1</v>
      </c>
      <c r="R2136" s="6">
        <f t="shared" si="174"/>
        <v>200</v>
      </c>
      <c r="S2136" t="str">
        <f t="shared" si="176"/>
        <v>P2</v>
      </c>
    </row>
    <row r="2137" spans="1:19" x14ac:dyDescent="0.25">
      <c r="A2137" s="2" t="s">
        <v>889</v>
      </c>
      <c r="E2137">
        <v>2</v>
      </c>
      <c r="H2137">
        <v>2</v>
      </c>
      <c r="L2137" s="2" t="s">
        <v>889</v>
      </c>
      <c r="P2137">
        <v>2</v>
      </c>
      <c r="Q2137">
        <f t="shared" si="175"/>
        <v>1</v>
      </c>
      <c r="R2137" s="6">
        <f t="shared" si="174"/>
        <v>200</v>
      </c>
      <c r="S2137" t="str">
        <f t="shared" si="176"/>
        <v>P2</v>
      </c>
    </row>
    <row r="2138" spans="1:19" x14ac:dyDescent="0.25">
      <c r="A2138" s="2" t="s">
        <v>884</v>
      </c>
      <c r="E2138">
        <v>2</v>
      </c>
      <c r="H2138">
        <v>2</v>
      </c>
      <c r="L2138" s="2" t="s">
        <v>884</v>
      </c>
      <c r="P2138">
        <v>2</v>
      </c>
      <c r="Q2138">
        <f t="shared" si="175"/>
        <v>1</v>
      </c>
      <c r="R2138" s="6">
        <f t="shared" si="174"/>
        <v>200</v>
      </c>
      <c r="S2138" t="str">
        <f t="shared" si="176"/>
        <v>P2</v>
      </c>
    </row>
    <row r="2139" spans="1:19" x14ac:dyDescent="0.25">
      <c r="A2139" s="2" t="s">
        <v>885</v>
      </c>
      <c r="E2139">
        <v>2</v>
      </c>
      <c r="H2139">
        <v>2</v>
      </c>
      <c r="L2139" s="2" t="s">
        <v>885</v>
      </c>
      <c r="P2139">
        <v>2</v>
      </c>
      <c r="Q2139">
        <f t="shared" si="175"/>
        <v>1</v>
      </c>
      <c r="R2139" s="6">
        <f t="shared" si="174"/>
        <v>200</v>
      </c>
      <c r="S2139" t="str">
        <f t="shared" si="176"/>
        <v>P2</v>
      </c>
    </row>
    <row r="2140" spans="1:19" x14ac:dyDescent="0.25">
      <c r="A2140" s="2" t="s">
        <v>883</v>
      </c>
      <c r="E2140">
        <v>2</v>
      </c>
      <c r="H2140">
        <v>2</v>
      </c>
      <c r="L2140" s="2" t="s">
        <v>883</v>
      </c>
      <c r="P2140">
        <v>2</v>
      </c>
      <c r="Q2140">
        <f t="shared" si="175"/>
        <v>1</v>
      </c>
      <c r="R2140" s="6">
        <f t="shared" si="174"/>
        <v>200</v>
      </c>
      <c r="S2140" t="str">
        <f t="shared" si="176"/>
        <v>P2</v>
      </c>
    </row>
    <row r="2141" spans="1:19" x14ac:dyDescent="0.25">
      <c r="A2141" s="2" t="s">
        <v>219</v>
      </c>
      <c r="E2141">
        <v>14</v>
      </c>
      <c r="H2141">
        <v>14</v>
      </c>
      <c r="L2141" s="2" t="s">
        <v>219</v>
      </c>
      <c r="P2141">
        <v>14</v>
      </c>
      <c r="Q2141">
        <f t="shared" si="175"/>
        <v>1</v>
      </c>
      <c r="R2141" s="6">
        <f t="shared" si="174"/>
        <v>1400</v>
      </c>
      <c r="S2141" t="str">
        <f t="shared" si="176"/>
        <v>P2</v>
      </c>
    </row>
    <row r="2142" spans="1:19" x14ac:dyDescent="0.25">
      <c r="A2142" s="2" t="s">
        <v>1533</v>
      </c>
      <c r="D2142">
        <v>11</v>
      </c>
      <c r="E2142">
        <v>1</v>
      </c>
      <c r="H2142">
        <v>12</v>
      </c>
      <c r="L2142" s="2" t="s">
        <v>1533</v>
      </c>
      <c r="O2142">
        <v>11</v>
      </c>
      <c r="P2142">
        <v>1</v>
      </c>
      <c r="Q2142">
        <f t="shared" si="175"/>
        <v>2</v>
      </c>
      <c r="R2142" s="7">
        <f>(P2142*$M$3)+(O2142*$M$2)+(N2142*$M$4)+$M$5</f>
        <v>690</v>
      </c>
      <c r="S2142" t="s">
        <v>3151</v>
      </c>
    </row>
    <row r="2143" spans="1:19" x14ac:dyDescent="0.25">
      <c r="A2143" s="2" t="s">
        <v>874</v>
      </c>
      <c r="E2143">
        <v>3</v>
      </c>
      <c r="F2143">
        <v>1</v>
      </c>
      <c r="H2143">
        <v>4</v>
      </c>
      <c r="L2143" s="2" t="s">
        <v>874</v>
      </c>
      <c r="P2143">
        <v>3</v>
      </c>
      <c r="Q2143">
        <f t="shared" si="175"/>
        <v>1</v>
      </c>
      <c r="R2143" s="6">
        <f t="shared" ref="R2143:R2149" si="177">IF(P2143&gt;0,P2143*$M$3,IF(O2143&gt;0,O2143*$M$2,N2143*$M$4))</f>
        <v>300</v>
      </c>
      <c r="S2143" t="str">
        <f t="shared" si="176"/>
        <v>P2</v>
      </c>
    </row>
    <row r="2144" spans="1:19" x14ac:dyDescent="0.25">
      <c r="A2144" s="2" t="s">
        <v>487</v>
      </c>
      <c r="E2144">
        <v>2</v>
      </c>
      <c r="H2144">
        <v>2</v>
      </c>
      <c r="L2144" s="2" t="s">
        <v>487</v>
      </c>
      <c r="P2144">
        <v>2</v>
      </c>
      <c r="Q2144">
        <f t="shared" si="175"/>
        <v>1</v>
      </c>
      <c r="R2144" s="6">
        <f t="shared" si="177"/>
        <v>200</v>
      </c>
      <c r="S2144" t="str">
        <f t="shared" si="176"/>
        <v>P2</v>
      </c>
    </row>
    <row r="2145" spans="1:19" x14ac:dyDescent="0.25">
      <c r="A2145" s="2" t="s">
        <v>2748</v>
      </c>
      <c r="E2145">
        <v>1</v>
      </c>
      <c r="F2145">
        <v>1</v>
      </c>
      <c r="H2145">
        <v>2</v>
      </c>
      <c r="L2145" s="2" t="s">
        <v>2748</v>
      </c>
      <c r="P2145">
        <v>1</v>
      </c>
      <c r="Q2145">
        <f t="shared" si="175"/>
        <v>1</v>
      </c>
      <c r="R2145" s="6">
        <f t="shared" si="177"/>
        <v>100</v>
      </c>
      <c r="S2145" t="str">
        <f t="shared" si="176"/>
        <v>P2</v>
      </c>
    </row>
    <row r="2146" spans="1:19" x14ac:dyDescent="0.25">
      <c r="A2146" s="2" t="s">
        <v>876</v>
      </c>
      <c r="E2146">
        <v>6</v>
      </c>
      <c r="H2146">
        <v>6</v>
      </c>
      <c r="L2146" s="2" t="s">
        <v>876</v>
      </c>
      <c r="P2146">
        <v>6</v>
      </c>
      <c r="Q2146">
        <f t="shared" si="175"/>
        <v>1</v>
      </c>
      <c r="R2146" s="6">
        <f t="shared" si="177"/>
        <v>600</v>
      </c>
      <c r="S2146" t="str">
        <f t="shared" si="176"/>
        <v>P2</v>
      </c>
    </row>
    <row r="2147" spans="1:19" x14ac:dyDescent="0.25">
      <c r="A2147" s="2" t="s">
        <v>1233</v>
      </c>
      <c r="E2147">
        <v>1</v>
      </c>
      <c r="H2147">
        <v>1</v>
      </c>
      <c r="L2147" s="2" t="s">
        <v>1233</v>
      </c>
      <c r="P2147">
        <v>1</v>
      </c>
      <c r="Q2147">
        <f t="shared" si="175"/>
        <v>1</v>
      </c>
      <c r="R2147" s="6">
        <f t="shared" si="177"/>
        <v>100</v>
      </c>
      <c r="S2147" t="str">
        <f t="shared" si="176"/>
        <v>P2</v>
      </c>
    </row>
    <row r="2148" spans="1:19" x14ac:dyDescent="0.25">
      <c r="A2148" s="2" t="s">
        <v>875</v>
      </c>
      <c r="E2148">
        <v>4</v>
      </c>
      <c r="H2148">
        <v>4</v>
      </c>
      <c r="L2148" s="2" t="s">
        <v>875</v>
      </c>
      <c r="P2148">
        <v>4</v>
      </c>
      <c r="Q2148">
        <f t="shared" si="175"/>
        <v>1</v>
      </c>
      <c r="R2148" s="6">
        <f t="shared" si="177"/>
        <v>400</v>
      </c>
      <c r="S2148" t="str">
        <f t="shared" si="176"/>
        <v>P2</v>
      </c>
    </row>
    <row r="2149" spans="1:19" x14ac:dyDescent="0.25">
      <c r="A2149" s="2" t="s">
        <v>878</v>
      </c>
      <c r="E2149">
        <v>4</v>
      </c>
      <c r="H2149">
        <v>4</v>
      </c>
      <c r="L2149" s="2" t="s">
        <v>878</v>
      </c>
      <c r="P2149">
        <v>4</v>
      </c>
      <c r="Q2149">
        <f t="shared" si="175"/>
        <v>1</v>
      </c>
      <c r="R2149" s="6">
        <f t="shared" si="177"/>
        <v>400</v>
      </c>
      <c r="S2149" t="str">
        <f t="shared" si="176"/>
        <v>P2</v>
      </c>
    </row>
    <row r="2150" spans="1:19" x14ac:dyDescent="0.25">
      <c r="A2150" s="2" t="s">
        <v>877</v>
      </c>
      <c r="C2150">
        <v>1</v>
      </c>
      <c r="E2150">
        <v>10</v>
      </c>
      <c r="H2150">
        <v>11</v>
      </c>
      <c r="L2150" s="2" t="s">
        <v>877</v>
      </c>
      <c r="N2150">
        <v>1</v>
      </c>
      <c r="P2150">
        <v>10</v>
      </c>
      <c r="Q2150">
        <f t="shared" si="175"/>
        <v>2</v>
      </c>
      <c r="R2150" s="7">
        <f>(P2150*$M$3)+(O2150*$M$2)+(N2150*$M$4)+$M$6</f>
        <v>1131</v>
      </c>
      <c r="S2150" t="s">
        <v>3143</v>
      </c>
    </row>
    <row r="2151" spans="1:19" x14ac:dyDescent="0.25">
      <c r="A2151" s="2" t="s">
        <v>1984</v>
      </c>
      <c r="E2151">
        <v>3</v>
      </c>
      <c r="H2151">
        <v>3</v>
      </c>
      <c r="L2151" s="2" t="s">
        <v>1984</v>
      </c>
      <c r="P2151">
        <v>3</v>
      </c>
      <c r="Q2151">
        <f t="shared" si="175"/>
        <v>1</v>
      </c>
      <c r="R2151" s="6">
        <f>IF(P2151&gt;0,P2151*$M$3,IF(O2151&gt;0,O2151*$M$2,N2151*$M$4))</f>
        <v>300</v>
      </c>
      <c r="S2151" t="str">
        <f t="shared" si="176"/>
        <v>P2</v>
      </c>
    </row>
    <row r="2152" spans="1:19" x14ac:dyDescent="0.25">
      <c r="A2152" s="2" t="s">
        <v>879</v>
      </c>
      <c r="C2152">
        <v>1</v>
      </c>
      <c r="E2152">
        <v>8</v>
      </c>
      <c r="H2152">
        <v>9</v>
      </c>
      <c r="L2152" s="2" t="s">
        <v>879</v>
      </c>
      <c r="N2152">
        <v>1</v>
      </c>
      <c r="P2152">
        <v>8</v>
      </c>
      <c r="Q2152">
        <f t="shared" si="175"/>
        <v>2</v>
      </c>
      <c r="R2152" s="7">
        <f>(P2152*$M$3)+(O2152*$M$2)+(N2152*$M$4)+$M$6</f>
        <v>931</v>
      </c>
      <c r="S2152" t="s">
        <v>3143</v>
      </c>
    </row>
    <row r="2153" spans="1:19" x14ac:dyDescent="0.25">
      <c r="A2153" s="2" t="s">
        <v>1717</v>
      </c>
      <c r="D2153">
        <v>3</v>
      </c>
      <c r="H2153">
        <v>3</v>
      </c>
      <c r="L2153" s="2" t="s">
        <v>1717</v>
      </c>
      <c r="O2153">
        <v>3</v>
      </c>
      <c r="Q2153">
        <f t="shared" si="175"/>
        <v>1</v>
      </c>
      <c r="R2153" s="6">
        <f t="shared" ref="R2153:R2158" si="178">IF(P2153&gt;0,P2153*$M$3,IF(O2153&gt;0,O2153*$M$2,N2153*$M$4))</f>
        <v>135</v>
      </c>
      <c r="S2153" t="str">
        <f t="shared" si="176"/>
        <v>P1</v>
      </c>
    </row>
    <row r="2154" spans="1:19" x14ac:dyDescent="0.25">
      <c r="A2154" s="2" t="s">
        <v>1842</v>
      </c>
      <c r="E2154">
        <v>7</v>
      </c>
      <c r="H2154">
        <v>7</v>
      </c>
      <c r="L2154" s="2" t="s">
        <v>1842</v>
      </c>
      <c r="P2154">
        <v>7</v>
      </c>
      <c r="Q2154">
        <f t="shared" si="175"/>
        <v>1</v>
      </c>
      <c r="R2154" s="6">
        <f t="shared" si="178"/>
        <v>700</v>
      </c>
      <c r="S2154" t="str">
        <f t="shared" si="176"/>
        <v>P2</v>
      </c>
    </row>
    <row r="2155" spans="1:19" x14ac:dyDescent="0.25">
      <c r="A2155" s="2" t="s">
        <v>880</v>
      </c>
      <c r="E2155">
        <v>2</v>
      </c>
      <c r="H2155">
        <v>2</v>
      </c>
      <c r="L2155" s="2" t="s">
        <v>880</v>
      </c>
      <c r="P2155">
        <v>2</v>
      </c>
      <c r="Q2155">
        <f t="shared" si="175"/>
        <v>1</v>
      </c>
      <c r="R2155" s="6">
        <f t="shared" si="178"/>
        <v>200</v>
      </c>
      <c r="S2155" t="str">
        <f t="shared" si="176"/>
        <v>P2</v>
      </c>
    </row>
    <row r="2156" spans="1:19" x14ac:dyDescent="0.25">
      <c r="A2156" s="2" t="s">
        <v>1766</v>
      </c>
      <c r="E2156">
        <v>1</v>
      </c>
      <c r="H2156">
        <v>1</v>
      </c>
      <c r="L2156" s="2" t="s">
        <v>1766</v>
      </c>
      <c r="P2156">
        <v>1</v>
      </c>
      <c r="Q2156">
        <f t="shared" si="175"/>
        <v>1</v>
      </c>
      <c r="R2156" s="6">
        <f t="shared" si="178"/>
        <v>100</v>
      </c>
      <c r="S2156" t="str">
        <f t="shared" si="176"/>
        <v>P2</v>
      </c>
    </row>
    <row r="2157" spans="1:19" x14ac:dyDescent="0.25">
      <c r="A2157" s="2" t="s">
        <v>1049</v>
      </c>
      <c r="E2157">
        <v>2</v>
      </c>
      <c r="H2157">
        <v>2</v>
      </c>
      <c r="L2157" s="2" t="s">
        <v>1049</v>
      </c>
      <c r="P2157">
        <v>2</v>
      </c>
      <c r="Q2157">
        <f t="shared" si="175"/>
        <v>1</v>
      </c>
      <c r="R2157" s="6">
        <f t="shared" si="178"/>
        <v>200</v>
      </c>
      <c r="S2157" t="str">
        <f t="shared" si="176"/>
        <v>P2</v>
      </c>
    </row>
    <row r="2158" spans="1:19" x14ac:dyDescent="0.25">
      <c r="A2158" s="2" t="s">
        <v>2804</v>
      </c>
      <c r="E2158">
        <v>1</v>
      </c>
      <c r="H2158">
        <v>1</v>
      </c>
      <c r="L2158" s="2" t="s">
        <v>2804</v>
      </c>
      <c r="P2158">
        <v>1</v>
      </c>
      <c r="Q2158">
        <f t="shared" si="175"/>
        <v>1</v>
      </c>
      <c r="R2158" s="6">
        <f t="shared" si="178"/>
        <v>100</v>
      </c>
      <c r="S2158" t="str">
        <f t="shared" si="176"/>
        <v>P2</v>
      </c>
    </row>
    <row r="2159" spans="1:19" x14ac:dyDescent="0.25">
      <c r="A2159" s="2" t="s">
        <v>1610</v>
      </c>
      <c r="D2159">
        <v>1</v>
      </c>
      <c r="E2159">
        <v>3</v>
      </c>
      <c r="H2159">
        <v>4</v>
      </c>
      <c r="L2159" s="2" t="s">
        <v>1610</v>
      </c>
      <c r="O2159">
        <v>1</v>
      </c>
      <c r="P2159">
        <v>3</v>
      </c>
      <c r="Q2159">
        <f t="shared" si="175"/>
        <v>2</v>
      </c>
      <c r="R2159" s="7">
        <f>(P2159*$M$3)+(O2159*$M$2)+(N2159*$M$4)+M5</f>
        <v>440</v>
      </c>
      <c r="S2159" t="s">
        <v>3151</v>
      </c>
    </row>
    <row r="2160" spans="1:19" x14ac:dyDescent="0.25">
      <c r="A2160" s="2" t="s">
        <v>1767</v>
      </c>
      <c r="E2160">
        <v>1</v>
      </c>
      <c r="H2160">
        <v>1</v>
      </c>
      <c r="L2160" s="2" t="s">
        <v>1767</v>
      </c>
      <c r="P2160">
        <v>1</v>
      </c>
      <c r="Q2160">
        <f t="shared" si="175"/>
        <v>1</v>
      </c>
      <c r="R2160" s="6">
        <f t="shared" ref="R2160:R2169" si="179">IF(P2160&gt;0,P2160*$M$3,IF(O2160&gt;0,O2160*$M$2,N2160*$M$4))</f>
        <v>100</v>
      </c>
      <c r="S2160" t="str">
        <f t="shared" si="176"/>
        <v>P2</v>
      </c>
    </row>
    <row r="2161" spans="1:19" x14ac:dyDescent="0.25">
      <c r="A2161" s="2" t="s">
        <v>882</v>
      </c>
      <c r="E2161">
        <v>2</v>
      </c>
      <c r="H2161">
        <v>2</v>
      </c>
      <c r="L2161" s="2" t="s">
        <v>882</v>
      </c>
      <c r="P2161">
        <v>2</v>
      </c>
      <c r="Q2161">
        <f t="shared" si="175"/>
        <v>1</v>
      </c>
      <c r="R2161" s="6">
        <f t="shared" si="179"/>
        <v>200</v>
      </c>
      <c r="S2161" t="str">
        <f t="shared" si="176"/>
        <v>P2</v>
      </c>
    </row>
    <row r="2162" spans="1:19" x14ac:dyDescent="0.25">
      <c r="A2162" s="2" t="s">
        <v>881</v>
      </c>
      <c r="E2162">
        <v>2</v>
      </c>
      <c r="H2162">
        <v>2</v>
      </c>
      <c r="L2162" s="2" t="s">
        <v>881</v>
      </c>
      <c r="P2162">
        <v>2</v>
      </c>
      <c r="Q2162">
        <f t="shared" si="175"/>
        <v>1</v>
      </c>
      <c r="R2162" s="6">
        <f t="shared" si="179"/>
        <v>200</v>
      </c>
      <c r="S2162" t="str">
        <f t="shared" si="176"/>
        <v>P2</v>
      </c>
    </row>
    <row r="2163" spans="1:19" x14ac:dyDescent="0.25">
      <c r="A2163" s="2" t="s">
        <v>902</v>
      </c>
      <c r="E2163">
        <v>2</v>
      </c>
      <c r="H2163">
        <v>2</v>
      </c>
      <c r="L2163" s="2" t="s">
        <v>902</v>
      </c>
      <c r="P2163">
        <v>2</v>
      </c>
      <c r="Q2163">
        <f t="shared" si="175"/>
        <v>1</v>
      </c>
      <c r="R2163" s="6">
        <f t="shared" si="179"/>
        <v>200</v>
      </c>
      <c r="S2163" t="str">
        <f t="shared" si="176"/>
        <v>P2</v>
      </c>
    </row>
    <row r="2164" spans="1:19" x14ac:dyDescent="0.25">
      <c r="A2164" s="2" t="s">
        <v>2753</v>
      </c>
      <c r="E2164">
        <v>1</v>
      </c>
      <c r="H2164">
        <v>1</v>
      </c>
      <c r="L2164" s="2" t="s">
        <v>2753</v>
      </c>
      <c r="P2164">
        <v>1</v>
      </c>
      <c r="Q2164">
        <f t="shared" si="175"/>
        <v>1</v>
      </c>
      <c r="R2164" s="6">
        <f t="shared" si="179"/>
        <v>100</v>
      </c>
      <c r="S2164" t="str">
        <f t="shared" si="176"/>
        <v>P2</v>
      </c>
    </row>
    <row r="2165" spans="1:19" x14ac:dyDescent="0.25">
      <c r="A2165" s="2" t="s">
        <v>2667</v>
      </c>
      <c r="E2165">
        <v>1</v>
      </c>
      <c r="H2165">
        <v>1</v>
      </c>
      <c r="L2165" s="2" t="s">
        <v>2667</v>
      </c>
      <c r="P2165">
        <v>1</v>
      </c>
      <c r="Q2165">
        <f t="shared" si="175"/>
        <v>1</v>
      </c>
      <c r="R2165" s="6">
        <f t="shared" si="179"/>
        <v>100</v>
      </c>
      <c r="S2165" t="str">
        <f t="shared" si="176"/>
        <v>P2</v>
      </c>
    </row>
    <row r="2166" spans="1:19" x14ac:dyDescent="0.25">
      <c r="A2166" s="2" t="s">
        <v>2273</v>
      </c>
      <c r="E2166">
        <v>1</v>
      </c>
      <c r="H2166">
        <v>1</v>
      </c>
      <c r="L2166" s="2" t="s">
        <v>2273</v>
      </c>
      <c r="P2166">
        <v>1</v>
      </c>
      <c r="Q2166">
        <f t="shared" si="175"/>
        <v>1</v>
      </c>
      <c r="R2166" s="6">
        <f t="shared" si="179"/>
        <v>100</v>
      </c>
      <c r="S2166" t="str">
        <f t="shared" si="176"/>
        <v>P2</v>
      </c>
    </row>
    <row r="2167" spans="1:19" x14ac:dyDescent="0.25">
      <c r="A2167" s="2" t="s">
        <v>453</v>
      </c>
      <c r="E2167">
        <v>5</v>
      </c>
      <c r="H2167">
        <v>5</v>
      </c>
      <c r="L2167" s="2" t="s">
        <v>453</v>
      </c>
      <c r="P2167">
        <v>5</v>
      </c>
      <c r="Q2167">
        <f t="shared" si="175"/>
        <v>1</v>
      </c>
      <c r="R2167" s="6">
        <f t="shared" si="179"/>
        <v>500</v>
      </c>
      <c r="S2167" t="str">
        <f t="shared" si="176"/>
        <v>P2</v>
      </c>
    </row>
    <row r="2168" spans="1:19" x14ac:dyDescent="0.25">
      <c r="A2168" s="2" t="s">
        <v>1107</v>
      </c>
      <c r="E2168">
        <v>5</v>
      </c>
      <c r="H2168">
        <v>5</v>
      </c>
      <c r="L2168" s="2" t="s">
        <v>1107</v>
      </c>
      <c r="P2168">
        <v>5</v>
      </c>
      <c r="Q2168">
        <f t="shared" si="175"/>
        <v>1</v>
      </c>
      <c r="R2168" s="6">
        <f t="shared" si="179"/>
        <v>500</v>
      </c>
      <c r="S2168" t="str">
        <f t="shared" si="176"/>
        <v>P2</v>
      </c>
    </row>
    <row r="2169" spans="1:19" x14ac:dyDescent="0.25">
      <c r="A2169" s="2" t="s">
        <v>1875</v>
      </c>
      <c r="E2169">
        <v>9</v>
      </c>
      <c r="H2169">
        <v>9</v>
      </c>
      <c r="L2169" s="2" t="s">
        <v>1875</v>
      </c>
      <c r="P2169">
        <v>9</v>
      </c>
      <c r="Q2169">
        <f t="shared" si="175"/>
        <v>1</v>
      </c>
      <c r="R2169" s="6">
        <f t="shared" si="179"/>
        <v>900</v>
      </c>
      <c r="S2169" t="str">
        <f t="shared" si="176"/>
        <v>P2</v>
      </c>
    </row>
    <row r="2170" spans="1:19" x14ac:dyDescent="0.25">
      <c r="A2170" s="2" t="s">
        <v>2787</v>
      </c>
      <c r="F2170">
        <v>1</v>
      </c>
      <c r="H2170">
        <v>1</v>
      </c>
      <c r="L2170" s="2" t="s">
        <v>2787</v>
      </c>
      <c r="Q2170">
        <f t="shared" si="175"/>
        <v>0</v>
      </c>
      <c r="R2170" s="4"/>
    </row>
    <row r="2171" spans="1:19" x14ac:dyDescent="0.25">
      <c r="A2171" s="2" t="s">
        <v>1844</v>
      </c>
      <c r="E2171">
        <v>4</v>
      </c>
      <c r="H2171">
        <v>4</v>
      </c>
      <c r="L2171" s="2" t="s">
        <v>1844</v>
      </c>
      <c r="P2171">
        <v>4</v>
      </c>
      <c r="Q2171">
        <f t="shared" si="175"/>
        <v>1</v>
      </c>
      <c r="R2171" s="6">
        <f t="shared" ref="R2171:R2189" si="180">IF(P2171&gt;0,P2171*$M$3,IF(O2171&gt;0,O2171*$M$2,N2171*$M$4))</f>
        <v>400</v>
      </c>
      <c r="S2171" t="str">
        <f t="shared" si="176"/>
        <v>P2</v>
      </c>
    </row>
    <row r="2172" spans="1:19" x14ac:dyDescent="0.25">
      <c r="A2172" s="2" t="s">
        <v>2008</v>
      </c>
      <c r="D2172">
        <v>2</v>
      </c>
      <c r="H2172">
        <v>2</v>
      </c>
      <c r="L2172" s="2" t="s">
        <v>2008</v>
      </c>
      <c r="O2172">
        <v>2</v>
      </c>
      <c r="Q2172">
        <f t="shared" si="175"/>
        <v>1</v>
      </c>
      <c r="R2172" s="6">
        <f t="shared" si="180"/>
        <v>90</v>
      </c>
      <c r="S2172" t="str">
        <f t="shared" si="176"/>
        <v>P1</v>
      </c>
    </row>
    <row r="2173" spans="1:19" x14ac:dyDescent="0.25">
      <c r="A2173" s="2" t="s">
        <v>2009</v>
      </c>
      <c r="D2173">
        <v>2</v>
      </c>
      <c r="H2173">
        <v>2</v>
      </c>
      <c r="L2173" s="2" t="s">
        <v>2009</v>
      </c>
      <c r="O2173">
        <v>2</v>
      </c>
      <c r="Q2173">
        <f t="shared" si="175"/>
        <v>1</v>
      </c>
      <c r="R2173" s="6">
        <f t="shared" si="180"/>
        <v>90</v>
      </c>
      <c r="S2173" t="str">
        <f t="shared" si="176"/>
        <v>P1</v>
      </c>
    </row>
    <row r="2174" spans="1:19" x14ac:dyDescent="0.25">
      <c r="A2174" s="2" t="s">
        <v>1614</v>
      </c>
      <c r="E2174">
        <v>2</v>
      </c>
      <c r="H2174">
        <v>2</v>
      </c>
      <c r="L2174" s="2" t="s">
        <v>1614</v>
      </c>
      <c r="P2174">
        <v>2</v>
      </c>
      <c r="Q2174">
        <f t="shared" si="175"/>
        <v>1</v>
      </c>
      <c r="R2174" s="6">
        <f t="shared" si="180"/>
        <v>200</v>
      </c>
      <c r="S2174" t="str">
        <f t="shared" si="176"/>
        <v>P2</v>
      </c>
    </row>
    <row r="2175" spans="1:19" x14ac:dyDescent="0.25">
      <c r="A2175" s="2" t="s">
        <v>1843</v>
      </c>
      <c r="E2175">
        <v>1</v>
      </c>
      <c r="H2175">
        <v>1</v>
      </c>
      <c r="L2175" s="2" t="s">
        <v>1843</v>
      </c>
      <c r="P2175">
        <v>1</v>
      </c>
      <c r="Q2175">
        <f t="shared" si="175"/>
        <v>1</v>
      </c>
      <c r="R2175" s="6">
        <f t="shared" si="180"/>
        <v>100</v>
      </c>
      <c r="S2175" t="str">
        <f t="shared" si="176"/>
        <v>P2</v>
      </c>
    </row>
    <row r="2176" spans="1:19" x14ac:dyDescent="0.25">
      <c r="A2176" s="2" t="s">
        <v>1226</v>
      </c>
      <c r="E2176">
        <v>3</v>
      </c>
      <c r="H2176">
        <v>3</v>
      </c>
      <c r="L2176" s="2" t="s">
        <v>1226</v>
      </c>
      <c r="P2176">
        <v>3</v>
      </c>
      <c r="Q2176">
        <f t="shared" si="175"/>
        <v>1</v>
      </c>
      <c r="R2176" s="6">
        <f t="shared" si="180"/>
        <v>300</v>
      </c>
      <c r="S2176" t="str">
        <f t="shared" si="176"/>
        <v>P2</v>
      </c>
    </row>
    <row r="2177" spans="1:19" x14ac:dyDescent="0.25">
      <c r="A2177" s="2" t="s">
        <v>2749</v>
      </c>
      <c r="E2177">
        <v>2</v>
      </c>
      <c r="H2177">
        <v>2</v>
      </c>
      <c r="L2177" s="2" t="s">
        <v>2749</v>
      </c>
      <c r="P2177">
        <v>2</v>
      </c>
      <c r="Q2177">
        <f t="shared" si="175"/>
        <v>1</v>
      </c>
      <c r="R2177" s="6">
        <f t="shared" si="180"/>
        <v>200</v>
      </c>
      <c r="S2177" t="str">
        <f t="shared" si="176"/>
        <v>P2</v>
      </c>
    </row>
    <row r="2178" spans="1:19" x14ac:dyDescent="0.25">
      <c r="A2178" s="2" t="s">
        <v>1457</v>
      </c>
      <c r="E2178">
        <v>2</v>
      </c>
      <c r="H2178">
        <v>2</v>
      </c>
      <c r="L2178" s="2" t="s">
        <v>1457</v>
      </c>
      <c r="P2178">
        <v>2</v>
      </c>
      <c r="Q2178">
        <f t="shared" si="175"/>
        <v>1</v>
      </c>
      <c r="R2178" s="6">
        <f t="shared" si="180"/>
        <v>200</v>
      </c>
      <c r="S2178" t="str">
        <f t="shared" si="176"/>
        <v>P2</v>
      </c>
    </row>
    <row r="2179" spans="1:19" x14ac:dyDescent="0.25">
      <c r="A2179" s="2" t="s">
        <v>901</v>
      </c>
      <c r="E2179">
        <v>6</v>
      </c>
      <c r="H2179">
        <v>6</v>
      </c>
      <c r="L2179" s="2" t="s">
        <v>901</v>
      </c>
      <c r="P2179">
        <v>6</v>
      </c>
      <c r="Q2179">
        <f t="shared" si="175"/>
        <v>1</v>
      </c>
      <c r="R2179" s="6">
        <f t="shared" si="180"/>
        <v>600</v>
      </c>
      <c r="S2179" t="str">
        <f t="shared" si="176"/>
        <v>P2</v>
      </c>
    </row>
    <row r="2180" spans="1:19" x14ac:dyDescent="0.25">
      <c r="A2180" s="2" t="s">
        <v>2881</v>
      </c>
      <c r="E2180">
        <v>4</v>
      </c>
      <c r="H2180">
        <v>4</v>
      </c>
      <c r="L2180" s="2" t="s">
        <v>2881</v>
      </c>
      <c r="P2180">
        <v>4</v>
      </c>
      <c r="Q2180">
        <f t="shared" si="175"/>
        <v>1</v>
      </c>
      <c r="R2180" s="6">
        <f t="shared" si="180"/>
        <v>400</v>
      </c>
      <c r="S2180" t="str">
        <f t="shared" si="176"/>
        <v>P2</v>
      </c>
    </row>
    <row r="2181" spans="1:19" x14ac:dyDescent="0.25">
      <c r="A2181" s="2" t="s">
        <v>1456</v>
      </c>
      <c r="E2181">
        <v>11</v>
      </c>
      <c r="H2181">
        <v>11</v>
      </c>
      <c r="L2181" s="2" t="s">
        <v>1456</v>
      </c>
      <c r="P2181">
        <v>11</v>
      </c>
      <c r="Q2181">
        <f t="shared" si="175"/>
        <v>1</v>
      </c>
      <c r="R2181" s="6">
        <f t="shared" si="180"/>
        <v>1100</v>
      </c>
      <c r="S2181" t="str">
        <f t="shared" si="176"/>
        <v>P2</v>
      </c>
    </row>
    <row r="2182" spans="1:19" x14ac:dyDescent="0.25">
      <c r="A2182" s="2" t="s">
        <v>102</v>
      </c>
      <c r="E2182">
        <v>32</v>
      </c>
      <c r="F2182">
        <v>2</v>
      </c>
      <c r="H2182">
        <v>34</v>
      </c>
      <c r="L2182" s="2" t="s">
        <v>102</v>
      </c>
      <c r="P2182">
        <v>32</v>
      </c>
      <c r="Q2182">
        <f t="shared" si="175"/>
        <v>1</v>
      </c>
      <c r="R2182" s="6">
        <f t="shared" si="180"/>
        <v>3200</v>
      </c>
      <c r="S2182" t="str">
        <f t="shared" si="176"/>
        <v>P2</v>
      </c>
    </row>
    <row r="2183" spans="1:19" x14ac:dyDescent="0.25">
      <c r="A2183" s="2" t="s">
        <v>2260</v>
      </c>
      <c r="E2183">
        <v>1</v>
      </c>
      <c r="H2183">
        <v>1</v>
      </c>
      <c r="L2183" s="2" t="s">
        <v>2260</v>
      </c>
      <c r="P2183">
        <v>1</v>
      </c>
      <c r="Q2183">
        <f t="shared" si="175"/>
        <v>1</v>
      </c>
      <c r="R2183" s="6">
        <f t="shared" si="180"/>
        <v>100</v>
      </c>
      <c r="S2183" t="str">
        <f t="shared" si="176"/>
        <v>P2</v>
      </c>
    </row>
    <row r="2184" spans="1:19" x14ac:dyDescent="0.25">
      <c r="A2184" s="2" t="s">
        <v>1641</v>
      </c>
      <c r="E2184">
        <v>2</v>
      </c>
      <c r="H2184">
        <v>2</v>
      </c>
      <c r="L2184" s="2" t="s">
        <v>1641</v>
      </c>
      <c r="P2184">
        <v>2</v>
      </c>
      <c r="Q2184">
        <f t="shared" si="175"/>
        <v>1</v>
      </c>
      <c r="R2184" s="6">
        <f t="shared" si="180"/>
        <v>200</v>
      </c>
      <c r="S2184" t="str">
        <f t="shared" si="176"/>
        <v>P2</v>
      </c>
    </row>
    <row r="2185" spans="1:19" x14ac:dyDescent="0.25">
      <c r="A2185" s="2" t="s">
        <v>1915</v>
      </c>
      <c r="E2185">
        <v>12</v>
      </c>
      <c r="H2185">
        <v>12</v>
      </c>
      <c r="L2185" s="2" t="s">
        <v>1915</v>
      </c>
      <c r="P2185">
        <v>12</v>
      </c>
      <c r="Q2185">
        <f t="shared" si="175"/>
        <v>1</v>
      </c>
      <c r="R2185" s="6">
        <f t="shared" si="180"/>
        <v>1200</v>
      </c>
      <c r="S2185" t="str">
        <f t="shared" si="176"/>
        <v>P2</v>
      </c>
    </row>
    <row r="2186" spans="1:19" x14ac:dyDescent="0.25">
      <c r="A2186" s="2" t="s">
        <v>2230</v>
      </c>
      <c r="D2186">
        <v>4</v>
      </c>
      <c r="H2186">
        <v>4</v>
      </c>
      <c r="L2186" s="2" t="s">
        <v>2230</v>
      </c>
      <c r="O2186">
        <v>4</v>
      </c>
      <c r="Q2186">
        <f t="shared" si="175"/>
        <v>1</v>
      </c>
      <c r="R2186" s="6">
        <f t="shared" si="180"/>
        <v>180</v>
      </c>
      <c r="S2186" t="str">
        <f t="shared" si="176"/>
        <v>P1</v>
      </c>
    </row>
    <row r="2187" spans="1:19" x14ac:dyDescent="0.25">
      <c r="A2187" s="2" t="s">
        <v>1222</v>
      </c>
      <c r="E2187">
        <v>2</v>
      </c>
      <c r="H2187">
        <v>2</v>
      </c>
      <c r="L2187" s="2" t="s">
        <v>1222</v>
      </c>
      <c r="P2187">
        <v>2</v>
      </c>
      <c r="Q2187">
        <f t="shared" ref="Q2187:Q2250" si="181">COUNT(M2187:P2187)</f>
        <v>1</v>
      </c>
      <c r="R2187" s="6">
        <f t="shared" si="180"/>
        <v>200</v>
      </c>
      <c r="S2187" t="str">
        <f t="shared" ref="S2187:S2250" si="182">IF(P2187&gt;0,"P2",IF(O2187&gt;0,"P1",IF(N2187&gt;0,"MALLA 3")))</f>
        <v>P2</v>
      </c>
    </row>
    <row r="2188" spans="1:19" x14ac:dyDescent="0.25">
      <c r="A2188" s="2" t="s">
        <v>1353</v>
      </c>
      <c r="E2188">
        <v>2</v>
      </c>
      <c r="H2188">
        <v>2</v>
      </c>
      <c r="L2188" s="2" t="s">
        <v>1353</v>
      </c>
      <c r="P2188">
        <v>2</v>
      </c>
      <c r="Q2188">
        <f t="shared" si="181"/>
        <v>1</v>
      </c>
      <c r="R2188" s="6">
        <f t="shared" si="180"/>
        <v>200</v>
      </c>
      <c r="S2188" t="str">
        <f t="shared" si="182"/>
        <v>P2</v>
      </c>
    </row>
    <row r="2189" spans="1:19" x14ac:dyDescent="0.25">
      <c r="A2189" s="2" t="s">
        <v>2538</v>
      </c>
      <c r="E2189">
        <v>4</v>
      </c>
      <c r="H2189">
        <v>4</v>
      </c>
      <c r="L2189" s="2" t="s">
        <v>2538</v>
      </c>
      <c r="P2189">
        <v>4</v>
      </c>
      <c r="Q2189">
        <f t="shared" si="181"/>
        <v>1</v>
      </c>
      <c r="R2189" s="6">
        <f t="shared" si="180"/>
        <v>400</v>
      </c>
      <c r="S2189" t="str">
        <f t="shared" si="182"/>
        <v>P2</v>
      </c>
    </row>
    <row r="2190" spans="1:19" x14ac:dyDescent="0.25">
      <c r="A2190" s="2" t="s">
        <v>1399</v>
      </c>
      <c r="F2190">
        <v>5</v>
      </c>
      <c r="H2190">
        <v>5</v>
      </c>
      <c r="L2190" s="2" t="s">
        <v>1399</v>
      </c>
      <c r="Q2190">
        <f t="shared" si="181"/>
        <v>0</v>
      </c>
      <c r="R2190" s="4"/>
    </row>
    <row r="2191" spans="1:19" x14ac:dyDescent="0.25">
      <c r="A2191" s="2" t="s">
        <v>2338</v>
      </c>
      <c r="C2191">
        <v>2</v>
      </c>
      <c r="E2191">
        <v>2</v>
      </c>
      <c r="H2191">
        <v>4</v>
      </c>
      <c r="L2191" s="2" t="s">
        <v>2338</v>
      </c>
      <c r="N2191">
        <v>2</v>
      </c>
      <c r="P2191">
        <v>2</v>
      </c>
      <c r="Q2191">
        <f t="shared" si="181"/>
        <v>2</v>
      </c>
      <c r="R2191" s="7">
        <f>(P2191*$M$3)+(O2191*$M$2)+(N2191*$M$4)+$M$6</f>
        <v>347</v>
      </c>
      <c r="S2191" t="s">
        <v>3143</v>
      </c>
    </row>
    <row r="2192" spans="1:19" x14ac:dyDescent="0.25">
      <c r="A2192" s="2" t="s">
        <v>2529</v>
      </c>
      <c r="E2192">
        <v>1</v>
      </c>
      <c r="H2192">
        <v>1</v>
      </c>
      <c r="L2192" s="2" t="s">
        <v>2529</v>
      </c>
      <c r="P2192">
        <v>1</v>
      </c>
      <c r="Q2192">
        <f t="shared" si="181"/>
        <v>1</v>
      </c>
      <c r="R2192" s="6">
        <f t="shared" ref="R2192:R2213" si="183">IF(P2192&gt;0,P2192*$M$3,IF(O2192&gt;0,O2192*$M$2,N2192*$M$4))</f>
        <v>100</v>
      </c>
      <c r="S2192" t="str">
        <f t="shared" si="182"/>
        <v>P2</v>
      </c>
    </row>
    <row r="2193" spans="1:19" x14ac:dyDescent="0.25">
      <c r="A2193" s="2" t="s">
        <v>896</v>
      </c>
      <c r="E2193">
        <v>14</v>
      </c>
      <c r="H2193">
        <v>14</v>
      </c>
      <c r="L2193" s="2" t="s">
        <v>896</v>
      </c>
      <c r="P2193">
        <v>14</v>
      </c>
      <c r="Q2193">
        <f t="shared" si="181"/>
        <v>1</v>
      </c>
      <c r="R2193" s="6">
        <f t="shared" si="183"/>
        <v>1400</v>
      </c>
      <c r="S2193" t="str">
        <f t="shared" si="182"/>
        <v>P2</v>
      </c>
    </row>
    <row r="2194" spans="1:19" x14ac:dyDescent="0.25">
      <c r="A2194" s="2" t="s">
        <v>1316</v>
      </c>
      <c r="E2194">
        <v>2</v>
      </c>
      <c r="H2194">
        <v>2</v>
      </c>
      <c r="L2194" s="2" t="s">
        <v>1316</v>
      </c>
      <c r="P2194">
        <v>2</v>
      </c>
      <c r="Q2194">
        <f t="shared" si="181"/>
        <v>1</v>
      </c>
      <c r="R2194" s="6">
        <f t="shared" si="183"/>
        <v>200</v>
      </c>
      <c r="S2194" t="str">
        <f t="shared" si="182"/>
        <v>P2</v>
      </c>
    </row>
    <row r="2195" spans="1:19" x14ac:dyDescent="0.25">
      <c r="A2195" s="2" t="s">
        <v>911</v>
      </c>
      <c r="E2195">
        <v>3</v>
      </c>
      <c r="H2195">
        <v>3</v>
      </c>
      <c r="L2195" s="2" t="s">
        <v>911</v>
      </c>
      <c r="P2195">
        <v>3</v>
      </c>
      <c r="Q2195">
        <f t="shared" si="181"/>
        <v>1</v>
      </c>
      <c r="R2195" s="6">
        <f t="shared" si="183"/>
        <v>300</v>
      </c>
      <c r="S2195" t="str">
        <f t="shared" si="182"/>
        <v>P2</v>
      </c>
    </row>
    <row r="2196" spans="1:19" x14ac:dyDescent="0.25">
      <c r="A2196" s="2" t="s">
        <v>912</v>
      </c>
      <c r="E2196">
        <v>4</v>
      </c>
      <c r="H2196">
        <v>4</v>
      </c>
      <c r="L2196" s="2" t="s">
        <v>912</v>
      </c>
      <c r="P2196">
        <v>4</v>
      </c>
      <c r="Q2196">
        <f t="shared" si="181"/>
        <v>1</v>
      </c>
      <c r="R2196" s="6">
        <f t="shared" si="183"/>
        <v>400</v>
      </c>
      <c r="S2196" t="str">
        <f t="shared" si="182"/>
        <v>P2</v>
      </c>
    </row>
    <row r="2197" spans="1:19" x14ac:dyDescent="0.25">
      <c r="A2197" s="2" t="s">
        <v>1650</v>
      </c>
      <c r="E2197">
        <v>3</v>
      </c>
      <c r="H2197">
        <v>3</v>
      </c>
      <c r="L2197" s="2" t="s">
        <v>1650</v>
      </c>
      <c r="P2197">
        <v>3</v>
      </c>
      <c r="Q2197">
        <f t="shared" si="181"/>
        <v>1</v>
      </c>
      <c r="R2197" s="6">
        <f t="shared" si="183"/>
        <v>300</v>
      </c>
      <c r="S2197" t="str">
        <f t="shared" si="182"/>
        <v>P2</v>
      </c>
    </row>
    <row r="2198" spans="1:19" x14ac:dyDescent="0.25">
      <c r="A2198" s="2" t="s">
        <v>910</v>
      </c>
      <c r="E2198">
        <v>9</v>
      </c>
      <c r="H2198">
        <v>9</v>
      </c>
      <c r="L2198" s="2" t="s">
        <v>910</v>
      </c>
      <c r="P2198">
        <v>9</v>
      </c>
      <c r="Q2198">
        <f t="shared" si="181"/>
        <v>1</v>
      </c>
      <c r="R2198" s="6">
        <f t="shared" si="183"/>
        <v>900</v>
      </c>
      <c r="S2198" t="str">
        <f t="shared" si="182"/>
        <v>P2</v>
      </c>
    </row>
    <row r="2199" spans="1:19" x14ac:dyDescent="0.25">
      <c r="A2199" s="2" t="s">
        <v>1108</v>
      </c>
      <c r="E2199">
        <v>4</v>
      </c>
      <c r="H2199">
        <v>4</v>
      </c>
      <c r="L2199" s="2" t="s">
        <v>1108</v>
      </c>
      <c r="P2199">
        <v>4</v>
      </c>
      <c r="Q2199">
        <f t="shared" si="181"/>
        <v>1</v>
      </c>
      <c r="R2199" s="6">
        <f t="shared" si="183"/>
        <v>400</v>
      </c>
      <c r="S2199" t="str">
        <f t="shared" si="182"/>
        <v>P2</v>
      </c>
    </row>
    <row r="2200" spans="1:19" x14ac:dyDescent="0.25">
      <c r="A2200" s="2" t="s">
        <v>2339</v>
      </c>
      <c r="E2200">
        <v>2</v>
      </c>
      <c r="H2200">
        <v>2</v>
      </c>
      <c r="L2200" s="2" t="s">
        <v>2339</v>
      </c>
      <c r="P2200">
        <v>2</v>
      </c>
      <c r="Q2200">
        <f t="shared" si="181"/>
        <v>1</v>
      </c>
      <c r="R2200" s="6">
        <f t="shared" si="183"/>
        <v>200</v>
      </c>
      <c r="S2200" t="str">
        <f t="shared" si="182"/>
        <v>P2</v>
      </c>
    </row>
    <row r="2201" spans="1:19" x14ac:dyDescent="0.25">
      <c r="A2201" s="2" t="s">
        <v>909</v>
      </c>
      <c r="E2201">
        <v>3</v>
      </c>
      <c r="F2201">
        <v>1</v>
      </c>
      <c r="H2201">
        <v>4</v>
      </c>
      <c r="L2201" s="2" t="s">
        <v>909</v>
      </c>
      <c r="P2201">
        <v>3</v>
      </c>
      <c r="Q2201">
        <f t="shared" si="181"/>
        <v>1</v>
      </c>
      <c r="R2201" s="6">
        <f t="shared" si="183"/>
        <v>300</v>
      </c>
      <c r="S2201" t="str">
        <f t="shared" si="182"/>
        <v>P2</v>
      </c>
    </row>
    <row r="2202" spans="1:19" x14ac:dyDescent="0.25">
      <c r="A2202" s="2" t="s">
        <v>1841</v>
      </c>
      <c r="E2202">
        <v>2</v>
      </c>
      <c r="H2202">
        <v>2</v>
      </c>
      <c r="L2202" s="2" t="s">
        <v>1841</v>
      </c>
      <c r="P2202">
        <v>2</v>
      </c>
      <c r="Q2202">
        <f t="shared" si="181"/>
        <v>1</v>
      </c>
      <c r="R2202" s="6">
        <f t="shared" si="183"/>
        <v>200</v>
      </c>
      <c r="S2202" t="str">
        <f t="shared" si="182"/>
        <v>P2</v>
      </c>
    </row>
    <row r="2203" spans="1:19" x14ac:dyDescent="0.25">
      <c r="A2203" s="2" t="s">
        <v>904</v>
      </c>
      <c r="E2203">
        <v>2</v>
      </c>
      <c r="H2203">
        <v>2</v>
      </c>
      <c r="L2203" s="2" t="s">
        <v>904</v>
      </c>
      <c r="P2203">
        <v>2</v>
      </c>
      <c r="Q2203">
        <f t="shared" si="181"/>
        <v>1</v>
      </c>
      <c r="R2203" s="6">
        <f t="shared" si="183"/>
        <v>200</v>
      </c>
      <c r="S2203" t="str">
        <f t="shared" si="182"/>
        <v>P2</v>
      </c>
    </row>
    <row r="2204" spans="1:19" x14ac:dyDescent="0.25">
      <c r="A2204" s="2" t="s">
        <v>1109</v>
      </c>
      <c r="E2204">
        <v>2</v>
      </c>
      <c r="H2204">
        <v>2</v>
      </c>
      <c r="L2204" s="2" t="s">
        <v>1109</v>
      </c>
      <c r="P2204">
        <v>2</v>
      </c>
      <c r="Q2204">
        <f t="shared" si="181"/>
        <v>1</v>
      </c>
      <c r="R2204" s="6">
        <f t="shared" si="183"/>
        <v>200</v>
      </c>
      <c r="S2204" t="str">
        <f t="shared" si="182"/>
        <v>P2</v>
      </c>
    </row>
    <row r="2205" spans="1:19" x14ac:dyDescent="0.25">
      <c r="A2205" s="2" t="s">
        <v>2548</v>
      </c>
      <c r="E2205">
        <v>2</v>
      </c>
      <c r="H2205">
        <v>2</v>
      </c>
      <c r="L2205" s="2" t="s">
        <v>2548</v>
      </c>
      <c r="P2205">
        <v>2</v>
      </c>
      <c r="Q2205">
        <f t="shared" si="181"/>
        <v>1</v>
      </c>
      <c r="R2205" s="6">
        <f t="shared" si="183"/>
        <v>200</v>
      </c>
      <c r="S2205" t="str">
        <f t="shared" si="182"/>
        <v>P2</v>
      </c>
    </row>
    <row r="2206" spans="1:19" x14ac:dyDescent="0.25">
      <c r="A2206" s="2" t="s">
        <v>1876</v>
      </c>
      <c r="E2206">
        <v>3</v>
      </c>
      <c r="H2206">
        <v>3</v>
      </c>
      <c r="L2206" s="2" t="s">
        <v>1876</v>
      </c>
      <c r="P2206">
        <v>3</v>
      </c>
      <c r="Q2206">
        <f t="shared" si="181"/>
        <v>1</v>
      </c>
      <c r="R2206" s="6">
        <f t="shared" si="183"/>
        <v>300</v>
      </c>
      <c r="S2206" t="str">
        <f t="shared" si="182"/>
        <v>P2</v>
      </c>
    </row>
    <row r="2207" spans="1:19" x14ac:dyDescent="0.25">
      <c r="A2207" s="2" t="s">
        <v>905</v>
      </c>
      <c r="E2207">
        <v>3</v>
      </c>
      <c r="H2207">
        <v>3</v>
      </c>
      <c r="L2207" s="2" t="s">
        <v>905</v>
      </c>
      <c r="P2207">
        <v>3</v>
      </c>
      <c r="Q2207">
        <f t="shared" si="181"/>
        <v>1</v>
      </c>
      <c r="R2207" s="6">
        <f t="shared" si="183"/>
        <v>300</v>
      </c>
      <c r="S2207" t="str">
        <f t="shared" si="182"/>
        <v>P2</v>
      </c>
    </row>
    <row r="2208" spans="1:19" x14ac:dyDescent="0.25">
      <c r="A2208" s="2" t="s">
        <v>1317</v>
      </c>
      <c r="E2208">
        <v>1</v>
      </c>
      <c r="H2208">
        <v>1</v>
      </c>
      <c r="L2208" s="2" t="s">
        <v>1317</v>
      </c>
      <c r="P2208">
        <v>1</v>
      </c>
      <c r="Q2208">
        <f t="shared" si="181"/>
        <v>1</v>
      </c>
      <c r="R2208" s="6">
        <f t="shared" si="183"/>
        <v>100</v>
      </c>
      <c r="S2208" t="str">
        <f t="shared" si="182"/>
        <v>P2</v>
      </c>
    </row>
    <row r="2209" spans="1:19" x14ac:dyDescent="0.25">
      <c r="A2209" s="2" t="s">
        <v>907</v>
      </c>
      <c r="E2209">
        <v>2</v>
      </c>
      <c r="H2209">
        <v>2</v>
      </c>
      <c r="L2209" s="2" t="s">
        <v>907</v>
      </c>
      <c r="P2209">
        <v>2</v>
      </c>
      <c r="Q2209">
        <f t="shared" si="181"/>
        <v>1</v>
      </c>
      <c r="R2209" s="6">
        <f t="shared" si="183"/>
        <v>200</v>
      </c>
      <c r="S2209" t="str">
        <f t="shared" si="182"/>
        <v>P2</v>
      </c>
    </row>
    <row r="2210" spans="1:19" x14ac:dyDescent="0.25">
      <c r="A2210" s="2" t="s">
        <v>906</v>
      </c>
      <c r="E2210">
        <v>2</v>
      </c>
      <c r="H2210">
        <v>2</v>
      </c>
      <c r="L2210" s="2" t="s">
        <v>906</v>
      </c>
      <c r="P2210">
        <v>2</v>
      </c>
      <c r="Q2210">
        <f t="shared" si="181"/>
        <v>1</v>
      </c>
      <c r="R2210" s="6">
        <f t="shared" si="183"/>
        <v>200</v>
      </c>
      <c r="S2210" t="str">
        <f t="shared" si="182"/>
        <v>P2</v>
      </c>
    </row>
    <row r="2211" spans="1:19" x14ac:dyDescent="0.25">
      <c r="A2211" s="2" t="s">
        <v>2066</v>
      </c>
      <c r="D2211">
        <v>8</v>
      </c>
      <c r="H2211">
        <v>8</v>
      </c>
      <c r="L2211" s="2" t="s">
        <v>2066</v>
      </c>
      <c r="O2211">
        <v>8</v>
      </c>
      <c r="Q2211">
        <f t="shared" si="181"/>
        <v>1</v>
      </c>
      <c r="R2211" s="6">
        <f t="shared" si="183"/>
        <v>360</v>
      </c>
      <c r="S2211" t="str">
        <f t="shared" si="182"/>
        <v>P1</v>
      </c>
    </row>
    <row r="2212" spans="1:19" x14ac:dyDescent="0.25">
      <c r="A2212" s="2" t="s">
        <v>2068</v>
      </c>
      <c r="D2212">
        <v>9</v>
      </c>
      <c r="H2212">
        <v>9</v>
      </c>
      <c r="L2212" s="2" t="s">
        <v>2068</v>
      </c>
      <c r="O2212">
        <v>9</v>
      </c>
      <c r="Q2212">
        <f t="shared" si="181"/>
        <v>1</v>
      </c>
      <c r="R2212" s="6">
        <f t="shared" si="183"/>
        <v>405</v>
      </c>
      <c r="S2212" t="str">
        <f t="shared" si="182"/>
        <v>P1</v>
      </c>
    </row>
    <row r="2213" spans="1:19" x14ac:dyDescent="0.25">
      <c r="A2213" s="2" t="s">
        <v>908</v>
      </c>
      <c r="E2213">
        <v>2</v>
      </c>
      <c r="H2213">
        <v>2</v>
      </c>
      <c r="L2213" s="2" t="s">
        <v>908</v>
      </c>
      <c r="P2213">
        <v>2</v>
      </c>
      <c r="Q2213">
        <f t="shared" si="181"/>
        <v>1</v>
      </c>
      <c r="R2213" s="6">
        <f t="shared" si="183"/>
        <v>200</v>
      </c>
      <c r="S2213" t="str">
        <f t="shared" si="182"/>
        <v>P2</v>
      </c>
    </row>
    <row r="2214" spans="1:19" x14ac:dyDescent="0.25">
      <c r="A2214" s="2" t="s">
        <v>1411</v>
      </c>
      <c r="F2214">
        <v>5</v>
      </c>
      <c r="H2214">
        <v>5</v>
      </c>
      <c r="L2214" s="2" t="s">
        <v>1411</v>
      </c>
      <c r="Q2214">
        <f t="shared" si="181"/>
        <v>0</v>
      </c>
      <c r="R2214" s="4"/>
    </row>
    <row r="2215" spans="1:19" x14ac:dyDescent="0.25">
      <c r="A2215" s="2" t="s">
        <v>2341</v>
      </c>
      <c r="E2215">
        <v>2</v>
      </c>
      <c r="H2215">
        <v>2</v>
      </c>
      <c r="L2215" s="2" t="s">
        <v>2341</v>
      </c>
      <c r="P2215">
        <v>2</v>
      </c>
      <c r="Q2215">
        <f t="shared" si="181"/>
        <v>1</v>
      </c>
      <c r="R2215" s="6">
        <f t="shared" ref="R2215:R2225" si="184">IF(P2215&gt;0,P2215*$M$3,IF(O2215&gt;0,O2215*$M$2,N2215*$M$4))</f>
        <v>200</v>
      </c>
      <c r="S2215" t="str">
        <f t="shared" si="182"/>
        <v>P2</v>
      </c>
    </row>
    <row r="2216" spans="1:19" x14ac:dyDescent="0.25">
      <c r="A2216" s="2" t="s">
        <v>2067</v>
      </c>
      <c r="D2216">
        <v>9</v>
      </c>
      <c r="H2216">
        <v>9</v>
      </c>
      <c r="L2216" s="2" t="s">
        <v>2067</v>
      </c>
      <c r="O2216">
        <v>9</v>
      </c>
      <c r="Q2216">
        <f t="shared" si="181"/>
        <v>1</v>
      </c>
      <c r="R2216" s="6">
        <f t="shared" si="184"/>
        <v>405</v>
      </c>
      <c r="S2216" t="str">
        <f t="shared" si="182"/>
        <v>P1</v>
      </c>
    </row>
    <row r="2217" spans="1:19" x14ac:dyDescent="0.25">
      <c r="A2217" s="2" t="s">
        <v>1695</v>
      </c>
      <c r="E2217">
        <v>3</v>
      </c>
      <c r="H2217">
        <v>3</v>
      </c>
      <c r="L2217" s="2" t="s">
        <v>1695</v>
      </c>
      <c r="P2217">
        <v>3</v>
      </c>
      <c r="Q2217">
        <f t="shared" si="181"/>
        <v>1</v>
      </c>
      <c r="R2217" s="6">
        <f t="shared" si="184"/>
        <v>300</v>
      </c>
      <c r="S2217" t="str">
        <f t="shared" si="182"/>
        <v>P2</v>
      </c>
    </row>
    <row r="2218" spans="1:19" x14ac:dyDescent="0.25">
      <c r="A2218" s="2" t="s">
        <v>1315</v>
      </c>
      <c r="E2218">
        <v>9</v>
      </c>
      <c r="H2218">
        <v>9</v>
      </c>
      <c r="L2218" s="2" t="s">
        <v>1315</v>
      </c>
      <c r="P2218">
        <v>9</v>
      </c>
      <c r="Q2218">
        <f t="shared" si="181"/>
        <v>1</v>
      </c>
      <c r="R2218" s="6">
        <f t="shared" si="184"/>
        <v>900</v>
      </c>
      <c r="S2218" t="str">
        <f t="shared" si="182"/>
        <v>P2</v>
      </c>
    </row>
    <row r="2219" spans="1:19" x14ac:dyDescent="0.25">
      <c r="A2219" s="2" t="s">
        <v>1651</v>
      </c>
      <c r="E2219">
        <v>3</v>
      </c>
      <c r="H2219">
        <v>3</v>
      </c>
      <c r="L2219" s="2" t="s">
        <v>1651</v>
      </c>
      <c r="P2219">
        <v>3</v>
      </c>
      <c r="Q2219">
        <f t="shared" si="181"/>
        <v>1</v>
      </c>
      <c r="R2219" s="6">
        <f t="shared" si="184"/>
        <v>300</v>
      </c>
      <c r="S2219" t="str">
        <f t="shared" si="182"/>
        <v>P2</v>
      </c>
    </row>
    <row r="2220" spans="1:19" x14ac:dyDescent="0.25">
      <c r="A2220" s="2" t="s">
        <v>2717</v>
      </c>
      <c r="E2220">
        <v>1</v>
      </c>
      <c r="H2220">
        <v>1</v>
      </c>
      <c r="L2220" s="2" t="s">
        <v>2717</v>
      </c>
      <c r="P2220">
        <v>1</v>
      </c>
      <c r="Q2220">
        <f t="shared" si="181"/>
        <v>1</v>
      </c>
      <c r="R2220" s="6">
        <f t="shared" si="184"/>
        <v>100</v>
      </c>
      <c r="S2220" t="str">
        <f t="shared" si="182"/>
        <v>P2</v>
      </c>
    </row>
    <row r="2221" spans="1:19" x14ac:dyDescent="0.25">
      <c r="A2221" s="2" t="s">
        <v>1458</v>
      </c>
      <c r="E2221">
        <v>18</v>
      </c>
      <c r="H2221">
        <v>18</v>
      </c>
      <c r="L2221" s="2" t="s">
        <v>1458</v>
      </c>
      <c r="P2221">
        <v>18</v>
      </c>
      <c r="Q2221">
        <f t="shared" si="181"/>
        <v>1</v>
      </c>
      <c r="R2221" s="6">
        <f t="shared" si="184"/>
        <v>1800</v>
      </c>
      <c r="S2221" t="str">
        <f t="shared" si="182"/>
        <v>P2</v>
      </c>
    </row>
    <row r="2222" spans="1:19" x14ac:dyDescent="0.25">
      <c r="A2222" s="2" t="s">
        <v>452</v>
      </c>
      <c r="E2222">
        <v>5</v>
      </c>
      <c r="H2222">
        <v>5</v>
      </c>
      <c r="L2222" s="2" t="s">
        <v>452</v>
      </c>
      <c r="P2222">
        <v>5</v>
      </c>
      <c r="Q2222">
        <f t="shared" si="181"/>
        <v>1</v>
      </c>
      <c r="R2222" s="6">
        <f t="shared" si="184"/>
        <v>500</v>
      </c>
      <c r="S2222" t="str">
        <f t="shared" si="182"/>
        <v>P2</v>
      </c>
    </row>
    <row r="2223" spans="1:19" x14ac:dyDescent="0.25">
      <c r="A2223" s="2" t="s">
        <v>903</v>
      </c>
      <c r="E2223">
        <v>6</v>
      </c>
      <c r="H2223">
        <v>6</v>
      </c>
      <c r="L2223" s="2" t="s">
        <v>903</v>
      </c>
      <c r="P2223">
        <v>6</v>
      </c>
      <c r="Q2223">
        <f t="shared" si="181"/>
        <v>1</v>
      </c>
      <c r="R2223" s="6">
        <f t="shared" si="184"/>
        <v>600</v>
      </c>
      <c r="S2223" t="str">
        <f t="shared" si="182"/>
        <v>P2</v>
      </c>
    </row>
    <row r="2224" spans="1:19" x14ac:dyDescent="0.25">
      <c r="A2224" s="2" t="s">
        <v>2136</v>
      </c>
      <c r="E2224">
        <v>7</v>
      </c>
      <c r="H2224">
        <v>7</v>
      </c>
      <c r="L2224" s="2" t="s">
        <v>2136</v>
      </c>
      <c r="P2224">
        <v>7</v>
      </c>
      <c r="Q2224">
        <f t="shared" si="181"/>
        <v>1</v>
      </c>
      <c r="R2224" s="6">
        <f t="shared" si="184"/>
        <v>700</v>
      </c>
      <c r="S2224" t="str">
        <f t="shared" si="182"/>
        <v>P2</v>
      </c>
    </row>
    <row r="2225" spans="1:19" x14ac:dyDescent="0.25">
      <c r="A2225" s="2" t="s">
        <v>2391</v>
      </c>
      <c r="E2225">
        <v>1</v>
      </c>
      <c r="H2225">
        <v>1</v>
      </c>
      <c r="L2225" s="2" t="s">
        <v>2391</v>
      </c>
      <c r="P2225">
        <v>1</v>
      </c>
      <c r="Q2225">
        <f t="shared" si="181"/>
        <v>1</v>
      </c>
      <c r="R2225" s="6">
        <f t="shared" si="184"/>
        <v>100</v>
      </c>
      <c r="S2225" t="str">
        <f t="shared" si="182"/>
        <v>P2</v>
      </c>
    </row>
    <row r="2226" spans="1:19" x14ac:dyDescent="0.25">
      <c r="A2226" s="2" t="s">
        <v>1412</v>
      </c>
      <c r="F2226">
        <v>5</v>
      </c>
      <c r="H2226">
        <v>5</v>
      </c>
      <c r="L2226" s="2" t="s">
        <v>1412</v>
      </c>
      <c r="Q2226">
        <f t="shared" si="181"/>
        <v>0</v>
      </c>
      <c r="R2226" s="4"/>
    </row>
    <row r="2227" spans="1:19" x14ac:dyDescent="0.25">
      <c r="A2227" s="2" t="s">
        <v>104</v>
      </c>
      <c r="E2227">
        <v>5</v>
      </c>
      <c r="H2227">
        <v>5</v>
      </c>
      <c r="L2227" s="2" t="s">
        <v>104</v>
      </c>
      <c r="P2227">
        <v>5</v>
      </c>
      <c r="Q2227">
        <f t="shared" si="181"/>
        <v>1</v>
      </c>
      <c r="R2227" s="6">
        <f t="shared" ref="R2227:R2244" si="185">IF(P2227&gt;0,P2227*$M$3,IF(O2227&gt;0,O2227*$M$2,N2227*$M$4))</f>
        <v>500</v>
      </c>
      <c r="S2227" t="str">
        <f t="shared" si="182"/>
        <v>P2</v>
      </c>
    </row>
    <row r="2228" spans="1:19" x14ac:dyDescent="0.25">
      <c r="A2228" s="2" t="s">
        <v>2190</v>
      </c>
      <c r="E2228">
        <v>10</v>
      </c>
      <c r="H2228">
        <v>10</v>
      </c>
      <c r="L2228" s="2" t="s">
        <v>2190</v>
      </c>
      <c r="P2228">
        <v>10</v>
      </c>
      <c r="Q2228">
        <f t="shared" si="181"/>
        <v>1</v>
      </c>
      <c r="R2228" s="6">
        <f t="shared" si="185"/>
        <v>1000</v>
      </c>
      <c r="S2228" t="str">
        <f t="shared" si="182"/>
        <v>P2</v>
      </c>
    </row>
    <row r="2229" spans="1:19" x14ac:dyDescent="0.25">
      <c r="A2229" s="2" t="s">
        <v>2325</v>
      </c>
      <c r="E2229">
        <v>1</v>
      </c>
      <c r="H2229">
        <v>1</v>
      </c>
      <c r="L2229" s="2" t="s">
        <v>2325</v>
      </c>
      <c r="P2229">
        <v>1</v>
      </c>
      <c r="Q2229">
        <f t="shared" si="181"/>
        <v>1</v>
      </c>
      <c r="R2229" s="6">
        <f t="shared" si="185"/>
        <v>100</v>
      </c>
      <c r="S2229" t="str">
        <f t="shared" si="182"/>
        <v>P2</v>
      </c>
    </row>
    <row r="2230" spans="1:19" x14ac:dyDescent="0.25">
      <c r="A2230" s="2" t="s">
        <v>2326</v>
      </c>
      <c r="E2230">
        <v>1</v>
      </c>
      <c r="H2230">
        <v>1</v>
      </c>
      <c r="L2230" s="2" t="s">
        <v>2326</v>
      </c>
      <c r="P2230">
        <v>1</v>
      </c>
      <c r="Q2230">
        <f t="shared" si="181"/>
        <v>1</v>
      </c>
      <c r="R2230" s="6">
        <f t="shared" si="185"/>
        <v>100</v>
      </c>
      <c r="S2230" t="str">
        <f t="shared" si="182"/>
        <v>P2</v>
      </c>
    </row>
    <row r="2231" spans="1:19" x14ac:dyDescent="0.25">
      <c r="A2231" s="2" t="s">
        <v>2327</v>
      </c>
      <c r="E2231">
        <v>1</v>
      </c>
      <c r="H2231">
        <v>1</v>
      </c>
      <c r="L2231" s="2" t="s">
        <v>2327</v>
      </c>
      <c r="P2231">
        <v>1</v>
      </c>
      <c r="Q2231">
        <f t="shared" si="181"/>
        <v>1</v>
      </c>
      <c r="R2231" s="6">
        <f t="shared" si="185"/>
        <v>100</v>
      </c>
      <c r="S2231" t="str">
        <f t="shared" si="182"/>
        <v>P2</v>
      </c>
    </row>
    <row r="2232" spans="1:19" x14ac:dyDescent="0.25">
      <c r="A2232" s="2" t="s">
        <v>2328</v>
      </c>
      <c r="E2232">
        <v>1</v>
      </c>
      <c r="H2232">
        <v>1</v>
      </c>
      <c r="L2232" s="2" t="s">
        <v>2328</v>
      </c>
      <c r="P2232">
        <v>1</v>
      </c>
      <c r="Q2232">
        <f t="shared" si="181"/>
        <v>1</v>
      </c>
      <c r="R2232" s="6">
        <f t="shared" si="185"/>
        <v>100</v>
      </c>
      <c r="S2232" t="str">
        <f t="shared" si="182"/>
        <v>P2</v>
      </c>
    </row>
    <row r="2233" spans="1:19" x14ac:dyDescent="0.25">
      <c r="A2233" s="2" t="s">
        <v>2329</v>
      </c>
      <c r="E2233">
        <v>1</v>
      </c>
      <c r="H2233">
        <v>1</v>
      </c>
      <c r="L2233" s="2" t="s">
        <v>2329</v>
      </c>
      <c r="P2233">
        <v>1</v>
      </c>
      <c r="Q2233">
        <f t="shared" si="181"/>
        <v>1</v>
      </c>
      <c r="R2233" s="6">
        <f t="shared" si="185"/>
        <v>100</v>
      </c>
      <c r="S2233" t="str">
        <f t="shared" si="182"/>
        <v>P2</v>
      </c>
    </row>
    <row r="2234" spans="1:19" x14ac:dyDescent="0.25">
      <c r="A2234" s="2" t="s">
        <v>2330</v>
      </c>
      <c r="E2234">
        <v>1</v>
      </c>
      <c r="H2234">
        <v>1</v>
      </c>
      <c r="L2234" s="2" t="s">
        <v>2330</v>
      </c>
      <c r="P2234">
        <v>1</v>
      </c>
      <c r="Q2234">
        <f t="shared" si="181"/>
        <v>1</v>
      </c>
      <c r="R2234" s="6">
        <f t="shared" si="185"/>
        <v>100</v>
      </c>
      <c r="S2234" t="str">
        <f t="shared" si="182"/>
        <v>P2</v>
      </c>
    </row>
    <row r="2235" spans="1:19" x14ac:dyDescent="0.25">
      <c r="A2235" s="2" t="s">
        <v>2730</v>
      </c>
      <c r="E2235">
        <v>1</v>
      </c>
      <c r="H2235">
        <v>1</v>
      </c>
      <c r="L2235" s="2" t="s">
        <v>2730</v>
      </c>
      <c r="P2235">
        <v>1</v>
      </c>
      <c r="Q2235">
        <f t="shared" si="181"/>
        <v>1</v>
      </c>
      <c r="R2235" s="6">
        <f t="shared" si="185"/>
        <v>100</v>
      </c>
      <c r="S2235" t="str">
        <f t="shared" si="182"/>
        <v>P2</v>
      </c>
    </row>
    <row r="2236" spans="1:19" x14ac:dyDescent="0.25">
      <c r="A2236" s="2" t="s">
        <v>264</v>
      </c>
      <c r="E2236">
        <v>1</v>
      </c>
      <c r="H2236">
        <v>1</v>
      </c>
      <c r="L2236" s="2" t="s">
        <v>264</v>
      </c>
      <c r="P2236">
        <v>1</v>
      </c>
      <c r="Q2236">
        <f t="shared" si="181"/>
        <v>1</v>
      </c>
      <c r="R2236" s="6">
        <f t="shared" si="185"/>
        <v>100</v>
      </c>
      <c r="S2236" t="str">
        <f t="shared" si="182"/>
        <v>P2</v>
      </c>
    </row>
    <row r="2237" spans="1:19" x14ac:dyDescent="0.25">
      <c r="A2237" s="2" t="s">
        <v>2792</v>
      </c>
      <c r="E2237">
        <v>1</v>
      </c>
      <c r="H2237">
        <v>1</v>
      </c>
      <c r="L2237" s="2" t="s">
        <v>2792</v>
      </c>
      <c r="P2237">
        <v>1</v>
      </c>
      <c r="Q2237">
        <f t="shared" si="181"/>
        <v>1</v>
      </c>
      <c r="R2237" s="6">
        <f t="shared" si="185"/>
        <v>100</v>
      </c>
      <c r="S2237" t="str">
        <f t="shared" si="182"/>
        <v>P2</v>
      </c>
    </row>
    <row r="2238" spans="1:19" x14ac:dyDescent="0.25">
      <c r="A2238" s="2" t="s">
        <v>1042</v>
      </c>
      <c r="E2238">
        <v>4</v>
      </c>
      <c r="H2238">
        <v>4</v>
      </c>
      <c r="L2238" s="2" t="s">
        <v>1042</v>
      </c>
      <c r="P2238">
        <v>4</v>
      </c>
      <c r="Q2238">
        <f t="shared" si="181"/>
        <v>1</v>
      </c>
      <c r="R2238" s="6">
        <f t="shared" si="185"/>
        <v>400</v>
      </c>
      <c r="S2238" t="str">
        <f t="shared" si="182"/>
        <v>P2</v>
      </c>
    </row>
    <row r="2239" spans="1:19" x14ac:dyDescent="0.25">
      <c r="A2239" s="2" t="s">
        <v>103</v>
      </c>
      <c r="E2239">
        <v>15</v>
      </c>
      <c r="H2239">
        <v>15</v>
      </c>
      <c r="L2239" s="2" t="s">
        <v>103</v>
      </c>
      <c r="P2239">
        <v>15</v>
      </c>
      <c r="Q2239">
        <f t="shared" si="181"/>
        <v>1</v>
      </c>
      <c r="R2239" s="6">
        <f t="shared" si="185"/>
        <v>1500</v>
      </c>
      <c r="S2239" t="str">
        <f t="shared" si="182"/>
        <v>P2</v>
      </c>
    </row>
    <row r="2240" spans="1:19" x14ac:dyDescent="0.25">
      <c r="A2240" s="2" t="s">
        <v>3130</v>
      </c>
      <c r="E2240">
        <v>1</v>
      </c>
      <c r="H2240">
        <v>1</v>
      </c>
      <c r="L2240" s="2" t="s">
        <v>3130</v>
      </c>
      <c r="P2240">
        <v>1</v>
      </c>
      <c r="Q2240">
        <f t="shared" si="181"/>
        <v>1</v>
      </c>
      <c r="R2240" s="6">
        <f t="shared" si="185"/>
        <v>100</v>
      </c>
      <c r="S2240" t="str">
        <f t="shared" si="182"/>
        <v>P2</v>
      </c>
    </row>
    <row r="2241" spans="1:19" x14ac:dyDescent="0.25">
      <c r="A2241" s="2" t="s">
        <v>913</v>
      </c>
      <c r="E2241">
        <v>12</v>
      </c>
      <c r="H2241">
        <v>12</v>
      </c>
      <c r="L2241" s="2" t="s">
        <v>913</v>
      </c>
      <c r="P2241">
        <v>12</v>
      </c>
      <c r="Q2241">
        <f t="shared" si="181"/>
        <v>1</v>
      </c>
      <c r="R2241" s="6">
        <f t="shared" si="185"/>
        <v>1200</v>
      </c>
      <c r="S2241" t="str">
        <f t="shared" si="182"/>
        <v>P2</v>
      </c>
    </row>
    <row r="2242" spans="1:19" x14ac:dyDescent="0.25">
      <c r="A2242" s="2" t="s">
        <v>1877</v>
      </c>
      <c r="E2242">
        <v>10</v>
      </c>
      <c r="H2242">
        <v>10</v>
      </c>
      <c r="L2242" s="2" t="s">
        <v>1877</v>
      </c>
      <c r="P2242">
        <v>10</v>
      </c>
      <c r="Q2242">
        <f t="shared" si="181"/>
        <v>1</v>
      </c>
      <c r="R2242" s="6">
        <f t="shared" si="185"/>
        <v>1000</v>
      </c>
      <c r="S2242" t="str">
        <f t="shared" si="182"/>
        <v>P2</v>
      </c>
    </row>
    <row r="2243" spans="1:19" x14ac:dyDescent="0.25">
      <c r="A2243" s="2" t="s">
        <v>1223</v>
      </c>
      <c r="E2243">
        <v>6</v>
      </c>
      <c r="H2243">
        <v>6</v>
      </c>
      <c r="L2243" s="2" t="s">
        <v>1223</v>
      </c>
      <c r="P2243">
        <v>6</v>
      </c>
      <c r="Q2243">
        <f t="shared" si="181"/>
        <v>1</v>
      </c>
      <c r="R2243" s="6">
        <f t="shared" si="185"/>
        <v>600</v>
      </c>
      <c r="S2243" t="str">
        <f t="shared" si="182"/>
        <v>P2</v>
      </c>
    </row>
    <row r="2244" spans="1:19" x14ac:dyDescent="0.25">
      <c r="A2244" s="2" t="s">
        <v>914</v>
      </c>
      <c r="E2244">
        <v>4</v>
      </c>
      <c r="H2244">
        <v>4</v>
      </c>
      <c r="L2244" s="2" t="s">
        <v>914</v>
      </c>
      <c r="P2244">
        <v>4</v>
      </c>
      <c r="Q2244">
        <f t="shared" si="181"/>
        <v>1</v>
      </c>
      <c r="R2244" s="6">
        <f t="shared" si="185"/>
        <v>400</v>
      </c>
      <c r="S2244" t="str">
        <f t="shared" si="182"/>
        <v>P2</v>
      </c>
    </row>
    <row r="2245" spans="1:19" x14ac:dyDescent="0.25">
      <c r="A2245" s="2" t="s">
        <v>1413</v>
      </c>
      <c r="F2245">
        <v>1</v>
      </c>
      <c r="H2245">
        <v>1</v>
      </c>
      <c r="L2245" s="2" t="s">
        <v>1413</v>
      </c>
      <c r="Q2245">
        <f t="shared" si="181"/>
        <v>0</v>
      </c>
      <c r="R2245" s="4"/>
    </row>
    <row r="2246" spans="1:19" x14ac:dyDescent="0.25">
      <c r="A2246" s="2" t="s">
        <v>1680</v>
      </c>
      <c r="D2246">
        <v>1</v>
      </c>
      <c r="E2246">
        <v>1</v>
      </c>
      <c r="H2246">
        <v>2</v>
      </c>
      <c r="L2246" s="2" t="s">
        <v>1680</v>
      </c>
      <c r="O2246">
        <v>1</v>
      </c>
      <c r="P2246">
        <v>1</v>
      </c>
      <c r="Q2246">
        <f t="shared" si="181"/>
        <v>2</v>
      </c>
      <c r="R2246" s="7">
        <f>(P2246*$M$3)+(O2246*$M$2)+(N2246*$M$4)+$M$5</f>
        <v>240</v>
      </c>
      <c r="S2246" t="s">
        <v>3151</v>
      </c>
    </row>
    <row r="2247" spans="1:19" x14ac:dyDescent="0.25">
      <c r="A2247" s="2" t="s">
        <v>223</v>
      </c>
      <c r="E2247">
        <v>9</v>
      </c>
      <c r="H2247">
        <v>9</v>
      </c>
      <c r="L2247" s="2" t="s">
        <v>223</v>
      </c>
      <c r="P2247">
        <v>9</v>
      </c>
      <c r="Q2247">
        <f t="shared" si="181"/>
        <v>1</v>
      </c>
      <c r="R2247" s="6">
        <f>IF(P2247&gt;0,P2247*$M$3,IF(O2247&gt;0,O2247*$M$2,N2247*$M$4))</f>
        <v>900</v>
      </c>
      <c r="S2247" t="str">
        <f t="shared" si="182"/>
        <v>P2</v>
      </c>
    </row>
    <row r="2248" spans="1:19" x14ac:dyDescent="0.25">
      <c r="A2248" s="2" t="s">
        <v>917</v>
      </c>
      <c r="E2248">
        <v>2</v>
      </c>
      <c r="H2248">
        <v>2</v>
      </c>
      <c r="L2248" s="2" t="s">
        <v>917</v>
      </c>
      <c r="P2248">
        <v>2</v>
      </c>
      <c r="Q2248">
        <f t="shared" si="181"/>
        <v>1</v>
      </c>
      <c r="R2248" s="6">
        <f>IF(P2248&gt;0,P2248*$M$3,IF(O2248&gt;0,O2248*$M$2,N2248*$M$4))</f>
        <v>200</v>
      </c>
      <c r="S2248" t="str">
        <f t="shared" si="182"/>
        <v>P2</v>
      </c>
    </row>
    <row r="2249" spans="1:19" x14ac:dyDescent="0.25">
      <c r="A2249" s="2" t="s">
        <v>3075</v>
      </c>
      <c r="E2249">
        <v>3</v>
      </c>
      <c r="H2249">
        <v>3</v>
      </c>
      <c r="L2249" s="2" t="s">
        <v>3075</v>
      </c>
      <c r="P2249">
        <v>3</v>
      </c>
      <c r="Q2249">
        <f t="shared" si="181"/>
        <v>1</v>
      </c>
      <c r="R2249" s="6">
        <f>IF(P2249&gt;0,P2249*$M$3,IF(O2249&gt;0,O2249*$M$2,N2249*$M$4))</f>
        <v>300</v>
      </c>
      <c r="S2249" t="str">
        <f t="shared" si="182"/>
        <v>P2</v>
      </c>
    </row>
    <row r="2250" spans="1:19" x14ac:dyDescent="0.25">
      <c r="A2250" s="2" t="s">
        <v>1318</v>
      </c>
      <c r="E2250">
        <v>5</v>
      </c>
      <c r="H2250">
        <v>5</v>
      </c>
      <c r="L2250" s="2" t="s">
        <v>1318</v>
      </c>
      <c r="P2250">
        <v>5</v>
      </c>
      <c r="Q2250">
        <f t="shared" si="181"/>
        <v>1</v>
      </c>
      <c r="R2250" s="6">
        <f>IF(P2250&gt;0,P2250*$M$3,IF(O2250&gt;0,O2250*$M$2,N2250*$M$4))</f>
        <v>500</v>
      </c>
      <c r="S2250" t="str">
        <f t="shared" si="182"/>
        <v>P2</v>
      </c>
    </row>
    <row r="2251" spans="1:19" x14ac:dyDescent="0.25">
      <c r="A2251" s="2" t="s">
        <v>1134</v>
      </c>
      <c r="E2251">
        <v>1</v>
      </c>
      <c r="H2251">
        <v>1</v>
      </c>
      <c r="L2251" s="2" t="s">
        <v>1134</v>
      </c>
      <c r="P2251">
        <v>1</v>
      </c>
      <c r="Q2251">
        <f t="shared" ref="Q2251:Q2314" si="186">COUNT(M2251:P2251)</f>
        <v>1</v>
      </c>
      <c r="R2251" s="6">
        <f>IF(P2251&gt;0,P2251*$M$3,IF(O2251&gt;0,O2251*$M$2,N2251*$M$4))</f>
        <v>100</v>
      </c>
      <c r="S2251" t="str">
        <f t="shared" ref="S2251:S2314" si="187">IF(P2251&gt;0,"P2",IF(O2251&gt;0,"P1",IF(N2251&gt;0,"MALLA 3")))</f>
        <v>P2</v>
      </c>
    </row>
    <row r="2252" spans="1:19" x14ac:dyDescent="0.25">
      <c r="A2252" s="2" t="s">
        <v>1485</v>
      </c>
      <c r="D2252">
        <v>11</v>
      </c>
      <c r="E2252">
        <v>2</v>
      </c>
      <c r="H2252">
        <v>13</v>
      </c>
      <c r="L2252" s="2" t="s">
        <v>1485</v>
      </c>
      <c r="O2252">
        <v>11</v>
      </c>
      <c r="P2252">
        <v>2</v>
      </c>
      <c r="Q2252">
        <f t="shared" si="186"/>
        <v>2</v>
      </c>
      <c r="R2252" s="7">
        <f>(P2252*$M$3)+(O2252*$M$2)+(N2252*$M$4)+$M$5</f>
        <v>790</v>
      </c>
      <c r="S2252" t="s">
        <v>3151</v>
      </c>
    </row>
    <row r="2253" spans="1:19" x14ac:dyDescent="0.25">
      <c r="A2253" s="2" t="s">
        <v>915</v>
      </c>
      <c r="E2253">
        <v>2</v>
      </c>
      <c r="H2253">
        <v>2</v>
      </c>
      <c r="L2253" s="2" t="s">
        <v>915</v>
      </c>
      <c r="P2253">
        <v>2</v>
      </c>
      <c r="Q2253">
        <f t="shared" si="186"/>
        <v>1</v>
      </c>
      <c r="R2253" s="6">
        <f t="shared" ref="R2253:R2264" si="188">IF(P2253&gt;0,P2253*$M$3,IF(O2253&gt;0,O2253*$M$2,N2253*$M$4))</f>
        <v>200</v>
      </c>
      <c r="S2253" t="str">
        <f t="shared" si="187"/>
        <v>P2</v>
      </c>
    </row>
    <row r="2254" spans="1:19" x14ac:dyDescent="0.25">
      <c r="A2254" s="2" t="s">
        <v>916</v>
      </c>
      <c r="E2254">
        <v>5</v>
      </c>
      <c r="H2254">
        <v>5</v>
      </c>
      <c r="L2254" s="2" t="s">
        <v>916</v>
      </c>
      <c r="P2254">
        <v>5</v>
      </c>
      <c r="Q2254">
        <f t="shared" si="186"/>
        <v>1</v>
      </c>
      <c r="R2254" s="6">
        <f t="shared" si="188"/>
        <v>500</v>
      </c>
      <c r="S2254" t="str">
        <f t="shared" si="187"/>
        <v>P2</v>
      </c>
    </row>
    <row r="2255" spans="1:19" x14ac:dyDescent="0.25">
      <c r="A2255" s="2" t="s">
        <v>361</v>
      </c>
      <c r="E2255">
        <v>4</v>
      </c>
      <c r="H2255">
        <v>4</v>
      </c>
      <c r="L2255" s="2" t="s">
        <v>361</v>
      </c>
      <c r="P2255">
        <v>4</v>
      </c>
      <c r="Q2255">
        <f t="shared" si="186"/>
        <v>1</v>
      </c>
      <c r="R2255" s="6">
        <f t="shared" si="188"/>
        <v>400</v>
      </c>
      <c r="S2255" t="str">
        <f t="shared" si="187"/>
        <v>P2</v>
      </c>
    </row>
    <row r="2256" spans="1:19" x14ac:dyDescent="0.25">
      <c r="A2256" s="2" t="s">
        <v>918</v>
      </c>
      <c r="E2256">
        <v>2</v>
      </c>
      <c r="H2256">
        <v>2</v>
      </c>
      <c r="L2256" s="2" t="s">
        <v>918</v>
      </c>
      <c r="P2256">
        <v>2</v>
      </c>
      <c r="Q2256">
        <f t="shared" si="186"/>
        <v>1</v>
      </c>
      <c r="R2256" s="6">
        <f t="shared" si="188"/>
        <v>200</v>
      </c>
      <c r="S2256" t="str">
        <f t="shared" si="187"/>
        <v>P2</v>
      </c>
    </row>
    <row r="2257" spans="1:19" x14ac:dyDescent="0.25">
      <c r="A2257" s="2" t="s">
        <v>919</v>
      </c>
      <c r="E2257">
        <v>2</v>
      </c>
      <c r="H2257">
        <v>2</v>
      </c>
      <c r="L2257" s="2" t="s">
        <v>919</v>
      </c>
      <c r="P2257">
        <v>2</v>
      </c>
      <c r="Q2257">
        <f t="shared" si="186"/>
        <v>1</v>
      </c>
      <c r="R2257" s="6">
        <f t="shared" si="188"/>
        <v>200</v>
      </c>
      <c r="S2257" t="str">
        <f t="shared" si="187"/>
        <v>P2</v>
      </c>
    </row>
    <row r="2258" spans="1:19" x14ac:dyDescent="0.25">
      <c r="A2258" s="2" t="s">
        <v>920</v>
      </c>
      <c r="E2258">
        <v>3</v>
      </c>
      <c r="H2258">
        <v>3</v>
      </c>
      <c r="L2258" s="2" t="s">
        <v>920</v>
      </c>
      <c r="P2258">
        <v>3</v>
      </c>
      <c r="Q2258">
        <f t="shared" si="186"/>
        <v>1</v>
      </c>
      <c r="R2258" s="6">
        <f t="shared" si="188"/>
        <v>300</v>
      </c>
      <c r="S2258" t="str">
        <f t="shared" si="187"/>
        <v>P2</v>
      </c>
    </row>
    <row r="2259" spans="1:19" x14ac:dyDescent="0.25">
      <c r="A2259" s="2" t="s">
        <v>468</v>
      </c>
      <c r="E2259">
        <v>14</v>
      </c>
      <c r="H2259">
        <v>14</v>
      </c>
      <c r="L2259" s="2" t="s">
        <v>468</v>
      </c>
      <c r="P2259">
        <v>14</v>
      </c>
      <c r="Q2259">
        <f t="shared" si="186"/>
        <v>1</v>
      </c>
      <c r="R2259" s="6">
        <f t="shared" si="188"/>
        <v>1400</v>
      </c>
      <c r="S2259" t="str">
        <f t="shared" si="187"/>
        <v>P2</v>
      </c>
    </row>
    <row r="2260" spans="1:19" x14ac:dyDescent="0.25">
      <c r="A2260" s="2" t="s">
        <v>593</v>
      </c>
      <c r="E2260">
        <v>9</v>
      </c>
      <c r="H2260">
        <v>9</v>
      </c>
      <c r="L2260" s="2" t="s">
        <v>593</v>
      </c>
      <c r="P2260">
        <v>9</v>
      </c>
      <c r="Q2260">
        <f t="shared" si="186"/>
        <v>1</v>
      </c>
      <c r="R2260" s="6">
        <f t="shared" si="188"/>
        <v>900</v>
      </c>
      <c r="S2260" t="str">
        <f t="shared" si="187"/>
        <v>P2</v>
      </c>
    </row>
    <row r="2261" spans="1:19" x14ac:dyDescent="0.25">
      <c r="A2261" s="2" t="s">
        <v>592</v>
      </c>
      <c r="E2261">
        <v>2</v>
      </c>
      <c r="H2261">
        <v>2</v>
      </c>
      <c r="L2261" s="2" t="s">
        <v>592</v>
      </c>
      <c r="P2261">
        <v>2</v>
      </c>
      <c r="Q2261">
        <f t="shared" si="186"/>
        <v>1</v>
      </c>
      <c r="R2261" s="6">
        <f t="shared" si="188"/>
        <v>200</v>
      </c>
      <c r="S2261" t="str">
        <f t="shared" si="187"/>
        <v>P2</v>
      </c>
    </row>
    <row r="2262" spans="1:19" x14ac:dyDescent="0.25">
      <c r="A2262" s="2" t="s">
        <v>591</v>
      </c>
      <c r="E2262">
        <v>2</v>
      </c>
      <c r="H2262">
        <v>2</v>
      </c>
      <c r="L2262" s="2" t="s">
        <v>591</v>
      </c>
      <c r="P2262">
        <v>2</v>
      </c>
      <c r="Q2262">
        <f t="shared" si="186"/>
        <v>1</v>
      </c>
      <c r="R2262" s="6">
        <f t="shared" si="188"/>
        <v>200</v>
      </c>
      <c r="S2262" t="str">
        <f t="shared" si="187"/>
        <v>P2</v>
      </c>
    </row>
    <row r="2263" spans="1:19" x14ac:dyDescent="0.25">
      <c r="A2263" s="2" t="s">
        <v>2852</v>
      </c>
      <c r="E2263">
        <v>1</v>
      </c>
      <c r="H2263">
        <v>1</v>
      </c>
      <c r="L2263" s="2" t="s">
        <v>2852</v>
      </c>
      <c r="P2263">
        <v>1</v>
      </c>
      <c r="Q2263">
        <f t="shared" si="186"/>
        <v>1</v>
      </c>
      <c r="R2263" s="6">
        <f t="shared" si="188"/>
        <v>100</v>
      </c>
      <c r="S2263" t="str">
        <f t="shared" si="187"/>
        <v>P2</v>
      </c>
    </row>
    <row r="2264" spans="1:19" x14ac:dyDescent="0.25">
      <c r="A2264" s="2" t="s">
        <v>594</v>
      </c>
      <c r="E2264">
        <v>4</v>
      </c>
      <c r="H2264">
        <v>4</v>
      </c>
      <c r="L2264" s="2" t="s">
        <v>594</v>
      </c>
      <c r="P2264">
        <v>4</v>
      </c>
      <c r="Q2264">
        <f t="shared" si="186"/>
        <v>1</v>
      </c>
      <c r="R2264" s="6">
        <f t="shared" si="188"/>
        <v>400</v>
      </c>
      <c r="S2264" t="str">
        <f t="shared" si="187"/>
        <v>P2</v>
      </c>
    </row>
    <row r="2265" spans="1:19" x14ac:dyDescent="0.25">
      <c r="A2265" s="2" t="s">
        <v>374</v>
      </c>
      <c r="D2265">
        <v>11</v>
      </c>
      <c r="E2265">
        <v>2</v>
      </c>
      <c r="H2265">
        <v>13</v>
      </c>
      <c r="L2265" s="2" t="s">
        <v>374</v>
      </c>
      <c r="O2265">
        <v>11</v>
      </c>
      <c r="P2265">
        <v>2</v>
      </c>
      <c r="Q2265">
        <f t="shared" si="186"/>
        <v>2</v>
      </c>
      <c r="R2265" s="7">
        <f t="shared" ref="R2265:R2266" si="189">(P2265*$M$3)+(O2265*$M$2)+(N2265*$M$4)+$M$5</f>
        <v>790</v>
      </c>
      <c r="S2265" t="s">
        <v>3151</v>
      </c>
    </row>
    <row r="2266" spans="1:19" x14ac:dyDescent="0.25">
      <c r="A2266" s="2" t="s">
        <v>373</v>
      </c>
      <c r="D2266">
        <v>10</v>
      </c>
      <c r="E2266">
        <v>2</v>
      </c>
      <c r="H2266">
        <v>12</v>
      </c>
      <c r="L2266" s="2" t="s">
        <v>373</v>
      </c>
      <c r="O2266">
        <v>10</v>
      </c>
      <c r="P2266">
        <v>2</v>
      </c>
      <c r="Q2266">
        <f t="shared" si="186"/>
        <v>2</v>
      </c>
      <c r="R2266" s="7">
        <f t="shared" si="189"/>
        <v>745</v>
      </c>
      <c r="S2266" t="s">
        <v>3151</v>
      </c>
    </row>
    <row r="2267" spans="1:19" x14ac:dyDescent="0.25">
      <c r="A2267" s="2" t="s">
        <v>1066</v>
      </c>
      <c r="E2267">
        <v>3</v>
      </c>
      <c r="F2267">
        <v>2</v>
      </c>
      <c r="H2267">
        <v>5</v>
      </c>
      <c r="L2267" s="2" t="s">
        <v>1066</v>
      </c>
      <c r="P2267">
        <v>3</v>
      </c>
      <c r="Q2267">
        <f t="shared" si="186"/>
        <v>1</v>
      </c>
      <c r="R2267" s="6">
        <f t="shared" ref="R2267:R2276" si="190">IF(P2267&gt;0,P2267*$M$3,IF(O2267&gt;0,O2267*$M$2,N2267*$M$4))</f>
        <v>300</v>
      </c>
      <c r="S2267" t="str">
        <f t="shared" si="187"/>
        <v>P2</v>
      </c>
    </row>
    <row r="2268" spans="1:19" x14ac:dyDescent="0.25">
      <c r="A2268" s="2" t="s">
        <v>595</v>
      </c>
      <c r="E2268">
        <v>2</v>
      </c>
      <c r="H2268">
        <v>2</v>
      </c>
      <c r="L2268" s="2" t="s">
        <v>595</v>
      </c>
      <c r="P2268">
        <v>2</v>
      </c>
      <c r="Q2268">
        <f t="shared" si="186"/>
        <v>1</v>
      </c>
      <c r="R2268" s="6">
        <f t="shared" si="190"/>
        <v>200</v>
      </c>
      <c r="S2268" t="str">
        <f t="shared" si="187"/>
        <v>P2</v>
      </c>
    </row>
    <row r="2269" spans="1:19" x14ac:dyDescent="0.25">
      <c r="A2269" s="2" t="s">
        <v>596</v>
      </c>
      <c r="E2269">
        <v>2</v>
      </c>
      <c r="H2269">
        <v>2</v>
      </c>
      <c r="L2269" s="2" t="s">
        <v>596</v>
      </c>
      <c r="P2269">
        <v>2</v>
      </c>
      <c r="Q2269">
        <f t="shared" si="186"/>
        <v>1</v>
      </c>
      <c r="R2269" s="6">
        <f t="shared" si="190"/>
        <v>200</v>
      </c>
      <c r="S2269" t="str">
        <f t="shared" si="187"/>
        <v>P2</v>
      </c>
    </row>
    <row r="2270" spans="1:19" x14ac:dyDescent="0.25">
      <c r="A2270" s="2" t="s">
        <v>597</v>
      </c>
      <c r="E2270">
        <v>2</v>
      </c>
      <c r="H2270">
        <v>2</v>
      </c>
      <c r="L2270" s="2" t="s">
        <v>597</v>
      </c>
      <c r="P2270">
        <v>2</v>
      </c>
      <c r="Q2270">
        <f t="shared" si="186"/>
        <v>1</v>
      </c>
      <c r="R2270" s="6">
        <f t="shared" si="190"/>
        <v>200</v>
      </c>
      <c r="S2270" t="str">
        <f t="shared" si="187"/>
        <v>P2</v>
      </c>
    </row>
    <row r="2271" spans="1:19" x14ac:dyDescent="0.25">
      <c r="A2271" s="2" t="s">
        <v>587</v>
      </c>
      <c r="E2271">
        <v>3</v>
      </c>
      <c r="H2271">
        <v>3</v>
      </c>
      <c r="L2271" s="2" t="s">
        <v>587</v>
      </c>
      <c r="P2271">
        <v>3</v>
      </c>
      <c r="Q2271">
        <f t="shared" si="186"/>
        <v>1</v>
      </c>
      <c r="R2271" s="6">
        <f t="shared" si="190"/>
        <v>300</v>
      </c>
      <c r="S2271" t="str">
        <f t="shared" si="187"/>
        <v>P2</v>
      </c>
    </row>
    <row r="2272" spans="1:19" x14ac:dyDescent="0.25">
      <c r="A2272" s="2" t="s">
        <v>2888</v>
      </c>
      <c r="D2272">
        <v>1</v>
      </c>
      <c r="H2272">
        <v>1</v>
      </c>
      <c r="L2272" s="2" t="s">
        <v>2888</v>
      </c>
      <c r="O2272">
        <v>1</v>
      </c>
      <c r="Q2272">
        <f t="shared" si="186"/>
        <v>1</v>
      </c>
      <c r="R2272" s="6">
        <f t="shared" si="190"/>
        <v>45</v>
      </c>
      <c r="S2272" t="str">
        <f t="shared" si="187"/>
        <v>P1</v>
      </c>
    </row>
    <row r="2273" spans="1:19" x14ac:dyDescent="0.25">
      <c r="A2273" s="2" t="s">
        <v>2025</v>
      </c>
      <c r="D2273">
        <v>10</v>
      </c>
      <c r="H2273">
        <v>10</v>
      </c>
      <c r="L2273" s="2" t="s">
        <v>2025</v>
      </c>
      <c r="O2273">
        <v>10</v>
      </c>
      <c r="Q2273">
        <f t="shared" si="186"/>
        <v>1</v>
      </c>
      <c r="R2273" s="6">
        <f t="shared" si="190"/>
        <v>450</v>
      </c>
      <c r="S2273" t="str">
        <f t="shared" si="187"/>
        <v>P1</v>
      </c>
    </row>
    <row r="2274" spans="1:19" x14ac:dyDescent="0.25">
      <c r="A2274" s="2" t="s">
        <v>2024</v>
      </c>
      <c r="D2274">
        <v>11</v>
      </c>
      <c r="H2274">
        <v>11</v>
      </c>
      <c r="L2274" s="2" t="s">
        <v>2024</v>
      </c>
      <c r="O2274">
        <v>11</v>
      </c>
      <c r="Q2274">
        <f t="shared" si="186"/>
        <v>1</v>
      </c>
      <c r="R2274" s="6">
        <f t="shared" si="190"/>
        <v>495</v>
      </c>
      <c r="S2274" t="str">
        <f t="shared" si="187"/>
        <v>P1</v>
      </c>
    </row>
    <row r="2275" spans="1:19" x14ac:dyDescent="0.25">
      <c r="A2275" s="2" t="s">
        <v>2644</v>
      </c>
      <c r="E2275">
        <v>1</v>
      </c>
      <c r="H2275">
        <v>1</v>
      </c>
      <c r="L2275" s="2" t="s">
        <v>2644</v>
      </c>
      <c r="P2275">
        <v>1</v>
      </c>
      <c r="Q2275">
        <f t="shared" si="186"/>
        <v>1</v>
      </c>
      <c r="R2275" s="6">
        <f t="shared" si="190"/>
        <v>100</v>
      </c>
      <c r="S2275" t="str">
        <f t="shared" si="187"/>
        <v>P2</v>
      </c>
    </row>
    <row r="2276" spans="1:19" x14ac:dyDescent="0.25">
      <c r="A2276" s="2" t="s">
        <v>2853</v>
      </c>
      <c r="E2276">
        <v>1</v>
      </c>
      <c r="H2276">
        <v>1</v>
      </c>
      <c r="L2276" s="2" t="s">
        <v>2853</v>
      </c>
      <c r="P2276">
        <v>1</v>
      </c>
      <c r="Q2276">
        <f t="shared" si="186"/>
        <v>1</v>
      </c>
      <c r="R2276" s="6">
        <f t="shared" si="190"/>
        <v>100</v>
      </c>
      <c r="S2276" t="str">
        <f t="shared" si="187"/>
        <v>P2</v>
      </c>
    </row>
    <row r="2277" spans="1:19" x14ac:dyDescent="0.25">
      <c r="A2277" s="2" t="s">
        <v>376</v>
      </c>
      <c r="D2277">
        <v>10</v>
      </c>
      <c r="E2277">
        <v>2</v>
      </c>
      <c r="H2277">
        <v>12</v>
      </c>
      <c r="L2277" s="2" t="s">
        <v>376</v>
      </c>
      <c r="O2277">
        <v>10</v>
      </c>
      <c r="P2277">
        <v>2</v>
      </c>
      <c r="Q2277">
        <f t="shared" si="186"/>
        <v>2</v>
      </c>
      <c r="R2277" s="7">
        <f>(P2277*$M$3)+(O2277*$M$2)+(N2277*$M$4)+$M$5</f>
        <v>745</v>
      </c>
      <c r="S2277" t="s">
        <v>3151</v>
      </c>
    </row>
    <row r="2278" spans="1:19" x14ac:dyDescent="0.25">
      <c r="A2278" s="2" t="s">
        <v>1297</v>
      </c>
      <c r="E2278">
        <v>1</v>
      </c>
      <c r="H2278">
        <v>1</v>
      </c>
      <c r="L2278" s="2" t="s">
        <v>1297</v>
      </c>
      <c r="P2278">
        <v>1</v>
      </c>
      <c r="Q2278">
        <f t="shared" si="186"/>
        <v>1</v>
      </c>
      <c r="R2278" s="6">
        <f t="shared" ref="R2278:R2285" si="191">IF(P2278&gt;0,P2278*$M$3,IF(O2278&gt;0,O2278*$M$2,N2278*$M$4))</f>
        <v>100</v>
      </c>
      <c r="S2278" t="str">
        <f t="shared" si="187"/>
        <v>P2</v>
      </c>
    </row>
    <row r="2279" spans="1:19" x14ac:dyDescent="0.25">
      <c r="A2279" s="2" t="s">
        <v>3112</v>
      </c>
      <c r="E2279">
        <v>1</v>
      </c>
      <c r="H2279">
        <v>1</v>
      </c>
      <c r="L2279" s="2" t="s">
        <v>3112</v>
      </c>
      <c r="P2279">
        <v>1</v>
      </c>
      <c r="Q2279">
        <f t="shared" si="186"/>
        <v>1</v>
      </c>
      <c r="R2279" s="6">
        <f t="shared" si="191"/>
        <v>100</v>
      </c>
      <c r="S2279" t="str">
        <f t="shared" si="187"/>
        <v>P2</v>
      </c>
    </row>
    <row r="2280" spans="1:19" x14ac:dyDescent="0.25">
      <c r="A2280" s="2" t="s">
        <v>186</v>
      </c>
      <c r="E2280">
        <v>4</v>
      </c>
      <c r="F2280">
        <v>1</v>
      </c>
      <c r="H2280">
        <v>5</v>
      </c>
      <c r="L2280" s="2" t="s">
        <v>186</v>
      </c>
      <c r="P2280">
        <v>4</v>
      </c>
      <c r="Q2280">
        <f t="shared" si="186"/>
        <v>1</v>
      </c>
      <c r="R2280" s="6">
        <f t="shared" si="191"/>
        <v>400</v>
      </c>
      <c r="S2280" t="str">
        <f t="shared" si="187"/>
        <v>P2</v>
      </c>
    </row>
    <row r="2281" spans="1:19" x14ac:dyDescent="0.25">
      <c r="A2281" s="2" t="s">
        <v>1036</v>
      </c>
      <c r="E2281">
        <v>5</v>
      </c>
      <c r="H2281">
        <v>5</v>
      </c>
      <c r="L2281" s="2" t="s">
        <v>1036</v>
      </c>
      <c r="P2281">
        <v>5</v>
      </c>
      <c r="Q2281">
        <f t="shared" si="186"/>
        <v>1</v>
      </c>
      <c r="R2281" s="6">
        <f t="shared" si="191"/>
        <v>500</v>
      </c>
      <c r="S2281" t="str">
        <f t="shared" si="187"/>
        <v>P2</v>
      </c>
    </row>
    <row r="2282" spans="1:19" x14ac:dyDescent="0.25">
      <c r="A2282" s="2" t="s">
        <v>375</v>
      </c>
      <c r="E2282">
        <v>1</v>
      </c>
      <c r="H2282">
        <v>1</v>
      </c>
      <c r="L2282" s="2" t="s">
        <v>375</v>
      </c>
      <c r="P2282">
        <v>1</v>
      </c>
      <c r="Q2282">
        <f t="shared" si="186"/>
        <v>1</v>
      </c>
      <c r="R2282" s="6">
        <f t="shared" si="191"/>
        <v>100</v>
      </c>
      <c r="S2282" t="str">
        <f t="shared" si="187"/>
        <v>P2</v>
      </c>
    </row>
    <row r="2283" spans="1:19" x14ac:dyDescent="0.25">
      <c r="A2283" s="2" t="s">
        <v>1732</v>
      </c>
      <c r="E2283">
        <v>1</v>
      </c>
      <c r="H2283">
        <v>1</v>
      </c>
      <c r="L2283" s="2" t="s">
        <v>1732</v>
      </c>
      <c r="P2283">
        <v>1</v>
      </c>
      <c r="Q2283">
        <f t="shared" si="186"/>
        <v>1</v>
      </c>
      <c r="R2283" s="6">
        <f t="shared" si="191"/>
        <v>100</v>
      </c>
      <c r="S2283" t="str">
        <f t="shared" si="187"/>
        <v>P2</v>
      </c>
    </row>
    <row r="2284" spans="1:19" x14ac:dyDescent="0.25">
      <c r="A2284" s="2" t="s">
        <v>2443</v>
      </c>
      <c r="E2284">
        <v>1</v>
      </c>
      <c r="H2284">
        <v>1</v>
      </c>
      <c r="L2284" s="2" t="s">
        <v>2443</v>
      </c>
      <c r="P2284">
        <v>1</v>
      </c>
      <c r="Q2284">
        <f t="shared" si="186"/>
        <v>1</v>
      </c>
      <c r="R2284" s="6">
        <f t="shared" si="191"/>
        <v>100</v>
      </c>
      <c r="S2284" t="str">
        <f t="shared" si="187"/>
        <v>P2</v>
      </c>
    </row>
    <row r="2285" spans="1:19" x14ac:dyDescent="0.25">
      <c r="A2285" s="2" t="s">
        <v>2444</v>
      </c>
      <c r="E2285">
        <v>1</v>
      </c>
      <c r="H2285">
        <v>1</v>
      </c>
      <c r="L2285" s="2" t="s">
        <v>2444</v>
      </c>
      <c r="P2285">
        <v>1</v>
      </c>
      <c r="Q2285">
        <f t="shared" si="186"/>
        <v>1</v>
      </c>
      <c r="R2285" s="6">
        <f t="shared" si="191"/>
        <v>100</v>
      </c>
      <c r="S2285" t="str">
        <f t="shared" si="187"/>
        <v>P2</v>
      </c>
    </row>
    <row r="2286" spans="1:19" x14ac:dyDescent="0.25">
      <c r="A2286" s="2" t="s">
        <v>330</v>
      </c>
      <c r="C2286">
        <v>2</v>
      </c>
      <c r="E2286">
        <v>16</v>
      </c>
      <c r="H2286">
        <v>18</v>
      </c>
      <c r="L2286" s="2" t="s">
        <v>330</v>
      </c>
      <c r="N2286">
        <v>2</v>
      </c>
      <c r="P2286">
        <v>16</v>
      </c>
      <c r="Q2286">
        <f t="shared" si="186"/>
        <v>2</v>
      </c>
      <c r="R2286" s="7">
        <f>(P2286*$M$3)+(O2286*$M$2)+(N2286*$M$4)+$M$6</f>
        <v>1747</v>
      </c>
      <c r="S2286" t="s">
        <v>3143</v>
      </c>
    </row>
    <row r="2287" spans="1:19" x14ac:dyDescent="0.25">
      <c r="A2287" s="2" t="s">
        <v>590</v>
      </c>
      <c r="E2287">
        <v>3</v>
      </c>
      <c r="H2287">
        <v>3</v>
      </c>
      <c r="L2287" s="2" t="s">
        <v>590</v>
      </c>
      <c r="P2287">
        <v>3</v>
      </c>
      <c r="Q2287">
        <f t="shared" si="186"/>
        <v>1</v>
      </c>
      <c r="R2287" s="6">
        <f t="shared" ref="R2287:R2309" si="192">IF(P2287&gt;0,P2287*$M$3,IF(O2287&gt;0,O2287*$M$2,N2287*$M$4))</f>
        <v>300</v>
      </c>
      <c r="S2287" t="str">
        <f t="shared" si="187"/>
        <v>P2</v>
      </c>
    </row>
    <row r="2288" spans="1:19" x14ac:dyDescent="0.25">
      <c r="A2288" s="2" t="s">
        <v>588</v>
      </c>
      <c r="E2288">
        <v>14</v>
      </c>
      <c r="H2288">
        <v>14</v>
      </c>
      <c r="L2288" s="2" t="s">
        <v>588</v>
      </c>
      <c r="P2288">
        <v>14</v>
      </c>
      <c r="Q2288">
        <f t="shared" si="186"/>
        <v>1</v>
      </c>
      <c r="R2288" s="6">
        <f t="shared" si="192"/>
        <v>1400</v>
      </c>
      <c r="S2288" t="str">
        <f t="shared" si="187"/>
        <v>P2</v>
      </c>
    </row>
    <row r="2289" spans="1:19" x14ac:dyDescent="0.25">
      <c r="A2289" s="2" t="s">
        <v>1812</v>
      </c>
      <c r="E2289">
        <v>3</v>
      </c>
      <c r="H2289">
        <v>3</v>
      </c>
      <c r="L2289" s="2" t="s">
        <v>1812</v>
      </c>
      <c r="P2289">
        <v>3</v>
      </c>
      <c r="Q2289">
        <f t="shared" si="186"/>
        <v>1</v>
      </c>
      <c r="R2289" s="6">
        <f t="shared" si="192"/>
        <v>300</v>
      </c>
      <c r="S2289" t="str">
        <f t="shared" si="187"/>
        <v>P2</v>
      </c>
    </row>
    <row r="2290" spans="1:19" x14ac:dyDescent="0.25">
      <c r="A2290" s="2" t="s">
        <v>2390</v>
      </c>
      <c r="E2290">
        <v>1</v>
      </c>
      <c r="H2290">
        <v>1</v>
      </c>
      <c r="L2290" s="2" t="s">
        <v>2390</v>
      </c>
      <c r="P2290">
        <v>1</v>
      </c>
      <c r="Q2290">
        <f t="shared" si="186"/>
        <v>1</v>
      </c>
      <c r="R2290" s="6">
        <f t="shared" si="192"/>
        <v>100</v>
      </c>
      <c r="S2290" t="str">
        <f t="shared" si="187"/>
        <v>P2</v>
      </c>
    </row>
    <row r="2291" spans="1:19" x14ac:dyDescent="0.25">
      <c r="A2291" s="2" t="s">
        <v>589</v>
      </c>
      <c r="E2291">
        <v>4</v>
      </c>
      <c r="H2291">
        <v>4</v>
      </c>
      <c r="L2291" s="2" t="s">
        <v>589</v>
      </c>
      <c r="P2291">
        <v>4</v>
      </c>
      <c r="Q2291">
        <f t="shared" si="186"/>
        <v>1</v>
      </c>
      <c r="R2291" s="6">
        <f t="shared" si="192"/>
        <v>400</v>
      </c>
      <c r="S2291" t="str">
        <f t="shared" si="187"/>
        <v>P2</v>
      </c>
    </row>
    <row r="2292" spans="1:19" x14ac:dyDescent="0.25">
      <c r="A2292" s="2" t="s">
        <v>1267</v>
      </c>
      <c r="E2292">
        <v>6</v>
      </c>
      <c r="H2292">
        <v>6</v>
      </c>
      <c r="L2292" s="2" t="s">
        <v>1267</v>
      </c>
      <c r="P2292">
        <v>6</v>
      </c>
      <c r="Q2292">
        <f t="shared" si="186"/>
        <v>1</v>
      </c>
      <c r="R2292" s="6">
        <f t="shared" si="192"/>
        <v>600</v>
      </c>
      <c r="S2292" t="str">
        <f t="shared" si="187"/>
        <v>P2</v>
      </c>
    </row>
    <row r="2293" spans="1:19" x14ac:dyDescent="0.25">
      <c r="A2293" s="2" t="s">
        <v>1064</v>
      </c>
      <c r="E2293">
        <v>3</v>
      </c>
      <c r="H2293">
        <v>3</v>
      </c>
      <c r="L2293" s="2" t="s">
        <v>1064</v>
      </c>
      <c r="P2293">
        <v>3</v>
      </c>
      <c r="Q2293">
        <f t="shared" si="186"/>
        <v>1</v>
      </c>
      <c r="R2293" s="6">
        <f t="shared" si="192"/>
        <v>300</v>
      </c>
      <c r="S2293" t="str">
        <f t="shared" si="187"/>
        <v>P2</v>
      </c>
    </row>
    <row r="2294" spans="1:19" x14ac:dyDescent="0.25">
      <c r="A2294" s="2" t="s">
        <v>2868</v>
      </c>
      <c r="E2294">
        <v>1</v>
      </c>
      <c r="H2294">
        <v>1</v>
      </c>
      <c r="L2294" s="2" t="s">
        <v>2868</v>
      </c>
      <c r="P2294">
        <v>1</v>
      </c>
      <c r="Q2294">
        <f t="shared" si="186"/>
        <v>1</v>
      </c>
      <c r="R2294" s="6">
        <f t="shared" si="192"/>
        <v>100</v>
      </c>
      <c r="S2294" t="str">
        <f t="shared" si="187"/>
        <v>P2</v>
      </c>
    </row>
    <row r="2295" spans="1:19" x14ac:dyDescent="0.25">
      <c r="A2295" s="2" t="s">
        <v>2400</v>
      </c>
      <c r="E2295">
        <v>1</v>
      </c>
      <c r="H2295">
        <v>1</v>
      </c>
      <c r="L2295" s="2" t="s">
        <v>2400</v>
      </c>
      <c r="P2295">
        <v>1</v>
      </c>
      <c r="Q2295">
        <f t="shared" si="186"/>
        <v>1</v>
      </c>
      <c r="R2295" s="6">
        <f t="shared" si="192"/>
        <v>100</v>
      </c>
      <c r="S2295" t="str">
        <f t="shared" si="187"/>
        <v>P2</v>
      </c>
    </row>
    <row r="2296" spans="1:19" x14ac:dyDescent="0.25">
      <c r="A2296" s="2" t="s">
        <v>2131</v>
      </c>
      <c r="E2296">
        <v>1</v>
      </c>
      <c r="H2296">
        <v>1</v>
      </c>
      <c r="L2296" s="2" t="s">
        <v>2131</v>
      </c>
      <c r="P2296">
        <v>1</v>
      </c>
      <c r="Q2296">
        <f t="shared" si="186"/>
        <v>1</v>
      </c>
      <c r="R2296" s="6">
        <f t="shared" si="192"/>
        <v>100</v>
      </c>
      <c r="S2296" t="str">
        <f t="shared" si="187"/>
        <v>P2</v>
      </c>
    </row>
    <row r="2297" spans="1:19" x14ac:dyDescent="0.25">
      <c r="A2297" s="2" t="s">
        <v>2704</v>
      </c>
      <c r="E2297">
        <v>1</v>
      </c>
      <c r="H2297">
        <v>1</v>
      </c>
      <c r="L2297" s="2" t="s">
        <v>2704</v>
      </c>
      <c r="P2297">
        <v>1</v>
      </c>
      <c r="Q2297">
        <f t="shared" si="186"/>
        <v>1</v>
      </c>
      <c r="R2297" s="6">
        <f t="shared" si="192"/>
        <v>100</v>
      </c>
      <c r="S2297" t="str">
        <f t="shared" si="187"/>
        <v>P2</v>
      </c>
    </row>
    <row r="2298" spans="1:19" x14ac:dyDescent="0.25">
      <c r="A2298" s="2" t="s">
        <v>2705</v>
      </c>
      <c r="E2298">
        <v>1</v>
      </c>
      <c r="H2298">
        <v>1</v>
      </c>
      <c r="L2298" s="2" t="s">
        <v>2705</v>
      </c>
      <c r="P2298">
        <v>1</v>
      </c>
      <c r="Q2298">
        <f t="shared" si="186"/>
        <v>1</v>
      </c>
      <c r="R2298" s="6">
        <f t="shared" si="192"/>
        <v>100</v>
      </c>
      <c r="S2298" t="str">
        <f t="shared" si="187"/>
        <v>P2</v>
      </c>
    </row>
    <row r="2299" spans="1:19" x14ac:dyDescent="0.25">
      <c r="A2299" s="2" t="s">
        <v>228</v>
      </c>
      <c r="E2299">
        <v>2</v>
      </c>
      <c r="H2299">
        <v>2</v>
      </c>
      <c r="L2299" s="2" t="s">
        <v>228</v>
      </c>
      <c r="P2299">
        <v>2</v>
      </c>
      <c r="Q2299">
        <f t="shared" si="186"/>
        <v>1</v>
      </c>
      <c r="R2299" s="6">
        <f t="shared" si="192"/>
        <v>200</v>
      </c>
      <c r="S2299" t="str">
        <f t="shared" si="187"/>
        <v>P2</v>
      </c>
    </row>
    <row r="2300" spans="1:19" x14ac:dyDescent="0.25">
      <c r="A2300" s="2" t="s">
        <v>295</v>
      </c>
      <c r="C2300">
        <v>1</v>
      </c>
      <c r="H2300">
        <v>1</v>
      </c>
      <c r="L2300" s="2" t="s">
        <v>295</v>
      </c>
      <c r="N2300">
        <v>1</v>
      </c>
      <c r="Q2300">
        <f t="shared" si="186"/>
        <v>1</v>
      </c>
      <c r="R2300" s="6">
        <f t="shared" si="192"/>
        <v>16</v>
      </c>
      <c r="S2300" t="str">
        <f t="shared" si="187"/>
        <v>MALLA 3</v>
      </c>
    </row>
    <row r="2301" spans="1:19" x14ac:dyDescent="0.25">
      <c r="A2301" s="2" t="s">
        <v>3008</v>
      </c>
      <c r="E2301">
        <v>1</v>
      </c>
      <c r="H2301">
        <v>1</v>
      </c>
      <c r="L2301" s="2" t="s">
        <v>3008</v>
      </c>
      <c r="P2301">
        <v>1</v>
      </c>
      <c r="Q2301">
        <f t="shared" si="186"/>
        <v>1</v>
      </c>
      <c r="R2301" s="6">
        <f t="shared" si="192"/>
        <v>100</v>
      </c>
      <c r="S2301" t="str">
        <f t="shared" si="187"/>
        <v>P2</v>
      </c>
    </row>
    <row r="2302" spans="1:19" x14ac:dyDescent="0.25">
      <c r="A2302" s="2" t="s">
        <v>1691</v>
      </c>
      <c r="E2302">
        <v>4</v>
      </c>
      <c r="H2302">
        <v>4</v>
      </c>
      <c r="L2302" s="2" t="s">
        <v>1691</v>
      </c>
      <c r="P2302">
        <v>4</v>
      </c>
      <c r="Q2302">
        <f t="shared" si="186"/>
        <v>1</v>
      </c>
      <c r="R2302" s="6">
        <f t="shared" si="192"/>
        <v>400</v>
      </c>
      <c r="S2302" t="str">
        <f t="shared" si="187"/>
        <v>P2</v>
      </c>
    </row>
    <row r="2303" spans="1:19" x14ac:dyDescent="0.25">
      <c r="A2303" s="2" t="s">
        <v>1296</v>
      </c>
      <c r="E2303">
        <v>3</v>
      </c>
      <c r="H2303">
        <v>3</v>
      </c>
      <c r="L2303" s="2" t="s">
        <v>1296</v>
      </c>
      <c r="P2303">
        <v>3</v>
      </c>
      <c r="Q2303">
        <f t="shared" si="186"/>
        <v>1</v>
      </c>
      <c r="R2303" s="6">
        <f t="shared" si="192"/>
        <v>300</v>
      </c>
      <c r="S2303" t="str">
        <f t="shared" si="187"/>
        <v>P2</v>
      </c>
    </row>
    <row r="2304" spans="1:19" x14ac:dyDescent="0.25">
      <c r="A2304" s="2" t="s">
        <v>1240</v>
      </c>
      <c r="E2304">
        <v>16</v>
      </c>
      <c r="H2304">
        <v>16</v>
      </c>
      <c r="L2304" s="2" t="s">
        <v>1240</v>
      </c>
      <c r="P2304">
        <v>16</v>
      </c>
      <c r="Q2304">
        <f t="shared" si="186"/>
        <v>1</v>
      </c>
      <c r="R2304" s="6">
        <f t="shared" si="192"/>
        <v>1600</v>
      </c>
      <c r="S2304" t="str">
        <f t="shared" si="187"/>
        <v>P2</v>
      </c>
    </row>
    <row r="2305" spans="1:19" x14ac:dyDescent="0.25">
      <c r="A2305" s="2" t="s">
        <v>349</v>
      </c>
      <c r="E2305">
        <v>10</v>
      </c>
      <c r="H2305">
        <v>10</v>
      </c>
      <c r="L2305" s="2" t="s">
        <v>349</v>
      </c>
      <c r="P2305">
        <v>10</v>
      </c>
      <c r="Q2305">
        <f t="shared" si="186"/>
        <v>1</v>
      </c>
      <c r="R2305" s="6">
        <f t="shared" si="192"/>
        <v>1000</v>
      </c>
      <c r="S2305" t="str">
        <f t="shared" si="187"/>
        <v>P2</v>
      </c>
    </row>
    <row r="2306" spans="1:19" x14ac:dyDescent="0.25">
      <c r="A2306" s="2" t="s">
        <v>2178</v>
      </c>
      <c r="E2306">
        <v>14</v>
      </c>
      <c r="H2306">
        <v>14</v>
      </c>
      <c r="L2306" s="2" t="s">
        <v>2178</v>
      </c>
      <c r="P2306">
        <v>14</v>
      </c>
      <c r="Q2306">
        <f t="shared" si="186"/>
        <v>1</v>
      </c>
      <c r="R2306" s="6">
        <f t="shared" si="192"/>
        <v>1400</v>
      </c>
      <c r="S2306" t="str">
        <f t="shared" si="187"/>
        <v>P2</v>
      </c>
    </row>
    <row r="2307" spans="1:19" x14ac:dyDescent="0.25">
      <c r="A2307" s="2" t="s">
        <v>34</v>
      </c>
      <c r="E2307">
        <v>15</v>
      </c>
      <c r="H2307">
        <v>15</v>
      </c>
      <c r="L2307" s="2" t="s">
        <v>34</v>
      </c>
      <c r="P2307">
        <v>15</v>
      </c>
      <c r="Q2307">
        <f t="shared" si="186"/>
        <v>1</v>
      </c>
      <c r="R2307" s="6">
        <f t="shared" si="192"/>
        <v>1500</v>
      </c>
      <c r="S2307" t="str">
        <f t="shared" si="187"/>
        <v>P2</v>
      </c>
    </row>
    <row r="2308" spans="1:19" x14ac:dyDescent="0.25">
      <c r="A2308" s="2" t="s">
        <v>377</v>
      </c>
      <c r="E2308">
        <v>7</v>
      </c>
      <c r="H2308">
        <v>7</v>
      </c>
      <c r="L2308" s="2" t="s">
        <v>377</v>
      </c>
      <c r="P2308">
        <v>7</v>
      </c>
      <c r="Q2308">
        <f t="shared" si="186"/>
        <v>1</v>
      </c>
      <c r="R2308" s="6">
        <f t="shared" si="192"/>
        <v>700</v>
      </c>
      <c r="S2308" t="str">
        <f t="shared" si="187"/>
        <v>P2</v>
      </c>
    </row>
    <row r="2309" spans="1:19" x14ac:dyDescent="0.25">
      <c r="A2309" s="2" t="s">
        <v>1736</v>
      </c>
      <c r="E2309">
        <v>1</v>
      </c>
      <c r="H2309">
        <v>1</v>
      </c>
      <c r="L2309" s="2" t="s">
        <v>1736</v>
      </c>
      <c r="P2309">
        <v>1</v>
      </c>
      <c r="Q2309">
        <f t="shared" si="186"/>
        <v>1</v>
      </c>
      <c r="R2309" s="6">
        <f t="shared" si="192"/>
        <v>100</v>
      </c>
      <c r="S2309" t="str">
        <f t="shared" si="187"/>
        <v>P2</v>
      </c>
    </row>
    <row r="2310" spans="1:19" x14ac:dyDescent="0.25">
      <c r="A2310" s="2" t="s">
        <v>1381</v>
      </c>
      <c r="C2310">
        <v>2</v>
      </c>
      <c r="E2310">
        <v>4</v>
      </c>
      <c r="F2310">
        <v>1</v>
      </c>
      <c r="H2310">
        <v>7</v>
      </c>
      <c r="L2310" s="2" t="s">
        <v>1381</v>
      </c>
      <c r="N2310">
        <v>2</v>
      </c>
      <c r="P2310">
        <v>4</v>
      </c>
      <c r="Q2310">
        <f t="shared" si="186"/>
        <v>2</v>
      </c>
      <c r="R2310" s="7">
        <f>(P2310*$M$3)+(O2310*$M$2)+(N2310*$M$4)+$M$6</f>
        <v>547</v>
      </c>
      <c r="S2310" t="s">
        <v>3143</v>
      </c>
    </row>
    <row r="2311" spans="1:19" x14ac:dyDescent="0.25">
      <c r="A2311" s="2" t="s">
        <v>1617</v>
      </c>
      <c r="D2311">
        <v>11</v>
      </c>
      <c r="E2311">
        <v>1</v>
      </c>
      <c r="H2311">
        <v>12</v>
      </c>
      <c r="L2311" s="2" t="s">
        <v>1617</v>
      </c>
      <c r="O2311">
        <v>11</v>
      </c>
      <c r="P2311">
        <v>1</v>
      </c>
      <c r="Q2311">
        <f t="shared" si="186"/>
        <v>2</v>
      </c>
      <c r="R2311" s="7">
        <f>(P2311*$M$3)+(O2311*$M$2)+(N2311*$M$4)+$M$5</f>
        <v>690</v>
      </c>
      <c r="S2311" t="s">
        <v>3151</v>
      </c>
    </row>
    <row r="2312" spans="1:19" x14ac:dyDescent="0.25">
      <c r="A2312" s="2" t="s">
        <v>1065</v>
      </c>
      <c r="E2312">
        <v>2</v>
      </c>
      <c r="H2312">
        <v>2</v>
      </c>
      <c r="L2312" s="2" t="s">
        <v>1065</v>
      </c>
      <c r="P2312">
        <v>2</v>
      </c>
      <c r="Q2312">
        <f t="shared" si="186"/>
        <v>1</v>
      </c>
      <c r="R2312" s="6">
        <f t="shared" ref="R2312:R2336" si="193">IF(P2312&gt;0,P2312*$M$3,IF(O2312&gt;0,O2312*$M$2,N2312*$M$4))</f>
        <v>200</v>
      </c>
      <c r="S2312" t="str">
        <f t="shared" si="187"/>
        <v>P2</v>
      </c>
    </row>
    <row r="2313" spans="1:19" x14ac:dyDescent="0.25">
      <c r="A2313" s="2" t="s">
        <v>2807</v>
      </c>
      <c r="E2313">
        <v>1</v>
      </c>
      <c r="H2313">
        <v>1</v>
      </c>
      <c r="L2313" s="2" t="s">
        <v>2807</v>
      </c>
      <c r="P2313">
        <v>1</v>
      </c>
      <c r="Q2313">
        <f t="shared" si="186"/>
        <v>1</v>
      </c>
      <c r="R2313" s="6">
        <f t="shared" si="193"/>
        <v>100</v>
      </c>
      <c r="S2313" t="str">
        <f t="shared" si="187"/>
        <v>P2</v>
      </c>
    </row>
    <row r="2314" spans="1:19" x14ac:dyDescent="0.25">
      <c r="A2314" s="2" t="s">
        <v>2696</v>
      </c>
      <c r="E2314">
        <v>4</v>
      </c>
      <c r="H2314">
        <v>4</v>
      </c>
      <c r="L2314" s="2" t="s">
        <v>2696</v>
      </c>
      <c r="P2314">
        <v>4</v>
      </c>
      <c r="Q2314">
        <f t="shared" si="186"/>
        <v>1</v>
      </c>
      <c r="R2314" s="6">
        <f t="shared" si="193"/>
        <v>400</v>
      </c>
      <c r="S2314" t="str">
        <f t="shared" si="187"/>
        <v>P2</v>
      </c>
    </row>
    <row r="2315" spans="1:19" x14ac:dyDescent="0.25">
      <c r="A2315" s="2" t="s">
        <v>2005</v>
      </c>
      <c r="D2315">
        <v>11</v>
      </c>
      <c r="H2315">
        <v>11</v>
      </c>
      <c r="L2315" s="2" t="s">
        <v>2005</v>
      </c>
      <c r="O2315">
        <v>11</v>
      </c>
      <c r="Q2315">
        <f t="shared" ref="Q2315:Q2378" si="194">COUNT(M2315:P2315)</f>
        <v>1</v>
      </c>
      <c r="R2315" s="6">
        <f t="shared" si="193"/>
        <v>495</v>
      </c>
      <c r="S2315" t="str">
        <f t="shared" ref="S2315:S2378" si="195">IF(P2315&gt;0,"P2",IF(O2315&gt;0,"P1",IF(N2315&gt;0,"MALLA 3")))</f>
        <v>P1</v>
      </c>
    </row>
    <row r="2316" spans="1:19" x14ac:dyDescent="0.25">
      <c r="A2316" s="2" t="s">
        <v>1919</v>
      </c>
      <c r="E2316">
        <v>3</v>
      </c>
      <c r="H2316">
        <v>3</v>
      </c>
      <c r="L2316" s="2" t="s">
        <v>1919</v>
      </c>
      <c r="P2316">
        <v>3</v>
      </c>
      <c r="Q2316">
        <f t="shared" si="194"/>
        <v>1</v>
      </c>
      <c r="R2316" s="6">
        <f t="shared" si="193"/>
        <v>300</v>
      </c>
      <c r="S2316" t="str">
        <f t="shared" si="195"/>
        <v>P2</v>
      </c>
    </row>
    <row r="2317" spans="1:19" x14ac:dyDescent="0.25">
      <c r="A2317" s="2" t="s">
        <v>586</v>
      </c>
      <c r="E2317">
        <v>7</v>
      </c>
      <c r="H2317">
        <v>7</v>
      </c>
      <c r="L2317" s="2" t="s">
        <v>586</v>
      </c>
      <c r="P2317">
        <v>7</v>
      </c>
      <c r="Q2317">
        <f t="shared" si="194"/>
        <v>1</v>
      </c>
      <c r="R2317" s="6">
        <f t="shared" si="193"/>
        <v>700</v>
      </c>
      <c r="S2317" t="str">
        <f t="shared" si="195"/>
        <v>P2</v>
      </c>
    </row>
    <row r="2318" spans="1:19" x14ac:dyDescent="0.25">
      <c r="A2318" s="2" t="s">
        <v>584</v>
      </c>
      <c r="E2318">
        <v>4</v>
      </c>
      <c r="H2318">
        <v>4</v>
      </c>
      <c r="L2318" s="2" t="s">
        <v>584</v>
      </c>
      <c r="P2318">
        <v>4</v>
      </c>
      <c r="Q2318">
        <f t="shared" si="194"/>
        <v>1</v>
      </c>
      <c r="R2318" s="6">
        <f t="shared" si="193"/>
        <v>400</v>
      </c>
      <c r="S2318" t="str">
        <f t="shared" si="195"/>
        <v>P2</v>
      </c>
    </row>
    <row r="2319" spans="1:19" x14ac:dyDescent="0.25">
      <c r="A2319" s="2" t="s">
        <v>3108</v>
      </c>
      <c r="E2319">
        <v>1</v>
      </c>
      <c r="H2319">
        <v>1</v>
      </c>
      <c r="L2319" s="2" t="s">
        <v>3108</v>
      </c>
      <c r="P2319">
        <v>1</v>
      </c>
      <c r="Q2319">
        <f t="shared" si="194"/>
        <v>1</v>
      </c>
      <c r="R2319" s="6">
        <f t="shared" si="193"/>
        <v>100</v>
      </c>
      <c r="S2319" t="str">
        <f t="shared" si="195"/>
        <v>P2</v>
      </c>
    </row>
    <row r="2320" spans="1:19" x14ac:dyDescent="0.25">
      <c r="A2320" s="2" t="s">
        <v>35</v>
      </c>
      <c r="E2320">
        <v>11</v>
      </c>
      <c r="H2320">
        <v>11</v>
      </c>
      <c r="L2320" s="2" t="s">
        <v>35</v>
      </c>
      <c r="P2320">
        <v>11</v>
      </c>
      <c r="Q2320">
        <f t="shared" si="194"/>
        <v>1</v>
      </c>
      <c r="R2320" s="6">
        <f t="shared" si="193"/>
        <v>1100</v>
      </c>
      <c r="S2320" t="str">
        <f t="shared" si="195"/>
        <v>P2</v>
      </c>
    </row>
    <row r="2321" spans="1:19" x14ac:dyDescent="0.25">
      <c r="A2321" s="2" t="s">
        <v>2147</v>
      </c>
      <c r="D2321">
        <v>7</v>
      </c>
      <c r="H2321">
        <v>7</v>
      </c>
      <c r="L2321" s="2" t="s">
        <v>2147</v>
      </c>
      <c r="O2321">
        <v>7</v>
      </c>
      <c r="Q2321">
        <f t="shared" si="194"/>
        <v>1</v>
      </c>
      <c r="R2321" s="6">
        <f t="shared" si="193"/>
        <v>315</v>
      </c>
      <c r="S2321" t="str">
        <f t="shared" si="195"/>
        <v>P1</v>
      </c>
    </row>
    <row r="2322" spans="1:19" x14ac:dyDescent="0.25">
      <c r="A2322" s="2" t="s">
        <v>585</v>
      </c>
      <c r="E2322">
        <v>2</v>
      </c>
      <c r="H2322">
        <v>2</v>
      </c>
      <c r="L2322" s="2" t="s">
        <v>585</v>
      </c>
      <c r="P2322">
        <v>2</v>
      </c>
      <c r="Q2322">
        <f t="shared" si="194"/>
        <v>1</v>
      </c>
      <c r="R2322" s="6">
        <f t="shared" si="193"/>
        <v>200</v>
      </c>
      <c r="S2322" t="str">
        <f t="shared" si="195"/>
        <v>P2</v>
      </c>
    </row>
    <row r="2323" spans="1:19" x14ac:dyDescent="0.25">
      <c r="A2323" s="2" t="s">
        <v>583</v>
      </c>
      <c r="E2323">
        <v>2</v>
      </c>
      <c r="H2323">
        <v>2</v>
      </c>
      <c r="L2323" s="2" t="s">
        <v>583</v>
      </c>
      <c r="P2323">
        <v>2</v>
      </c>
      <c r="Q2323">
        <f t="shared" si="194"/>
        <v>1</v>
      </c>
      <c r="R2323" s="6">
        <f t="shared" si="193"/>
        <v>200</v>
      </c>
      <c r="S2323" t="str">
        <f t="shared" si="195"/>
        <v>P2</v>
      </c>
    </row>
    <row r="2324" spans="1:19" x14ac:dyDescent="0.25">
      <c r="A2324" s="2" t="s">
        <v>2286</v>
      </c>
      <c r="E2324">
        <v>3</v>
      </c>
      <c r="H2324">
        <v>3</v>
      </c>
      <c r="L2324" s="2" t="s">
        <v>2286</v>
      </c>
      <c r="P2324">
        <v>3</v>
      </c>
      <c r="Q2324">
        <f t="shared" si="194"/>
        <v>1</v>
      </c>
      <c r="R2324" s="6">
        <f t="shared" si="193"/>
        <v>300</v>
      </c>
      <c r="S2324" t="str">
        <f t="shared" si="195"/>
        <v>P2</v>
      </c>
    </row>
    <row r="2325" spans="1:19" x14ac:dyDescent="0.25">
      <c r="A2325" s="2" t="s">
        <v>2161</v>
      </c>
      <c r="D2325">
        <v>9</v>
      </c>
      <c r="H2325">
        <v>9</v>
      </c>
      <c r="L2325" s="2" t="s">
        <v>2161</v>
      </c>
      <c r="O2325">
        <v>9</v>
      </c>
      <c r="Q2325">
        <f t="shared" si="194"/>
        <v>1</v>
      </c>
      <c r="R2325" s="6">
        <f t="shared" si="193"/>
        <v>405</v>
      </c>
      <c r="S2325" t="str">
        <f t="shared" si="195"/>
        <v>P1</v>
      </c>
    </row>
    <row r="2326" spans="1:19" x14ac:dyDescent="0.25">
      <c r="A2326" s="2" t="s">
        <v>2158</v>
      </c>
      <c r="D2326">
        <v>9</v>
      </c>
      <c r="H2326">
        <v>9</v>
      </c>
      <c r="L2326" s="2" t="s">
        <v>2158</v>
      </c>
      <c r="O2326">
        <v>9</v>
      </c>
      <c r="Q2326">
        <f t="shared" si="194"/>
        <v>1</v>
      </c>
      <c r="R2326" s="6">
        <f t="shared" si="193"/>
        <v>405</v>
      </c>
      <c r="S2326" t="str">
        <f t="shared" si="195"/>
        <v>P1</v>
      </c>
    </row>
    <row r="2327" spans="1:19" x14ac:dyDescent="0.25">
      <c r="A2327" s="2" t="s">
        <v>2159</v>
      </c>
      <c r="D2327">
        <v>9</v>
      </c>
      <c r="H2327">
        <v>9</v>
      </c>
      <c r="L2327" s="2" t="s">
        <v>2159</v>
      </c>
      <c r="O2327">
        <v>9</v>
      </c>
      <c r="Q2327">
        <f t="shared" si="194"/>
        <v>1</v>
      </c>
      <c r="R2327" s="6">
        <f t="shared" si="193"/>
        <v>405</v>
      </c>
      <c r="S2327" t="str">
        <f t="shared" si="195"/>
        <v>P1</v>
      </c>
    </row>
    <row r="2328" spans="1:19" x14ac:dyDescent="0.25">
      <c r="A2328" s="2" t="s">
        <v>2160</v>
      </c>
      <c r="D2328">
        <v>9</v>
      </c>
      <c r="H2328">
        <v>9</v>
      </c>
      <c r="L2328" s="2" t="s">
        <v>2160</v>
      </c>
      <c r="O2328">
        <v>9</v>
      </c>
      <c r="Q2328">
        <f t="shared" si="194"/>
        <v>1</v>
      </c>
      <c r="R2328" s="6">
        <f t="shared" si="193"/>
        <v>405</v>
      </c>
      <c r="S2328" t="str">
        <f t="shared" si="195"/>
        <v>P1</v>
      </c>
    </row>
    <row r="2329" spans="1:19" x14ac:dyDescent="0.25">
      <c r="A2329" s="2" t="s">
        <v>576</v>
      </c>
      <c r="E2329">
        <v>2</v>
      </c>
      <c r="H2329">
        <v>2</v>
      </c>
      <c r="L2329" s="2" t="s">
        <v>576</v>
      </c>
      <c r="P2329">
        <v>2</v>
      </c>
      <c r="Q2329">
        <f t="shared" si="194"/>
        <v>1</v>
      </c>
      <c r="R2329" s="6">
        <f t="shared" si="193"/>
        <v>200</v>
      </c>
      <c r="S2329" t="str">
        <f t="shared" si="195"/>
        <v>P2</v>
      </c>
    </row>
    <row r="2330" spans="1:19" x14ac:dyDescent="0.25">
      <c r="A2330" s="2" t="s">
        <v>580</v>
      </c>
      <c r="E2330">
        <v>2</v>
      </c>
      <c r="H2330">
        <v>2</v>
      </c>
      <c r="L2330" s="2" t="s">
        <v>580</v>
      </c>
      <c r="P2330">
        <v>2</v>
      </c>
      <c r="Q2330">
        <f t="shared" si="194"/>
        <v>1</v>
      </c>
      <c r="R2330" s="6">
        <f t="shared" si="193"/>
        <v>200</v>
      </c>
      <c r="S2330" t="str">
        <f t="shared" si="195"/>
        <v>P2</v>
      </c>
    </row>
    <row r="2331" spans="1:19" x14ac:dyDescent="0.25">
      <c r="A2331" s="2" t="s">
        <v>1299</v>
      </c>
      <c r="E2331">
        <v>2</v>
      </c>
      <c r="H2331">
        <v>2</v>
      </c>
      <c r="L2331" s="2" t="s">
        <v>1299</v>
      </c>
      <c r="P2331">
        <v>2</v>
      </c>
      <c r="Q2331">
        <f t="shared" si="194"/>
        <v>1</v>
      </c>
      <c r="R2331" s="6">
        <f t="shared" si="193"/>
        <v>200</v>
      </c>
      <c r="S2331" t="str">
        <f t="shared" si="195"/>
        <v>P2</v>
      </c>
    </row>
    <row r="2332" spans="1:19" x14ac:dyDescent="0.25">
      <c r="A2332" s="2" t="s">
        <v>1582</v>
      </c>
      <c r="E2332">
        <v>3</v>
      </c>
      <c r="H2332">
        <v>3</v>
      </c>
      <c r="L2332" s="2" t="s">
        <v>1582</v>
      </c>
      <c r="P2332">
        <v>3</v>
      </c>
      <c r="Q2332">
        <f t="shared" si="194"/>
        <v>1</v>
      </c>
      <c r="R2332" s="6">
        <f t="shared" si="193"/>
        <v>300</v>
      </c>
      <c r="S2332" t="str">
        <f t="shared" si="195"/>
        <v>P2</v>
      </c>
    </row>
    <row r="2333" spans="1:19" x14ac:dyDescent="0.25">
      <c r="A2333" s="2" t="s">
        <v>1439</v>
      </c>
      <c r="E2333">
        <v>1</v>
      </c>
      <c r="H2333">
        <v>1</v>
      </c>
      <c r="L2333" s="2" t="s">
        <v>1439</v>
      </c>
      <c r="P2333">
        <v>1</v>
      </c>
      <c r="Q2333">
        <f t="shared" si="194"/>
        <v>1</v>
      </c>
      <c r="R2333" s="6">
        <f t="shared" si="193"/>
        <v>100</v>
      </c>
      <c r="S2333" t="str">
        <f t="shared" si="195"/>
        <v>P2</v>
      </c>
    </row>
    <row r="2334" spans="1:19" x14ac:dyDescent="0.25">
      <c r="A2334" s="2" t="s">
        <v>2192</v>
      </c>
      <c r="E2334">
        <v>4</v>
      </c>
      <c r="H2334">
        <v>4</v>
      </c>
      <c r="L2334" s="2" t="s">
        <v>2192</v>
      </c>
      <c r="P2334">
        <v>4</v>
      </c>
      <c r="Q2334">
        <f t="shared" si="194"/>
        <v>1</v>
      </c>
      <c r="R2334" s="6">
        <f t="shared" si="193"/>
        <v>400</v>
      </c>
      <c r="S2334" t="str">
        <f t="shared" si="195"/>
        <v>P2</v>
      </c>
    </row>
    <row r="2335" spans="1:19" x14ac:dyDescent="0.25">
      <c r="A2335" s="2" t="s">
        <v>1235</v>
      </c>
      <c r="E2335">
        <v>5</v>
      </c>
      <c r="H2335">
        <v>5</v>
      </c>
      <c r="L2335" s="2" t="s">
        <v>1235</v>
      </c>
      <c r="P2335">
        <v>5</v>
      </c>
      <c r="Q2335">
        <f t="shared" si="194"/>
        <v>1</v>
      </c>
      <c r="R2335" s="6">
        <f t="shared" si="193"/>
        <v>500</v>
      </c>
      <c r="S2335" t="str">
        <f t="shared" si="195"/>
        <v>P2</v>
      </c>
    </row>
    <row r="2336" spans="1:19" x14ac:dyDescent="0.25">
      <c r="A2336" s="2" t="s">
        <v>1241</v>
      </c>
      <c r="E2336">
        <v>11</v>
      </c>
      <c r="H2336">
        <v>11</v>
      </c>
      <c r="L2336" s="2" t="s">
        <v>1241</v>
      </c>
      <c r="P2336">
        <v>11</v>
      </c>
      <c r="Q2336">
        <f t="shared" si="194"/>
        <v>1</v>
      </c>
      <c r="R2336" s="6">
        <f t="shared" si="193"/>
        <v>1100</v>
      </c>
      <c r="S2336" t="str">
        <f t="shared" si="195"/>
        <v>P2</v>
      </c>
    </row>
    <row r="2337" spans="1:19" x14ac:dyDescent="0.25">
      <c r="A2337" s="2" t="s">
        <v>2077</v>
      </c>
      <c r="D2337">
        <v>8</v>
      </c>
      <c r="E2337">
        <v>4</v>
      </c>
      <c r="H2337">
        <v>12</v>
      </c>
      <c r="L2337" s="2" t="s">
        <v>2077</v>
      </c>
      <c r="O2337">
        <v>8</v>
      </c>
      <c r="P2337">
        <v>4</v>
      </c>
      <c r="Q2337">
        <f t="shared" si="194"/>
        <v>2</v>
      </c>
      <c r="R2337" s="7">
        <f>(P2337*$M$3)+(O2337*$M$2)+(N2337*$M$4)+$M$5</f>
        <v>855</v>
      </c>
      <c r="S2337" t="s">
        <v>3151</v>
      </c>
    </row>
    <row r="2338" spans="1:19" x14ac:dyDescent="0.25">
      <c r="A2338" s="2" t="s">
        <v>1518</v>
      </c>
      <c r="C2338">
        <v>2</v>
      </c>
      <c r="E2338">
        <v>1</v>
      </c>
      <c r="H2338">
        <v>3</v>
      </c>
      <c r="L2338" s="2" t="s">
        <v>1518</v>
      </c>
      <c r="N2338">
        <v>2</v>
      </c>
      <c r="P2338">
        <v>1</v>
      </c>
      <c r="Q2338">
        <f t="shared" si="194"/>
        <v>2</v>
      </c>
      <c r="R2338" s="7">
        <f>(P2338*$M$3)+(O2338*$M$2)+(N2338*$M$4)+$M$6</f>
        <v>247</v>
      </c>
      <c r="S2338" t="s">
        <v>3143</v>
      </c>
    </row>
    <row r="2339" spans="1:19" x14ac:dyDescent="0.25">
      <c r="A2339" s="2" t="s">
        <v>581</v>
      </c>
      <c r="E2339">
        <v>5</v>
      </c>
      <c r="H2339">
        <v>5</v>
      </c>
      <c r="L2339" s="2" t="s">
        <v>581</v>
      </c>
      <c r="P2339">
        <v>5</v>
      </c>
      <c r="Q2339">
        <f t="shared" si="194"/>
        <v>1</v>
      </c>
      <c r="R2339" s="6">
        <f t="shared" ref="R2339:R2351" si="196">IF(P2339&gt;0,P2339*$M$3,IF(O2339&gt;0,O2339*$M$2,N2339*$M$4))</f>
        <v>500</v>
      </c>
      <c r="S2339" t="str">
        <f t="shared" si="195"/>
        <v>P2</v>
      </c>
    </row>
    <row r="2340" spans="1:19" x14ac:dyDescent="0.25">
      <c r="A2340" s="2" t="s">
        <v>582</v>
      </c>
      <c r="E2340">
        <v>2</v>
      </c>
      <c r="H2340">
        <v>2</v>
      </c>
      <c r="L2340" s="2" t="s">
        <v>582</v>
      </c>
      <c r="P2340">
        <v>2</v>
      </c>
      <c r="Q2340">
        <f t="shared" si="194"/>
        <v>1</v>
      </c>
      <c r="R2340" s="6">
        <f t="shared" si="196"/>
        <v>200</v>
      </c>
      <c r="S2340" t="str">
        <f t="shared" si="195"/>
        <v>P2</v>
      </c>
    </row>
    <row r="2341" spans="1:19" x14ac:dyDescent="0.25">
      <c r="A2341" s="2" t="s">
        <v>2157</v>
      </c>
      <c r="D2341">
        <v>9</v>
      </c>
      <c r="H2341">
        <v>9</v>
      </c>
      <c r="L2341" s="2" t="s">
        <v>2157</v>
      </c>
      <c r="O2341">
        <v>9</v>
      </c>
      <c r="Q2341">
        <f t="shared" si="194"/>
        <v>1</v>
      </c>
      <c r="R2341" s="6">
        <f t="shared" si="196"/>
        <v>405</v>
      </c>
      <c r="S2341" t="str">
        <f t="shared" si="195"/>
        <v>P1</v>
      </c>
    </row>
    <row r="2342" spans="1:19" x14ac:dyDescent="0.25">
      <c r="A2342" s="2" t="s">
        <v>579</v>
      </c>
      <c r="E2342">
        <v>2</v>
      </c>
      <c r="H2342">
        <v>2</v>
      </c>
      <c r="L2342" s="2" t="s">
        <v>579</v>
      </c>
      <c r="P2342">
        <v>2</v>
      </c>
      <c r="Q2342">
        <f t="shared" si="194"/>
        <v>1</v>
      </c>
      <c r="R2342" s="6">
        <f t="shared" si="196"/>
        <v>200</v>
      </c>
      <c r="S2342" t="str">
        <f t="shared" si="195"/>
        <v>P2</v>
      </c>
    </row>
    <row r="2343" spans="1:19" x14ac:dyDescent="0.25">
      <c r="A2343" s="2" t="s">
        <v>2870</v>
      </c>
      <c r="D2343">
        <v>1</v>
      </c>
      <c r="H2343">
        <v>1</v>
      </c>
      <c r="L2343" s="2" t="s">
        <v>2870</v>
      </c>
      <c r="O2343">
        <v>1</v>
      </c>
      <c r="Q2343">
        <f t="shared" si="194"/>
        <v>1</v>
      </c>
      <c r="R2343" s="6">
        <f t="shared" si="196"/>
        <v>45</v>
      </c>
      <c r="S2343" t="str">
        <f t="shared" si="195"/>
        <v>P1</v>
      </c>
    </row>
    <row r="2344" spans="1:19" x14ac:dyDescent="0.25">
      <c r="A2344" s="2" t="s">
        <v>3019</v>
      </c>
      <c r="D2344">
        <v>1</v>
      </c>
      <c r="H2344">
        <v>1</v>
      </c>
      <c r="L2344" s="2" t="s">
        <v>3019</v>
      </c>
      <c r="O2344">
        <v>1</v>
      </c>
      <c r="Q2344">
        <f t="shared" si="194"/>
        <v>1</v>
      </c>
      <c r="R2344" s="6">
        <f t="shared" si="196"/>
        <v>45</v>
      </c>
      <c r="S2344" t="str">
        <f t="shared" si="195"/>
        <v>P1</v>
      </c>
    </row>
    <row r="2345" spans="1:19" x14ac:dyDescent="0.25">
      <c r="A2345" s="2" t="s">
        <v>3020</v>
      </c>
      <c r="D2345">
        <v>1</v>
      </c>
      <c r="H2345">
        <v>1</v>
      </c>
      <c r="L2345" s="2" t="s">
        <v>3020</v>
      </c>
      <c r="O2345">
        <v>1</v>
      </c>
      <c r="Q2345">
        <f t="shared" si="194"/>
        <v>1</v>
      </c>
      <c r="R2345" s="6">
        <f t="shared" si="196"/>
        <v>45</v>
      </c>
      <c r="S2345" t="str">
        <f t="shared" si="195"/>
        <v>P1</v>
      </c>
    </row>
    <row r="2346" spans="1:19" x14ac:dyDescent="0.25">
      <c r="A2346" s="2" t="s">
        <v>3021</v>
      </c>
      <c r="D2346">
        <v>1</v>
      </c>
      <c r="H2346">
        <v>1</v>
      </c>
      <c r="L2346" s="2" t="s">
        <v>3021</v>
      </c>
      <c r="O2346">
        <v>1</v>
      </c>
      <c r="Q2346">
        <f t="shared" si="194"/>
        <v>1</v>
      </c>
      <c r="R2346" s="6">
        <f t="shared" si="196"/>
        <v>45</v>
      </c>
      <c r="S2346" t="str">
        <f t="shared" si="195"/>
        <v>P1</v>
      </c>
    </row>
    <row r="2347" spans="1:19" x14ac:dyDescent="0.25">
      <c r="A2347" s="2" t="s">
        <v>3022</v>
      </c>
      <c r="D2347">
        <v>1</v>
      </c>
      <c r="H2347">
        <v>1</v>
      </c>
      <c r="L2347" s="2" t="s">
        <v>3022</v>
      </c>
      <c r="O2347">
        <v>1</v>
      </c>
      <c r="Q2347">
        <f t="shared" si="194"/>
        <v>1</v>
      </c>
      <c r="R2347" s="6">
        <f t="shared" si="196"/>
        <v>45</v>
      </c>
      <c r="S2347" t="str">
        <f t="shared" si="195"/>
        <v>P1</v>
      </c>
    </row>
    <row r="2348" spans="1:19" x14ac:dyDescent="0.25">
      <c r="A2348" s="2" t="s">
        <v>299</v>
      </c>
      <c r="C2348">
        <v>2</v>
      </c>
      <c r="H2348">
        <v>2</v>
      </c>
      <c r="L2348" s="2" t="s">
        <v>299</v>
      </c>
      <c r="N2348">
        <v>2</v>
      </c>
      <c r="Q2348">
        <f t="shared" si="194"/>
        <v>1</v>
      </c>
      <c r="R2348" s="6">
        <f t="shared" si="196"/>
        <v>32</v>
      </c>
      <c r="S2348" t="str">
        <f t="shared" si="195"/>
        <v>MALLA 3</v>
      </c>
    </row>
    <row r="2349" spans="1:19" x14ac:dyDescent="0.25">
      <c r="A2349" s="2" t="s">
        <v>1438</v>
      </c>
      <c r="E2349">
        <v>1</v>
      </c>
      <c r="H2349">
        <v>1</v>
      </c>
      <c r="L2349" s="2" t="s">
        <v>1438</v>
      </c>
      <c r="P2349">
        <v>1</v>
      </c>
      <c r="Q2349">
        <f t="shared" si="194"/>
        <v>1</v>
      </c>
      <c r="R2349" s="6">
        <f t="shared" si="196"/>
        <v>100</v>
      </c>
      <c r="S2349" t="str">
        <f t="shared" si="195"/>
        <v>P2</v>
      </c>
    </row>
    <row r="2350" spans="1:19" x14ac:dyDescent="0.25">
      <c r="A2350" s="2" t="s">
        <v>36</v>
      </c>
      <c r="E2350">
        <v>14</v>
      </c>
      <c r="H2350">
        <v>14</v>
      </c>
      <c r="L2350" s="2" t="s">
        <v>36</v>
      </c>
      <c r="P2350">
        <v>14</v>
      </c>
      <c r="Q2350">
        <f t="shared" si="194"/>
        <v>1</v>
      </c>
      <c r="R2350" s="6">
        <f t="shared" si="196"/>
        <v>1400</v>
      </c>
      <c r="S2350" t="str">
        <f t="shared" si="195"/>
        <v>P2</v>
      </c>
    </row>
    <row r="2351" spans="1:19" x14ac:dyDescent="0.25">
      <c r="A2351" s="2" t="s">
        <v>1019</v>
      </c>
      <c r="E2351">
        <v>25</v>
      </c>
      <c r="H2351">
        <v>25</v>
      </c>
      <c r="L2351" s="2" t="s">
        <v>1019</v>
      </c>
      <c r="P2351">
        <v>25</v>
      </c>
      <c r="Q2351">
        <f t="shared" si="194"/>
        <v>1</v>
      </c>
      <c r="R2351" s="6">
        <f t="shared" si="196"/>
        <v>2500</v>
      </c>
      <c r="S2351" t="str">
        <f t="shared" si="195"/>
        <v>P2</v>
      </c>
    </row>
    <row r="2352" spans="1:19" x14ac:dyDescent="0.25">
      <c r="A2352" s="2" t="s">
        <v>3063</v>
      </c>
      <c r="F2352">
        <v>1</v>
      </c>
      <c r="H2352">
        <v>1</v>
      </c>
      <c r="L2352" s="2" t="s">
        <v>3063</v>
      </c>
      <c r="Q2352">
        <f t="shared" si="194"/>
        <v>0</v>
      </c>
      <c r="R2352" s="4"/>
    </row>
    <row r="2353" spans="1:19" x14ac:dyDescent="0.25">
      <c r="A2353" s="2" t="s">
        <v>2156</v>
      </c>
      <c r="D2353">
        <v>4</v>
      </c>
      <c r="H2353">
        <v>4</v>
      </c>
      <c r="L2353" s="2" t="s">
        <v>2156</v>
      </c>
      <c r="O2353">
        <v>4</v>
      </c>
      <c r="Q2353">
        <f t="shared" si="194"/>
        <v>1</v>
      </c>
      <c r="R2353" s="6">
        <f t="shared" ref="R2353:R2365" si="197">IF(P2353&gt;0,P2353*$M$3,IF(O2353&gt;0,O2353*$M$2,N2353*$M$4))</f>
        <v>180</v>
      </c>
      <c r="S2353" t="str">
        <f t="shared" si="195"/>
        <v>P1</v>
      </c>
    </row>
    <row r="2354" spans="1:19" x14ac:dyDescent="0.25">
      <c r="A2354" s="2" t="s">
        <v>2582</v>
      </c>
      <c r="D2354">
        <v>1</v>
      </c>
      <c r="H2354">
        <v>1</v>
      </c>
      <c r="L2354" s="2" t="s">
        <v>2582</v>
      </c>
      <c r="O2354">
        <v>1</v>
      </c>
      <c r="Q2354">
        <f t="shared" si="194"/>
        <v>1</v>
      </c>
      <c r="R2354" s="6">
        <f t="shared" si="197"/>
        <v>45</v>
      </c>
      <c r="S2354" t="str">
        <f t="shared" si="195"/>
        <v>P1</v>
      </c>
    </row>
    <row r="2355" spans="1:19" x14ac:dyDescent="0.25">
      <c r="A2355" s="2" t="s">
        <v>1639</v>
      </c>
      <c r="E2355">
        <v>1</v>
      </c>
      <c r="H2355">
        <v>1</v>
      </c>
      <c r="L2355" s="2" t="s">
        <v>1639</v>
      </c>
      <c r="P2355">
        <v>1</v>
      </c>
      <c r="Q2355">
        <f t="shared" si="194"/>
        <v>1</v>
      </c>
      <c r="R2355" s="6">
        <f t="shared" si="197"/>
        <v>100</v>
      </c>
      <c r="S2355" t="str">
        <f t="shared" si="195"/>
        <v>P2</v>
      </c>
    </row>
    <row r="2356" spans="1:19" x14ac:dyDescent="0.25">
      <c r="A2356" s="2" t="s">
        <v>578</v>
      </c>
      <c r="E2356">
        <v>2</v>
      </c>
      <c r="H2356">
        <v>2</v>
      </c>
      <c r="L2356" s="2" t="s">
        <v>578</v>
      </c>
      <c r="P2356">
        <v>2</v>
      </c>
      <c r="Q2356">
        <f t="shared" si="194"/>
        <v>1</v>
      </c>
      <c r="R2356" s="6">
        <f t="shared" si="197"/>
        <v>200</v>
      </c>
      <c r="S2356" t="str">
        <f t="shared" si="195"/>
        <v>P2</v>
      </c>
    </row>
    <row r="2357" spans="1:19" x14ac:dyDescent="0.25">
      <c r="A2357" s="2" t="s">
        <v>372</v>
      </c>
      <c r="E2357">
        <v>8</v>
      </c>
      <c r="H2357">
        <v>8</v>
      </c>
      <c r="L2357" s="2" t="s">
        <v>372</v>
      </c>
      <c r="P2357">
        <v>8</v>
      </c>
      <c r="Q2357">
        <f t="shared" si="194"/>
        <v>1</v>
      </c>
      <c r="R2357" s="6">
        <f t="shared" si="197"/>
        <v>800</v>
      </c>
      <c r="S2357" t="str">
        <f t="shared" si="195"/>
        <v>P2</v>
      </c>
    </row>
    <row r="2358" spans="1:19" x14ac:dyDescent="0.25">
      <c r="A2358" s="2" t="s">
        <v>1298</v>
      </c>
      <c r="E2358">
        <v>9</v>
      </c>
      <c r="H2358">
        <v>9</v>
      </c>
      <c r="L2358" s="2" t="s">
        <v>1298</v>
      </c>
      <c r="P2358">
        <v>9</v>
      </c>
      <c r="Q2358">
        <f t="shared" si="194"/>
        <v>1</v>
      </c>
      <c r="R2358" s="6">
        <f t="shared" si="197"/>
        <v>900</v>
      </c>
      <c r="S2358" t="str">
        <f t="shared" si="195"/>
        <v>P2</v>
      </c>
    </row>
    <row r="2359" spans="1:19" x14ac:dyDescent="0.25">
      <c r="A2359" s="2" t="s">
        <v>1031</v>
      </c>
      <c r="E2359">
        <v>4</v>
      </c>
      <c r="H2359">
        <v>4</v>
      </c>
      <c r="L2359" s="2" t="s">
        <v>1031</v>
      </c>
      <c r="P2359">
        <v>4</v>
      </c>
      <c r="Q2359">
        <f t="shared" si="194"/>
        <v>1</v>
      </c>
      <c r="R2359" s="6">
        <f t="shared" si="197"/>
        <v>400</v>
      </c>
      <c r="S2359" t="str">
        <f t="shared" si="195"/>
        <v>P2</v>
      </c>
    </row>
    <row r="2360" spans="1:19" x14ac:dyDescent="0.25">
      <c r="A2360" s="2" t="s">
        <v>1499</v>
      </c>
      <c r="E2360">
        <v>4</v>
      </c>
      <c r="H2360">
        <v>4</v>
      </c>
      <c r="L2360" s="2" t="s">
        <v>1499</v>
      </c>
      <c r="P2360">
        <v>4</v>
      </c>
      <c r="Q2360">
        <f t="shared" si="194"/>
        <v>1</v>
      </c>
      <c r="R2360" s="6">
        <f t="shared" si="197"/>
        <v>400</v>
      </c>
      <c r="S2360" t="str">
        <f t="shared" si="195"/>
        <v>P2</v>
      </c>
    </row>
    <row r="2361" spans="1:19" x14ac:dyDescent="0.25">
      <c r="A2361" s="2" t="s">
        <v>423</v>
      </c>
      <c r="E2361">
        <v>4</v>
      </c>
      <c r="H2361">
        <v>4</v>
      </c>
      <c r="L2361" s="2" t="s">
        <v>423</v>
      </c>
      <c r="P2361">
        <v>4</v>
      </c>
      <c r="Q2361">
        <f t="shared" si="194"/>
        <v>1</v>
      </c>
      <c r="R2361" s="6">
        <f t="shared" si="197"/>
        <v>400</v>
      </c>
      <c r="S2361" t="str">
        <f t="shared" si="195"/>
        <v>P2</v>
      </c>
    </row>
    <row r="2362" spans="1:19" x14ac:dyDescent="0.25">
      <c r="A2362" s="2" t="s">
        <v>574</v>
      </c>
      <c r="E2362">
        <v>2</v>
      </c>
      <c r="H2362">
        <v>2</v>
      </c>
      <c r="L2362" s="2" t="s">
        <v>574</v>
      </c>
      <c r="P2362">
        <v>2</v>
      </c>
      <c r="Q2362">
        <f t="shared" si="194"/>
        <v>1</v>
      </c>
      <c r="R2362" s="6">
        <f t="shared" si="197"/>
        <v>200</v>
      </c>
      <c r="S2362" t="str">
        <f t="shared" si="195"/>
        <v>P2</v>
      </c>
    </row>
    <row r="2363" spans="1:19" x14ac:dyDescent="0.25">
      <c r="A2363" s="2" t="s">
        <v>339</v>
      </c>
      <c r="E2363">
        <v>2</v>
      </c>
      <c r="H2363">
        <v>2</v>
      </c>
      <c r="L2363" s="2" t="s">
        <v>339</v>
      </c>
      <c r="P2363">
        <v>2</v>
      </c>
      <c r="Q2363">
        <f t="shared" si="194"/>
        <v>1</v>
      </c>
      <c r="R2363" s="6">
        <f t="shared" si="197"/>
        <v>200</v>
      </c>
      <c r="S2363" t="str">
        <f t="shared" si="195"/>
        <v>P2</v>
      </c>
    </row>
    <row r="2364" spans="1:19" x14ac:dyDescent="0.25">
      <c r="A2364" s="2" t="s">
        <v>575</v>
      </c>
      <c r="E2364">
        <v>4</v>
      </c>
      <c r="H2364">
        <v>4</v>
      </c>
      <c r="L2364" s="2" t="s">
        <v>575</v>
      </c>
      <c r="P2364">
        <v>4</v>
      </c>
      <c r="Q2364">
        <f t="shared" si="194"/>
        <v>1</v>
      </c>
      <c r="R2364" s="6">
        <f t="shared" si="197"/>
        <v>400</v>
      </c>
      <c r="S2364" t="str">
        <f t="shared" si="195"/>
        <v>P2</v>
      </c>
    </row>
    <row r="2365" spans="1:19" x14ac:dyDescent="0.25">
      <c r="A2365" s="2" t="s">
        <v>3081</v>
      </c>
      <c r="E2365">
        <v>1</v>
      </c>
      <c r="H2365">
        <v>1</v>
      </c>
      <c r="L2365" s="2" t="s">
        <v>3081</v>
      </c>
      <c r="P2365">
        <v>1</v>
      </c>
      <c r="Q2365">
        <f t="shared" si="194"/>
        <v>1</v>
      </c>
      <c r="R2365" s="6">
        <f t="shared" si="197"/>
        <v>100</v>
      </c>
      <c r="S2365" t="str">
        <f t="shared" si="195"/>
        <v>P2</v>
      </c>
    </row>
    <row r="2366" spans="1:19" x14ac:dyDescent="0.25">
      <c r="A2366" s="2" t="s">
        <v>1403</v>
      </c>
      <c r="F2366">
        <v>2</v>
      </c>
      <c r="H2366">
        <v>2</v>
      </c>
      <c r="L2366" s="2" t="s">
        <v>1403</v>
      </c>
      <c r="Q2366">
        <f t="shared" si="194"/>
        <v>0</v>
      </c>
      <c r="R2366" s="4"/>
    </row>
    <row r="2367" spans="1:19" x14ac:dyDescent="0.25">
      <c r="A2367" s="2" t="s">
        <v>37</v>
      </c>
      <c r="E2367">
        <v>7</v>
      </c>
      <c r="H2367">
        <v>7</v>
      </c>
      <c r="L2367" s="2" t="s">
        <v>37</v>
      </c>
      <c r="P2367">
        <v>7</v>
      </c>
      <c r="Q2367">
        <f t="shared" si="194"/>
        <v>1</v>
      </c>
      <c r="R2367" s="6">
        <f t="shared" ref="R2367:R2376" si="198">IF(P2367&gt;0,P2367*$M$3,IF(O2367&gt;0,O2367*$M$2,N2367*$M$4))</f>
        <v>700</v>
      </c>
      <c r="S2367" t="str">
        <f t="shared" si="195"/>
        <v>P2</v>
      </c>
    </row>
    <row r="2368" spans="1:19" x14ac:dyDescent="0.25">
      <c r="A2368" s="2" t="s">
        <v>2023</v>
      </c>
      <c r="D2368">
        <v>9</v>
      </c>
      <c r="H2368">
        <v>9</v>
      </c>
      <c r="L2368" s="2" t="s">
        <v>2023</v>
      </c>
      <c r="O2368">
        <v>9</v>
      </c>
      <c r="Q2368">
        <f t="shared" si="194"/>
        <v>1</v>
      </c>
      <c r="R2368" s="6">
        <f t="shared" si="198"/>
        <v>405</v>
      </c>
      <c r="S2368" t="str">
        <f t="shared" si="195"/>
        <v>P1</v>
      </c>
    </row>
    <row r="2369" spans="1:19" x14ac:dyDescent="0.25">
      <c r="A2369" s="2" t="s">
        <v>2399</v>
      </c>
      <c r="E2369">
        <v>1</v>
      </c>
      <c r="H2369">
        <v>1</v>
      </c>
      <c r="L2369" s="2" t="s">
        <v>2399</v>
      </c>
      <c r="P2369">
        <v>1</v>
      </c>
      <c r="Q2369">
        <f t="shared" si="194"/>
        <v>1</v>
      </c>
      <c r="R2369" s="6">
        <f t="shared" si="198"/>
        <v>100</v>
      </c>
      <c r="S2369" t="str">
        <f t="shared" si="195"/>
        <v>P2</v>
      </c>
    </row>
    <row r="2370" spans="1:19" x14ac:dyDescent="0.25">
      <c r="A2370" s="2" t="s">
        <v>2663</v>
      </c>
      <c r="E2370">
        <v>1</v>
      </c>
      <c r="H2370">
        <v>1</v>
      </c>
      <c r="L2370" s="2" t="s">
        <v>2663</v>
      </c>
      <c r="P2370">
        <v>1</v>
      </c>
      <c r="Q2370">
        <f t="shared" si="194"/>
        <v>1</v>
      </c>
      <c r="R2370" s="6">
        <f t="shared" si="198"/>
        <v>100</v>
      </c>
      <c r="S2370" t="str">
        <f t="shared" si="195"/>
        <v>P2</v>
      </c>
    </row>
    <row r="2371" spans="1:19" x14ac:dyDescent="0.25">
      <c r="A2371" s="2" t="s">
        <v>1219</v>
      </c>
      <c r="E2371">
        <v>3</v>
      </c>
      <c r="H2371">
        <v>3</v>
      </c>
      <c r="L2371" s="2" t="s">
        <v>1219</v>
      </c>
      <c r="P2371">
        <v>3</v>
      </c>
      <c r="Q2371">
        <f t="shared" si="194"/>
        <v>1</v>
      </c>
      <c r="R2371" s="6">
        <f t="shared" si="198"/>
        <v>300</v>
      </c>
      <c r="S2371" t="str">
        <f t="shared" si="195"/>
        <v>P2</v>
      </c>
    </row>
    <row r="2372" spans="1:19" x14ac:dyDescent="0.25">
      <c r="A2372" s="2" t="s">
        <v>2305</v>
      </c>
      <c r="E2372">
        <v>2</v>
      </c>
      <c r="H2372">
        <v>2</v>
      </c>
      <c r="L2372" s="2" t="s">
        <v>2305</v>
      </c>
      <c r="P2372">
        <v>2</v>
      </c>
      <c r="Q2372">
        <f t="shared" si="194"/>
        <v>1</v>
      </c>
      <c r="R2372" s="6">
        <f t="shared" si="198"/>
        <v>200</v>
      </c>
      <c r="S2372" t="str">
        <f t="shared" si="195"/>
        <v>P2</v>
      </c>
    </row>
    <row r="2373" spans="1:19" x14ac:dyDescent="0.25">
      <c r="A2373" s="2" t="s">
        <v>1404</v>
      </c>
      <c r="E2373">
        <v>1</v>
      </c>
      <c r="F2373">
        <v>2</v>
      </c>
      <c r="H2373">
        <v>3</v>
      </c>
      <c r="L2373" s="2" t="s">
        <v>1404</v>
      </c>
      <c r="P2373">
        <v>1</v>
      </c>
      <c r="Q2373">
        <f t="shared" si="194"/>
        <v>1</v>
      </c>
      <c r="R2373" s="6">
        <f t="shared" si="198"/>
        <v>100</v>
      </c>
      <c r="S2373" t="str">
        <f t="shared" si="195"/>
        <v>P2</v>
      </c>
    </row>
    <row r="2374" spans="1:19" x14ac:dyDescent="0.25">
      <c r="A2374" s="2" t="s">
        <v>577</v>
      </c>
      <c r="E2374">
        <v>4</v>
      </c>
      <c r="F2374">
        <v>2</v>
      </c>
      <c r="H2374">
        <v>6</v>
      </c>
      <c r="L2374" s="2" t="s">
        <v>577</v>
      </c>
      <c r="P2374">
        <v>4</v>
      </c>
      <c r="Q2374">
        <f t="shared" si="194"/>
        <v>1</v>
      </c>
      <c r="R2374" s="6">
        <f t="shared" si="198"/>
        <v>400</v>
      </c>
      <c r="S2374" t="str">
        <f t="shared" si="195"/>
        <v>P2</v>
      </c>
    </row>
    <row r="2375" spans="1:19" x14ac:dyDescent="0.25">
      <c r="A2375" s="2" t="s">
        <v>1440</v>
      </c>
      <c r="E2375">
        <v>7</v>
      </c>
      <c r="H2375">
        <v>7</v>
      </c>
      <c r="L2375" s="2" t="s">
        <v>1440</v>
      </c>
      <c r="P2375">
        <v>7</v>
      </c>
      <c r="Q2375">
        <f t="shared" si="194"/>
        <v>1</v>
      </c>
      <c r="R2375" s="6">
        <f t="shared" si="198"/>
        <v>700</v>
      </c>
      <c r="S2375" t="str">
        <f t="shared" si="195"/>
        <v>P2</v>
      </c>
    </row>
    <row r="2376" spans="1:19" x14ac:dyDescent="0.25">
      <c r="A2376" s="2" t="s">
        <v>1133</v>
      </c>
      <c r="E2376">
        <v>4</v>
      </c>
      <c r="H2376">
        <v>4</v>
      </c>
      <c r="L2376" s="2" t="s">
        <v>1133</v>
      </c>
      <c r="P2376">
        <v>4</v>
      </c>
      <c r="Q2376">
        <f t="shared" si="194"/>
        <v>1</v>
      </c>
      <c r="R2376" s="6">
        <f t="shared" si="198"/>
        <v>400</v>
      </c>
      <c r="S2376" t="str">
        <f t="shared" si="195"/>
        <v>P2</v>
      </c>
    </row>
    <row r="2377" spans="1:19" x14ac:dyDescent="0.25">
      <c r="A2377" s="2" t="s">
        <v>567</v>
      </c>
      <c r="D2377">
        <v>1</v>
      </c>
      <c r="E2377">
        <v>9</v>
      </c>
      <c r="H2377">
        <v>10</v>
      </c>
      <c r="L2377" s="2" t="s">
        <v>567</v>
      </c>
      <c r="O2377">
        <v>1</v>
      </c>
      <c r="P2377">
        <v>9</v>
      </c>
      <c r="Q2377">
        <f t="shared" si="194"/>
        <v>2</v>
      </c>
      <c r="R2377" s="7">
        <f>(P2377*$M$3)+(O2377*$M$2)+(N2377*$M$4)+M5</f>
        <v>1040</v>
      </c>
      <c r="S2377" t="s">
        <v>3151</v>
      </c>
    </row>
    <row r="2378" spans="1:19" x14ac:dyDescent="0.25">
      <c r="A2378" s="2" t="s">
        <v>1556</v>
      </c>
      <c r="E2378">
        <v>4</v>
      </c>
      <c r="H2378">
        <v>4</v>
      </c>
      <c r="L2378" s="2" t="s">
        <v>1556</v>
      </c>
      <c r="P2378">
        <v>4</v>
      </c>
      <c r="Q2378">
        <f t="shared" si="194"/>
        <v>1</v>
      </c>
      <c r="R2378" s="6">
        <f t="shared" ref="R2378:R2384" si="199">IF(P2378&gt;0,P2378*$M$3,IF(O2378&gt;0,O2378*$M$2,N2378*$M$4))</f>
        <v>400</v>
      </c>
      <c r="S2378" t="str">
        <f t="shared" si="195"/>
        <v>P2</v>
      </c>
    </row>
    <row r="2379" spans="1:19" x14ac:dyDescent="0.25">
      <c r="A2379" s="2" t="s">
        <v>568</v>
      </c>
      <c r="E2379">
        <v>5</v>
      </c>
      <c r="H2379">
        <v>5</v>
      </c>
      <c r="L2379" s="2" t="s">
        <v>568</v>
      </c>
      <c r="P2379">
        <v>5</v>
      </c>
      <c r="Q2379">
        <f t="shared" ref="Q2379:Q2442" si="200">COUNT(M2379:P2379)</f>
        <v>1</v>
      </c>
      <c r="R2379" s="6">
        <f t="shared" si="199"/>
        <v>500</v>
      </c>
      <c r="S2379" t="str">
        <f t="shared" ref="S2379:S2442" si="201">IF(P2379&gt;0,"P2",IF(O2379&gt;0,"P1",IF(N2379&gt;0,"MALLA 3")))</f>
        <v>P2</v>
      </c>
    </row>
    <row r="2380" spans="1:19" x14ac:dyDescent="0.25">
      <c r="A2380" s="2" t="s">
        <v>545</v>
      </c>
      <c r="E2380">
        <v>6</v>
      </c>
      <c r="H2380">
        <v>6</v>
      </c>
      <c r="L2380" s="2" t="s">
        <v>545</v>
      </c>
      <c r="P2380">
        <v>6</v>
      </c>
      <c r="Q2380">
        <f t="shared" si="200"/>
        <v>1</v>
      </c>
      <c r="R2380" s="6">
        <f t="shared" si="199"/>
        <v>600</v>
      </c>
      <c r="S2380" t="str">
        <f t="shared" si="201"/>
        <v>P2</v>
      </c>
    </row>
    <row r="2381" spans="1:19" x14ac:dyDescent="0.25">
      <c r="A2381" s="2" t="s">
        <v>569</v>
      </c>
      <c r="E2381">
        <v>4</v>
      </c>
      <c r="H2381">
        <v>4</v>
      </c>
      <c r="L2381" s="2" t="s">
        <v>569</v>
      </c>
      <c r="P2381">
        <v>4</v>
      </c>
      <c r="Q2381">
        <f t="shared" si="200"/>
        <v>1</v>
      </c>
      <c r="R2381" s="6">
        <f t="shared" si="199"/>
        <v>400</v>
      </c>
      <c r="S2381" t="str">
        <f t="shared" si="201"/>
        <v>P2</v>
      </c>
    </row>
    <row r="2382" spans="1:19" x14ac:dyDescent="0.25">
      <c r="A2382" s="2" t="s">
        <v>1865</v>
      </c>
      <c r="E2382">
        <v>1</v>
      </c>
      <c r="H2382">
        <v>1</v>
      </c>
      <c r="L2382" s="2" t="s">
        <v>1865</v>
      </c>
      <c r="P2382">
        <v>1</v>
      </c>
      <c r="Q2382">
        <f t="shared" si="200"/>
        <v>1</v>
      </c>
      <c r="R2382" s="6">
        <f t="shared" si="199"/>
        <v>100</v>
      </c>
      <c r="S2382" t="str">
        <f t="shared" si="201"/>
        <v>P2</v>
      </c>
    </row>
    <row r="2383" spans="1:19" x14ac:dyDescent="0.25">
      <c r="A2383" s="2" t="s">
        <v>570</v>
      </c>
      <c r="E2383">
        <v>2</v>
      </c>
      <c r="H2383">
        <v>2</v>
      </c>
      <c r="L2383" s="2" t="s">
        <v>570</v>
      </c>
      <c r="P2383">
        <v>2</v>
      </c>
      <c r="Q2383">
        <f t="shared" si="200"/>
        <v>1</v>
      </c>
      <c r="R2383" s="6">
        <f t="shared" si="199"/>
        <v>200</v>
      </c>
      <c r="S2383" t="str">
        <f t="shared" si="201"/>
        <v>P2</v>
      </c>
    </row>
    <row r="2384" spans="1:19" x14ac:dyDescent="0.25">
      <c r="A2384" s="2" t="s">
        <v>571</v>
      </c>
      <c r="E2384">
        <v>3</v>
      </c>
      <c r="H2384">
        <v>3</v>
      </c>
      <c r="L2384" s="2" t="s">
        <v>571</v>
      </c>
      <c r="P2384">
        <v>3</v>
      </c>
      <c r="Q2384">
        <f t="shared" si="200"/>
        <v>1</v>
      </c>
      <c r="R2384" s="6">
        <f t="shared" si="199"/>
        <v>300</v>
      </c>
      <c r="S2384" t="str">
        <f t="shared" si="201"/>
        <v>P2</v>
      </c>
    </row>
    <row r="2385" spans="1:19" x14ac:dyDescent="0.25">
      <c r="A2385" s="2" t="s">
        <v>2917</v>
      </c>
      <c r="F2385">
        <v>1</v>
      </c>
      <c r="H2385">
        <v>1</v>
      </c>
      <c r="L2385" s="2" t="s">
        <v>2917</v>
      </c>
      <c r="Q2385">
        <f t="shared" si="200"/>
        <v>0</v>
      </c>
      <c r="R2385" s="4"/>
    </row>
    <row r="2386" spans="1:19" x14ac:dyDescent="0.25">
      <c r="A2386" s="2" t="s">
        <v>2780</v>
      </c>
      <c r="E2386">
        <v>1</v>
      </c>
      <c r="H2386">
        <v>1</v>
      </c>
      <c r="L2386" s="2" t="s">
        <v>2780</v>
      </c>
      <c r="P2386">
        <v>1</v>
      </c>
      <c r="Q2386">
        <f t="shared" si="200"/>
        <v>1</v>
      </c>
      <c r="R2386" s="6">
        <f t="shared" ref="R2386:R2397" si="202">IF(P2386&gt;0,P2386*$M$3,IF(O2386&gt;0,O2386*$M$2,N2386*$M$4))</f>
        <v>100</v>
      </c>
      <c r="S2386" t="str">
        <f t="shared" si="201"/>
        <v>P2</v>
      </c>
    </row>
    <row r="2387" spans="1:19" x14ac:dyDescent="0.25">
      <c r="A2387" s="2" t="s">
        <v>1649</v>
      </c>
      <c r="E2387">
        <v>4</v>
      </c>
      <c r="H2387">
        <v>4</v>
      </c>
      <c r="L2387" s="2" t="s">
        <v>1649</v>
      </c>
      <c r="P2387">
        <v>4</v>
      </c>
      <c r="Q2387">
        <f t="shared" si="200"/>
        <v>1</v>
      </c>
      <c r="R2387" s="6">
        <f t="shared" si="202"/>
        <v>400</v>
      </c>
      <c r="S2387" t="str">
        <f t="shared" si="201"/>
        <v>P2</v>
      </c>
    </row>
    <row r="2388" spans="1:19" x14ac:dyDescent="0.25">
      <c r="A2388" s="2" t="s">
        <v>573</v>
      </c>
      <c r="E2388">
        <v>3</v>
      </c>
      <c r="H2388">
        <v>3</v>
      </c>
      <c r="L2388" s="2" t="s">
        <v>573</v>
      </c>
      <c r="P2388">
        <v>3</v>
      </c>
      <c r="Q2388">
        <f t="shared" si="200"/>
        <v>1</v>
      </c>
      <c r="R2388" s="6">
        <f t="shared" si="202"/>
        <v>300</v>
      </c>
      <c r="S2388" t="str">
        <f t="shared" si="201"/>
        <v>P2</v>
      </c>
    </row>
    <row r="2389" spans="1:19" x14ac:dyDescent="0.25">
      <c r="A2389" s="2" t="s">
        <v>572</v>
      </c>
      <c r="E2389">
        <v>3</v>
      </c>
      <c r="H2389">
        <v>3</v>
      </c>
      <c r="L2389" s="2" t="s">
        <v>572</v>
      </c>
      <c r="P2389">
        <v>3</v>
      </c>
      <c r="Q2389">
        <f t="shared" si="200"/>
        <v>1</v>
      </c>
      <c r="R2389" s="6">
        <f t="shared" si="202"/>
        <v>300</v>
      </c>
      <c r="S2389" t="str">
        <f t="shared" si="201"/>
        <v>P2</v>
      </c>
    </row>
    <row r="2390" spans="1:19" x14ac:dyDescent="0.25">
      <c r="A2390" s="2" t="s">
        <v>2783</v>
      </c>
      <c r="E2390">
        <v>1</v>
      </c>
      <c r="H2390">
        <v>1</v>
      </c>
      <c r="L2390" s="2" t="s">
        <v>2783</v>
      </c>
      <c r="P2390">
        <v>1</v>
      </c>
      <c r="Q2390">
        <f t="shared" si="200"/>
        <v>1</v>
      </c>
      <c r="R2390" s="6">
        <f t="shared" si="202"/>
        <v>100</v>
      </c>
      <c r="S2390" t="str">
        <f t="shared" si="201"/>
        <v>P2</v>
      </c>
    </row>
    <row r="2391" spans="1:19" x14ac:dyDescent="0.25">
      <c r="A2391" s="2" t="s">
        <v>2784</v>
      </c>
      <c r="E2391">
        <v>1</v>
      </c>
      <c r="H2391">
        <v>1</v>
      </c>
      <c r="L2391" s="2" t="s">
        <v>2784</v>
      </c>
      <c r="P2391">
        <v>1</v>
      </c>
      <c r="Q2391">
        <f t="shared" si="200"/>
        <v>1</v>
      </c>
      <c r="R2391" s="6">
        <f t="shared" si="202"/>
        <v>100</v>
      </c>
      <c r="S2391" t="str">
        <f t="shared" si="201"/>
        <v>P2</v>
      </c>
    </row>
    <row r="2392" spans="1:19" x14ac:dyDescent="0.25">
      <c r="A2392" s="2" t="s">
        <v>282</v>
      </c>
      <c r="E2392">
        <v>4</v>
      </c>
      <c r="H2392">
        <v>4</v>
      </c>
      <c r="L2392" s="2" t="s">
        <v>282</v>
      </c>
      <c r="P2392">
        <v>4</v>
      </c>
      <c r="Q2392">
        <f t="shared" si="200"/>
        <v>1</v>
      </c>
      <c r="R2392" s="6">
        <f t="shared" si="202"/>
        <v>400</v>
      </c>
      <c r="S2392" t="str">
        <f t="shared" si="201"/>
        <v>P2</v>
      </c>
    </row>
    <row r="2393" spans="1:19" x14ac:dyDescent="0.25">
      <c r="A2393" s="2" t="s">
        <v>1063</v>
      </c>
      <c r="E2393">
        <v>2</v>
      </c>
      <c r="H2393">
        <v>2</v>
      </c>
      <c r="L2393" s="2" t="s">
        <v>1063</v>
      </c>
      <c r="P2393">
        <v>2</v>
      </c>
      <c r="Q2393">
        <f t="shared" si="200"/>
        <v>1</v>
      </c>
      <c r="R2393" s="6">
        <f t="shared" si="202"/>
        <v>200</v>
      </c>
      <c r="S2393" t="str">
        <f t="shared" si="201"/>
        <v>P2</v>
      </c>
    </row>
    <row r="2394" spans="1:19" x14ac:dyDescent="0.25">
      <c r="A2394" s="2" t="s">
        <v>3057</v>
      </c>
      <c r="E2394">
        <v>1</v>
      </c>
      <c r="H2394">
        <v>1</v>
      </c>
      <c r="L2394" s="2" t="s">
        <v>3057</v>
      </c>
      <c r="P2394">
        <v>1</v>
      </c>
      <c r="Q2394">
        <f t="shared" si="200"/>
        <v>1</v>
      </c>
      <c r="R2394" s="6">
        <f t="shared" si="202"/>
        <v>100</v>
      </c>
      <c r="S2394" t="str">
        <f t="shared" si="201"/>
        <v>P2</v>
      </c>
    </row>
    <row r="2395" spans="1:19" x14ac:dyDescent="0.25">
      <c r="A2395" s="2" t="s">
        <v>2770</v>
      </c>
      <c r="E2395">
        <v>1</v>
      </c>
      <c r="H2395">
        <v>1</v>
      </c>
      <c r="L2395" s="2" t="s">
        <v>2770</v>
      </c>
      <c r="P2395">
        <v>1</v>
      </c>
      <c r="Q2395">
        <f t="shared" si="200"/>
        <v>1</v>
      </c>
      <c r="R2395" s="6">
        <f t="shared" si="202"/>
        <v>100</v>
      </c>
      <c r="S2395" t="str">
        <f t="shared" si="201"/>
        <v>P2</v>
      </c>
    </row>
    <row r="2396" spans="1:19" x14ac:dyDescent="0.25">
      <c r="A2396" s="2" t="s">
        <v>1810</v>
      </c>
      <c r="E2396">
        <v>2</v>
      </c>
      <c r="H2396">
        <v>2</v>
      </c>
      <c r="L2396" s="2" t="s">
        <v>1810</v>
      </c>
      <c r="P2396">
        <v>2</v>
      </c>
      <c r="Q2396">
        <f t="shared" si="200"/>
        <v>1</v>
      </c>
      <c r="R2396" s="6">
        <f t="shared" si="202"/>
        <v>200</v>
      </c>
      <c r="S2396" t="str">
        <f t="shared" si="201"/>
        <v>P2</v>
      </c>
    </row>
    <row r="2397" spans="1:19" x14ac:dyDescent="0.25">
      <c r="A2397" s="2" t="s">
        <v>182</v>
      </c>
      <c r="E2397">
        <v>16</v>
      </c>
      <c r="F2397">
        <v>1</v>
      </c>
      <c r="H2397">
        <v>17</v>
      </c>
      <c r="L2397" s="2" t="s">
        <v>182</v>
      </c>
      <c r="P2397">
        <v>16</v>
      </c>
      <c r="Q2397">
        <f t="shared" si="200"/>
        <v>1</v>
      </c>
      <c r="R2397" s="6">
        <f t="shared" si="202"/>
        <v>1600</v>
      </c>
      <c r="S2397" t="str">
        <f t="shared" si="201"/>
        <v>P2</v>
      </c>
    </row>
    <row r="2398" spans="1:19" x14ac:dyDescent="0.25">
      <c r="A2398" s="2" t="s">
        <v>2916</v>
      </c>
      <c r="F2398">
        <v>3</v>
      </c>
      <c r="H2398">
        <v>3</v>
      </c>
      <c r="L2398" s="2" t="s">
        <v>2916</v>
      </c>
      <c r="Q2398">
        <f t="shared" si="200"/>
        <v>0</v>
      </c>
      <c r="R2398" s="4"/>
    </row>
    <row r="2399" spans="1:19" x14ac:dyDescent="0.25">
      <c r="A2399" s="2" t="s">
        <v>1035</v>
      </c>
      <c r="E2399">
        <v>4</v>
      </c>
      <c r="H2399">
        <v>4</v>
      </c>
      <c r="L2399" s="2" t="s">
        <v>1035</v>
      </c>
      <c r="P2399">
        <v>4</v>
      </c>
      <c r="Q2399">
        <f t="shared" si="200"/>
        <v>1</v>
      </c>
      <c r="R2399" s="6">
        <f>IF(P2399&gt;0,P2399*$M$3,IF(O2399&gt;0,O2399*$M$2,N2399*$M$4))</f>
        <v>400</v>
      </c>
      <c r="S2399" t="str">
        <f t="shared" si="201"/>
        <v>P2</v>
      </c>
    </row>
    <row r="2400" spans="1:19" x14ac:dyDescent="0.25">
      <c r="A2400" s="2" t="s">
        <v>2788</v>
      </c>
      <c r="E2400">
        <v>1</v>
      </c>
      <c r="H2400">
        <v>1</v>
      </c>
      <c r="L2400" s="2" t="s">
        <v>2788</v>
      </c>
      <c r="P2400">
        <v>1</v>
      </c>
      <c r="Q2400">
        <f t="shared" si="200"/>
        <v>1</v>
      </c>
      <c r="R2400" s="6">
        <f>IF(P2400&gt;0,P2400*$M$3,IF(O2400&gt;0,O2400*$M$2,N2400*$M$4))</f>
        <v>100</v>
      </c>
      <c r="S2400" t="str">
        <f t="shared" si="201"/>
        <v>P2</v>
      </c>
    </row>
    <row r="2401" spans="1:19" x14ac:dyDescent="0.25">
      <c r="A2401" s="2" t="s">
        <v>2789</v>
      </c>
      <c r="E2401">
        <v>1</v>
      </c>
      <c r="H2401">
        <v>1</v>
      </c>
      <c r="L2401" s="2" t="s">
        <v>2789</v>
      </c>
      <c r="P2401">
        <v>1</v>
      </c>
      <c r="Q2401">
        <f t="shared" si="200"/>
        <v>1</v>
      </c>
      <c r="R2401" s="6">
        <f>IF(P2401&gt;0,P2401*$M$3,IF(O2401&gt;0,O2401*$M$2,N2401*$M$4))</f>
        <v>100</v>
      </c>
      <c r="S2401" t="str">
        <f t="shared" si="201"/>
        <v>P2</v>
      </c>
    </row>
    <row r="2402" spans="1:19" x14ac:dyDescent="0.25">
      <c r="A2402" s="2" t="s">
        <v>2959</v>
      </c>
      <c r="C2402">
        <v>1</v>
      </c>
      <c r="H2402">
        <v>1</v>
      </c>
      <c r="L2402" s="2" t="s">
        <v>2959</v>
      </c>
      <c r="N2402">
        <v>1</v>
      </c>
      <c r="Q2402">
        <f t="shared" si="200"/>
        <v>1</v>
      </c>
      <c r="R2402" s="6">
        <f>IF(P2402&gt;0,P2402*$M$3,IF(O2402&gt;0,O2402*$M$2,N2402*$M$4))</f>
        <v>16</v>
      </c>
      <c r="S2402" t="str">
        <f t="shared" si="201"/>
        <v>MALLA 3</v>
      </c>
    </row>
    <row r="2403" spans="1:19" x14ac:dyDescent="0.25">
      <c r="A2403" s="2" t="s">
        <v>2934</v>
      </c>
      <c r="F2403">
        <v>2</v>
      </c>
      <c r="H2403">
        <v>2</v>
      </c>
      <c r="L2403" s="2" t="s">
        <v>2934</v>
      </c>
      <c r="Q2403">
        <f t="shared" si="200"/>
        <v>0</v>
      </c>
      <c r="R2403" s="4"/>
    </row>
    <row r="2404" spans="1:19" x14ac:dyDescent="0.25">
      <c r="A2404" s="2" t="s">
        <v>3058</v>
      </c>
      <c r="E2404">
        <v>1</v>
      </c>
      <c r="H2404">
        <v>1</v>
      </c>
      <c r="L2404" s="2" t="s">
        <v>3058</v>
      </c>
      <c r="P2404">
        <v>1</v>
      </c>
      <c r="Q2404">
        <f t="shared" si="200"/>
        <v>1</v>
      </c>
      <c r="R2404" s="6">
        <f t="shared" ref="R2404:R2433" si="203">IF(P2404&gt;0,P2404*$M$3,IF(O2404&gt;0,O2404*$M$2,N2404*$M$4))</f>
        <v>100</v>
      </c>
      <c r="S2404" t="str">
        <f t="shared" si="201"/>
        <v>P2</v>
      </c>
    </row>
    <row r="2405" spans="1:19" x14ac:dyDescent="0.25">
      <c r="A2405" s="2" t="s">
        <v>1748</v>
      </c>
      <c r="E2405">
        <v>2</v>
      </c>
      <c r="H2405">
        <v>2</v>
      </c>
      <c r="L2405" s="2" t="s">
        <v>1748</v>
      </c>
      <c r="P2405">
        <v>2</v>
      </c>
      <c r="Q2405">
        <f t="shared" si="200"/>
        <v>1</v>
      </c>
      <c r="R2405" s="6">
        <f t="shared" si="203"/>
        <v>200</v>
      </c>
      <c r="S2405" t="str">
        <f t="shared" si="201"/>
        <v>P2</v>
      </c>
    </row>
    <row r="2406" spans="1:19" x14ac:dyDescent="0.25">
      <c r="A2406" s="2" t="s">
        <v>550</v>
      </c>
      <c r="E2406">
        <v>2</v>
      </c>
      <c r="H2406">
        <v>2</v>
      </c>
      <c r="L2406" s="2" t="s">
        <v>550</v>
      </c>
      <c r="P2406">
        <v>2</v>
      </c>
      <c r="Q2406">
        <f t="shared" si="200"/>
        <v>1</v>
      </c>
      <c r="R2406" s="6">
        <f t="shared" si="203"/>
        <v>200</v>
      </c>
      <c r="S2406" t="str">
        <f t="shared" si="201"/>
        <v>P2</v>
      </c>
    </row>
    <row r="2407" spans="1:19" x14ac:dyDescent="0.25">
      <c r="A2407" s="2" t="s">
        <v>1996</v>
      </c>
      <c r="D2407">
        <v>12</v>
      </c>
      <c r="H2407">
        <v>12</v>
      </c>
      <c r="L2407" s="2" t="s">
        <v>1996</v>
      </c>
      <c r="O2407">
        <v>12</v>
      </c>
      <c r="Q2407">
        <f t="shared" si="200"/>
        <v>1</v>
      </c>
      <c r="R2407" s="6">
        <f t="shared" si="203"/>
        <v>540</v>
      </c>
      <c r="S2407" t="str">
        <f t="shared" si="201"/>
        <v>P1</v>
      </c>
    </row>
    <row r="2408" spans="1:19" x14ac:dyDescent="0.25">
      <c r="A2408" s="2" t="s">
        <v>1997</v>
      </c>
      <c r="D2408">
        <v>11</v>
      </c>
      <c r="H2408">
        <v>11</v>
      </c>
      <c r="L2408" s="2" t="s">
        <v>1997</v>
      </c>
      <c r="O2408">
        <v>11</v>
      </c>
      <c r="Q2408">
        <f t="shared" si="200"/>
        <v>1</v>
      </c>
      <c r="R2408" s="6">
        <f t="shared" si="203"/>
        <v>495</v>
      </c>
      <c r="S2408" t="str">
        <f t="shared" si="201"/>
        <v>P1</v>
      </c>
    </row>
    <row r="2409" spans="1:19" x14ac:dyDescent="0.25">
      <c r="A2409" s="2" t="s">
        <v>1647</v>
      </c>
      <c r="E2409">
        <v>1</v>
      </c>
      <c r="H2409">
        <v>1</v>
      </c>
      <c r="L2409" s="2" t="s">
        <v>1647</v>
      </c>
      <c r="P2409">
        <v>1</v>
      </c>
      <c r="Q2409">
        <f t="shared" si="200"/>
        <v>1</v>
      </c>
      <c r="R2409" s="6">
        <f t="shared" si="203"/>
        <v>100</v>
      </c>
      <c r="S2409" t="str">
        <f t="shared" si="201"/>
        <v>P2</v>
      </c>
    </row>
    <row r="2410" spans="1:19" x14ac:dyDescent="0.25">
      <c r="A2410" s="2" t="s">
        <v>2988</v>
      </c>
      <c r="E2410">
        <v>5</v>
      </c>
      <c r="H2410">
        <v>5</v>
      </c>
      <c r="L2410" s="2" t="s">
        <v>2988</v>
      </c>
      <c r="P2410">
        <v>5</v>
      </c>
      <c r="Q2410">
        <f t="shared" si="200"/>
        <v>1</v>
      </c>
      <c r="R2410" s="6">
        <f t="shared" si="203"/>
        <v>500</v>
      </c>
      <c r="S2410" t="str">
        <f t="shared" si="201"/>
        <v>P2</v>
      </c>
    </row>
    <row r="2411" spans="1:19" x14ac:dyDescent="0.25">
      <c r="A2411" s="2" t="s">
        <v>549</v>
      </c>
      <c r="E2411">
        <v>2</v>
      </c>
      <c r="H2411">
        <v>2</v>
      </c>
      <c r="L2411" s="2" t="s">
        <v>549</v>
      </c>
      <c r="P2411">
        <v>2</v>
      </c>
      <c r="Q2411">
        <f t="shared" si="200"/>
        <v>1</v>
      </c>
      <c r="R2411" s="6">
        <f t="shared" si="203"/>
        <v>200</v>
      </c>
      <c r="S2411" t="str">
        <f t="shared" si="201"/>
        <v>P2</v>
      </c>
    </row>
    <row r="2412" spans="1:19" x14ac:dyDescent="0.25">
      <c r="A2412" s="2" t="s">
        <v>547</v>
      </c>
      <c r="E2412">
        <v>2</v>
      </c>
      <c r="H2412">
        <v>2</v>
      </c>
      <c r="L2412" s="2" t="s">
        <v>547</v>
      </c>
      <c r="P2412">
        <v>2</v>
      </c>
      <c r="Q2412">
        <f t="shared" si="200"/>
        <v>1</v>
      </c>
      <c r="R2412" s="6">
        <f t="shared" si="203"/>
        <v>200</v>
      </c>
      <c r="S2412" t="str">
        <f t="shared" si="201"/>
        <v>P2</v>
      </c>
    </row>
    <row r="2413" spans="1:19" x14ac:dyDescent="0.25">
      <c r="A2413" s="2" t="s">
        <v>548</v>
      </c>
      <c r="E2413">
        <v>2</v>
      </c>
      <c r="H2413">
        <v>2</v>
      </c>
      <c r="L2413" s="2" t="s">
        <v>548</v>
      </c>
      <c r="P2413">
        <v>2</v>
      </c>
      <c r="Q2413">
        <f t="shared" si="200"/>
        <v>1</v>
      </c>
      <c r="R2413" s="6">
        <f t="shared" si="203"/>
        <v>200</v>
      </c>
      <c r="S2413" t="str">
        <f t="shared" si="201"/>
        <v>P2</v>
      </c>
    </row>
    <row r="2414" spans="1:19" x14ac:dyDescent="0.25">
      <c r="A2414" s="2" t="s">
        <v>2002</v>
      </c>
      <c r="D2414">
        <v>3</v>
      </c>
      <c r="H2414">
        <v>3</v>
      </c>
      <c r="L2414" s="2" t="s">
        <v>2002</v>
      </c>
      <c r="O2414">
        <v>3</v>
      </c>
      <c r="Q2414">
        <f t="shared" si="200"/>
        <v>1</v>
      </c>
      <c r="R2414" s="6">
        <f t="shared" si="203"/>
        <v>135</v>
      </c>
      <c r="S2414" t="str">
        <f t="shared" si="201"/>
        <v>P1</v>
      </c>
    </row>
    <row r="2415" spans="1:19" x14ac:dyDescent="0.25">
      <c r="A2415" s="2" t="s">
        <v>2003</v>
      </c>
      <c r="D2415">
        <v>3</v>
      </c>
      <c r="H2415">
        <v>3</v>
      </c>
      <c r="L2415" s="2" t="s">
        <v>2003</v>
      </c>
      <c r="O2415">
        <v>3</v>
      </c>
      <c r="Q2415">
        <f t="shared" si="200"/>
        <v>1</v>
      </c>
      <c r="R2415" s="6">
        <f t="shared" si="203"/>
        <v>135</v>
      </c>
      <c r="S2415" t="str">
        <f t="shared" si="201"/>
        <v>P1</v>
      </c>
    </row>
    <row r="2416" spans="1:19" x14ac:dyDescent="0.25">
      <c r="A2416" s="2" t="s">
        <v>2357</v>
      </c>
      <c r="E2416">
        <v>1</v>
      </c>
      <c r="H2416">
        <v>1</v>
      </c>
      <c r="L2416" s="2" t="s">
        <v>2357</v>
      </c>
      <c r="P2416">
        <v>1</v>
      </c>
      <c r="Q2416">
        <f t="shared" si="200"/>
        <v>1</v>
      </c>
      <c r="R2416" s="6">
        <f t="shared" si="203"/>
        <v>100</v>
      </c>
      <c r="S2416" t="str">
        <f t="shared" si="201"/>
        <v>P2</v>
      </c>
    </row>
    <row r="2417" spans="1:19" x14ac:dyDescent="0.25">
      <c r="A2417" s="2" t="s">
        <v>1998</v>
      </c>
      <c r="D2417">
        <v>1</v>
      </c>
      <c r="H2417">
        <v>1</v>
      </c>
      <c r="L2417" s="2" t="s">
        <v>1998</v>
      </c>
      <c r="O2417">
        <v>1</v>
      </c>
      <c r="Q2417">
        <f t="shared" si="200"/>
        <v>1</v>
      </c>
      <c r="R2417" s="6">
        <f t="shared" si="203"/>
        <v>45</v>
      </c>
      <c r="S2417" t="str">
        <f t="shared" si="201"/>
        <v>P1</v>
      </c>
    </row>
    <row r="2418" spans="1:19" x14ac:dyDescent="0.25">
      <c r="A2418" s="2" t="s">
        <v>1999</v>
      </c>
      <c r="D2418">
        <v>1</v>
      </c>
      <c r="H2418">
        <v>1</v>
      </c>
      <c r="L2418" s="2" t="s">
        <v>1999</v>
      </c>
      <c r="O2418">
        <v>1</v>
      </c>
      <c r="Q2418">
        <f t="shared" si="200"/>
        <v>1</v>
      </c>
      <c r="R2418" s="6">
        <f t="shared" si="203"/>
        <v>45</v>
      </c>
      <c r="S2418" t="str">
        <f t="shared" si="201"/>
        <v>P1</v>
      </c>
    </row>
    <row r="2419" spans="1:19" x14ac:dyDescent="0.25">
      <c r="A2419" s="2" t="s">
        <v>2000</v>
      </c>
      <c r="D2419">
        <v>1</v>
      </c>
      <c r="H2419">
        <v>1</v>
      </c>
      <c r="L2419" s="2" t="s">
        <v>2000</v>
      </c>
      <c r="O2419">
        <v>1</v>
      </c>
      <c r="Q2419">
        <f t="shared" si="200"/>
        <v>1</v>
      </c>
      <c r="R2419" s="6">
        <f t="shared" si="203"/>
        <v>45</v>
      </c>
      <c r="S2419" t="str">
        <f t="shared" si="201"/>
        <v>P1</v>
      </c>
    </row>
    <row r="2420" spans="1:19" x14ac:dyDescent="0.25">
      <c r="A2420" s="2" t="s">
        <v>2001</v>
      </c>
      <c r="D2420">
        <v>1</v>
      </c>
      <c r="H2420">
        <v>1</v>
      </c>
      <c r="L2420" s="2" t="s">
        <v>2001</v>
      </c>
      <c r="O2420">
        <v>1</v>
      </c>
      <c r="Q2420">
        <f t="shared" si="200"/>
        <v>1</v>
      </c>
      <c r="R2420" s="6">
        <f t="shared" si="203"/>
        <v>45</v>
      </c>
      <c r="S2420" t="str">
        <f t="shared" si="201"/>
        <v>P1</v>
      </c>
    </row>
    <row r="2421" spans="1:19" x14ac:dyDescent="0.25">
      <c r="A2421" s="2" t="s">
        <v>27</v>
      </c>
      <c r="E2421">
        <v>11</v>
      </c>
      <c r="H2421">
        <v>11</v>
      </c>
      <c r="L2421" s="2" t="s">
        <v>27</v>
      </c>
      <c r="P2421">
        <v>11</v>
      </c>
      <c r="Q2421">
        <f t="shared" si="200"/>
        <v>1</v>
      </c>
      <c r="R2421" s="6">
        <f t="shared" si="203"/>
        <v>1100</v>
      </c>
      <c r="S2421" t="str">
        <f t="shared" si="201"/>
        <v>P2</v>
      </c>
    </row>
    <row r="2422" spans="1:19" x14ac:dyDescent="0.25">
      <c r="A2422" s="2" t="s">
        <v>227</v>
      </c>
      <c r="E2422">
        <v>4</v>
      </c>
      <c r="H2422">
        <v>4</v>
      </c>
      <c r="L2422" s="2" t="s">
        <v>227</v>
      </c>
      <c r="P2422">
        <v>4</v>
      </c>
      <c r="Q2422">
        <f t="shared" si="200"/>
        <v>1</v>
      </c>
      <c r="R2422" s="6">
        <f t="shared" si="203"/>
        <v>400</v>
      </c>
      <c r="S2422" t="str">
        <f t="shared" si="201"/>
        <v>P2</v>
      </c>
    </row>
    <row r="2423" spans="1:19" x14ac:dyDescent="0.25">
      <c r="A2423" s="2" t="s">
        <v>2779</v>
      </c>
      <c r="E2423">
        <v>1</v>
      </c>
      <c r="H2423">
        <v>1</v>
      </c>
      <c r="L2423" s="2" t="s">
        <v>2779</v>
      </c>
      <c r="P2423">
        <v>1</v>
      </c>
      <c r="Q2423">
        <f t="shared" si="200"/>
        <v>1</v>
      </c>
      <c r="R2423" s="6">
        <f t="shared" si="203"/>
        <v>100</v>
      </c>
      <c r="S2423" t="str">
        <f t="shared" si="201"/>
        <v>P2</v>
      </c>
    </row>
    <row r="2424" spans="1:19" x14ac:dyDescent="0.25">
      <c r="A2424" s="2" t="s">
        <v>1965</v>
      </c>
      <c r="E2424">
        <v>6</v>
      </c>
      <c r="H2424">
        <v>6</v>
      </c>
      <c r="L2424" s="2" t="s">
        <v>1965</v>
      </c>
      <c r="P2424">
        <v>6</v>
      </c>
      <c r="Q2424">
        <f t="shared" si="200"/>
        <v>1</v>
      </c>
      <c r="R2424" s="6">
        <f t="shared" si="203"/>
        <v>600</v>
      </c>
      <c r="S2424" t="str">
        <f t="shared" si="201"/>
        <v>P2</v>
      </c>
    </row>
    <row r="2425" spans="1:19" x14ac:dyDescent="0.25">
      <c r="A2425" s="2" t="s">
        <v>2233</v>
      </c>
      <c r="E2425">
        <v>1</v>
      </c>
      <c r="H2425">
        <v>1</v>
      </c>
      <c r="L2425" s="2" t="s">
        <v>2233</v>
      </c>
      <c r="P2425">
        <v>1</v>
      </c>
      <c r="Q2425">
        <f t="shared" si="200"/>
        <v>1</v>
      </c>
      <c r="R2425" s="6">
        <f t="shared" si="203"/>
        <v>100</v>
      </c>
      <c r="S2425" t="str">
        <f t="shared" si="201"/>
        <v>P2</v>
      </c>
    </row>
    <row r="2426" spans="1:19" x14ac:dyDescent="0.25">
      <c r="A2426" s="2" t="s">
        <v>279</v>
      </c>
      <c r="E2426">
        <v>1</v>
      </c>
      <c r="F2426">
        <v>1</v>
      </c>
      <c r="H2426">
        <v>2</v>
      </c>
      <c r="L2426" s="2" t="s">
        <v>279</v>
      </c>
      <c r="P2426">
        <v>1</v>
      </c>
      <c r="Q2426">
        <f t="shared" si="200"/>
        <v>1</v>
      </c>
      <c r="R2426" s="6">
        <f t="shared" si="203"/>
        <v>100</v>
      </c>
      <c r="S2426" t="str">
        <f t="shared" si="201"/>
        <v>P2</v>
      </c>
    </row>
    <row r="2427" spans="1:19" x14ac:dyDescent="0.25">
      <c r="A2427" s="2" t="s">
        <v>546</v>
      </c>
      <c r="E2427">
        <v>5</v>
      </c>
      <c r="H2427">
        <v>5</v>
      </c>
      <c r="L2427" s="2" t="s">
        <v>546</v>
      </c>
      <c r="P2427">
        <v>5</v>
      </c>
      <c r="Q2427">
        <f t="shared" si="200"/>
        <v>1</v>
      </c>
      <c r="R2427" s="6">
        <f t="shared" si="203"/>
        <v>500</v>
      </c>
      <c r="S2427" t="str">
        <f t="shared" si="201"/>
        <v>P2</v>
      </c>
    </row>
    <row r="2428" spans="1:19" x14ac:dyDescent="0.25">
      <c r="A2428" s="2" t="s">
        <v>371</v>
      </c>
      <c r="E2428">
        <v>2</v>
      </c>
      <c r="H2428">
        <v>2</v>
      </c>
      <c r="L2428" s="2" t="s">
        <v>371</v>
      </c>
      <c r="P2428">
        <v>2</v>
      </c>
      <c r="Q2428">
        <f t="shared" si="200"/>
        <v>1</v>
      </c>
      <c r="R2428" s="6">
        <f t="shared" si="203"/>
        <v>200</v>
      </c>
      <c r="S2428" t="str">
        <f t="shared" si="201"/>
        <v>P2</v>
      </c>
    </row>
    <row r="2429" spans="1:19" x14ac:dyDescent="0.25">
      <c r="A2429" s="2" t="s">
        <v>1889</v>
      </c>
      <c r="E2429">
        <v>2</v>
      </c>
      <c r="H2429">
        <v>2</v>
      </c>
      <c r="L2429" s="2" t="s">
        <v>1889</v>
      </c>
      <c r="P2429">
        <v>2</v>
      </c>
      <c r="Q2429">
        <f t="shared" si="200"/>
        <v>1</v>
      </c>
      <c r="R2429" s="6">
        <f t="shared" si="203"/>
        <v>200</v>
      </c>
      <c r="S2429" t="str">
        <f t="shared" si="201"/>
        <v>P2</v>
      </c>
    </row>
    <row r="2430" spans="1:19" x14ac:dyDescent="0.25">
      <c r="A2430" s="2" t="s">
        <v>28</v>
      </c>
      <c r="E2430">
        <v>6</v>
      </c>
      <c r="F2430">
        <v>1</v>
      </c>
      <c r="H2430">
        <v>7</v>
      </c>
      <c r="L2430" s="2" t="s">
        <v>28</v>
      </c>
      <c r="P2430">
        <v>6</v>
      </c>
      <c r="Q2430">
        <f t="shared" si="200"/>
        <v>1</v>
      </c>
      <c r="R2430" s="6">
        <f t="shared" si="203"/>
        <v>600</v>
      </c>
      <c r="S2430" t="str">
        <f t="shared" si="201"/>
        <v>P2</v>
      </c>
    </row>
    <row r="2431" spans="1:19" x14ac:dyDescent="0.25">
      <c r="A2431" s="2" t="s">
        <v>1715</v>
      </c>
      <c r="D2431">
        <v>1</v>
      </c>
      <c r="H2431">
        <v>1</v>
      </c>
      <c r="L2431" s="2" t="s">
        <v>1715</v>
      </c>
      <c r="O2431">
        <v>1</v>
      </c>
      <c r="Q2431">
        <f t="shared" si="200"/>
        <v>1</v>
      </c>
      <c r="R2431" s="6">
        <f t="shared" si="203"/>
        <v>45</v>
      </c>
      <c r="S2431" t="str">
        <f t="shared" si="201"/>
        <v>P1</v>
      </c>
    </row>
    <row r="2432" spans="1:19" x14ac:dyDescent="0.25">
      <c r="A2432" s="2" t="s">
        <v>249</v>
      </c>
      <c r="E2432">
        <v>10</v>
      </c>
      <c r="H2432">
        <v>10</v>
      </c>
      <c r="L2432" s="2" t="s">
        <v>249</v>
      </c>
      <c r="P2432">
        <v>10</v>
      </c>
      <c r="Q2432">
        <f t="shared" si="200"/>
        <v>1</v>
      </c>
      <c r="R2432" s="6">
        <f t="shared" si="203"/>
        <v>1000</v>
      </c>
      <c r="S2432" t="str">
        <f t="shared" si="201"/>
        <v>P2</v>
      </c>
    </row>
    <row r="2433" spans="1:19" x14ac:dyDescent="0.25">
      <c r="A2433" s="2" t="s">
        <v>1534</v>
      </c>
      <c r="E2433">
        <v>1</v>
      </c>
      <c r="H2433">
        <v>1</v>
      </c>
      <c r="L2433" s="2" t="s">
        <v>1534</v>
      </c>
      <c r="P2433">
        <v>1</v>
      </c>
      <c r="Q2433">
        <f t="shared" si="200"/>
        <v>1</v>
      </c>
      <c r="R2433" s="6">
        <f t="shared" si="203"/>
        <v>100</v>
      </c>
      <c r="S2433" t="str">
        <f t="shared" si="201"/>
        <v>P2</v>
      </c>
    </row>
    <row r="2434" spans="1:19" x14ac:dyDescent="0.25">
      <c r="A2434" s="2" t="s">
        <v>1062</v>
      </c>
      <c r="C2434">
        <v>1</v>
      </c>
      <c r="E2434">
        <v>3</v>
      </c>
      <c r="H2434">
        <v>4</v>
      </c>
      <c r="L2434" s="2" t="s">
        <v>1062</v>
      </c>
      <c r="N2434">
        <v>1</v>
      </c>
      <c r="P2434">
        <v>3</v>
      </c>
      <c r="Q2434">
        <f t="shared" si="200"/>
        <v>2</v>
      </c>
      <c r="R2434" s="7">
        <f>(P2434*$M$3)+(O2434*$M$2)+(N2434*$M$4)+$M$6</f>
        <v>431</v>
      </c>
      <c r="S2434" t="s">
        <v>3143</v>
      </c>
    </row>
    <row r="2435" spans="1:19" x14ac:dyDescent="0.25">
      <c r="A2435" s="2" t="s">
        <v>3041</v>
      </c>
      <c r="E2435">
        <v>1</v>
      </c>
      <c r="H2435">
        <v>1</v>
      </c>
      <c r="L2435" s="2" t="s">
        <v>3041</v>
      </c>
      <c r="P2435">
        <v>1</v>
      </c>
      <c r="Q2435">
        <f t="shared" si="200"/>
        <v>1</v>
      </c>
      <c r="R2435" s="6">
        <f>IF(P2435&gt;0,P2435*$M$3,IF(O2435&gt;0,O2435*$M$2,N2435*$M$4))</f>
        <v>100</v>
      </c>
      <c r="S2435" t="str">
        <f t="shared" si="201"/>
        <v>P2</v>
      </c>
    </row>
    <row r="2436" spans="1:19" x14ac:dyDescent="0.25">
      <c r="A2436" s="2" t="s">
        <v>1526</v>
      </c>
      <c r="C2436">
        <v>1</v>
      </c>
      <c r="E2436">
        <v>2</v>
      </c>
      <c r="H2436">
        <v>3</v>
      </c>
      <c r="L2436" s="2" t="s">
        <v>1526</v>
      </c>
      <c r="N2436">
        <v>1</v>
      </c>
      <c r="P2436">
        <v>2</v>
      </c>
      <c r="Q2436">
        <f t="shared" si="200"/>
        <v>2</v>
      </c>
      <c r="R2436" s="7">
        <f>(P2436*$M$3)+(O2436*$M$2)+(N2436*$M$4)+$M$6</f>
        <v>331</v>
      </c>
      <c r="S2436" t="s">
        <v>3143</v>
      </c>
    </row>
    <row r="2437" spans="1:19" x14ac:dyDescent="0.25">
      <c r="A2437" s="2" t="s">
        <v>1712</v>
      </c>
      <c r="D2437">
        <v>9</v>
      </c>
      <c r="E2437">
        <v>1</v>
      </c>
      <c r="H2437">
        <v>10</v>
      </c>
      <c r="L2437" s="2" t="s">
        <v>1712</v>
      </c>
      <c r="O2437">
        <v>9</v>
      </c>
      <c r="P2437">
        <v>1</v>
      </c>
      <c r="Q2437">
        <f t="shared" si="200"/>
        <v>2</v>
      </c>
      <c r="R2437" s="7">
        <f>(P2437*$M$3)+(O2437*$M$2)+(N2437*$M$4)+$M$5</f>
        <v>600</v>
      </c>
      <c r="S2437" t="s">
        <v>3151</v>
      </c>
    </row>
    <row r="2438" spans="1:19" x14ac:dyDescent="0.25">
      <c r="A2438" s="2" t="s">
        <v>308</v>
      </c>
      <c r="E2438">
        <v>2</v>
      </c>
      <c r="H2438">
        <v>2</v>
      </c>
      <c r="L2438" s="2" t="s">
        <v>308</v>
      </c>
      <c r="P2438">
        <v>2</v>
      </c>
      <c r="Q2438">
        <f t="shared" si="200"/>
        <v>1</v>
      </c>
      <c r="R2438" s="6">
        <f t="shared" ref="R2438:R2447" si="204">IF(P2438&gt;0,P2438*$M$3,IF(O2438&gt;0,O2438*$M$2,N2438*$M$4))</f>
        <v>200</v>
      </c>
      <c r="S2438" t="str">
        <f t="shared" si="201"/>
        <v>P2</v>
      </c>
    </row>
    <row r="2439" spans="1:19" x14ac:dyDescent="0.25">
      <c r="A2439" s="2" t="s">
        <v>1435</v>
      </c>
      <c r="E2439">
        <v>2</v>
      </c>
      <c r="H2439">
        <v>2</v>
      </c>
      <c r="L2439" s="2" t="s">
        <v>1435</v>
      </c>
      <c r="P2439">
        <v>2</v>
      </c>
      <c r="Q2439">
        <f t="shared" si="200"/>
        <v>1</v>
      </c>
      <c r="R2439" s="6">
        <f t="shared" si="204"/>
        <v>200</v>
      </c>
      <c r="S2439" t="str">
        <f t="shared" si="201"/>
        <v>P2</v>
      </c>
    </row>
    <row r="2440" spans="1:19" x14ac:dyDescent="0.25">
      <c r="A2440" s="2" t="s">
        <v>552</v>
      </c>
      <c r="E2440">
        <v>3</v>
      </c>
      <c r="H2440">
        <v>3</v>
      </c>
      <c r="L2440" s="2" t="s">
        <v>552</v>
      </c>
      <c r="P2440">
        <v>3</v>
      </c>
      <c r="Q2440">
        <f t="shared" si="200"/>
        <v>1</v>
      </c>
      <c r="R2440" s="6">
        <f t="shared" si="204"/>
        <v>300</v>
      </c>
      <c r="S2440" t="str">
        <f t="shared" si="201"/>
        <v>P2</v>
      </c>
    </row>
    <row r="2441" spans="1:19" x14ac:dyDescent="0.25">
      <c r="A2441" s="2" t="s">
        <v>551</v>
      </c>
      <c r="E2441">
        <v>3</v>
      </c>
      <c r="H2441">
        <v>3</v>
      </c>
      <c r="L2441" s="2" t="s">
        <v>551</v>
      </c>
      <c r="P2441">
        <v>3</v>
      </c>
      <c r="Q2441">
        <f t="shared" si="200"/>
        <v>1</v>
      </c>
      <c r="R2441" s="6">
        <f t="shared" si="204"/>
        <v>300</v>
      </c>
      <c r="S2441" t="str">
        <f t="shared" si="201"/>
        <v>P2</v>
      </c>
    </row>
    <row r="2442" spans="1:19" x14ac:dyDescent="0.25">
      <c r="A2442" s="2" t="s">
        <v>553</v>
      </c>
      <c r="E2442">
        <v>3</v>
      </c>
      <c r="H2442">
        <v>3</v>
      </c>
      <c r="L2442" s="2" t="s">
        <v>553</v>
      </c>
      <c r="P2442">
        <v>3</v>
      </c>
      <c r="Q2442">
        <f t="shared" si="200"/>
        <v>1</v>
      </c>
      <c r="R2442" s="6">
        <f t="shared" si="204"/>
        <v>300</v>
      </c>
      <c r="S2442" t="str">
        <f t="shared" si="201"/>
        <v>P2</v>
      </c>
    </row>
    <row r="2443" spans="1:19" x14ac:dyDescent="0.25">
      <c r="A2443" s="2" t="s">
        <v>554</v>
      </c>
      <c r="E2443">
        <v>3</v>
      </c>
      <c r="H2443">
        <v>3</v>
      </c>
      <c r="L2443" s="2" t="s">
        <v>554</v>
      </c>
      <c r="P2443">
        <v>3</v>
      </c>
      <c r="Q2443">
        <f t="shared" ref="Q2443:Q2506" si="205">COUNT(M2443:P2443)</f>
        <v>1</v>
      </c>
      <c r="R2443" s="6">
        <f t="shared" si="204"/>
        <v>300</v>
      </c>
      <c r="S2443" t="str">
        <f t="shared" ref="S2443:S2505" si="206">IF(P2443&gt;0,"P2",IF(O2443&gt;0,"P1",IF(N2443&gt;0,"MALLA 3")))</f>
        <v>P2</v>
      </c>
    </row>
    <row r="2444" spans="1:19" x14ac:dyDescent="0.25">
      <c r="A2444" s="2" t="s">
        <v>562</v>
      </c>
      <c r="E2444">
        <v>3</v>
      </c>
      <c r="H2444">
        <v>3</v>
      </c>
      <c r="L2444" s="2" t="s">
        <v>562</v>
      </c>
      <c r="P2444">
        <v>3</v>
      </c>
      <c r="Q2444">
        <f t="shared" si="205"/>
        <v>1</v>
      </c>
      <c r="R2444" s="6">
        <f t="shared" si="204"/>
        <v>300</v>
      </c>
      <c r="S2444" t="str">
        <f t="shared" si="206"/>
        <v>P2</v>
      </c>
    </row>
    <row r="2445" spans="1:19" x14ac:dyDescent="0.25">
      <c r="A2445" s="2" t="s">
        <v>2981</v>
      </c>
      <c r="E2445">
        <v>2</v>
      </c>
      <c r="H2445">
        <v>2</v>
      </c>
      <c r="L2445" s="2" t="s">
        <v>2981</v>
      </c>
      <c r="P2445">
        <v>2</v>
      </c>
      <c r="Q2445">
        <f t="shared" si="205"/>
        <v>1</v>
      </c>
      <c r="R2445" s="6">
        <f t="shared" si="204"/>
        <v>200</v>
      </c>
      <c r="S2445" t="str">
        <f t="shared" si="206"/>
        <v>P2</v>
      </c>
    </row>
    <row r="2446" spans="1:19" x14ac:dyDescent="0.25">
      <c r="A2446" s="2" t="s">
        <v>29</v>
      </c>
      <c r="E2446">
        <v>2</v>
      </c>
      <c r="H2446">
        <v>2</v>
      </c>
      <c r="L2446" s="2" t="s">
        <v>29</v>
      </c>
      <c r="P2446">
        <v>2</v>
      </c>
      <c r="Q2446">
        <f t="shared" si="205"/>
        <v>1</v>
      </c>
      <c r="R2446" s="6">
        <f t="shared" si="204"/>
        <v>200</v>
      </c>
      <c r="S2446" t="str">
        <f t="shared" si="206"/>
        <v>P2</v>
      </c>
    </row>
    <row r="2447" spans="1:19" x14ac:dyDescent="0.25">
      <c r="A2447" s="2" t="s">
        <v>215</v>
      </c>
      <c r="E2447">
        <v>25</v>
      </c>
      <c r="H2447">
        <v>25</v>
      </c>
      <c r="L2447" s="2" t="s">
        <v>215</v>
      </c>
      <c r="P2447">
        <v>25</v>
      </c>
      <c r="Q2447">
        <f t="shared" si="205"/>
        <v>1</v>
      </c>
      <c r="R2447" s="6">
        <f t="shared" si="204"/>
        <v>2500</v>
      </c>
      <c r="S2447" t="str">
        <f t="shared" si="206"/>
        <v>P2</v>
      </c>
    </row>
    <row r="2448" spans="1:19" x14ac:dyDescent="0.25">
      <c r="A2448" s="2" t="s">
        <v>30</v>
      </c>
      <c r="D2448">
        <v>1</v>
      </c>
      <c r="E2448">
        <v>34</v>
      </c>
      <c r="H2448">
        <v>35</v>
      </c>
      <c r="L2448" s="2" t="s">
        <v>30</v>
      </c>
      <c r="O2448">
        <v>1</v>
      </c>
      <c r="P2448">
        <v>34</v>
      </c>
      <c r="Q2448">
        <f t="shared" si="205"/>
        <v>2</v>
      </c>
      <c r="R2448" s="7">
        <f>(P2448*$M$3)+(O2448*$M$2)+(N2448*$M$4)+$M$5</f>
        <v>3540</v>
      </c>
      <c r="S2448" t="s">
        <v>3151</v>
      </c>
    </row>
    <row r="2449" spans="1:19" x14ac:dyDescent="0.25">
      <c r="A2449" s="2" t="s">
        <v>31</v>
      </c>
      <c r="E2449">
        <v>18</v>
      </c>
      <c r="H2449">
        <v>18</v>
      </c>
      <c r="L2449" s="2" t="s">
        <v>31</v>
      </c>
      <c r="P2449">
        <v>18</v>
      </c>
      <c r="Q2449">
        <f t="shared" si="205"/>
        <v>1</v>
      </c>
      <c r="R2449" s="6">
        <f t="shared" ref="R2449:R2470" si="207">IF(P2449&gt;0,P2449*$M$3,IF(O2449&gt;0,O2449*$M$2,N2449*$M$4))</f>
        <v>1800</v>
      </c>
      <c r="S2449" t="str">
        <f t="shared" si="206"/>
        <v>P2</v>
      </c>
    </row>
    <row r="2450" spans="1:19" x14ac:dyDescent="0.25">
      <c r="A2450" s="2" t="s">
        <v>33</v>
      </c>
      <c r="E2450">
        <v>7</v>
      </c>
      <c r="H2450">
        <v>7</v>
      </c>
      <c r="L2450" s="2" t="s">
        <v>33</v>
      </c>
      <c r="P2450">
        <v>7</v>
      </c>
      <c r="Q2450">
        <f t="shared" si="205"/>
        <v>1</v>
      </c>
      <c r="R2450" s="6">
        <f t="shared" si="207"/>
        <v>700</v>
      </c>
      <c r="S2450" t="str">
        <f t="shared" si="206"/>
        <v>P2</v>
      </c>
    </row>
    <row r="2451" spans="1:19" x14ac:dyDescent="0.25">
      <c r="A2451" s="2" t="s">
        <v>555</v>
      </c>
      <c r="E2451">
        <v>8</v>
      </c>
      <c r="H2451">
        <v>8</v>
      </c>
      <c r="L2451" s="2" t="s">
        <v>555</v>
      </c>
      <c r="P2451">
        <v>8</v>
      </c>
      <c r="Q2451">
        <f t="shared" si="205"/>
        <v>1</v>
      </c>
      <c r="R2451" s="6">
        <f t="shared" si="207"/>
        <v>800</v>
      </c>
      <c r="S2451" t="str">
        <f t="shared" si="206"/>
        <v>P2</v>
      </c>
    </row>
    <row r="2452" spans="1:19" x14ac:dyDescent="0.25">
      <c r="A2452" s="2" t="s">
        <v>32</v>
      </c>
      <c r="E2452">
        <v>27</v>
      </c>
      <c r="H2452">
        <v>27</v>
      </c>
      <c r="L2452" s="2" t="s">
        <v>32</v>
      </c>
      <c r="P2452">
        <v>27</v>
      </c>
      <c r="Q2452">
        <f t="shared" si="205"/>
        <v>1</v>
      </c>
      <c r="R2452" s="6">
        <f t="shared" si="207"/>
        <v>2700</v>
      </c>
      <c r="S2452" t="str">
        <f t="shared" si="206"/>
        <v>P2</v>
      </c>
    </row>
    <row r="2453" spans="1:19" x14ac:dyDescent="0.25">
      <c r="A2453" s="2" t="s">
        <v>3071</v>
      </c>
      <c r="E2453">
        <v>1</v>
      </c>
      <c r="H2453">
        <v>1</v>
      </c>
      <c r="L2453" s="2" t="s">
        <v>3071</v>
      </c>
      <c r="P2453">
        <v>1</v>
      </c>
      <c r="Q2453">
        <f t="shared" si="205"/>
        <v>1</v>
      </c>
      <c r="R2453" s="6">
        <f t="shared" si="207"/>
        <v>100</v>
      </c>
      <c r="S2453" t="str">
        <f t="shared" si="206"/>
        <v>P2</v>
      </c>
    </row>
    <row r="2454" spans="1:19" x14ac:dyDescent="0.25">
      <c r="A2454" s="2" t="s">
        <v>1690</v>
      </c>
      <c r="E2454">
        <v>4</v>
      </c>
      <c r="H2454">
        <v>4</v>
      </c>
      <c r="L2454" s="2" t="s">
        <v>1690</v>
      </c>
      <c r="P2454">
        <v>4</v>
      </c>
      <c r="Q2454">
        <f t="shared" si="205"/>
        <v>1</v>
      </c>
      <c r="R2454" s="6">
        <f t="shared" si="207"/>
        <v>400</v>
      </c>
      <c r="S2454" t="str">
        <f t="shared" si="206"/>
        <v>P2</v>
      </c>
    </row>
    <row r="2455" spans="1:19" x14ac:dyDescent="0.25">
      <c r="A2455" s="2" t="s">
        <v>1699</v>
      </c>
      <c r="C2455">
        <v>1</v>
      </c>
      <c r="H2455">
        <v>1</v>
      </c>
      <c r="L2455" s="2" t="s">
        <v>1699</v>
      </c>
      <c r="N2455">
        <v>1</v>
      </c>
      <c r="Q2455">
        <f t="shared" si="205"/>
        <v>1</v>
      </c>
      <c r="R2455" s="6">
        <f t="shared" si="207"/>
        <v>16</v>
      </c>
      <c r="S2455" t="str">
        <f t="shared" si="206"/>
        <v>MALLA 3</v>
      </c>
    </row>
    <row r="2456" spans="1:19" x14ac:dyDescent="0.25">
      <c r="A2456" s="2" t="s">
        <v>2903</v>
      </c>
      <c r="E2456">
        <v>1</v>
      </c>
      <c r="H2456">
        <v>1</v>
      </c>
      <c r="L2456" s="2" t="s">
        <v>2903</v>
      </c>
      <c r="P2456">
        <v>1</v>
      </c>
      <c r="Q2456">
        <f t="shared" si="205"/>
        <v>1</v>
      </c>
      <c r="R2456" s="6">
        <f t="shared" si="207"/>
        <v>100</v>
      </c>
      <c r="S2456" t="str">
        <f t="shared" si="206"/>
        <v>P2</v>
      </c>
    </row>
    <row r="2457" spans="1:19" x14ac:dyDescent="0.25">
      <c r="A2457" s="2" t="s">
        <v>2285</v>
      </c>
      <c r="E2457">
        <v>1</v>
      </c>
      <c r="H2457">
        <v>1</v>
      </c>
      <c r="L2457" s="2" t="s">
        <v>2285</v>
      </c>
      <c r="P2457">
        <v>1</v>
      </c>
      <c r="Q2457">
        <f t="shared" si="205"/>
        <v>1</v>
      </c>
      <c r="R2457" s="6">
        <f t="shared" si="207"/>
        <v>100</v>
      </c>
      <c r="S2457" t="str">
        <f t="shared" si="206"/>
        <v>P2</v>
      </c>
    </row>
    <row r="2458" spans="1:19" x14ac:dyDescent="0.25">
      <c r="A2458" s="2" t="s">
        <v>3090</v>
      </c>
      <c r="E2458">
        <v>1</v>
      </c>
      <c r="H2458">
        <v>1</v>
      </c>
      <c r="L2458" s="2" t="s">
        <v>3090</v>
      </c>
      <c r="P2458">
        <v>1</v>
      </c>
      <c r="Q2458">
        <f t="shared" si="205"/>
        <v>1</v>
      </c>
      <c r="R2458" s="6">
        <f t="shared" si="207"/>
        <v>100</v>
      </c>
      <c r="S2458" t="str">
        <f t="shared" si="206"/>
        <v>P2</v>
      </c>
    </row>
    <row r="2459" spans="1:19" x14ac:dyDescent="0.25">
      <c r="A2459" s="2" t="s">
        <v>2441</v>
      </c>
      <c r="E2459">
        <v>1</v>
      </c>
      <c r="H2459">
        <v>1</v>
      </c>
      <c r="L2459" s="2" t="s">
        <v>2441</v>
      </c>
      <c r="P2459">
        <v>1</v>
      </c>
      <c r="Q2459">
        <f t="shared" si="205"/>
        <v>1</v>
      </c>
      <c r="R2459" s="6">
        <f t="shared" si="207"/>
        <v>100</v>
      </c>
      <c r="S2459" t="str">
        <f t="shared" si="206"/>
        <v>P2</v>
      </c>
    </row>
    <row r="2460" spans="1:19" x14ac:dyDescent="0.25">
      <c r="A2460" s="2" t="s">
        <v>1207</v>
      </c>
      <c r="E2460">
        <v>3</v>
      </c>
      <c r="H2460">
        <v>3</v>
      </c>
      <c r="L2460" s="2" t="s">
        <v>1207</v>
      </c>
      <c r="P2460">
        <v>3</v>
      </c>
      <c r="Q2460">
        <f t="shared" si="205"/>
        <v>1</v>
      </c>
      <c r="R2460" s="6">
        <f t="shared" si="207"/>
        <v>300</v>
      </c>
      <c r="S2460" t="str">
        <f t="shared" si="206"/>
        <v>P2</v>
      </c>
    </row>
    <row r="2461" spans="1:19" x14ac:dyDescent="0.25">
      <c r="A2461" s="2" t="s">
        <v>3056</v>
      </c>
      <c r="E2461">
        <v>1</v>
      </c>
      <c r="H2461">
        <v>1</v>
      </c>
      <c r="L2461" s="2" t="s">
        <v>3056</v>
      </c>
      <c r="P2461">
        <v>1</v>
      </c>
      <c r="Q2461">
        <f t="shared" si="205"/>
        <v>1</v>
      </c>
      <c r="R2461" s="6">
        <f t="shared" si="207"/>
        <v>100</v>
      </c>
      <c r="S2461" t="str">
        <f t="shared" si="206"/>
        <v>P2</v>
      </c>
    </row>
    <row r="2462" spans="1:19" x14ac:dyDescent="0.25">
      <c r="A2462" s="2" t="s">
        <v>1494</v>
      </c>
      <c r="E2462">
        <v>3</v>
      </c>
      <c r="H2462">
        <v>3</v>
      </c>
      <c r="L2462" s="2" t="s">
        <v>1494</v>
      </c>
      <c r="P2462">
        <v>3</v>
      </c>
      <c r="Q2462">
        <f t="shared" si="205"/>
        <v>1</v>
      </c>
      <c r="R2462" s="6">
        <f t="shared" si="207"/>
        <v>300</v>
      </c>
      <c r="S2462" t="str">
        <f t="shared" si="206"/>
        <v>P2</v>
      </c>
    </row>
    <row r="2463" spans="1:19" x14ac:dyDescent="0.25">
      <c r="A2463" s="2" t="s">
        <v>1026</v>
      </c>
      <c r="E2463">
        <v>1</v>
      </c>
      <c r="H2463">
        <v>1</v>
      </c>
      <c r="L2463" s="2" t="s">
        <v>1026</v>
      </c>
      <c r="P2463">
        <v>1</v>
      </c>
      <c r="Q2463">
        <f t="shared" si="205"/>
        <v>1</v>
      </c>
      <c r="R2463" s="6">
        <f t="shared" si="207"/>
        <v>100</v>
      </c>
      <c r="S2463" t="str">
        <f t="shared" si="206"/>
        <v>P2</v>
      </c>
    </row>
    <row r="2464" spans="1:19" x14ac:dyDescent="0.25">
      <c r="A2464" s="2" t="s">
        <v>2617</v>
      </c>
      <c r="E2464">
        <v>6</v>
      </c>
      <c r="H2464">
        <v>6</v>
      </c>
      <c r="L2464" s="2" t="s">
        <v>2617</v>
      </c>
      <c r="P2464">
        <v>6</v>
      </c>
      <c r="Q2464">
        <f t="shared" si="205"/>
        <v>1</v>
      </c>
      <c r="R2464" s="6">
        <f t="shared" si="207"/>
        <v>600</v>
      </c>
      <c r="S2464" t="str">
        <f t="shared" si="206"/>
        <v>P2</v>
      </c>
    </row>
    <row r="2465" spans="1:19" x14ac:dyDescent="0.25">
      <c r="A2465" s="2" t="s">
        <v>2393</v>
      </c>
      <c r="E2465">
        <v>3</v>
      </c>
      <c r="H2465">
        <v>3</v>
      </c>
      <c r="L2465" s="2" t="s">
        <v>2393</v>
      </c>
      <c r="P2465">
        <v>3</v>
      </c>
      <c r="Q2465">
        <f t="shared" si="205"/>
        <v>1</v>
      </c>
      <c r="R2465" s="6">
        <f t="shared" si="207"/>
        <v>300</v>
      </c>
      <c r="S2465" t="str">
        <f t="shared" si="206"/>
        <v>P2</v>
      </c>
    </row>
    <row r="2466" spans="1:19" x14ac:dyDescent="0.25">
      <c r="A2466" s="2" t="s">
        <v>2125</v>
      </c>
      <c r="E2466">
        <v>4</v>
      </c>
      <c r="H2466">
        <v>4</v>
      </c>
      <c r="L2466" s="2" t="s">
        <v>2125</v>
      </c>
      <c r="P2466">
        <v>4</v>
      </c>
      <c r="Q2466">
        <f t="shared" si="205"/>
        <v>1</v>
      </c>
      <c r="R2466" s="6">
        <f t="shared" si="207"/>
        <v>400</v>
      </c>
      <c r="S2466" t="str">
        <f t="shared" si="206"/>
        <v>P2</v>
      </c>
    </row>
    <row r="2467" spans="1:19" x14ac:dyDescent="0.25">
      <c r="A2467" s="2" t="s">
        <v>1061</v>
      </c>
      <c r="E2467">
        <v>12</v>
      </c>
      <c r="H2467">
        <v>12</v>
      </c>
      <c r="L2467" s="2" t="s">
        <v>1061</v>
      </c>
      <c r="P2467">
        <v>12</v>
      </c>
      <c r="Q2467">
        <f t="shared" si="205"/>
        <v>1</v>
      </c>
      <c r="R2467" s="6">
        <f t="shared" si="207"/>
        <v>1200</v>
      </c>
      <c r="S2467" t="str">
        <f t="shared" si="206"/>
        <v>P2</v>
      </c>
    </row>
    <row r="2468" spans="1:19" x14ac:dyDescent="0.25">
      <c r="A2468" s="2" t="s">
        <v>235</v>
      </c>
      <c r="C2468">
        <v>1</v>
      </c>
      <c r="H2468">
        <v>1</v>
      </c>
      <c r="L2468" s="2" t="s">
        <v>235</v>
      </c>
      <c r="N2468">
        <v>1</v>
      </c>
      <c r="Q2468">
        <f t="shared" si="205"/>
        <v>1</v>
      </c>
      <c r="R2468" s="6">
        <f t="shared" si="207"/>
        <v>16</v>
      </c>
      <c r="S2468" t="str">
        <f t="shared" si="206"/>
        <v>MALLA 3</v>
      </c>
    </row>
    <row r="2469" spans="1:19" x14ac:dyDescent="0.25">
      <c r="A2469" s="2" t="s">
        <v>421</v>
      </c>
      <c r="E2469">
        <v>7</v>
      </c>
      <c r="H2469">
        <v>7</v>
      </c>
      <c r="L2469" s="2" t="s">
        <v>421</v>
      </c>
      <c r="P2469">
        <v>7</v>
      </c>
      <c r="Q2469">
        <f t="shared" si="205"/>
        <v>1</v>
      </c>
      <c r="R2469" s="6">
        <f t="shared" si="207"/>
        <v>700</v>
      </c>
      <c r="S2469" t="str">
        <f t="shared" si="206"/>
        <v>P2</v>
      </c>
    </row>
    <row r="2470" spans="1:19" x14ac:dyDescent="0.25">
      <c r="A2470" s="2" t="s">
        <v>370</v>
      </c>
      <c r="E2470">
        <v>3</v>
      </c>
      <c r="H2470">
        <v>3</v>
      </c>
      <c r="L2470" s="2" t="s">
        <v>370</v>
      </c>
      <c r="P2470">
        <v>3</v>
      </c>
      <c r="Q2470">
        <f t="shared" si="205"/>
        <v>1</v>
      </c>
      <c r="R2470" s="6">
        <f t="shared" si="207"/>
        <v>300</v>
      </c>
      <c r="S2470" t="str">
        <f t="shared" si="206"/>
        <v>P2</v>
      </c>
    </row>
    <row r="2471" spans="1:19" x14ac:dyDescent="0.25">
      <c r="A2471" s="2" t="s">
        <v>1990</v>
      </c>
      <c r="D2471">
        <v>1</v>
      </c>
      <c r="E2471">
        <v>1</v>
      </c>
      <c r="H2471">
        <v>2</v>
      </c>
      <c r="L2471" s="2" t="s">
        <v>1990</v>
      </c>
      <c r="O2471">
        <v>1</v>
      </c>
      <c r="P2471">
        <v>1</v>
      </c>
      <c r="Q2471">
        <f t="shared" si="205"/>
        <v>2</v>
      </c>
      <c r="R2471" s="7">
        <f>(P2471*$M$3)+(O2471*$M$2)+(N2471*$M$4)+$M$5</f>
        <v>240</v>
      </c>
      <c r="S2471" t="s">
        <v>3151</v>
      </c>
    </row>
    <row r="2472" spans="1:19" x14ac:dyDescent="0.25">
      <c r="A2472" s="2" t="s">
        <v>1609</v>
      </c>
      <c r="E2472">
        <v>1</v>
      </c>
      <c r="H2472">
        <v>1</v>
      </c>
      <c r="L2472" s="2" t="s">
        <v>1609</v>
      </c>
      <c r="P2472">
        <v>1</v>
      </c>
      <c r="Q2472">
        <f t="shared" si="205"/>
        <v>1</v>
      </c>
      <c r="R2472" s="6">
        <f t="shared" ref="R2472:R2477" si="208">IF(P2472&gt;0,P2472*$M$3,IF(O2472&gt;0,O2472*$M$2,N2472*$M$4))</f>
        <v>100</v>
      </c>
      <c r="S2472" t="str">
        <f t="shared" si="206"/>
        <v>P2</v>
      </c>
    </row>
    <row r="2473" spans="1:19" x14ac:dyDescent="0.25">
      <c r="A2473" s="2" t="s">
        <v>1689</v>
      </c>
      <c r="E2473">
        <v>1</v>
      </c>
      <c r="H2473">
        <v>1</v>
      </c>
      <c r="L2473" s="2" t="s">
        <v>1689</v>
      </c>
      <c r="P2473">
        <v>1</v>
      </c>
      <c r="Q2473">
        <f t="shared" si="205"/>
        <v>1</v>
      </c>
      <c r="R2473" s="6">
        <f t="shared" si="208"/>
        <v>100</v>
      </c>
      <c r="S2473" t="str">
        <f t="shared" si="206"/>
        <v>P2</v>
      </c>
    </row>
    <row r="2474" spans="1:19" x14ac:dyDescent="0.25">
      <c r="A2474" s="2" t="s">
        <v>2094</v>
      </c>
      <c r="D2474">
        <v>1</v>
      </c>
      <c r="H2474">
        <v>1</v>
      </c>
      <c r="L2474" s="2" t="s">
        <v>2094</v>
      </c>
      <c r="O2474">
        <v>1</v>
      </c>
      <c r="Q2474">
        <f t="shared" si="205"/>
        <v>1</v>
      </c>
      <c r="R2474" s="6">
        <f t="shared" si="208"/>
        <v>45</v>
      </c>
      <c r="S2474" t="str">
        <f t="shared" si="206"/>
        <v>P1</v>
      </c>
    </row>
    <row r="2475" spans="1:19" x14ac:dyDescent="0.25">
      <c r="A2475" s="2" t="s">
        <v>2271</v>
      </c>
      <c r="E2475">
        <v>1</v>
      </c>
      <c r="H2475">
        <v>1</v>
      </c>
      <c r="L2475" s="2" t="s">
        <v>2271</v>
      </c>
      <c r="P2475">
        <v>1</v>
      </c>
      <c r="Q2475">
        <f t="shared" si="205"/>
        <v>1</v>
      </c>
      <c r="R2475" s="6">
        <f t="shared" si="208"/>
        <v>100</v>
      </c>
      <c r="S2475" t="str">
        <f t="shared" si="206"/>
        <v>P2</v>
      </c>
    </row>
    <row r="2476" spans="1:19" x14ac:dyDescent="0.25">
      <c r="A2476" s="2" t="s">
        <v>1295</v>
      </c>
      <c r="E2476">
        <v>6</v>
      </c>
      <c r="H2476">
        <v>6</v>
      </c>
      <c r="L2476" s="2" t="s">
        <v>1295</v>
      </c>
      <c r="P2476">
        <v>6</v>
      </c>
      <c r="Q2476">
        <f t="shared" si="205"/>
        <v>1</v>
      </c>
      <c r="R2476" s="6">
        <f t="shared" si="208"/>
        <v>600</v>
      </c>
      <c r="S2476" t="str">
        <f t="shared" si="206"/>
        <v>P2</v>
      </c>
    </row>
    <row r="2477" spans="1:19" x14ac:dyDescent="0.25">
      <c r="A2477" s="2" t="s">
        <v>561</v>
      </c>
      <c r="E2477">
        <v>2</v>
      </c>
      <c r="H2477">
        <v>2</v>
      </c>
      <c r="L2477" s="2" t="s">
        <v>561</v>
      </c>
      <c r="P2477">
        <v>2</v>
      </c>
      <c r="Q2477">
        <f t="shared" si="205"/>
        <v>1</v>
      </c>
      <c r="R2477" s="6">
        <f t="shared" si="208"/>
        <v>200</v>
      </c>
      <c r="S2477" t="str">
        <f t="shared" si="206"/>
        <v>P2</v>
      </c>
    </row>
    <row r="2478" spans="1:19" x14ac:dyDescent="0.25">
      <c r="A2478" s="2" t="s">
        <v>1339</v>
      </c>
      <c r="D2478">
        <v>6</v>
      </c>
      <c r="E2478">
        <v>2</v>
      </c>
      <c r="H2478">
        <v>8</v>
      </c>
      <c r="L2478" s="2" t="s">
        <v>1339</v>
      </c>
      <c r="O2478">
        <v>6</v>
      </c>
      <c r="P2478">
        <v>2</v>
      </c>
      <c r="Q2478">
        <f t="shared" si="205"/>
        <v>2</v>
      </c>
      <c r="R2478" s="7">
        <f>(P2478*$M$3)+(O2478*$M$2)+(N2478*$M$4)+$M$5</f>
        <v>565</v>
      </c>
      <c r="S2478" t="s">
        <v>3151</v>
      </c>
    </row>
    <row r="2479" spans="1:19" x14ac:dyDescent="0.25">
      <c r="A2479" s="2" t="s">
        <v>467</v>
      </c>
      <c r="E2479">
        <v>10</v>
      </c>
      <c r="H2479">
        <v>10</v>
      </c>
      <c r="L2479" s="2" t="s">
        <v>467</v>
      </c>
      <c r="P2479">
        <v>10</v>
      </c>
      <c r="Q2479">
        <f t="shared" si="205"/>
        <v>1</v>
      </c>
      <c r="R2479" s="6">
        <f>IF(P2479&gt;0,P2479*$M$3,IF(O2479&gt;0,O2479*$M$2,N2479*$M$4))</f>
        <v>1000</v>
      </c>
      <c r="S2479" t="str">
        <f t="shared" si="206"/>
        <v>P2</v>
      </c>
    </row>
    <row r="2480" spans="1:19" x14ac:dyDescent="0.25">
      <c r="A2480" s="2" t="s">
        <v>290</v>
      </c>
      <c r="D2480">
        <v>9</v>
      </c>
      <c r="E2480">
        <v>5</v>
      </c>
      <c r="H2480">
        <v>14</v>
      </c>
      <c r="L2480" s="2" t="s">
        <v>290</v>
      </c>
      <c r="O2480">
        <v>9</v>
      </c>
      <c r="P2480">
        <v>5</v>
      </c>
      <c r="Q2480">
        <f t="shared" si="205"/>
        <v>2</v>
      </c>
      <c r="R2480" s="7">
        <f>(P2480*$M$3)+(O2480*$M$2)+(N2480*$M$4)+$M$5</f>
        <v>1000</v>
      </c>
      <c r="S2480" t="s">
        <v>3151</v>
      </c>
    </row>
    <row r="2481" spans="1:19" x14ac:dyDescent="0.25">
      <c r="A2481" s="2" t="s">
        <v>557</v>
      </c>
      <c r="E2481">
        <v>4</v>
      </c>
      <c r="H2481">
        <v>4</v>
      </c>
      <c r="L2481" s="2" t="s">
        <v>557</v>
      </c>
      <c r="P2481">
        <v>4</v>
      </c>
      <c r="Q2481">
        <f t="shared" si="205"/>
        <v>1</v>
      </c>
      <c r="R2481" s="6">
        <f>IF(P2481&gt;0,P2481*$M$3,IF(O2481&gt;0,O2481*$M$2,N2481*$M$4))</f>
        <v>400</v>
      </c>
      <c r="S2481" t="str">
        <f t="shared" si="206"/>
        <v>P2</v>
      </c>
    </row>
    <row r="2482" spans="1:19" x14ac:dyDescent="0.25">
      <c r="A2482" s="2" t="s">
        <v>2076</v>
      </c>
      <c r="D2482">
        <v>1</v>
      </c>
      <c r="E2482">
        <v>2</v>
      </c>
      <c r="H2482">
        <v>3</v>
      </c>
      <c r="L2482" s="2" t="s">
        <v>2076</v>
      </c>
      <c r="O2482">
        <v>1</v>
      </c>
      <c r="P2482">
        <v>2</v>
      </c>
      <c r="Q2482">
        <f t="shared" si="205"/>
        <v>2</v>
      </c>
      <c r="R2482" s="7">
        <f>(P2482*$M$3)+(O2482*$M$2)+(N2482*$M$4)+$M$5</f>
        <v>340</v>
      </c>
      <c r="S2482" t="s">
        <v>3151</v>
      </c>
    </row>
    <row r="2483" spans="1:19" x14ac:dyDescent="0.25">
      <c r="A2483" s="2" t="s">
        <v>2454</v>
      </c>
      <c r="E2483">
        <v>2</v>
      </c>
      <c r="H2483">
        <v>2</v>
      </c>
      <c r="L2483" s="2" t="s">
        <v>2454</v>
      </c>
      <c r="P2483">
        <v>2</v>
      </c>
      <c r="Q2483">
        <f t="shared" si="205"/>
        <v>1</v>
      </c>
      <c r="R2483" s="6">
        <f t="shared" ref="R2483:R2488" si="209">IF(P2483&gt;0,P2483*$M$3,IF(O2483&gt;0,O2483*$M$2,N2483*$M$4))</f>
        <v>200</v>
      </c>
      <c r="S2483" t="str">
        <f t="shared" si="206"/>
        <v>P2</v>
      </c>
    </row>
    <row r="2484" spans="1:19" x14ac:dyDescent="0.25">
      <c r="A2484" s="2" t="s">
        <v>556</v>
      </c>
      <c r="E2484">
        <v>2</v>
      </c>
      <c r="H2484">
        <v>2</v>
      </c>
      <c r="L2484" s="2" t="s">
        <v>556</v>
      </c>
      <c r="P2484">
        <v>2</v>
      </c>
      <c r="Q2484">
        <f t="shared" si="205"/>
        <v>1</v>
      </c>
      <c r="R2484" s="6">
        <f t="shared" si="209"/>
        <v>200</v>
      </c>
      <c r="S2484" t="str">
        <f t="shared" si="206"/>
        <v>P2</v>
      </c>
    </row>
    <row r="2485" spans="1:19" x14ac:dyDescent="0.25">
      <c r="A2485" s="2" t="s">
        <v>2227</v>
      </c>
      <c r="E2485">
        <v>1</v>
      </c>
      <c r="H2485">
        <v>1</v>
      </c>
      <c r="L2485" s="2" t="s">
        <v>2227</v>
      </c>
      <c r="P2485">
        <v>1</v>
      </c>
      <c r="Q2485">
        <f t="shared" si="205"/>
        <v>1</v>
      </c>
      <c r="R2485" s="6">
        <f t="shared" si="209"/>
        <v>100</v>
      </c>
      <c r="S2485" t="str">
        <f t="shared" si="206"/>
        <v>P2</v>
      </c>
    </row>
    <row r="2486" spans="1:19" x14ac:dyDescent="0.25">
      <c r="A2486" s="2" t="s">
        <v>2022</v>
      </c>
      <c r="D2486">
        <v>11</v>
      </c>
      <c r="H2486">
        <v>11</v>
      </c>
      <c r="L2486" s="2" t="s">
        <v>2022</v>
      </c>
      <c r="O2486">
        <v>11</v>
      </c>
      <c r="Q2486">
        <f t="shared" si="205"/>
        <v>1</v>
      </c>
      <c r="R2486" s="6">
        <f t="shared" si="209"/>
        <v>495</v>
      </c>
      <c r="S2486" t="str">
        <f t="shared" si="206"/>
        <v>P1</v>
      </c>
    </row>
    <row r="2487" spans="1:19" x14ac:dyDescent="0.25">
      <c r="A2487" s="2" t="s">
        <v>2228</v>
      </c>
      <c r="E2487">
        <v>1</v>
      </c>
      <c r="H2487">
        <v>1</v>
      </c>
      <c r="L2487" s="2" t="s">
        <v>2228</v>
      </c>
      <c r="P2487">
        <v>1</v>
      </c>
      <c r="Q2487">
        <f t="shared" si="205"/>
        <v>1</v>
      </c>
      <c r="R2487" s="6">
        <f t="shared" si="209"/>
        <v>100</v>
      </c>
      <c r="S2487" t="str">
        <f t="shared" si="206"/>
        <v>P2</v>
      </c>
    </row>
    <row r="2488" spans="1:19" x14ac:dyDescent="0.25">
      <c r="A2488" s="2" t="s">
        <v>2140</v>
      </c>
      <c r="E2488">
        <v>2</v>
      </c>
      <c r="H2488">
        <v>2</v>
      </c>
      <c r="L2488" s="2" t="s">
        <v>2140</v>
      </c>
      <c r="P2488">
        <v>2</v>
      </c>
      <c r="Q2488">
        <f t="shared" si="205"/>
        <v>1</v>
      </c>
      <c r="R2488" s="6">
        <f t="shared" si="209"/>
        <v>200</v>
      </c>
      <c r="S2488" t="str">
        <f t="shared" si="206"/>
        <v>P2</v>
      </c>
    </row>
    <row r="2489" spans="1:19" x14ac:dyDescent="0.25">
      <c r="A2489" s="2" t="s">
        <v>2706</v>
      </c>
      <c r="C2489">
        <v>3</v>
      </c>
      <c r="E2489">
        <v>2</v>
      </c>
      <c r="H2489">
        <v>5</v>
      </c>
      <c r="L2489" s="2" t="s">
        <v>2706</v>
      </c>
      <c r="N2489">
        <v>3</v>
      </c>
      <c r="P2489">
        <v>2</v>
      </c>
      <c r="Q2489">
        <f t="shared" si="205"/>
        <v>2</v>
      </c>
      <c r="R2489" s="7">
        <f>(P2489*$M$3)+(O2489*$M$2)+(N2489*$M$4)+$M$6</f>
        <v>363</v>
      </c>
      <c r="S2489" t="s">
        <v>3143</v>
      </c>
    </row>
    <row r="2490" spans="1:19" x14ac:dyDescent="0.25">
      <c r="A2490" s="2" t="s">
        <v>2141</v>
      </c>
      <c r="E2490">
        <v>1</v>
      </c>
      <c r="H2490">
        <v>1</v>
      </c>
      <c r="L2490" s="2" t="s">
        <v>2141</v>
      </c>
      <c r="P2490">
        <v>1</v>
      </c>
      <c r="Q2490">
        <f t="shared" si="205"/>
        <v>1</v>
      </c>
      <c r="R2490" s="6">
        <f t="shared" ref="R2490:R2501" si="210">IF(P2490&gt;0,P2490*$M$3,IF(O2490&gt;0,O2490*$M$2,N2490*$M$4))</f>
        <v>100</v>
      </c>
      <c r="S2490" t="str">
        <f t="shared" si="206"/>
        <v>P2</v>
      </c>
    </row>
    <row r="2491" spans="1:19" x14ac:dyDescent="0.25">
      <c r="A2491" s="2" t="s">
        <v>2142</v>
      </c>
      <c r="E2491">
        <v>1</v>
      </c>
      <c r="H2491">
        <v>1</v>
      </c>
      <c r="L2491" s="2" t="s">
        <v>2142</v>
      </c>
      <c r="P2491">
        <v>1</v>
      </c>
      <c r="Q2491">
        <f t="shared" si="205"/>
        <v>1</v>
      </c>
      <c r="R2491" s="6">
        <f t="shared" si="210"/>
        <v>100</v>
      </c>
      <c r="S2491" t="str">
        <f t="shared" si="206"/>
        <v>P2</v>
      </c>
    </row>
    <row r="2492" spans="1:19" x14ac:dyDescent="0.25">
      <c r="A2492" s="2" t="s">
        <v>560</v>
      </c>
      <c r="E2492">
        <v>2</v>
      </c>
      <c r="H2492">
        <v>2</v>
      </c>
      <c r="L2492" s="2" t="s">
        <v>560</v>
      </c>
      <c r="P2492">
        <v>2</v>
      </c>
      <c r="Q2492">
        <f t="shared" si="205"/>
        <v>1</v>
      </c>
      <c r="R2492" s="6">
        <f t="shared" si="210"/>
        <v>200</v>
      </c>
      <c r="S2492" t="str">
        <f t="shared" si="206"/>
        <v>P2</v>
      </c>
    </row>
    <row r="2493" spans="1:19" x14ac:dyDescent="0.25">
      <c r="A2493" s="2" t="s">
        <v>2124</v>
      </c>
      <c r="E2493">
        <v>3</v>
      </c>
      <c r="H2493">
        <v>3</v>
      </c>
      <c r="L2493" s="2" t="s">
        <v>2124</v>
      </c>
      <c r="P2493">
        <v>3</v>
      </c>
      <c r="Q2493">
        <f t="shared" si="205"/>
        <v>1</v>
      </c>
      <c r="R2493" s="6">
        <f t="shared" si="210"/>
        <v>300</v>
      </c>
      <c r="S2493" t="str">
        <f t="shared" si="206"/>
        <v>P2</v>
      </c>
    </row>
    <row r="2494" spans="1:19" x14ac:dyDescent="0.25">
      <c r="A2494" s="2" t="s">
        <v>2592</v>
      </c>
      <c r="E2494">
        <v>2</v>
      </c>
      <c r="H2494">
        <v>2</v>
      </c>
      <c r="L2494" s="2" t="s">
        <v>2592</v>
      </c>
      <c r="P2494">
        <v>2</v>
      </c>
      <c r="Q2494">
        <f t="shared" si="205"/>
        <v>1</v>
      </c>
      <c r="R2494" s="6">
        <f t="shared" si="210"/>
        <v>200</v>
      </c>
      <c r="S2494" t="str">
        <f t="shared" si="206"/>
        <v>P2</v>
      </c>
    </row>
    <row r="2495" spans="1:19" x14ac:dyDescent="0.25">
      <c r="A2495" s="2" t="s">
        <v>2331</v>
      </c>
      <c r="E2495">
        <v>1</v>
      </c>
      <c r="H2495">
        <v>1</v>
      </c>
      <c r="L2495" s="2" t="s">
        <v>2331</v>
      </c>
      <c r="P2495">
        <v>1</v>
      </c>
      <c r="Q2495">
        <f t="shared" si="205"/>
        <v>1</v>
      </c>
      <c r="R2495" s="6">
        <f t="shared" si="210"/>
        <v>100</v>
      </c>
      <c r="S2495" t="str">
        <f t="shared" si="206"/>
        <v>P2</v>
      </c>
    </row>
    <row r="2496" spans="1:19" x14ac:dyDescent="0.25">
      <c r="A2496" s="2" t="s">
        <v>2332</v>
      </c>
      <c r="E2496">
        <v>1</v>
      </c>
      <c r="H2496">
        <v>1</v>
      </c>
      <c r="L2496" s="2" t="s">
        <v>2332</v>
      </c>
      <c r="P2496">
        <v>1</v>
      </c>
      <c r="Q2496">
        <f t="shared" si="205"/>
        <v>1</v>
      </c>
      <c r="R2496" s="6">
        <f t="shared" si="210"/>
        <v>100</v>
      </c>
      <c r="S2496" t="str">
        <f t="shared" si="206"/>
        <v>P2</v>
      </c>
    </row>
    <row r="2497" spans="1:19" x14ac:dyDescent="0.25">
      <c r="A2497" s="2" t="s">
        <v>1495</v>
      </c>
      <c r="E2497">
        <v>2</v>
      </c>
      <c r="H2497">
        <v>2</v>
      </c>
      <c r="L2497" s="2" t="s">
        <v>1495</v>
      </c>
      <c r="P2497">
        <v>2</v>
      </c>
      <c r="Q2497">
        <f t="shared" si="205"/>
        <v>1</v>
      </c>
      <c r="R2497" s="6">
        <f t="shared" si="210"/>
        <v>200</v>
      </c>
      <c r="S2497" t="str">
        <f t="shared" si="206"/>
        <v>P2</v>
      </c>
    </row>
    <row r="2498" spans="1:19" x14ac:dyDescent="0.25">
      <c r="A2498" s="2" t="s">
        <v>2146</v>
      </c>
      <c r="E2498">
        <v>2</v>
      </c>
      <c r="H2498">
        <v>2</v>
      </c>
      <c r="L2498" s="2" t="s">
        <v>2146</v>
      </c>
      <c r="P2498">
        <v>2</v>
      </c>
      <c r="Q2498">
        <f t="shared" si="205"/>
        <v>1</v>
      </c>
      <c r="R2498" s="6">
        <f t="shared" si="210"/>
        <v>200</v>
      </c>
      <c r="S2498" t="str">
        <f t="shared" si="206"/>
        <v>P2</v>
      </c>
    </row>
    <row r="2499" spans="1:19" x14ac:dyDescent="0.25">
      <c r="A2499" s="2" t="s">
        <v>558</v>
      </c>
      <c r="E2499">
        <v>3</v>
      </c>
      <c r="H2499">
        <v>3</v>
      </c>
      <c r="L2499" s="2" t="s">
        <v>558</v>
      </c>
      <c r="P2499">
        <v>3</v>
      </c>
      <c r="Q2499">
        <f t="shared" si="205"/>
        <v>1</v>
      </c>
      <c r="R2499" s="6">
        <f t="shared" si="210"/>
        <v>300</v>
      </c>
      <c r="S2499" t="str">
        <f t="shared" si="206"/>
        <v>P2</v>
      </c>
    </row>
    <row r="2500" spans="1:19" x14ac:dyDescent="0.25">
      <c r="A2500" s="2" t="s">
        <v>1437</v>
      </c>
      <c r="E2500">
        <v>1</v>
      </c>
      <c r="H2500">
        <v>1</v>
      </c>
      <c r="L2500" s="2" t="s">
        <v>1437</v>
      </c>
      <c r="P2500">
        <v>1</v>
      </c>
      <c r="Q2500">
        <f t="shared" si="205"/>
        <v>1</v>
      </c>
      <c r="R2500" s="6">
        <f t="shared" si="210"/>
        <v>100</v>
      </c>
      <c r="S2500" t="str">
        <f t="shared" si="206"/>
        <v>P2</v>
      </c>
    </row>
    <row r="2501" spans="1:19" x14ac:dyDescent="0.25">
      <c r="A2501" s="2" t="s">
        <v>1217</v>
      </c>
      <c r="E2501">
        <v>1</v>
      </c>
      <c r="H2501">
        <v>1</v>
      </c>
      <c r="L2501" s="2" t="s">
        <v>1217</v>
      </c>
      <c r="P2501">
        <v>1</v>
      </c>
      <c r="Q2501">
        <f t="shared" si="205"/>
        <v>1</v>
      </c>
      <c r="R2501" s="6">
        <f t="shared" si="210"/>
        <v>100</v>
      </c>
      <c r="S2501" t="str">
        <f t="shared" si="206"/>
        <v>P2</v>
      </c>
    </row>
    <row r="2502" spans="1:19" x14ac:dyDescent="0.25">
      <c r="A2502" s="2" t="s">
        <v>422</v>
      </c>
      <c r="D2502">
        <v>1</v>
      </c>
      <c r="E2502">
        <v>2</v>
      </c>
      <c r="H2502">
        <v>3</v>
      </c>
      <c r="L2502" s="2" t="s">
        <v>422</v>
      </c>
      <c r="O2502">
        <v>1</v>
      </c>
      <c r="P2502">
        <v>2</v>
      </c>
      <c r="Q2502">
        <f t="shared" si="205"/>
        <v>2</v>
      </c>
      <c r="R2502" s="7">
        <f>(P2502*$M$3)+(O2502*$M$2)+(N2502*$M$4)+M5</f>
        <v>340</v>
      </c>
      <c r="S2502" t="s">
        <v>3151</v>
      </c>
    </row>
    <row r="2503" spans="1:19" x14ac:dyDescent="0.25">
      <c r="A2503" s="2" t="s">
        <v>2470</v>
      </c>
      <c r="D2503">
        <v>1</v>
      </c>
      <c r="H2503">
        <v>1</v>
      </c>
      <c r="L2503" s="2" t="s">
        <v>2470</v>
      </c>
      <c r="O2503">
        <v>1</v>
      </c>
      <c r="Q2503">
        <f t="shared" si="205"/>
        <v>1</v>
      </c>
      <c r="R2503" s="6">
        <f>IF(P2503&gt;0,P2503*$M$3,IF(O2503&gt;0,O2503*$M$2,N2503*$M$4))</f>
        <v>45</v>
      </c>
      <c r="S2503" t="str">
        <f t="shared" si="206"/>
        <v>P1</v>
      </c>
    </row>
    <row r="2504" spans="1:19" x14ac:dyDescent="0.25">
      <c r="A2504" s="2" t="s">
        <v>1734</v>
      </c>
      <c r="E2504">
        <v>4</v>
      </c>
      <c r="H2504">
        <v>4</v>
      </c>
      <c r="L2504" s="2" t="s">
        <v>1734</v>
      </c>
      <c r="P2504">
        <v>4</v>
      </c>
      <c r="Q2504">
        <f t="shared" si="205"/>
        <v>1</v>
      </c>
      <c r="R2504" s="6">
        <f>IF(P2504&gt;0,P2504*$M$3,IF(O2504&gt;0,O2504*$M$2,N2504*$M$4))</f>
        <v>400</v>
      </c>
      <c r="S2504" t="str">
        <f t="shared" si="206"/>
        <v>P2</v>
      </c>
    </row>
    <row r="2505" spans="1:19" x14ac:dyDescent="0.25">
      <c r="A2505" s="2" t="s">
        <v>11</v>
      </c>
      <c r="E2505">
        <v>24</v>
      </c>
      <c r="H2505">
        <v>24</v>
      </c>
      <c r="L2505" s="2" t="s">
        <v>11</v>
      </c>
      <c r="P2505">
        <v>24</v>
      </c>
      <c r="Q2505">
        <f t="shared" si="205"/>
        <v>1</v>
      </c>
      <c r="R2505" s="6">
        <f>IF(P2505&gt;0,P2505*$M$3,IF(O2505&gt;0,O2505*$M$2,N2505*$M$4))</f>
        <v>2400</v>
      </c>
      <c r="S2505" t="str">
        <f t="shared" si="206"/>
        <v>P2</v>
      </c>
    </row>
    <row r="2506" spans="1:19" x14ac:dyDescent="0.25">
      <c r="A2506" s="2" t="s">
        <v>2632</v>
      </c>
      <c r="B2506">
        <v>1</v>
      </c>
      <c r="E2506">
        <v>1</v>
      </c>
      <c r="H2506">
        <v>2</v>
      </c>
      <c r="L2506" s="2" t="s">
        <v>2632</v>
      </c>
      <c r="M2506">
        <v>1</v>
      </c>
      <c r="P2506">
        <v>1</v>
      </c>
      <c r="Q2506">
        <f t="shared" si="205"/>
        <v>2</v>
      </c>
      <c r="R2506" s="7">
        <f>(P2506*$M$3)+(O2506*$M$2)+(N2506*$M$4)+$M$6</f>
        <v>215</v>
      </c>
      <c r="S2506" t="s">
        <v>3143</v>
      </c>
    </row>
    <row r="2507" spans="1:19" x14ac:dyDescent="0.25">
      <c r="A2507" s="2" t="s">
        <v>559</v>
      </c>
      <c r="E2507">
        <v>9</v>
      </c>
      <c r="H2507">
        <v>9</v>
      </c>
      <c r="L2507" s="2" t="s">
        <v>559</v>
      </c>
      <c r="P2507">
        <v>9</v>
      </c>
      <c r="Q2507">
        <f t="shared" ref="Q2507:Q2570" si="211">COUNT(M2507:P2507)</f>
        <v>1</v>
      </c>
      <c r="R2507" s="6">
        <f t="shared" ref="R2507:R2516" si="212">IF(P2507&gt;0,P2507*$M$3,IF(O2507&gt;0,O2507*$M$2,N2507*$M$4))</f>
        <v>900</v>
      </c>
      <c r="S2507" t="str">
        <f t="shared" ref="S2507:S2570" si="213">IF(P2507&gt;0,"P2",IF(O2507&gt;0,"P1",IF(N2507&gt;0,"MALLA 3")))</f>
        <v>P2</v>
      </c>
    </row>
    <row r="2508" spans="1:19" x14ac:dyDescent="0.25">
      <c r="A2508" s="2" t="s">
        <v>565</v>
      </c>
      <c r="E2508">
        <v>8</v>
      </c>
      <c r="H2508">
        <v>8</v>
      </c>
      <c r="L2508" s="2" t="s">
        <v>565</v>
      </c>
      <c r="P2508">
        <v>8</v>
      </c>
      <c r="Q2508">
        <f t="shared" si="211"/>
        <v>1</v>
      </c>
      <c r="R2508" s="6">
        <f t="shared" si="212"/>
        <v>800</v>
      </c>
      <c r="S2508" t="str">
        <f t="shared" si="213"/>
        <v>P2</v>
      </c>
    </row>
    <row r="2509" spans="1:19" x14ac:dyDescent="0.25">
      <c r="A2509" s="2" t="s">
        <v>2398</v>
      </c>
      <c r="E2509">
        <v>6</v>
      </c>
      <c r="H2509">
        <v>6</v>
      </c>
      <c r="L2509" s="2" t="s">
        <v>2398</v>
      </c>
      <c r="P2509">
        <v>6</v>
      </c>
      <c r="Q2509">
        <f t="shared" si="211"/>
        <v>1</v>
      </c>
      <c r="R2509" s="6">
        <f t="shared" si="212"/>
        <v>600</v>
      </c>
      <c r="S2509" t="str">
        <f t="shared" si="213"/>
        <v>P2</v>
      </c>
    </row>
    <row r="2510" spans="1:19" x14ac:dyDescent="0.25">
      <c r="A2510" s="2" t="s">
        <v>2183</v>
      </c>
      <c r="E2510">
        <v>7</v>
      </c>
      <c r="H2510">
        <v>7</v>
      </c>
      <c r="L2510" s="2" t="s">
        <v>2183</v>
      </c>
      <c r="P2510">
        <v>7</v>
      </c>
      <c r="Q2510">
        <f t="shared" si="211"/>
        <v>1</v>
      </c>
      <c r="R2510" s="6">
        <f t="shared" si="212"/>
        <v>700</v>
      </c>
      <c r="S2510" t="str">
        <f t="shared" si="213"/>
        <v>P2</v>
      </c>
    </row>
    <row r="2511" spans="1:19" x14ac:dyDescent="0.25">
      <c r="A2511" s="2" t="s">
        <v>2653</v>
      </c>
      <c r="E2511">
        <v>1</v>
      </c>
      <c r="H2511">
        <v>1</v>
      </c>
      <c r="L2511" s="2" t="s">
        <v>2653</v>
      </c>
      <c r="P2511">
        <v>1</v>
      </c>
      <c r="Q2511">
        <f t="shared" si="211"/>
        <v>1</v>
      </c>
      <c r="R2511" s="6">
        <f t="shared" si="212"/>
        <v>100</v>
      </c>
      <c r="S2511" t="str">
        <f t="shared" si="213"/>
        <v>P2</v>
      </c>
    </row>
    <row r="2512" spans="1:19" x14ac:dyDescent="0.25">
      <c r="A2512" s="2" t="s">
        <v>1436</v>
      </c>
      <c r="E2512">
        <v>3</v>
      </c>
      <c r="H2512">
        <v>3</v>
      </c>
      <c r="L2512" s="2" t="s">
        <v>1436</v>
      </c>
      <c r="P2512">
        <v>3</v>
      </c>
      <c r="Q2512">
        <f t="shared" si="211"/>
        <v>1</v>
      </c>
      <c r="R2512" s="6">
        <f t="shared" si="212"/>
        <v>300</v>
      </c>
      <c r="S2512" t="str">
        <f t="shared" si="213"/>
        <v>P2</v>
      </c>
    </row>
    <row r="2513" spans="1:19" x14ac:dyDescent="0.25">
      <c r="A2513" s="2" t="s">
        <v>1622</v>
      </c>
      <c r="E2513">
        <v>2</v>
      </c>
      <c r="H2513">
        <v>2</v>
      </c>
      <c r="L2513" s="2" t="s">
        <v>1622</v>
      </c>
      <c r="P2513">
        <v>2</v>
      </c>
      <c r="Q2513">
        <f t="shared" si="211"/>
        <v>1</v>
      </c>
      <c r="R2513" s="6">
        <f t="shared" si="212"/>
        <v>200</v>
      </c>
      <c r="S2513" t="str">
        <f t="shared" si="213"/>
        <v>P2</v>
      </c>
    </row>
    <row r="2514" spans="1:19" x14ac:dyDescent="0.25">
      <c r="A2514" s="2" t="s">
        <v>566</v>
      </c>
      <c r="E2514">
        <v>2</v>
      </c>
      <c r="H2514">
        <v>2</v>
      </c>
      <c r="L2514" s="2" t="s">
        <v>566</v>
      </c>
      <c r="P2514">
        <v>2</v>
      </c>
      <c r="Q2514">
        <f t="shared" si="211"/>
        <v>1</v>
      </c>
      <c r="R2514" s="6">
        <f t="shared" si="212"/>
        <v>200</v>
      </c>
      <c r="S2514" t="str">
        <f t="shared" si="213"/>
        <v>P2</v>
      </c>
    </row>
    <row r="2515" spans="1:19" x14ac:dyDescent="0.25">
      <c r="A2515" s="2" t="s">
        <v>1646</v>
      </c>
      <c r="E2515">
        <v>1</v>
      </c>
      <c r="H2515">
        <v>1</v>
      </c>
      <c r="L2515" s="2" t="s">
        <v>1646</v>
      </c>
      <c r="P2515">
        <v>1</v>
      </c>
      <c r="Q2515">
        <f t="shared" si="211"/>
        <v>1</v>
      </c>
      <c r="R2515" s="6">
        <f t="shared" si="212"/>
        <v>100</v>
      </c>
      <c r="S2515" t="str">
        <f t="shared" si="213"/>
        <v>P2</v>
      </c>
    </row>
    <row r="2516" spans="1:19" x14ac:dyDescent="0.25">
      <c r="A2516" s="2" t="s">
        <v>2004</v>
      </c>
      <c r="D2516">
        <v>11</v>
      </c>
      <c r="H2516">
        <v>11</v>
      </c>
      <c r="L2516" s="2" t="s">
        <v>2004</v>
      </c>
      <c r="O2516">
        <v>11</v>
      </c>
      <c r="Q2516">
        <f t="shared" si="211"/>
        <v>1</v>
      </c>
      <c r="R2516" s="6">
        <f t="shared" si="212"/>
        <v>495</v>
      </c>
      <c r="S2516" t="str">
        <f t="shared" si="213"/>
        <v>P1</v>
      </c>
    </row>
    <row r="2517" spans="1:19" x14ac:dyDescent="0.25">
      <c r="A2517" s="2" t="s">
        <v>1579</v>
      </c>
      <c r="D2517">
        <v>1</v>
      </c>
      <c r="E2517">
        <v>16</v>
      </c>
      <c r="H2517">
        <v>17</v>
      </c>
      <c r="L2517" s="2" t="s">
        <v>1579</v>
      </c>
      <c r="O2517">
        <v>1</v>
      </c>
      <c r="P2517">
        <v>16</v>
      </c>
      <c r="Q2517">
        <f t="shared" si="211"/>
        <v>2</v>
      </c>
      <c r="R2517" s="7">
        <f>(P2517*$M$3)+(O2517*$M$2)+(N2517*$M$4)+$M$5</f>
        <v>1740</v>
      </c>
      <c r="S2517" t="s">
        <v>3151</v>
      </c>
    </row>
    <row r="2518" spans="1:19" x14ac:dyDescent="0.25">
      <c r="A2518" s="2" t="s">
        <v>2616</v>
      </c>
      <c r="E2518">
        <v>4</v>
      </c>
      <c r="H2518">
        <v>4</v>
      </c>
      <c r="L2518" s="2" t="s">
        <v>2616</v>
      </c>
      <c r="P2518">
        <v>4</v>
      </c>
      <c r="Q2518">
        <f t="shared" si="211"/>
        <v>1</v>
      </c>
      <c r="R2518" s="6">
        <f t="shared" ref="R2518:R2525" si="214">IF(P2518&gt;0,P2518*$M$3,IF(O2518&gt;0,O2518*$M$2,N2518*$M$4))</f>
        <v>400</v>
      </c>
      <c r="S2518" t="str">
        <f t="shared" si="213"/>
        <v>P2</v>
      </c>
    </row>
    <row r="2519" spans="1:19" x14ac:dyDescent="0.25">
      <c r="A2519" s="2" t="s">
        <v>1730</v>
      </c>
      <c r="E2519">
        <v>5</v>
      </c>
      <c r="H2519">
        <v>5</v>
      </c>
      <c r="L2519" s="2" t="s">
        <v>1730</v>
      </c>
      <c r="P2519">
        <v>5</v>
      </c>
      <c r="Q2519">
        <f t="shared" si="211"/>
        <v>1</v>
      </c>
      <c r="R2519" s="6">
        <f t="shared" si="214"/>
        <v>500</v>
      </c>
      <c r="S2519" t="str">
        <f t="shared" si="213"/>
        <v>P2</v>
      </c>
    </row>
    <row r="2520" spans="1:19" x14ac:dyDescent="0.25">
      <c r="A2520" s="2" t="s">
        <v>1811</v>
      </c>
      <c r="E2520">
        <v>2</v>
      </c>
      <c r="H2520">
        <v>2</v>
      </c>
      <c r="L2520" s="2" t="s">
        <v>1811</v>
      </c>
      <c r="P2520">
        <v>2</v>
      </c>
      <c r="Q2520">
        <f t="shared" si="211"/>
        <v>1</v>
      </c>
      <c r="R2520" s="6">
        <f t="shared" si="214"/>
        <v>200</v>
      </c>
      <c r="S2520" t="str">
        <f t="shared" si="213"/>
        <v>P2</v>
      </c>
    </row>
    <row r="2521" spans="1:19" x14ac:dyDescent="0.25">
      <c r="A2521" s="2" t="s">
        <v>2247</v>
      </c>
      <c r="E2521">
        <v>4</v>
      </c>
      <c r="H2521">
        <v>4</v>
      </c>
      <c r="L2521" s="2" t="s">
        <v>2247</v>
      </c>
      <c r="P2521">
        <v>4</v>
      </c>
      <c r="Q2521">
        <f t="shared" si="211"/>
        <v>1</v>
      </c>
      <c r="R2521" s="6">
        <f t="shared" si="214"/>
        <v>400</v>
      </c>
      <c r="S2521" t="str">
        <f t="shared" si="213"/>
        <v>P2</v>
      </c>
    </row>
    <row r="2522" spans="1:19" x14ac:dyDescent="0.25">
      <c r="A2522" s="2" t="s">
        <v>26</v>
      </c>
      <c r="E2522">
        <v>6</v>
      </c>
      <c r="H2522">
        <v>6</v>
      </c>
      <c r="L2522" s="2" t="s">
        <v>26</v>
      </c>
      <c r="P2522">
        <v>6</v>
      </c>
      <c r="Q2522">
        <f t="shared" si="211"/>
        <v>1</v>
      </c>
      <c r="R2522" s="6">
        <f t="shared" si="214"/>
        <v>600</v>
      </c>
      <c r="S2522" t="str">
        <f t="shared" si="213"/>
        <v>P2</v>
      </c>
    </row>
    <row r="2523" spans="1:19" x14ac:dyDescent="0.25">
      <c r="A2523" s="2" t="s">
        <v>2945</v>
      </c>
      <c r="E2523">
        <v>1</v>
      </c>
      <c r="H2523">
        <v>1</v>
      </c>
      <c r="L2523" s="2" t="s">
        <v>2945</v>
      </c>
      <c r="P2523">
        <v>1</v>
      </c>
      <c r="Q2523">
        <f t="shared" si="211"/>
        <v>1</v>
      </c>
      <c r="R2523" s="6">
        <f t="shared" si="214"/>
        <v>100</v>
      </c>
      <c r="S2523" t="str">
        <f t="shared" si="213"/>
        <v>P2</v>
      </c>
    </row>
    <row r="2524" spans="1:19" x14ac:dyDescent="0.25">
      <c r="A2524" s="2" t="s">
        <v>2246</v>
      </c>
      <c r="E2524">
        <v>2</v>
      </c>
      <c r="H2524">
        <v>2</v>
      </c>
      <c r="L2524" s="2" t="s">
        <v>2246</v>
      </c>
      <c r="P2524">
        <v>2</v>
      </c>
      <c r="Q2524">
        <f t="shared" si="211"/>
        <v>1</v>
      </c>
      <c r="R2524" s="6">
        <f t="shared" si="214"/>
        <v>200</v>
      </c>
      <c r="S2524" t="str">
        <f t="shared" si="213"/>
        <v>P2</v>
      </c>
    </row>
    <row r="2525" spans="1:19" x14ac:dyDescent="0.25">
      <c r="A2525" s="2" t="s">
        <v>1735</v>
      </c>
      <c r="E2525">
        <v>1</v>
      </c>
      <c r="H2525">
        <v>1</v>
      </c>
      <c r="L2525" s="2" t="s">
        <v>1735</v>
      </c>
      <c r="P2525">
        <v>1</v>
      </c>
      <c r="Q2525">
        <f t="shared" si="211"/>
        <v>1</v>
      </c>
      <c r="R2525" s="6">
        <f t="shared" si="214"/>
        <v>100</v>
      </c>
      <c r="S2525" t="str">
        <f t="shared" si="213"/>
        <v>P2</v>
      </c>
    </row>
    <row r="2526" spans="1:19" x14ac:dyDescent="0.25">
      <c r="A2526" s="2" t="s">
        <v>1989</v>
      </c>
      <c r="D2526">
        <v>3</v>
      </c>
      <c r="E2526">
        <v>1</v>
      </c>
      <c r="H2526">
        <v>4</v>
      </c>
      <c r="L2526" s="2" t="s">
        <v>1989</v>
      </c>
      <c r="O2526">
        <v>3</v>
      </c>
      <c r="P2526">
        <v>1</v>
      </c>
      <c r="Q2526">
        <f t="shared" si="211"/>
        <v>2</v>
      </c>
      <c r="R2526" s="7">
        <f>(P2526*$M$3)+(O2526*$M$2)+(N2526*$M$4)+$M$5</f>
        <v>330</v>
      </c>
      <c r="S2526" t="s">
        <v>3151</v>
      </c>
    </row>
    <row r="2527" spans="1:19" x14ac:dyDescent="0.25">
      <c r="A2527" s="2" t="s">
        <v>2567</v>
      </c>
      <c r="F2527">
        <v>4</v>
      </c>
      <c r="H2527">
        <v>4</v>
      </c>
      <c r="L2527" s="2" t="s">
        <v>2567</v>
      </c>
      <c r="Q2527">
        <f t="shared" si="211"/>
        <v>0</v>
      </c>
      <c r="R2527" s="4"/>
    </row>
    <row r="2528" spans="1:19" x14ac:dyDescent="0.25">
      <c r="A2528" s="2" t="s">
        <v>2935</v>
      </c>
      <c r="F2528">
        <v>1</v>
      </c>
      <c r="H2528">
        <v>1</v>
      </c>
      <c r="L2528" s="2" t="s">
        <v>2935</v>
      </c>
      <c r="Q2528">
        <f t="shared" si="211"/>
        <v>0</v>
      </c>
      <c r="R2528" s="4"/>
    </row>
    <row r="2529" spans="1:19" x14ac:dyDescent="0.25">
      <c r="A2529" s="2" t="s">
        <v>309</v>
      </c>
      <c r="E2529">
        <v>2</v>
      </c>
      <c r="H2529">
        <v>2</v>
      </c>
      <c r="L2529" s="2" t="s">
        <v>309</v>
      </c>
      <c r="P2529">
        <v>2</v>
      </c>
      <c r="Q2529">
        <f t="shared" si="211"/>
        <v>1</v>
      </c>
      <c r="R2529" s="6">
        <f t="shared" ref="R2529:R2552" si="215">IF(P2529&gt;0,P2529*$M$3,IF(O2529&gt;0,O2529*$M$2,N2529*$M$4))</f>
        <v>200</v>
      </c>
      <c r="S2529" t="str">
        <f t="shared" si="213"/>
        <v>P2</v>
      </c>
    </row>
    <row r="2530" spans="1:19" x14ac:dyDescent="0.25">
      <c r="A2530" s="2" t="s">
        <v>564</v>
      </c>
      <c r="E2530">
        <v>2</v>
      </c>
      <c r="H2530">
        <v>2</v>
      </c>
      <c r="L2530" s="2" t="s">
        <v>564</v>
      </c>
      <c r="P2530">
        <v>2</v>
      </c>
      <c r="Q2530">
        <f t="shared" si="211"/>
        <v>1</v>
      </c>
      <c r="R2530" s="6">
        <f t="shared" si="215"/>
        <v>200</v>
      </c>
      <c r="S2530" t="str">
        <f t="shared" si="213"/>
        <v>P2</v>
      </c>
    </row>
    <row r="2531" spans="1:19" x14ac:dyDescent="0.25">
      <c r="A2531" s="2" t="s">
        <v>563</v>
      </c>
      <c r="E2531">
        <v>2</v>
      </c>
      <c r="H2531">
        <v>2</v>
      </c>
      <c r="L2531" s="2" t="s">
        <v>563</v>
      </c>
      <c r="P2531">
        <v>2</v>
      </c>
      <c r="Q2531">
        <f t="shared" si="211"/>
        <v>1</v>
      </c>
      <c r="R2531" s="6">
        <f t="shared" si="215"/>
        <v>200</v>
      </c>
      <c r="S2531" t="str">
        <f t="shared" si="213"/>
        <v>P2</v>
      </c>
    </row>
    <row r="2532" spans="1:19" x14ac:dyDescent="0.25">
      <c r="A2532" s="2" t="s">
        <v>2386</v>
      </c>
      <c r="C2532">
        <v>1</v>
      </c>
      <c r="H2532">
        <v>1</v>
      </c>
      <c r="L2532" s="2" t="s">
        <v>2386</v>
      </c>
      <c r="N2532">
        <v>1</v>
      </c>
      <c r="Q2532">
        <f t="shared" si="211"/>
        <v>1</v>
      </c>
      <c r="R2532" s="6">
        <f t="shared" si="215"/>
        <v>16</v>
      </c>
      <c r="S2532" t="str">
        <f t="shared" si="213"/>
        <v>MALLA 3</v>
      </c>
    </row>
    <row r="2533" spans="1:19" x14ac:dyDescent="0.25">
      <c r="A2533" s="2" t="s">
        <v>1018</v>
      </c>
      <c r="E2533">
        <v>4</v>
      </c>
      <c r="H2533">
        <v>4</v>
      </c>
      <c r="L2533" s="2" t="s">
        <v>1018</v>
      </c>
      <c r="P2533">
        <v>4</v>
      </c>
      <c r="Q2533">
        <f t="shared" si="211"/>
        <v>1</v>
      </c>
      <c r="R2533" s="6">
        <f t="shared" si="215"/>
        <v>400</v>
      </c>
      <c r="S2533" t="str">
        <f t="shared" si="213"/>
        <v>P2</v>
      </c>
    </row>
    <row r="2534" spans="1:19" x14ac:dyDescent="0.25">
      <c r="A2534" s="2" t="s">
        <v>1580</v>
      </c>
      <c r="E2534">
        <v>8</v>
      </c>
      <c r="H2534">
        <v>8</v>
      </c>
      <c r="L2534" s="2" t="s">
        <v>1580</v>
      </c>
      <c r="P2534">
        <v>8</v>
      </c>
      <c r="Q2534">
        <f t="shared" si="211"/>
        <v>1</v>
      </c>
      <c r="R2534" s="6">
        <f t="shared" si="215"/>
        <v>800</v>
      </c>
      <c r="S2534" t="str">
        <f t="shared" si="213"/>
        <v>P2</v>
      </c>
    </row>
    <row r="2535" spans="1:19" x14ac:dyDescent="0.25">
      <c r="A2535" s="2" t="s">
        <v>2536</v>
      </c>
      <c r="E2535">
        <v>1</v>
      </c>
      <c r="H2535">
        <v>1</v>
      </c>
      <c r="L2535" s="2" t="s">
        <v>2536</v>
      </c>
      <c r="P2535">
        <v>1</v>
      </c>
      <c r="Q2535">
        <f t="shared" si="211"/>
        <v>1</v>
      </c>
      <c r="R2535" s="6">
        <f t="shared" si="215"/>
        <v>100</v>
      </c>
      <c r="S2535" t="str">
        <f t="shared" si="213"/>
        <v>P2</v>
      </c>
    </row>
    <row r="2536" spans="1:19" x14ac:dyDescent="0.25">
      <c r="A2536" s="2" t="s">
        <v>1581</v>
      </c>
      <c r="E2536">
        <v>5</v>
      </c>
      <c r="H2536">
        <v>5</v>
      </c>
      <c r="L2536" s="2" t="s">
        <v>1581</v>
      </c>
      <c r="P2536">
        <v>5</v>
      </c>
      <c r="Q2536">
        <f t="shared" si="211"/>
        <v>1</v>
      </c>
      <c r="R2536" s="6">
        <f t="shared" si="215"/>
        <v>500</v>
      </c>
      <c r="S2536" t="str">
        <f t="shared" si="213"/>
        <v>P2</v>
      </c>
    </row>
    <row r="2537" spans="1:19" x14ac:dyDescent="0.25">
      <c r="A2537" s="2" t="s">
        <v>338</v>
      </c>
      <c r="E2537">
        <v>8</v>
      </c>
      <c r="H2537">
        <v>8</v>
      </c>
      <c r="L2537" s="2" t="s">
        <v>338</v>
      </c>
      <c r="P2537">
        <v>8</v>
      </c>
      <c r="Q2537">
        <f t="shared" si="211"/>
        <v>1</v>
      </c>
      <c r="R2537" s="6">
        <f t="shared" si="215"/>
        <v>800</v>
      </c>
      <c r="S2537" t="str">
        <f t="shared" si="213"/>
        <v>P2</v>
      </c>
    </row>
    <row r="2538" spans="1:19" x14ac:dyDescent="0.25">
      <c r="A2538" s="2" t="s">
        <v>447</v>
      </c>
      <c r="E2538">
        <v>6</v>
      </c>
      <c r="H2538">
        <v>6</v>
      </c>
      <c r="L2538" s="2" t="s">
        <v>447</v>
      </c>
      <c r="P2538">
        <v>6</v>
      </c>
      <c r="Q2538">
        <f t="shared" si="211"/>
        <v>1</v>
      </c>
      <c r="R2538" s="6">
        <f t="shared" si="215"/>
        <v>600</v>
      </c>
      <c r="S2538" t="str">
        <f t="shared" si="213"/>
        <v>P2</v>
      </c>
    </row>
    <row r="2539" spans="1:19" x14ac:dyDescent="0.25">
      <c r="A2539" s="2" t="s">
        <v>2418</v>
      </c>
      <c r="E2539">
        <v>2</v>
      </c>
      <c r="H2539">
        <v>2</v>
      </c>
      <c r="L2539" s="2" t="s">
        <v>2418</v>
      </c>
      <c r="P2539">
        <v>2</v>
      </c>
      <c r="Q2539">
        <f t="shared" si="211"/>
        <v>1</v>
      </c>
      <c r="R2539" s="6">
        <f t="shared" si="215"/>
        <v>200</v>
      </c>
      <c r="S2539" t="str">
        <f t="shared" si="213"/>
        <v>P2</v>
      </c>
    </row>
    <row r="2540" spans="1:19" x14ac:dyDescent="0.25">
      <c r="A2540" s="2" t="s">
        <v>2419</v>
      </c>
      <c r="E2540">
        <v>1</v>
      </c>
      <c r="H2540">
        <v>1</v>
      </c>
      <c r="L2540" s="2" t="s">
        <v>2419</v>
      </c>
      <c r="P2540">
        <v>1</v>
      </c>
      <c r="Q2540">
        <f t="shared" si="211"/>
        <v>1</v>
      </c>
      <c r="R2540" s="6">
        <f t="shared" si="215"/>
        <v>100</v>
      </c>
      <c r="S2540" t="str">
        <f t="shared" si="213"/>
        <v>P2</v>
      </c>
    </row>
    <row r="2541" spans="1:19" x14ac:dyDescent="0.25">
      <c r="A2541" s="2" t="s">
        <v>2420</v>
      </c>
      <c r="E2541">
        <v>1</v>
      </c>
      <c r="H2541">
        <v>1</v>
      </c>
      <c r="L2541" s="2" t="s">
        <v>2420</v>
      </c>
      <c r="P2541">
        <v>1</v>
      </c>
      <c r="Q2541">
        <f t="shared" si="211"/>
        <v>1</v>
      </c>
      <c r="R2541" s="6">
        <f t="shared" si="215"/>
        <v>100</v>
      </c>
      <c r="S2541" t="str">
        <f t="shared" si="213"/>
        <v>P2</v>
      </c>
    </row>
    <row r="2542" spans="1:19" x14ac:dyDescent="0.25">
      <c r="A2542" s="2" t="s">
        <v>2421</v>
      </c>
      <c r="E2542">
        <v>1</v>
      </c>
      <c r="H2542">
        <v>1</v>
      </c>
      <c r="L2542" s="2" t="s">
        <v>2421</v>
      </c>
      <c r="P2542">
        <v>1</v>
      </c>
      <c r="Q2542">
        <f t="shared" si="211"/>
        <v>1</v>
      </c>
      <c r="R2542" s="6">
        <f t="shared" si="215"/>
        <v>100</v>
      </c>
      <c r="S2542" t="str">
        <f t="shared" si="213"/>
        <v>P2</v>
      </c>
    </row>
    <row r="2543" spans="1:19" x14ac:dyDescent="0.25">
      <c r="A2543" s="2" t="s">
        <v>2422</v>
      </c>
      <c r="E2543">
        <v>1</v>
      </c>
      <c r="H2543">
        <v>1</v>
      </c>
      <c r="L2543" s="2" t="s">
        <v>2422</v>
      </c>
      <c r="P2543">
        <v>1</v>
      </c>
      <c r="Q2543">
        <f t="shared" si="211"/>
        <v>1</v>
      </c>
      <c r="R2543" s="6">
        <f t="shared" si="215"/>
        <v>100</v>
      </c>
      <c r="S2543" t="str">
        <f t="shared" si="213"/>
        <v>P2</v>
      </c>
    </row>
    <row r="2544" spans="1:19" x14ac:dyDescent="0.25">
      <c r="A2544" s="2" t="s">
        <v>1872</v>
      </c>
      <c r="E2544">
        <v>2</v>
      </c>
      <c r="H2544">
        <v>2</v>
      </c>
      <c r="L2544" s="2" t="s">
        <v>1872</v>
      </c>
      <c r="P2544">
        <v>2</v>
      </c>
      <c r="Q2544">
        <f t="shared" si="211"/>
        <v>1</v>
      </c>
      <c r="R2544" s="6">
        <f t="shared" si="215"/>
        <v>200</v>
      </c>
      <c r="S2544" t="str">
        <f t="shared" si="213"/>
        <v>P2</v>
      </c>
    </row>
    <row r="2545" spans="1:19" x14ac:dyDescent="0.25">
      <c r="A2545" s="2" t="s">
        <v>2234</v>
      </c>
      <c r="E2545">
        <v>1</v>
      </c>
      <c r="H2545">
        <v>1</v>
      </c>
      <c r="L2545" s="2" t="s">
        <v>2234</v>
      </c>
      <c r="P2545">
        <v>1</v>
      </c>
      <c r="Q2545">
        <f t="shared" si="211"/>
        <v>1</v>
      </c>
      <c r="R2545" s="6">
        <f t="shared" si="215"/>
        <v>100</v>
      </c>
      <c r="S2545" t="str">
        <f t="shared" si="213"/>
        <v>P2</v>
      </c>
    </row>
    <row r="2546" spans="1:19" x14ac:dyDescent="0.25">
      <c r="A2546" s="2" t="s">
        <v>2051</v>
      </c>
      <c r="D2546">
        <v>8</v>
      </c>
      <c r="H2546">
        <v>8</v>
      </c>
      <c r="L2546" s="2" t="s">
        <v>2051</v>
      </c>
      <c r="O2546">
        <v>8</v>
      </c>
      <c r="Q2546">
        <f t="shared" si="211"/>
        <v>1</v>
      </c>
      <c r="R2546" s="6">
        <f t="shared" si="215"/>
        <v>360</v>
      </c>
      <c r="S2546" t="str">
        <f t="shared" si="213"/>
        <v>P1</v>
      </c>
    </row>
    <row r="2547" spans="1:19" x14ac:dyDescent="0.25">
      <c r="A2547" s="2" t="s">
        <v>2052</v>
      </c>
      <c r="D2547">
        <v>9</v>
      </c>
      <c r="H2547">
        <v>9</v>
      </c>
      <c r="L2547" s="2" t="s">
        <v>2052</v>
      </c>
      <c r="O2547">
        <v>9</v>
      </c>
      <c r="Q2547">
        <f t="shared" si="211"/>
        <v>1</v>
      </c>
      <c r="R2547" s="6">
        <f t="shared" si="215"/>
        <v>405</v>
      </c>
      <c r="S2547" t="str">
        <f t="shared" si="213"/>
        <v>P1</v>
      </c>
    </row>
    <row r="2548" spans="1:19" x14ac:dyDescent="0.25">
      <c r="A2548" s="2" t="s">
        <v>195</v>
      </c>
      <c r="E2548">
        <v>3</v>
      </c>
      <c r="H2548">
        <v>3</v>
      </c>
      <c r="L2548" s="2" t="s">
        <v>195</v>
      </c>
      <c r="P2548">
        <v>3</v>
      </c>
      <c r="Q2548">
        <f t="shared" si="211"/>
        <v>1</v>
      </c>
      <c r="R2548" s="6">
        <f t="shared" si="215"/>
        <v>300</v>
      </c>
      <c r="S2548" t="str">
        <f t="shared" si="213"/>
        <v>P2</v>
      </c>
    </row>
    <row r="2549" spans="1:19" x14ac:dyDescent="0.25">
      <c r="A2549" s="2" t="s">
        <v>1619</v>
      </c>
      <c r="E2549">
        <v>1</v>
      </c>
      <c r="H2549">
        <v>1</v>
      </c>
      <c r="L2549" s="2" t="s">
        <v>1619</v>
      </c>
      <c r="P2549">
        <v>1</v>
      </c>
      <c r="Q2549">
        <f t="shared" si="211"/>
        <v>1</v>
      </c>
      <c r="R2549" s="6">
        <f t="shared" si="215"/>
        <v>100</v>
      </c>
      <c r="S2549" t="str">
        <f t="shared" si="213"/>
        <v>P2</v>
      </c>
    </row>
    <row r="2550" spans="1:19" x14ac:dyDescent="0.25">
      <c r="A2550" s="2" t="s">
        <v>2864</v>
      </c>
      <c r="E2550">
        <v>1</v>
      </c>
      <c r="H2550">
        <v>1</v>
      </c>
      <c r="L2550" s="2" t="s">
        <v>2864</v>
      </c>
      <c r="P2550">
        <v>1</v>
      </c>
      <c r="Q2550">
        <f t="shared" si="211"/>
        <v>1</v>
      </c>
      <c r="R2550" s="6">
        <f t="shared" si="215"/>
        <v>100</v>
      </c>
      <c r="S2550" t="str">
        <f t="shared" si="213"/>
        <v>P2</v>
      </c>
    </row>
    <row r="2551" spans="1:19" x14ac:dyDescent="0.25">
      <c r="A2551" s="2" t="s">
        <v>2865</v>
      </c>
      <c r="E2551">
        <v>1</v>
      </c>
      <c r="H2551">
        <v>1</v>
      </c>
      <c r="L2551" s="2" t="s">
        <v>2865</v>
      </c>
      <c r="P2551">
        <v>1</v>
      </c>
      <c r="Q2551">
        <f t="shared" si="211"/>
        <v>1</v>
      </c>
      <c r="R2551" s="6">
        <f t="shared" si="215"/>
        <v>100</v>
      </c>
      <c r="S2551" t="str">
        <f t="shared" si="213"/>
        <v>P2</v>
      </c>
    </row>
    <row r="2552" spans="1:19" x14ac:dyDescent="0.25">
      <c r="A2552" s="2" t="s">
        <v>1372</v>
      </c>
      <c r="E2552">
        <v>5</v>
      </c>
      <c r="F2552">
        <v>1</v>
      </c>
      <c r="H2552">
        <v>6</v>
      </c>
      <c r="L2552" s="2" t="s">
        <v>1372</v>
      </c>
      <c r="P2552">
        <v>5</v>
      </c>
      <c r="Q2552">
        <f t="shared" si="211"/>
        <v>1</v>
      </c>
      <c r="R2552" s="6">
        <f t="shared" si="215"/>
        <v>500</v>
      </c>
      <c r="S2552" t="str">
        <f t="shared" si="213"/>
        <v>P2</v>
      </c>
    </row>
    <row r="2553" spans="1:19" x14ac:dyDescent="0.25">
      <c r="A2553" s="2" t="s">
        <v>2573</v>
      </c>
      <c r="F2553">
        <v>2</v>
      </c>
      <c r="H2553">
        <v>2</v>
      </c>
      <c r="L2553" s="2" t="s">
        <v>2573</v>
      </c>
      <c r="Q2553">
        <f t="shared" si="211"/>
        <v>0</v>
      </c>
      <c r="R2553" s="4"/>
    </row>
    <row r="2554" spans="1:19" x14ac:dyDescent="0.25">
      <c r="A2554" s="2" t="s">
        <v>446</v>
      </c>
      <c r="E2554">
        <v>9</v>
      </c>
      <c r="H2554">
        <v>9</v>
      </c>
      <c r="L2554" s="2" t="s">
        <v>446</v>
      </c>
      <c r="P2554">
        <v>9</v>
      </c>
      <c r="Q2554">
        <f t="shared" si="211"/>
        <v>1</v>
      </c>
      <c r="R2554" s="6">
        <f>IF(P2554&gt;0,P2554*$M$3,IF(O2554&gt;0,O2554*$M$2,N2554*$M$4))</f>
        <v>900</v>
      </c>
      <c r="S2554" t="str">
        <f t="shared" si="213"/>
        <v>P2</v>
      </c>
    </row>
    <row r="2555" spans="1:19" x14ac:dyDescent="0.25">
      <c r="A2555" s="2" t="s">
        <v>356</v>
      </c>
      <c r="E2555">
        <v>6</v>
      </c>
      <c r="F2555">
        <v>2</v>
      </c>
      <c r="H2555">
        <v>8</v>
      </c>
      <c r="L2555" s="2" t="s">
        <v>356</v>
      </c>
      <c r="P2555">
        <v>6</v>
      </c>
      <c r="Q2555">
        <f t="shared" si="211"/>
        <v>1</v>
      </c>
      <c r="R2555" s="6">
        <f>IF(P2555&gt;0,P2555*$M$3,IF(O2555&gt;0,O2555*$M$2,N2555*$M$4))</f>
        <v>600</v>
      </c>
      <c r="S2555" t="str">
        <f t="shared" si="213"/>
        <v>P2</v>
      </c>
    </row>
    <row r="2556" spans="1:19" x14ac:dyDescent="0.25">
      <c r="A2556" s="2" t="s">
        <v>822</v>
      </c>
      <c r="E2556">
        <v>5</v>
      </c>
      <c r="H2556">
        <v>5</v>
      </c>
      <c r="L2556" s="2" t="s">
        <v>822</v>
      </c>
      <c r="P2556">
        <v>5</v>
      </c>
      <c r="Q2556">
        <f t="shared" si="211"/>
        <v>1</v>
      </c>
      <c r="R2556" s="6">
        <f>IF(P2556&gt;0,P2556*$M$3,IF(O2556&gt;0,O2556*$M$2,N2556*$M$4))</f>
        <v>500</v>
      </c>
      <c r="S2556" t="str">
        <f t="shared" si="213"/>
        <v>P2</v>
      </c>
    </row>
    <row r="2557" spans="1:19" x14ac:dyDescent="0.25">
      <c r="A2557" s="2" t="s">
        <v>383</v>
      </c>
      <c r="D2557">
        <v>9</v>
      </c>
      <c r="E2557">
        <v>3</v>
      </c>
      <c r="H2557">
        <v>12</v>
      </c>
      <c r="L2557" s="2" t="s">
        <v>383</v>
      </c>
      <c r="O2557">
        <v>9</v>
      </c>
      <c r="P2557">
        <v>3</v>
      </c>
      <c r="Q2557">
        <f t="shared" si="211"/>
        <v>2</v>
      </c>
      <c r="R2557" s="7">
        <f t="shared" ref="R2557" si="216">(P2557*$M$3)+(O2557*$M$2)+(N2557*$M$4)+$M$5</f>
        <v>800</v>
      </c>
      <c r="S2557" t="s">
        <v>3151</v>
      </c>
    </row>
    <row r="2558" spans="1:19" x14ac:dyDescent="0.25">
      <c r="A2558" s="2" t="s">
        <v>1713</v>
      </c>
      <c r="D2558">
        <v>9</v>
      </c>
      <c r="E2558">
        <v>1</v>
      </c>
      <c r="H2558">
        <v>10</v>
      </c>
      <c r="L2558" s="2" t="s">
        <v>1713</v>
      </c>
      <c r="O2558">
        <v>9</v>
      </c>
      <c r="P2558">
        <v>1</v>
      </c>
      <c r="Q2558">
        <f t="shared" si="211"/>
        <v>2</v>
      </c>
      <c r="R2558" s="7">
        <f>(P2558*$M$3)+(O2558*$M$2)+(N2558*$M$4)+$M$5</f>
        <v>600</v>
      </c>
      <c r="S2558" t="s">
        <v>3151</v>
      </c>
    </row>
    <row r="2559" spans="1:19" x14ac:dyDescent="0.25">
      <c r="A2559" s="2" t="s">
        <v>823</v>
      </c>
      <c r="E2559">
        <v>2</v>
      </c>
      <c r="H2559">
        <v>2</v>
      </c>
      <c r="L2559" s="2" t="s">
        <v>823</v>
      </c>
      <c r="P2559">
        <v>2</v>
      </c>
      <c r="Q2559">
        <f t="shared" si="211"/>
        <v>1</v>
      </c>
      <c r="R2559" s="6">
        <f t="shared" ref="R2559:R2576" si="217">IF(P2559&gt;0,P2559*$M$3,IF(O2559&gt;0,O2559*$M$2,N2559*$M$4))</f>
        <v>200</v>
      </c>
      <c r="S2559" t="str">
        <f t="shared" si="213"/>
        <v>P2</v>
      </c>
    </row>
    <row r="2560" spans="1:19" x14ac:dyDescent="0.25">
      <c r="A2560" s="2" t="s">
        <v>1838</v>
      </c>
      <c r="E2560">
        <v>12</v>
      </c>
      <c r="H2560">
        <v>12</v>
      </c>
      <c r="L2560" s="2" t="s">
        <v>1838</v>
      </c>
      <c r="P2560">
        <v>12</v>
      </c>
      <c r="Q2560">
        <f t="shared" si="211"/>
        <v>1</v>
      </c>
      <c r="R2560" s="6">
        <f t="shared" si="217"/>
        <v>1200</v>
      </c>
      <c r="S2560" t="str">
        <f t="shared" si="213"/>
        <v>P2</v>
      </c>
    </row>
    <row r="2561" spans="1:19" x14ac:dyDescent="0.25">
      <c r="A2561" s="2" t="s">
        <v>819</v>
      </c>
      <c r="E2561">
        <v>3</v>
      </c>
      <c r="H2561">
        <v>3</v>
      </c>
      <c r="L2561" s="2" t="s">
        <v>819</v>
      </c>
      <c r="P2561">
        <v>3</v>
      </c>
      <c r="Q2561">
        <f t="shared" si="211"/>
        <v>1</v>
      </c>
      <c r="R2561" s="6">
        <f t="shared" si="217"/>
        <v>300</v>
      </c>
      <c r="S2561" t="str">
        <f t="shared" si="213"/>
        <v>P2</v>
      </c>
    </row>
    <row r="2562" spans="1:19" x14ac:dyDescent="0.25">
      <c r="A2562" s="2" t="s">
        <v>820</v>
      </c>
      <c r="E2562">
        <v>4</v>
      </c>
      <c r="H2562">
        <v>4</v>
      </c>
      <c r="L2562" s="2" t="s">
        <v>820</v>
      </c>
      <c r="P2562">
        <v>4</v>
      </c>
      <c r="Q2562">
        <f t="shared" si="211"/>
        <v>1</v>
      </c>
      <c r="R2562" s="6">
        <f t="shared" si="217"/>
        <v>400</v>
      </c>
      <c r="S2562" t="str">
        <f t="shared" si="213"/>
        <v>P2</v>
      </c>
    </row>
    <row r="2563" spans="1:19" x14ac:dyDescent="0.25">
      <c r="A2563" s="2" t="s">
        <v>1839</v>
      </c>
      <c r="E2563">
        <v>13</v>
      </c>
      <c r="H2563">
        <v>13</v>
      </c>
      <c r="L2563" s="2" t="s">
        <v>1839</v>
      </c>
      <c r="P2563">
        <v>13</v>
      </c>
      <c r="Q2563">
        <f t="shared" si="211"/>
        <v>1</v>
      </c>
      <c r="R2563" s="6">
        <f t="shared" si="217"/>
        <v>1300</v>
      </c>
      <c r="S2563" t="str">
        <f t="shared" si="213"/>
        <v>P2</v>
      </c>
    </row>
    <row r="2564" spans="1:19" x14ac:dyDescent="0.25">
      <c r="A2564" s="2" t="s">
        <v>1629</v>
      </c>
      <c r="E2564">
        <v>3</v>
      </c>
      <c r="H2564">
        <v>3</v>
      </c>
      <c r="L2564" s="2" t="s">
        <v>1629</v>
      </c>
      <c r="P2564">
        <v>3</v>
      </c>
      <c r="Q2564">
        <f t="shared" si="211"/>
        <v>1</v>
      </c>
      <c r="R2564" s="6">
        <f t="shared" si="217"/>
        <v>300</v>
      </c>
      <c r="S2564" t="str">
        <f t="shared" si="213"/>
        <v>P2</v>
      </c>
    </row>
    <row r="2565" spans="1:19" x14ac:dyDescent="0.25">
      <c r="A2565" s="2" t="s">
        <v>485</v>
      </c>
      <c r="E2565">
        <v>10</v>
      </c>
      <c r="H2565">
        <v>10</v>
      </c>
      <c r="L2565" s="2" t="s">
        <v>485</v>
      </c>
      <c r="P2565">
        <v>10</v>
      </c>
      <c r="Q2565">
        <f t="shared" si="211"/>
        <v>1</v>
      </c>
      <c r="R2565" s="6">
        <f t="shared" si="217"/>
        <v>1000</v>
      </c>
      <c r="S2565" t="str">
        <f t="shared" si="213"/>
        <v>P2</v>
      </c>
    </row>
    <row r="2566" spans="1:19" x14ac:dyDescent="0.25">
      <c r="A2566" s="2" t="s">
        <v>821</v>
      </c>
      <c r="E2566">
        <v>2</v>
      </c>
      <c r="H2566">
        <v>2</v>
      </c>
      <c r="L2566" s="2" t="s">
        <v>821</v>
      </c>
      <c r="P2566">
        <v>2</v>
      </c>
      <c r="Q2566">
        <f t="shared" si="211"/>
        <v>1</v>
      </c>
      <c r="R2566" s="6">
        <f t="shared" si="217"/>
        <v>200</v>
      </c>
      <c r="S2566" t="str">
        <f t="shared" si="213"/>
        <v>P2</v>
      </c>
    </row>
    <row r="2567" spans="1:19" x14ac:dyDescent="0.25">
      <c r="A2567" s="2" t="s">
        <v>3001</v>
      </c>
      <c r="E2567">
        <v>1</v>
      </c>
      <c r="H2567">
        <v>1</v>
      </c>
      <c r="L2567" s="2" t="s">
        <v>3001</v>
      </c>
      <c r="P2567">
        <v>1</v>
      </c>
      <c r="Q2567">
        <f t="shared" si="211"/>
        <v>1</v>
      </c>
      <c r="R2567" s="6">
        <f t="shared" si="217"/>
        <v>100</v>
      </c>
      <c r="S2567" t="str">
        <f t="shared" si="213"/>
        <v>P2</v>
      </c>
    </row>
    <row r="2568" spans="1:19" x14ac:dyDescent="0.25">
      <c r="A2568" s="2" t="s">
        <v>1551</v>
      </c>
      <c r="E2568">
        <v>13</v>
      </c>
      <c r="H2568">
        <v>13</v>
      </c>
      <c r="L2568" s="2" t="s">
        <v>1551</v>
      </c>
      <c r="P2568">
        <v>13</v>
      </c>
      <c r="Q2568">
        <f t="shared" si="211"/>
        <v>1</v>
      </c>
      <c r="R2568" s="6">
        <f t="shared" si="217"/>
        <v>1300</v>
      </c>
      <c r="S2568" t="str">
        <f t="shared" si="213"/>
        <v>P2</v>
      </c>
    </row>
    <row r="2569" spans="1:19" x14ac:dyDescent="0.25">
      <c r="A2569" s="2" t="s">
        <v>1559</v>
      </c>
      <c r="E2569">
        <v>5</v>
      </c>
      <c r="H2569">
        <v>5</v>
      </c>
      <c r="L2569" s="2" t="s">
        <v>1559</v>
      </c>
      <c r="P2569">
        <v>5</v>
      </c>
      <c r="Q2569">
        <f t="shared" si="211"/>
        <v>1</v>
      </c>
      <c r="R2569" s="6">
        <f t="shared" si="217"/>
        <v>500</v>
      </c>
      <c r="S2569" t="str">
        <f t="shared" si="213"/>
        <v>P2</v>
      </c>
    </row>
    <row r="2570" spans="1:19" x14ac:dyDescent="0.25">
      <c r="A2570" s="2" t="s">
        <v>1586</v>
      </c>
      <c r="E2570">
        <v>4</v>
      </c>
      <c r="H2570">
        <v>4</v>
      </c>
      <c r="L2570" s="2" t="s">
        <v>1586</v>
      </c>
      <c r="P2570">
        <v>4</v>
      </c>
      <c r="Q2570">
        <f t="shared" si="211"/>
        <v>1</v>
      </c>
      <c r="R2570" s="6">
        <f t="shared" si="217"/>
        <v>400</v>
      </c>
      <c r="S2570" t="str">
        <f t="shared" si="213"/>
        <v>P2</v>
      </c>
    </row>
    <row r="2571" spans="1:19" x14ac:dyDescent="0.25">
      <c r="A2571" s="2" t="s">
        <v>1143</v>
      </c>
      <c r="E2571">
        <v>2</v>
      </c>
      <c r="H2571">
        <v>2</v>
      </c>
      <c r="L2571" s="2" t="s">
        <v>1143</v>
      </c>
      <c r="P2571">
        <v>2</v>
      </c>
      <c r="Q2571">
        <f t="shared" ref="Q2571:Q2634" si="218">COUNT(M2571:P2571)</f>
        <v>1</v>
      </c>
      <c r="R2571" s="6">
        <f t="shared" si="217"/>
        <v>200</v>
      </c>
      <c r="S2571" t="str">
        <f t="shared" ref="S2571:S2634" si="219">IF(P2571&gt;0,"P2",IF(O2571&gt;0,"P1",IF(N2571&gt;0,"MALLA 3")))</f>
        <v>P2</v>
      </c>
    </row>
    <row r="2572" spans="1:19" x14ac:dyDescent="0.25">
      <c r="A2572" s="2" t="s">
        <v>1422</v>
      </c>
      <c r="E2572">
        <v>1</v>
      </c>
      <c r="F2572">
        <v>2</v>
      </c>
      <c r="H2572">
        <v>3</v>
      </c>
      <c r="L2572" s="2" t="s">
        <v>1422</v>
      </c>
      <c r="P2572">
        <v>1</v>
      </c>
      <c r="Q2572">
        <f t="shared" si="218"/>
        <v>1</v>
      </c>
      <c r="R2572" s="6">
        <f t="shared" si="217"/>
        <v>100</v>
      </c>
      <c r="S2572" t="str">
        <f t="shared" si="219"/>
        <v>P2</v>
      </c>
    </row>
    <row r="2573" spans="1:19" x14ac:dyDescent="0.25">
      <c r="A2573" s="2" t="s">
        <v>1048</v>
      </c>
      <c r="E2573">
        <v>2</v>
      </c>
      <c r="H2573">
        <v>2</v>
      </c>
      <c r="L2573" s="2" t="s">
        <v>1048</v>
      </c>
      <c r="P2573">
        <v>2</v>
      </c>
      <c r="Q2573">
        <f t="shared" si="218"/>
        <v>1</v>
      </c>
      <c r="R2573" s="6">
        <f t="shared" si="217"/>
        <v>200</v>
      </c>
      <c r="S2573" t="str">
        <f t="shared" si="219"/>
        <v>P2</v>
      </c>
    </row>
    <row r="2574" spans="1:19" x14ac:dyDescent="0.25">
      <c r="A2574" s="2" t="s">
        <v>2007</v>
      </c>
      <c r="D2574">
        <v>1</v>
      </c>
      <c r="H2574">
        <v>1</v>
      </c>
      <c r="L2574" s="2" t="s">
        <v>2007</v>
      </c>
      <c r="O2574">
        <v>1</v>
      </c>
      <c r="Q2574">
        <f t="shared" si="218"/>
        <v>1</v>
      </c>
      <c r="R2574" s="6">
        <f t="shared" si="217"/>
        <v>45</v>
      </c>
      <c r="S2574" t="str">
        <f t="shared" si="219"/>
        <v>P1</v>
      </c>
    </row>
    <row r="2575" spans="1:19" x14ac:dyDescent="0.25">
      <c r="A2575" s="2" t="s">
        <v>3014</v>
      </c>
      <c r="E2575">
        <v>1</v>
      </c>
      <c r="H2575">
        <v>1</v>
      </c>
      <c r="L2575" s="2" t="s">
        <v>3014</v>
      </c>
      <c r="P2575">
        <v>1</v>
      </c>
      <c r="Q2575">
        <f t="shared" si="218"/>
        <v>1</v>
      </c>
      <c r="R2575" s="6">
        <f t="shared" si="217"/>
        <v>100</v>
      </c>
      <c r="S2575" t="str">
        <f t="shared" si="219"/>
        <v>P2</v>
      </c>
    </row>
    <row r="2576" spans="1:19" x14ac:dyDescent="0.25">
      <c r="A2576" s="2" t="s">
        <v>3122</v>
      </c>
      <c r="E2576">
        <v>1</v>
      </c>
      <c r="H2576">
        <v>1</v>
      </c>
      <c r="L2576" s="2" t="s">
        <v>3122</v>
      </c>
      <c r="P2576">
        <v>1</v>
      </c>
      <c r="Q2576">
        <f t="shared" si="218"/>
        <v>1</v>
      </c>
      <c r="R2576" s="6">
        <f t="shared" si="217"/>
        <v>100</v>
      </c>
      <c r="S2576" t="str">
        <f t="shared" si="219"/>
        <v>P2</v>
      </c>
    </row>
    <row r="2577" spans="1:19" x14ac:dyDescent="0.25">
      <c r="A2577" s="2" t="s">
        <v>2219</v>
      </c>
      <c r="F2577">
        <v>5</v>
      </c>
      <c r="H2577">
        <v>5</v>
      </c>
      <c r="L2577" s="2" t="s">
        <v>2219</v>
      </c>
      <c r="Q2577">
        <f t="shared" si="218"/>
        <v>0</v>
      </c>
      <c r="R2577" s="4"/>
    </row>
    <row r="2578" spans="1:19" x14ac:dyDescent="0.25">
      <c r="A2578" s="2" t="s">
        <v>818</v>
      </c>
      <c r="E2578">
        <v>7</v>
      </c>
      <c r="H2578">
        <v>7</v>
      </c>
      <c r="L2578" s="2" t="s">
        <v>818</v>
      </c>
      <c r="P2578">
        <v>7</v>
      </c>
      <c r="Q2578">
        <f t="shared" si="218"/>
        <v>1</v>
      </c>
      <c r="R2578" s="6">
        <f>IF(P2578&gt;0,P2578*$M$3,IF(O2578&gt;0,O2578*$M$2,N2578*$M$4))</f>
        <v>700</v>
      </c>
      <c r="S2578" t="str">
        <f t="shared" si="219"/>
        <v>P2</v>
      </c>
    </row>
    <row r="2579" spans="1:19" x14ac:dyDescent="0.25">
      <c r="A2579" s="2" t="s">
        <v>1530</v>
      </c>
      <c r="C2579">
        <v>1</v>
      </c>
      <c r="E2579">
        <v>2</v>
      </c>
      <c r="H2579">
        <v>3</v>
      </c>
      <c r="L2579" s="2" t="s">
        <v>1530</v>
      </c>
      <c r="N2579">
        <v>1</v>
      </c>
      <c r="P2579">
        <v>2</v>
      </c>
      <c r="Q2579">
        <f t="shared" si="218"/>
        <v>2</v>
      </c>
      <c r="R2579" s="7">
        <f>(P2579*$M$3)+(O2579*$M$2)+(N2579*$M$4)+$M$6</f>
        <v>331</v>
      </c>
      <c r="S2579" t="s">
        <v>3143</v>
      </c>
    </row>
    <row r="2580" spans="1:19" x14ac:dyDescent="0.25">
      <c r="A2580" s="2" t="s">
        <v>2258</v>
      </c>
      <c r="E2580">
        <v>3</v>
      </c>
      <c r="H2580">
        <v>3</v>
      </c>
      <c r="L2580" s="2" t="s">
        <v>2258</v>
      </c>
      <c r="P2580">
        <v>3</v>
      </c>
      <c r="Q2580">
        <f t="shared" si="218"/>
        <v>1</v>
      </c>
      <c r="R2580" s="6">
        <f>IF(P2580&gt;0,P2580*$M$3,IF(O2580&gt;0,O2580*$M$2,N2580*$M$4))</f>
        <v>300</v>
      </c>
      <c r="S2580" t="str">
        <f t="shared" si="219"/>
        <v>P2</v>
      </c>
    </row>
    <row r="2581" spans="1:19" x14ac:dyDescent="0.25">
      <c r="A2581" s="2" t="s">
        <v>817</v>
      </c>
      <c r="E2581">
        <v>2</v>
      </c>
      <c r="H2581">
        <v>2</v>
      </c>
      <c r="L2581" s="2" t="s">
        <v>817</v>
      </c>
      <c r="P2581">
        <v>2</v>
      </c>
      <c r="Q2581">
        <f t="shared" si="218"/>
        <v>1</v>
      </c>
      <c r="R2581" s="6">
        <f>IF(P2581&gt;0,P2581*$M$3,IF(O2581&gt;0,O2581*$M$2,N2581*$M$4))</f>
        <v>200</v>
      </c>
      <c r="S2581" t="str">
        <f t="shared" si="219"/>
        <v>P2</v>
      </c>
    </row>
    <row r="2582" spans="1:19" x14ac:dyDescent="0.25">
      <c r="A2582" s="2" t="s">
        <v>816</v>
      </c>
      <c r="E2582">
        <v>2</v>
      </c>
      <c r="H2582">
        <v>2</v>
      </c>
      <c r="L2582" s="2" t="s">
        <v>816</v>
      </c>
      <c r="P2582">
        <v>2</v>
      </c>
      <c r="Q2582">
        <f t="shared" si="218"/>
        <v>1</v>
      </c>
      <c r="R2582" s="6">
        <f>IF(P2582&gt;0,P2582*$M$3,IF(O2582&gt;0,O2582*$M$2,N2582*$M$4))</f>
        <v>200</v>
      </c>
      <c r="S2582" t="str">
        <f t="shared" si="219"/>
        <v>P2</v>
      </c>
    </row>
    <row r="2583" spans="1:19" x14ac:dyDescent="0.25">
      <c r="A2583" s="2" t="s">
        <v>1740</v>
      </c>
      <c r="E2583">
        <v>3</v>
      </c>
      <c r="H2583">
        <v>3</v>
      </c>
      <c r="L2583" s="2" t="s">
        <v>1740</v>
      </c>
      <c r="P2583">
        <v>3</v>
      </c>
      <c r="Q2583">
        <f t="shared" si="218"/>
        <v>1</v>
      </c>
      <c r="R2583" s="6">
        <f>IF(P2583&gt;0,P2583*$M$3,IF(O2583&gt;0,O2583*$M$2,N2583*$M$4))</f>
        <v>300</v>
      </c>
      <c r="S2583" t="str">
        <f t="shared" si="219"/>
        <v>P2</v>
      </c>
    </row>
    <row r="2584" spans="1:19" x14ac:dyDescent="0.25">
      <c r="A2584" s="2" t="s">
        <v>2772</v>
      </c>
      <c r="E2584">
        <v>1</v>
      </c>
      <c r="H2584">
        <v>1</v>
      </c>
      <c r="L2584" s="2" t="s">
        <v>2772</v>
      </c>
      <c r="P2584">
        <v>1</v>
      </c>
      <c r="Q2584">
        <f t="shared" si="218"/>
        <v>1</v>
      </c>
      <c r="R2584" s="6">
        <f>IF(P2584&gt;0,P2584*$M$3,IF(O2584&gt;0,O2584*$M$2,N2584*$M$4))</f>
        <v>100</v>
      </c>
      <c r="S2584" t="str">
        <f t="shared" si="219"/>
        <v>P2</v>
      </c>
    </row>
    <row r="2585" spans="1:19" x14ac:dyDescent="0.25">
      <c r="A2585" s="2" t="s">
        <v>412</v>
      </c>
      <c r="D2585">
        <v>11</v>
      </c>
      <c r="E2585">
        <v>3</v>
      </c>
      <c r="H2585">
        <v>14</v>
      </c>
      <c r="L2585" s="2" t="s">
        <v>412</v>
      </c>
      <c r="O2585">
        <v>11</v>
      </c>
      <c r="P2585">
        <v>3</v>
      </c>
      <c r="Q2585">
        <f t="shared" si="218"/>
        <v>2</v>
      </c>
      <c r="R2585" s="7">
        <f>(P2585*$M$3)+(O2585*$M$2)+(N2585*$M$4)+$M$5</f>
        <v>890</v>
      </c>
      <c r="S2585" t="s">
        <v>3151</v>
      </c>
    </row>
    <row r="2586" spans="1:19" x14ac:dyDescent="0.25">
      <c r="A2586" s="2" t="s">
        <v>2257</v>
      </c>
      <c r="E2586">
        <v>3</v>
      </c>
      <c r="H2586">
        <v>3</v>
      </c>
      <c r="L2586" s="2" t="s">
        <v>2257</v>
      </c>
      <c r="P2586">
        <v>3</v>
      </c>
      <c r="Q2586">
        <f t="shared" si="218"/>
        <v>1</v>
      </c>
      <c r="R2586" s="6">
        <f t="shared" ref="R2586:R2592" si="220">IF(P2586&gt;0,P2586*$M$3,IF(O2586&gt;0,O2586*$M$2,N2586*$M$4))</f>
        <v>300</v>
      </c>
      <c r="S2586" t="str">
        <f t="shared" si="219"/>
        <v>P2</v>
      </c>
    </row>
    <row r="2587" spans="1:19" x14ac:dyDescent="0.25">
      <c r="A2587" s="2" t="s">
        <v>445</v>
      </c>
      <c r="E2587">
        <v>4</v>
      </c>
      <c r="H2587">
        <v>4</v>
      </c>
      <c r="L2587" s="2" t="s">
        <v>445</v>
      </c>
      <c r="P2587">
        <v>4</v>
      </c>
      <c r="Q2587">
        <f t="shared" si="218"/>
        <v>1</v>
      </c>
      <c r="R2587" s="6">
        <f t="shared" si="220"/>
        <v>400</v>
      </c>
      <c r="S2587" t="str">
        <f t="shared" si="219"/>
        <v>P2</v>
      </c>
    </row>
    <row r="2588" spans="1:19" x14ac:dyDescent="0.25">
      <c r="A2588" s="2" t="s">
        <v>3084</v>
      </c>
      <c r="E2588">
        <v>1</v>
      </c>
      <c r="H2588">
        <v>1</v>
      </c>
      <c r="L2588" s="2" t="s">
        <v>3084</v>
      </c>
      <c r="P2588">
        <v>1</v>
      </c>
      <c r="Q2588">
        <f t="shared" si="218"/>
        <v>1</v>
      </c>
      <c r="R2588" s="6">
        <f t="shared" si="220"/>
        <v>100</v>
      </c>
      <c r="S2588" t="str">
        <f t="shared" si="219"/>
        <v>P2</v>
      </c>
    </row>
    <row r="2589" spans="1:19" x14ac:dyDescent="0.25">
      <c r="A2589" s="2" t="s">
        <v>814</v>
      </c>
      <c r="E2589">
        <v>3</v>
      </c>
      <c r="H2589">
        <v>3</v>
      </c>
      <c r="L2589" s="2" t="s">
        <v>814</v>
      </c>
      <c r="P2589">
        <v>3</v>
      </c>
      <c r="Q2589">
        <f t="shared" si="218"/>
        <v>1</v>
      </c>
      <c r="R2589" s="6">
        <f t="shared" si="220"/>
        <v>300</v>
      </c>
      <c r="S2589" t="str">
        <f t="shared" si="219"/>
        <v>P2</v>
      </c>
    </row>
    <row r="2590" spans="1:19" x14ac:dyDescent="0.25">
      <c r="A2590" s="2" t="s">
        <v>815</v>
      </c>
      <c r="E2590">
        <v>4</v>
      </c>
      <c r="H2590">
        <v>4</v>
      </c>
      <c r="L2590" s="2" t="s">
        <v>815</v>
      </c>
      <c r="P2590">
        <v>4</v>
      </c>
      <c r="Q2590">
        <f t="shared" si="218"/>
        <v>1</v>
      </c>
      <c r="R2590" s="6">
        <f t="shared" si="220"/>
        <v>400</v>
      </c>
      <c r="S2590" t="str">
        <f t="shared" si="219"/>
        <v>P2</v>
      </c>
    </row>
    <row r="2591" spans="1:19" x14ac:dyDescent="0.25">
      <c r="A2591" s="2" t="s">
        <v>3095</v>
      </c>
      <c r="E2591">
        <v>1</v>
      </c>
      <c r="H2591">
        <v>1</v>
      </c>
      <c r="L2591" s="2" t="s">
        <v>3095</v>
      </c>
      <c r="P2591">
        <v>1</v>
      </c>
      <c r="Q2591">
        <f t="shared" si="218"/>
        <v>1</v>
      </c>
      <c r="R2591" s="6">
        <f t="shared" si="220"/>
        <v>100</v>
      </c>
      <c r="S2591" t="str">
        <f t="shared" si="219"/>
        <v>P2</v>
      </c>
    </row>
    <row r="2592" spans="1:19" x14ac:dyDescent="0.25">
      <c r="A2592" s="2" t="s">
        <v>1585</v>
      </c>
      <c r="E2592">
        <v>4</v>
      </c>
      <c r="H2592">
        <v>4</v>
      </c>
      <c r="L2592" s="2" t="s">
        <v>1585</v>
      </c>
      <c r="P2592">
        <v>4</v>
      </c>
      <c r="Q2592">
        <f t="shared" si="218"/>
        <v>1</v>
      </c>
      <c r="R2592" s="6">
        <f t="shared" si="220"/>
        <v>400</v>
      </c>
      <c r="S2592" t="str">
        <f t="shared" si="219"/>
        <v>P2</v>
      </c>
    </row>
    <row r="2593" spans="1:19" x14ac:dyDescent="0.25">
      <c r="A2593" s="2" t="s">
        <v>1097</v>
      </c>
      <c r="C2593">
        <v>2</v>
      </c>
      <c r="E2593">
        <v>9</v>
      </c>
      <c r="H2593">
        <v>11</v>
      </c>
      <c r="L2593" s="2" t="s">
        <v>1097</v>
      </c>
      <c r="N2593">
        <v>2</v>
      </c>
      <c r="P2593">
        <v>9</v>
      </c>
      <c r="Q2593">
        <f t="shared" si="218"/>
        <v>2</v>
      </c>
      <c r="R2593" s="7">
        <f>(P2593*$M$3)+(O2593*$M$2)+(N2593*$M$4)+$M$6</f>
        <v>1047</v>
      </c>
      <c r="S2593" t="s">
        <v>3143</v>
      </c>
    </row>
    <row r="2594" spans="1:19" x14ac:dyDescent="0.25">
      <c r="A2594" s="2" t="s">
        <v>813</v>
      </c>
      <c r="E2594">
        <v>2</v>
      </c>
      <c r="H2594">
        <v>2</v>
      </c>
      <c r="L2594" s="2" t="s">
        <v>813</v>
      </c>
      <c r="P2594">
        <v>2</v>
      </c>
      <c r="Q2594">
        <f t="shared" si="218"/>
        <v>1</v>
      </c>
      <c r="R2594" s="6">
        <f t="shared" ref="R2594:R2602" si="221">IF(P2594&gt;0,P2594*$M$3,IF(O2594&gt;0,O2594*$M$2,N2594*$M$4))</f>
        <v>200</v>
      </c>
      <c r="S2594" t="str">
        <f t="shared" si="219"/>
        <v>P2</v>
      </c>
    </row>
    <row r="2595" spans="1:19" x14ac:dyDescent="0.25">
      <c r="A2595" s="2" t="s">
        <v>1716</v>
      </c>
      <c r="D2595">
        <v>2</v>
      </c>
      <c r="H2595">
        <v>2</v>
      </c>
      <c r="L2595" s="2" t="s">
        <v>1716</v>
      </c>
      <c r="O2595">
        <v>2</v>
      </c>
      <c r="Q2595">
        <f t="shared" si="218"/>
        <v>1</v>
      </c>
      <c r="R2595" s="6">
        <f t="shared" si="221"/>
        <v>90</v>
      </c>
      <c r="S2595" t="str">
        <f t="shared" si="219"/>
        <v>P1</v>
      </c>
    </row>
    <row r="2596" spans="1:19" x14ac:dyDescent="0.25">
      <c r="A2596" s="2" t="s">
        <v>267</v>
      </c>
      <c r="E2596">
        <v>30</v>
      </c>
      <c r="H2596">
        <v>30</v>
      </c>
      <c r="L2596" s="2" t="s">
        <v>267</v>
      </c>
      <c r="P2596">
        <v>30</v>
      </c>
      <c r="Q2596">
        <f t="shared" si="218"/>
        <v>1</v>
      </c>
      <c r="R2596" s="6">
        <f t="shared" si="221"/>
        <v>3000</v>
      </c>
      <c r="S2596" t="str">
        <f t="shared" si="219"/>
        <v>P2</v>
      </c>
    </row>
    <row r="2597" spans="1:19" x14ac:dyDescent="0.25">
      <c r="A2597" s="2" t="s">
        <v>2348</v>
      </c>
      <c r="E2597">
        <v>2</v>
      </c>
      <c r="H2597">
        <v>2</v>
      </c>
      <c r="L2597" s="2" t="s">
        <v>2348</v>
      </c>
      <c r="P2597">
        <v>2</v>
      </c>
      <c r="Q2597">
        <f t="shared" si="218"/>
        <v>1</v>
      </c>
      <c r="R2597" s="6">
        <f t="shared" si="221"/>
        <v>200</v>
      </c>
      <c r="S2597" t="str">
        <f t="shared" si="219"/>
        <v>P2</v>
      </c>
    </row>
    <row r="2598" spans="1:19" x14ac:dyDescent="0.25">
      <c r="A2598" s="2" t="s">
        <v>486</v>
      </c>
      <c r="E2598">
        <v>2</v>
      </c>
      <c r="H2598">
        <v>2</v>
      </c>
      <c r="L2598" s="2" t="s">
        <v>486</v>
      </c>
      <c r="P2598">
        <v>2</v>
      </c>
      <c r="Q2598">
        <f t="shared" si="218"/>
        <v>1</v>
      </c>
      <c r="R2598" s="6">
        <f t="shared" si="221"/>
        <v>200</v>
      </c>
      <c r="S2598" t="str">
        <f t="shared" si="219"/>
        <v>P2</v>
      </c>
    </row>
    <row r="2599" spans="1:19" x14ac:dyDescent="0.25">
      <c r="A2599" s="2" t="s">
        <v>812</v>
      </c>
      <c r="E2599">
        <v>3</v>
      </c>
      <c r="H2599">
        <v>3</v>
      </c>
      <c r="L2599" s="2" t="s">
        <v>812</v>
      </c>
      <c r="P2599">
        <v>3</v>
      </c>
      <c r="Q2599">
        <f t="shared" si="218"/>
        <v>1</v>
      </c>
      <c r="R2599" s="6">
        <f t="shared" si="221"/>
        <v>300</v>
      </c>
      <c r="S2599" t="str">
        <f t="shared" si="219"/>
        <v>P2</v>
      </c>
    </row>
    <row r="2600" spans="1:19" x14ac:dyDescent="0.25">
      <c r="A2600" s="2" t="s">
        <v>3096</v>
      </c>
      <c r="E2600">
        <v>1</v>
      </c>
      <c r="H2600">
        <v>1</v>
      </c>
      <c r="L2600" s="2" t="s">
        <v>3096</v>
      </c>
      <c r="P2600">
        <v>1</v>
      </c>
      <c r="Q2600">
        <f t="shared" si="218"/>
        <v>1</v>
      </c>
      <c r="R2600" s="6">
        <f t="shared" si="221"/>
        <v>100</v>
      </c>
      <c r="S2600" t="str">
        <f t="shared" si="219"/>
        <v>P2</v>
      </c>
    </row>
    <row r="2601" spans="1:19" x14ac:dyDescent="0.25">
      <c r="A2601" s="2" t="s">
        <v>1453</v>
      </c>
      <c r="E2601">
        <v>5</v>
      </c>
      <c r="H2601">
        <v>5</v>
      </c>
      <c r="L2601" s="2" t="s">
        <v>1453</v>
      </c>
      <c r="P2601">
        <v>5</v>
      </c>
      <c r="Q2601">
        <f t="shared" si="218"/>
        <v>1</v>
      </c>
      <c r="R2601" s="6">
        <f t="shared" si="221"/>
        <v>500</v>
      </c>
      <c r="S2601" t="str">
        <f t="shared" si="219"/>
        <v>P2</v>
      </c>
    </row>
    <row r="2602" spans="1:19" x14ac:dyDescent="0.25">
      <c r="A2602" s="2" t="s">
        <v>2050</v>
      </c>
      <c r="D2602">
        <v>9</v>
      </c>
      <c r="H2602">
        <v>9</v>
      </c>
      <c r="L2602" s="2" t="s">
        <v>2050</v>
      </c>
      <c r="O2602">
        <v>9</v>
      </c>
      <c r="Q2602">
        <f t="shared" si="218"/>
        <v>1</v>
      </c>
      <c r="R2602" s="6">
        <f t="shared" si="221"/>
        <v>405</v>
      </c>
      <c r="S2602" t="str">
        <f t="shared" si="219"/>
        <v>P1</v>
      </c>
    </row>
    <row r="2603" spans="1:19" x14ac:dyDescent="0.25">
      <c r="A2603" s="2" t="s">
        <v>1040</v>
      </c>
      <c r="D2603">
        <v>10</v>
      </c>
      <c r="E2603">
        <v>4</v>
      </c>
      <c r="H2603">
        <v>14</v>
      </c>
      <c r="L2603" s="2" t="s">
        <v>1040</v>
      </c>
      <c r="O2603">
        <v>10</v>
      </c>
      <c r="P2603">
        <v>4</v>
      </c>
      <c r="Q2603">
        <f t="shared" si="218"/>
        <v>2</v>
      </c>
      <c r="R2603" s="7">
        <f>(P2603*$M$3)+(O2603*$M$2)+(N2603*$M$4)+$M$5</f>
        <v>945</v>
      </c>
      <c r="S2603" t="s">
        <v>3151</v>
      </c>
    </row>
    <row r="2604" spans="1:19" x14ac:dyDescent="0.25">
      <c r="A2604" s="2" t="s">
        <v>2588</v>
      </c>
      <c r="E2604">
        <v>4</v>
      </c>
      <c r="H2604">
        <v>4</v>
      </c>
      <c r="L2604" s="2" t="s">
        <v>2588</v>
      </c>
      <c r="P2604">
        <v>4</v>
      </c>
      <c r="Q2604">
        <f t="shared" si="218"/>
        <v>1</v>
      </c>
      <c r="R2604" s="6">
        <f>IF(P2604&gt;0,P2604*$M$3,IF(O2604&gt;0,O2604*$M$2,N2604*$M$4))</f>
        <v>400</v>
      </c>
      <c r="S2604" t="str">
        <f t="shared" si="219"/>
        <v>P2</v>
      </c>
    </row>
    <row r="2605" spans="1:19" x14ac:dyDescent="0.25">
      <c r="A2605" s="2" t="s">
        <v>1832</v>
      </c>
      <c r="E2605">
        <v>5</v>
      </c>
      <c r="H2605">
        <v>5</v>
      </c>
      <c r="L2605" s="2" t="s">
        <v>1832</v>
      </c>
      <c r="P2605">
        <v>5</v>
      </c>
      <c r="Q2605">
        <f t="shared" si="218"/>
        <v>1</v>
      </c>
      <c r="R2605" s="6">
        <f>IF(P2605&gt;0,P2605*$M$3,IF(O2605&gt;0,O2605*$M$2,N2605*$M$4))</f>
        <v>500</v>
      </c>
      <c r="S2605" t="str">
        <f t="shared" si="219"/>
        <v>P2</v>
      </c>
    </row>
    <row r="2606" spans="1:19" x14ac:dyDescent="0.25">
      <c r="A2606" s="2" t="s">
        <v>89</v>
      </c>
      <c r="E2606">
        <v>4</v>
      </c>
      <c r="H2606">
        <v>4</v>
      </c>
      <c r="L2606" s="2" t="s">
        <v>89</v>
      </c>
      <c r="P2606">
        <v>4</v>
      </c>
      <c r="Q2606">
        <f t="shared" si="218"/>
        <v>1</v>
      </c>
      <c r="R2606" s="6">
        <f>IF(P2606&gt;0,P2606*$M$3,IF(O2606&gt;0,O2606*$M$2,N2606*$M$4))</f>
        <v>400</v>
      </c>
      <c r="S2606" t="str">
        <f t="shared" si="219"/>
        <v>P2</v>
      </c>
    </row>
    <row r="2607" spans="1:19" x14ac:dyDescent="0.25">
      <c r="A2607" s="2" t="s">
        <v>2786</v>
      </c>
      <c r="F2607">
        <v>1</v>
      </c>
      <c r="H2607">
        <v>1</v>
      </c>
      <c r="L2607" s="2" t="s">
        <v>2786</v>
      </c>
      <c r="Q2607">
        <f t="shared" si="218"/>
        <v>0</v>
      </c>
      <c r="R2607" s="4"/>
    </row>
    <row r="2608" spans="1:19" x14ac:dyDescent="0.25">
      <c r="A2608" s="2" t="s">
        <v>1098</v>
      </c>
      <c r="E2608">
        <v>3</v>
      </c>
      <c r="H2608">
        <v>3</v>
      </c>
      <c r="L2608" s="2" t="s">
        <v>1098</v>
      </c>
      <c r="P2608">
        <v>3</v>
      </c>
      <c r="Q2608">
        <f t="shared" si="218"/>
        <v>1</v>
      </c>
      <c r="R2608" s="6">
        <f t="shared" ref="R2608:R2613" si="222">IF(P2608&gt;0,P2608*$M$3,IF(O2608&gt;0,O2608*$M$2,N2608*$M$4))</f>
        <v>300</v>
      </c>
      <c r="S2608" t="str">
        <f t="shared" si="219"/>
        <v>P2</v>
      </c>
    </row>
    <row r="2609" spans="1:19" x14ac:dyDescent="0.25">
      <c r="A2609" s="2" t="s">
        <v>834</v>
      </c>
      <c r="E2609">
        <v>2</v>
      </c>
      <c r="H2609">
        <v>2</v>
      </c>
      <c r="L2609" s="2" t="s">
        <v>834</v>
      </c>
      <c r="P2609">
        <v>2</v>
      </c>
      <c r="Q2609">
        <f t="shared" si="218"/>
        <v>1</v>
      </c>
      <c r="R2609" s="6">
        <f t="shared" si="222"/>
        <v>200</v>
      </c>
      <c r="S2609" t="str">
        <f t="shared" si="219"/>
        <v>P2</v>
      </c>
    </row>
    <row r="2610" spans="1:19" x14ac:dyDescent="0.25">
      <c r="A2610" s="2" t="s">
        <v>2048</v>
      </c>
      <c r="D2610">
        <v>9</v>
      </c>
      <c r="H2610">
        <v>9</v>
      </c>
      <c r="L2610" s="2" t="s">
        <v>2048</v>
      </c>
      <c r="O2610">
        <v>9</v>
      </c>
      <c r="Q2610">
        <f t="shared" si="218"/>
        <v>1</v>
      </c>
      <c r="R2610" s="6">
        <f t="shared" si="222"/>
        <v>405</v>
      </c>
      <c r="S2610" t="str">
        <f t="shared" si="219"/>
        <v>P1</v>
      </c>
    </row>
    <row r="2611" spans="1:19" x14ac:dyDescent="0.25">
      <c r="A2611" s="2" t="s">
        <v>833</v>
      </c>
      <c r="E2611">
        <v>6</v>
      </c>
      <c r="H2611">
        <v>6</v>
      </c>
      <c r="L2611" s="2" t="s">
        <v>833</v>
      </c>
      <c r="P2611">
        <v>6</v>
      </c>
      <c r="Q2611">
        <f t="shared" si="218"/>
        <v>1</v>
      </c>
      <c r="R2611" s="6">
        <f t="shared" si="222"/>
        <v>600</v>
      </c>
      <c r="S2611" t="str">
        <f t="shared" si="219"/>
        <v>P2</v>
      </c>
    </row>
    <row r="2612" spans="1:19" x14ac:dyDescent="0.25">
      <c r="A2612" s="2" t="s">
        <v>2324</v>
      </c>
      <c r="E2612">
        <v>3</v>
      </c>
      <c r="H2612">
        <v>3</v>
      </c>
      <c r="L2612" s="2" t="s">
        <v>2324</v>
      </c>
      <c r="P2612">
        <v>3</v>
      </c>
      <c r="Q2612">
        <f t="shared" si="218"/>
        <v>1</v>
      </c>
      <c r="R2612" s="6">
        <f t="shared" si="222"/>
        <v>300</v>
      </c>
      <c r="S2612" t="str">
        <f t="shared" si="219"/>
        <v>P2</v>
      </c>
    </row>
    <row r="2613" spans="1:19" x14ac:dyDescent="0.25">
      <c r="A2613" s="2" t="s">
        <v>278</v>
      </c>
      <c r="E2613">
        <v>3</v>
      </c>
      <c r="F2613">
        <v>3</v>
      </c>
      <c r="H2613">
        <v>6</v>
      </c>
      <c r="L2613" s="2" t="s">
        <v>278</v>
      </c>
      <c r="P2613">
        <v>3</v>
      </c>
      <c r="Q2613">
        <f t="shared" si="218"/>
        <v>1</v>
      </c>
      <c r="R2613" s="6">
        <f t="shared" si="222"/>
        <v>300</v>
      </c>
      <c r="S2613" t="str">
        <f t="shared" si="219"/>
        <v>P2</v>
      </c>
    </row>
    <row r="2614" spans="1:19" x14ac:dyDescent="0.25">
      <c r="A2614" s="2" t="s">
        <v>1547</v>
      </c>
      <c r="D2614">
        <v>3</v>
      </c>
      <c r="E2614">
        <v>20</v>
      </c>
      <c r="H2614">
        <v>23</v>
      </c>
      <c r="L2614" s="2" t="s">
        <v>1547</v>
      </c>
      <c r="O2614">
        <v>3</v>
      </c>
      <c r="P2614">
        <v>20</v>
      </c>
      <c r="Q2614">
        <f t="shared" si="218"/>
        <v>2</v>
      </c>
      <c r="R2614" s="7">
        <f>(P2614*$M$3)+(O2614*$M$2)+(N2614*$M$4)+$M$5</f>
        <v>2230</v>
      </c>
      <c r="S2614" t="s">
        <v>3151</v>
      </c>
    </row>
    <row r="2615" spans="1:19" x14ac:dyDescent="0.25">
      <c r="A2615" s="2" t="s">
        <v>1287</v>
      </c>
      <c r="E2615">
        <v>3</v>
      </c>
      <c r="H2615">
        <v>3</v>
      </c>
      <c r="L2615" s="2" t="s">
        <v>1287</v>
      </c>
      <c r="P2615">
        <v>3</v>
      </c>
      <c r="Q2615">
        <f t="shared" si="218"/>
        <v>1</v>
      </c>
      <c r="R2615" s="6">
        <f>IF(P2615&gt;0,P2615*$M$3,IF(O2615&gt;0,O2615*$M$2,N2615*$M$4))</f>
        <v>300</v>
      </c>
      <c r="S2615" t="str">
        <f t="shared" si="219"/>
        <v>P2</v>
      </c>
    </row>
    <row r="2616" spans="1:19" x14ac:dyDescent="0.25">
      <c r="A2616" s="2" t="s">
        <v>1739</v>
      </c>
      <c r="E2616">
        <v>2</v>
      </c>
      <c r="H2616">
        <v>2</v>
      </c>
      <c r="L2616" s="2" t="s">
        <v>1739</v>
      </c>
      <c r="P2616">
        <v>2</v>
      </c>
      <c r="Q2616">
        <f t="shared" si="218"/>
        <v>1</v>
      </c>
      <c r="R2616" s="6">
        <f>IF(P2616&gt;0,P2616*$M$3,IF(O2616&gt;0,O2616*$M$2,N2616*$M$4))</f>
        <v>200</v>
      </c>
      <c r="S2616" t="str">
        <f t="shared" si="219"/>
        <v>P2</v>
      </c>
    </row>
    <row r="2617" spans="1:19" x14ac:dyDescent="0.25">
      <c r="A2617" s="2" t="s">
        <v>2155</v>
      </c>
      <c r="E2617">
        <v>3</v>
      </c>
      <c r="H2617">
        <v>3</v>
      </c>
      <c r="L2617" s="2" t="s">
        <v>2155</v>
      </c>
      <c r="P2617">
        <v>3</v>
      </c>
      <c r="Q2617">
        <f t="shared" si="218"/>
        <v>1</v>
      </c>
      <c r="R2617" s="6">
        <f>IF(P2617&gt;0,P2617*$M$3,IF(O2617&gt;0,O2617*$M$2,N2617*$M$4))</f>
        <v>300</v>
      </c>
      <c r="S2617" t="str">
        <f t="shared" si="219"/>
        <v>P2</v>
      </c>
    </row>
    <row r="2618" spans="1:19" x14ac:dyDescent="0.25">
      <c r="A2618" s="2" t="s">
        <v>835</v>
      </c>
      <c r="D2618">
        <v>6</v>
      </c>
      <c r="E2618">
        <v>2</v>
      </c>
      <c r="H2618">
        <v>8</v>
      </c>
      <c r="L2618" s="2" t="s">
        <v>835</v>
      </c>
      <c r="O2618">
        <v>6</v>
      </c>
      <c r="P2618">
        <v>2</v>
      </c>
      <c r="Q2618">
        <f t="shared" si="218"/>
        <v>2</v>
      </c>
      <c r="R2618" s="7">
        <f>(P2618*$M$3)+(O2618*$M$2)+(N2618*$M$4)+$M$5</f>
        <v>565</v>
      </c>
      <c r="S2618" t="s">
        <v>3151</v>
      </c>
    </row>
    <row r="2619" spans="1:19" x14ac:dyDescent="0.25">
      <c r="A2619" s="2" t="s">
        <v>1835</v>
      </c>
      <c r="E2619">
        <v>12</v>
      </c>
      <c r="H2619">
        <v>12</v>
      </c>
      <c r="L2619" s="2" t="s">
        <v>1835</v>
      </c>
      <c r="P2619">
        <v>12</v>
      </c>
      <c r="Q2619">
        <f t="shared" si="218"/>
        <v>1</v>
      </c>
      <c r="R2619" s="6">
        <f t="shared" ref="R2619:R2636" si="223">IF(P2619&gt;0,P2619*$M$3,IF(O2619&gt;0,O2619*$M$2,N2619*$M$4))</f>
        <v>1200</v>
      </c>
      <c r="S2619" t="str">
        <f t="shared" si="219"/>
        <v>P2</v>
      </c>
    </row>
    <row r="2620" spans="1:19" x14ac:dyDescent="0.25">
      <c r="A2620" s="2" t="s">
        <v>2539</v>
      </c>
      <c r="E2620">
        <v>1</v>
      </c>
      <c r="H2620">
        <v>1</v>
      </c>
      <c r="L2620" s="2" t="s">
        <v>2539</v>
      </c>
      <c r="P2620">
        <v>1</v>
      </c>
      <c r="Q2620">
        <f t="shared" si="218"/>
        <v>1</v>
      </c>
      <c r="R2620" s="6">
        <f t="shared" si="223"/>
        <v>100</v>
      </c>
      <c r="S2620" t="str">
        <f t="shared" si="219"/>
        <v>P2</v>
      </c>
    </row>
    <row r="2621" spans="1:19" x14ac:dyDescent="0.25">
      <c r="A2621" s="2" t="s">
        <v>1836</v>
      </c>
      <c r="E2621">
        <v>2</v>
      </c>
      <c r="H2621">
        <v>2</v>
      </c>
      <c r="L2621" s="2" t="s">
        <v>1836</v>
      </c>
      <c r="P2621">
        <v>2</v>
      </c>
      <c r="Q2621">
        <f t="shared" si="218"/>
        <v>1</v>
      </c>
      <c r="R2621" s="6">
        <f t="shared" si="223"/>
        <v>200</v>
      </c>
      <c r="S2621" t="str">
        <f t="shared" si="219"/>
        <v>P2</v>
      </c>
    </row>
    <row r="2622" spans="1:19" x14ac:dyDescent="0.25">
      <c r="A2622" s="2" t="s">
        <v>1837</v>
      </c>
      <c r="E2622">
        <v>2</v>
      </c>
      <c r="H2622">
        <v>2</v>
      </c>
      <c r="L2622" s="2" t="s">
        <v>1837</v>
      </c>
      <c r="P2622">
        <v>2</v>
      </c>
      <c r="Q2622">
        <f t="shared" si="218"/>
        <v>1</v>
      </c>
      <c r="R2622" s="6">
        <f t="shared" si="223"/>
        <v>200</v>
      </c>
      <c r="S2622" t="str">
        <f t="shared" si="219"/>
        <v>P2</v>
      </c>
    </row>
    <row r="2623" spans="1:19" x14ac:dyDescent="0.25">
      <c r="A2623" s="2" t="s">
        <v>1833</v>
      </c>
      <c r="E2623">
        <v>2</v>
      </c>
      <c r="H2623">
        <v>2</v>
      </c>
      <c r="L2623" s="2" t="s">
        <v>1833</v>
      </c>
      <c r="P2623">
        <v>2</v>
      </c>
      <c r="Q2623">
        <f t="shared" si="218"/>
        <v>1</v>
      </c>
      <c r="R2623" s="6">
        <f t="shared" si="223"/>
        <v>200</v>
      </c>
      <c r="S2623" t="str">
        <f t="shared" si="219"/>
        <v>P2</v>
      </c>
    </row>
    <row r="2624" spans="1:19" x14ac:dyDescent="0.25">
      <c r="A2624" s="2" t="s">
        <v>1834</v>
      </c>
      <c r="E2624">
        <v>2</v>
      </c>
      <c r="H2624">
        <v>2</v>
      </c>
      <c r="L2624" s="2" t="s">
        <v>1834</v>
      </c>
      <c r="P2624">
        <v>2</v>
      </c>
      <c r="Q2624">
        <f t="shared" si="218"/>
        <v>1</v>
      </c>
      <c r="R2624" s="6">
        <f t="shared" si="223"/>
        <v>200</v>
      </c>
      <c r="S2624" t="str">
        <f t="shared" si="219"/>
        <v>P2</v>
      </c>
    </row>
    <row r="2625" spans="1:19" x14ac:dyDescent="0.25">
      <c r="A2625" s="2" t="s">
        <v>1640</v>
      </c>
      <c r="E2625">
        <v>4</v>
      </c>
      <c r="H2625">
        <v>4</v>
      </c>
      <c r="L2625" s="2" t="s">
        <v>1640</v>
      </c>
      <c r="P2625">
        <v>4</v>
      </c>
      <c r="Q2625">
        <f t="shared" si="218"/>
        <v>1</v>
      </c>
      <c r="R2625" s="6">
        <f t="shared" si="223"/>
        <v>400</v>
      </c>
      <c r="S2625" t="str">
        <f t="shared" si="219"/>
        <v>P2</v>
      </c>
    </row>
    <row r="2626" spans="1:19" x14ac:dyDescent="0.25">
      <c r="A2626" s="2" t="s">
        <v>2545</v>
      </c>
      <c r="E2626">
        <v>1</v>
      </c>
      <c r="H2626">
        <v>1</v>
      </c>
      <c r="L2626" s="2" t="s">
        <v>2545</v>
      </c>
      <c r="P2626">
        <v>1</v>
      </c>
      <c r="Q2626">
        <f t="shared" si="218"/>
        <v>1</v>
      </c>
      <c r="R2626" s="6">
        <f t="shared" si="223"/>
        <v>100</v>
      </c>
      <c r="S2626" t="str">
        <f t="shared" si="219"/>
        <v>P2</v>
      </c>
    </row>
    <row r="2627" spans="1:19" x14ac:dyDescent="0.25">
      <c r="A2627" s="2" t="s">
        <v>843</v>
      </c>
      <c r="E2627">
        <v>2</v>
      </c>
      <c r="H2627">
        <v>2</v>
      </c>
      <c r="L2627" s="2" t="s">
        <v>843</v>
      </c>
      <c r="P2627">
        <v>2</v>
      </c>
      <c r="Q2627">
        <f t="shared" si="218"/>
        <v>1</v>
      </c>
      <c r="R2627" s="6">
        <f t="shared" si="223"/>
        <v>200</v>
      </c>
      <c r="S2627" t="str">
        <f t="shared" si="219"/>
        <v>P2</v>
      </c>
    </row>
    <row r="2628" spans="1:19" x14ac:dyDescent="0.25">
      <c r="A2628" s="2" t="s">
        <v>842</v>
      </c>
      <c r="E2628">
        <v>4</v>
      </c>
      <c r="H2628">
        <v>4</v>
      </c>
      <c r="L2628" s="2" t="s">
        <v>842</v>
      </c>
      <c r="P2628">
        <v>4</v>
      </c>
      <c r="Q2628">
        <f t="shared" si="218"/>
        <v>1</v>
      </c>
      <c r="R2628" s="6">
        <f t="shared" si="223"/>
        <v>400</v>
      </c>
      <c r="S2628" t="str">
        <f t="shared" si="219"/>
        <v>P2</v>
      </c>
    </row>
    <row r="2629" spans="1:19" x14ac:dyDescent="0.25">
      <c r="A2629" s="2" t="s">
        <v>2989</v>
      </c>
      <c r="E2629">
        <v>3</v>
      </c>
      <c r="H2629">
        <v>3</v>
      </c>
      <c r="L2629" s="2" t="s">
        <v>2989</v>
      </c>
      <c r="P2629">
        <v>3</v>
      </c>
      <c r="Q2629">
        <f t="shared" si="218"/>
        <v>1</v>
      </c>
      <c r="R2629" s="6">
        <f t="shared" si="223"/>
        <v>300</v>
      </c>
      <c r="S2629" t="str">
        <f t="shared" si="219"/>
        <v>P2</v>
      </c>
    </row>
    <row r="2630" spans="1:19" x14ac:dyDescent="0.25">
      <c r="A2630" s="2" t="s">
        <v>836</v>
      </c>
      <c r="E2630">
        <v>8</v>
      </c>
      <c r="H2630">
        <v>8</v>
      </c>
      <c r="L2630" s="2" t="s">
        <v>836</v>
      </c>
      <c r="P2630">
        <v>8</v>
      </c>
      <c r="Q2630">
        <f t="shared" si="218"/>
        <v>1</v>
      </c>
      <c r="R2630" s="6">
        <f t="shared" si="223"/>
        <v>800</v>
      </c>
      <c r="S2630" t="str">
        <f t="shared" si="219"/>
        <v>P2</v>
      </c>
    </row>
    <row r="2631" spans="1:19" x14ac:dyDescent="0.25">
      <c r="A2631" s="2" t="s">
        <v>838</v>
      </c>
      <c r="E2631">
        <v>3</v>
      </c>
      <c r="H2631">
        <v>3</v>
      </c>
      <c r="L2631" s="2" t="s">
        <v>838</v>
      </c>
      <c r="P2631">
        <v>3</v>
      </c>
      <c r="Q2631">
        <f t="shared" si="218"/>
        <v>1</v>
      </c>
      <c r="R2631" s="6">
        <f t="shared" si="223"/>
        <v>300</v>
      </c>
      <c r="S2631" t="str">
        <f t="shared" si="219"/>
        <v>P2</v>
      </c>
    </row>
    <row r="2632" spans="1:19" x14ac:dyDescent="0.25">
      <c r="A2632" s="2" t="s">
        <v>837</v>
      </c>
      <c r="E2632">
        <v>5</v>
      </c>
      <c r="H2632">
        <v>5</v>
      </c>
      <c r="L2632" s="2" t="s">
        <v>837</v>
      </c>
      <c r="P2632">
        <v>5</v>
      </c>
      <c r="Q2632">
        <f t="shared" si="218"/>
        <v>1</v>
      </c>
      <c r="R2632" s="6">
        <f t="shared" si="223"/>
        <v>500</v>
      </c>
      <c r="S2632" t="str">
        <f t="shared" si="219"/>
        <v>P2</v>
      </c>
    </row>
    <row r="2633" spans="1:19" x14ac:dyDescent="0.25">
      <c r="A2633" s="2" t="s">
        <v>1950</v>
      </c>
      <c r="E2633">
        <v>5</v>
      </c>
      <c r="H2633">
        <v>5</v>
      </c>
      <c r="L2633" s="2" t="s">
        <v>1950</v>
      </c>
      <c r="P2633">
        <v>5</v>
      </c>
      <c r="Q2633">
        <f t="shared" si="218"/>
        <v>1</v>
      </c>
      <c r="R2633" s="6">
        <f t="shared" si="223"/>
        <v>500</v>
      </c>
      <c r="S2633" t="str">
        <f t="shared" si="219"/>
        <v>P2</v>
      </c>
    </row>
    <row r="2634" spans="1:19" x14ac:dyDescent="0.25">
      <c r="A2634" s="2" t="s">
        <v>841</v>
      </c>
      <c r="E2634">
        <v>2</v>
      </c>
      <c r="H2634">
        <v>2</v>
      </c>
      <c r="L2634" s="2" t="s">
        <v>841</v>
      </c>
      <c r="P2634">
        <v>2</v>
      </c>
      <c r="Q2634">
        <f t="shared" si="218"/>
        <v>1</v>
      </c>
      <c r="R2634" s="6">
        <f t="shared" si="223"/>
        <v>200</v>
      </c>
      <c r="S2634" t="str">
        <f t="shared" si="219"/>
        <v>P2</v>
      </c>
    </row>
    <row r="2635" spans="1:19" x14ac:dyDescent="0.25">
      <c r="A2635" s="2" t="s">
        <v>839</v>
      </c>
      <c r="E2635">
        <v>2</v>
      </c>
      <c r="H2635">
        <v>2</v>
      </c>
      <c r="L2635" s="2" t="s">
        <v>839</v>
      </c>
      <c r="P2635">
        <v>2</v>
      </c>
      <c r="Q2635">
        <f t="shared" ref="Q2635:Q2698" si="224">COUNT(M2635:P2635)</f>
        <v>1</v>
      </c>
      <c r="R2635" s="6">
        <f t="shared" si="223"/>
        <v>200</v>
      </c>
      <c r="S2635" t="str">
        <f t="shared" ref="S2635:S2698" si="225">IF(P2635&gt;0,"P2",IF(O2635&gt;0,"P1",IF(N2635&gt;0,"MALLA 3")))</f>
        <v>P2</v>
      </c>
    </row>
    <row r="2636" spans="1:19" x14ac:dyDescent="0.25">
      <c r="A2636" s="2" t="s">
        <v>840</v>
      </c>
      <c r="E2636">
        <v>2</v>
      </c>
      <c r="H2636">
        <v>2</v>
      </c>
      <c r="L2636" s="2" t="s">
        <v>840</v>
      </c>
      <c r="P2636">
        <v>2</v>
      </c>
      <c r="Q2636">
        <f t="shared" si="224"/>
        <v>1</v>
      </c>
      <c r="R2636" s="6">
        <f t="shared" si="223"/>
        <v>200</v>
      </c>
      <c r="S2636" t="str">
        <f t="shared" si="225"/>
        <v>P2</v>
      </c>
    </row>
    <row r="2637" spans="1:19" x14ac:dyDescent="0.25">
      <c r="A2637" s="2" t="s">
        <v>332</v>
      </c>
      <c r="D2637">
        <v>10</v>
      </c>
      <c r="E2637">
        <v>4</v>
      </c>
      <c r="H2637">
        <v>14</v>
      </c>
      <c r="L2637" s="2" t="s">
        <v>332</v>
      </c>
      <c r="O2637">
        <v>10</v>
      </c>
      <c r="P2637">
        <v>4</v>
      </c>
      <c r="Q2637">
        <f t="shared" si="224"/>
        <v>2</v>
      </c>
      <c r="R2637" s="7">
        <f>(P2637*$M$3)+(O2637*$M$2)+(N2637*$M$4)+$M$5</f>
        <v>945</v>
      </c>
      <c r="S2637" t="s">
        <v>3151</v>
      </c>
    </row>
    <row r="2638" spans="1:19" x14ac:dyDescent="0.25">
      <c r="A2638" s="2" t="s">
        <v>825</v>
      </c>
      <c r="E2638">
        <v>2</v>
      </c>
      <c r="H2638">
        <v>2</v>
      </c>
      <c r="L2638" s="2" t="s">
        <v>825</v>
      </c>
      <c r="P2638">
        <v>2</v>
      </c>
      <c r="Q2638">
        <f t="shared" si="224"/>
        <v>1</v>
      </c>
      <c r="R2638" s="6">
        <f>IF(P2638&gt;0,P2638*$M$3,IF(O2638&gt;0,O2638*$M$2,N2638*$M$4))</f>
        <v>200</v>
      </c>
      <c r="S2638" t="str">
        <f t="shared" si="225"/>
        <v>P2</v>
      </c>
    </row>
    <row r="2639" spans="1:19" x14ac:dyDescent="0.25">
      <c r="A2639" s="2" t="s">
        <v>824</v>
      </c>
      <c r="C2639">
        <v>2</v>
      </c>
      <c r="E2639">
        <v>3</v>
      </c>
      <c r="H2639">
        <v>5</v>
      </c>
      <c r="L2639" s="2" t="s">
        <v>824</v>
      </c>
      <c r="N2639">
        <v>2</v>
      </c>
      <c r="P2639">
        <v>3</v>
      </c>
      <c r="Q2639">
        <f t="shared" si="224"/>
        <v>2</v>
      </c>
      <c r="R2639" s="7">
        <f>(P2639*$M$3)+(O2639*$M$2)+(N2639*$M$4)+$M$6</f>
        <v>447</v>
      </c>
      <c r="S2639" t="s">
        <v>3143</v>
      </c>
    </row>
    <row r="2640" spans="1:19" x14ac:dyDescent="0.25">
      <c r="A2640" s="2" t="s">
        <v>177</v>
      </c>
      <c r="E2640">
        <v>6</v>
      </c>
      <c r="H2640">
        <v>6</v>
      </c>
      <c r="L2640" s="2" t="s">
        <v>177</v>
      </c>
      <c r="P2640">
        <v>6</v>
      </c>
      <c r="Q2640">
        <f t="shared" si="224"/>
        <v>1</v>
      </c>
      <c r="R2640" s="6">
        <f>IF(P2640&gt;0,P2640*$M$3,IF(O2640&gt;0,O2640*$M$2,N2640*$M$4))</f>
        <v>600</v>
      </c>
      <c r="S2640" t="str">
        <f t="shared" si="225"/>
        <v>P2</v>
      </c>
    </row>
    <row r="2641" spans="1:19" x14ac:dyDescent="0.25">
      <c r="A2641" s="2" t="s">
        <v>2384</v>
      </c>
      <c r="C2641">
        <v>1</v>
      </c>
      <c r="H2641">
        <v>1</v>
      </c>
      <c r="L2641" s="2" t="s">
        <v>2384</v>
      </c>
      <c r="N2641">
        <v>1</v>
      </c>
      <c r="Q2641">
        <f t="shared" si="224"/>
        <v>1</v>
      </c>
      <c r="R2641" s="6">
        <f>IF(P2641&gt;0,P2641*$M$3,IF(O2641&gt;0,O2641*$M$2,N2641*$M$4))</f>
        <v>16</v>
      </c>
      <c r="S2641" t="str">
        <f t="shared" si="225"/>
        <v>MALLA 3</v>
      </c>
    </row>
    <row r="2642" spans="1:19" x14ac:dyDescent="0.25">
      <c r="A2642" s="2" t="s">
        <v>2049</v>
      </c>
      <c r="D2642">
        <v>9</v>
      </c>
      <c r="E2642">
        <v>2</v>
      </c>
      <c r="H2642">
        <v>11</v>
      </c>
      <c r="L2642" s="2" t="s">
        <v>2049</v>
      </c>
      <c r="O2642">
        <v>9</v>
      </c>
      <c r="P2642">
        <v>2</v>
      </c>
      <c r="Q2642">
        <f t="shared" si="224"/>
        <v>2</v>
      </c>
      <c r="R2642" s="7">
        <f>(P2642*$M$3)+(O2642*$M$2)+(N2642*$M$4)+$M$5</f>
        <v>700</v>
      </c>
      <c r="S2642" t="s">
        <v>3151</v>
      </c>
    </row>
    <row r="2643" spans="1:19" x14ac:dyDescent="0.25">
      <c r="A2643" s="2" t="s">
        <v>411</v>
      </c>
      <c r="D2643">
        <v>9</v>
      </c>
      <c r="E2643">
        <v>4</v>
      </c>
      <c r="H2643">
        <v>13</v>
      </c>
      <c r="L2643" s="2" t="s">
        <v>411</v>
      </c>
      <c r="O2643">
        <v>9</v>
      </c>
      <c r="P2643">
        <v>4</v>
      </c>
      <c r="Q2643">
        <f t="shared" si="224"/>
        <v>2</v>
      </c>
      <c r="R2643" s="7">
        <f>(P2643*$M$3)+(O2643*$M$2)+(N2643*$M$4)+$M$5</f>
        <v>900</v>
      </c>
      <c r="S2643" t="s">
        <v>3151</v>
      </c>
    </row>
    <row r="2644" spans="1:19" x14ac:dyDescent="0.25">
      <c r="A2644" s="2" t="s">
        <v>826</v>
      </c>
      <c r="E2644">
        <v>2</v>
      </c>
      <c r="H2644">
        <v>2</v>
      </c>
      <c r="L2644" s="2" t="s">
        <v>826</v>
      </c>
      <c r="P2644">
        <v>2</v>
      </c>
      <c r="Q2644">
        <f t="shared" si="224"/>
        <v>1</v>
      </c>
      <c r="R2644" s="6">
        <f>IF(P2644&gt;0,P2644*$M$3,IF(O2644&gt;0,O2644*$M$2,N2644*$M$4))</f>
        <v>200</v>
      </c>
      <c r="S2644" t="str">
        <f t="shared" si="225"/>
        <v>P2</v>
      </c>
    </row>
    <row r="2645" spans="1:19" x14ac:dyDescent="0.25">
      <c r="A2645" s="2" t="s">
        <v>2614</v>
      </c>
      <c r="E2645">
        <v>1</v>
      </c>
      <c r="H2645">
        <v>1</v>
      </c>
      <c r="L2645" s="2" t="s">
        <v>2614</v>
      </c>
      <c r="P2645">
        <v>1</v>
      </c>
      <c r="Q2645">
        <f t="shared" si="224"/>
        <v>1</v>
      </c>
      <c r="R2645" s="6">
        <f>IF(P2645&gt;0,P2645*$M$3,IF(O2645&gt;0,O2645*$M$2,N2645*$M$4))</f>
        <v>100</v>
      </c>
      <c r="S2645" t="str">
        <f t="shared" si="225"/>
        <v>P2</v>
      </c>
    </row>
    <row r="2646" spans="1:19" x14ac:dyDescent="0.25">
      <c r="A2646" s="2" t="s">
        <v>830</v>
      </c>
      <c r="E2646">
        <v>2</v>
      </c>
      <c r="H2646">
        <v>2</v>
      </c>
      <c r="L2646" s="2" t="s">
        <v>830</v>
      </c>
      <c r="P2646">
        <v>2</v>
      </c>
      <c r="Q2646">
        <f t="shared" si="224"/>
        <v>1</v>
      </c>
      <c r="R2646" s="6">
        <f>IF(P2646&gt;0,P2646*$M$3,IF(O2646&gt;0,O2646*$M$2,N2646*$M$4))</f>
        <v>200</v>
      </c>
      <c r="S2646" t="str">
        <f t="shared" si="225"/>
        <v>P2</v>
      </c>
    </row>
    <row r="2647" spans="1:19" x14ac:dyDescent="0.25">
      <c r="A2647" s="2" t="s">
        <v>410</v>
      </c>
      <c r="D2647">
        <v>9</v>
      </c>
      <c r="E2647">
        <v>5</v>
      </c>
      <c r="H2647">
        <v>14</v>
      </c>
      <c r="L2647" s="2" t="s">
        <v>410</v>
      </c>
      <c r="O2647">
        <v>9</v>
      </c>
      <c r="P2647">
        <v>5</v>
      </c>
      <c r="Q2647">
        <f t="shared" si="224"/>
        <v>2</v>
      </c>
      <c r="R2647" s="7">
        <f>(P2647*$M$3)+(O2647*$M$2)+(N2647*$M$4)+$M$5</f>
        <v>1000</v>
      </c>
      <c r="S2647" t="s">
        <v>3151</v>
      </c>
    </row>
    <row r="2648" spans="1:19" x14ac:dyDescent="0.25">
      <c r="A2648" s="2" t="s">
        <v>832</v>
      </c>
      <c r="E2648">
        <v>3</v>
      </c>
      <c r="H2648">
        <v>3</v>
      </c>
      <c r="L2648" s="2" t="s">
        <v>832</v>
      </c>
      <c r="P2648">
        <v>3</v>
      </c>
      <c r="Q2648">
        <f t="shared" si="224"/>
        <v>1</v>
      </c>
      <c r="R2648" s="6">
        <f>IF(P2648&gt;0,P2648*$M$3,IF(O2648&gt;0,O2648*$M$2,N2648*$M$4))</f>
        <v>300</v>
      </c>
      <c r="S2648" t="str">
        <f t="shared" si="225"/>
        <v>P2</v>
      </c>
    </row>
    <row r="2649" spans="1:19" x14ac:dyDescent="0.25">
      <c r="A2649" s="2" t="s">
        <v>831</v>
      </c>
      <c r="E2649">
        <v>2</v>
      </c>
      <c r="H2649">
        <v>2</v>
      </c>
      <c r="L2649" s="2" t="s">
        <v>831</v>
      </c>
      <c r="P2649">
        <v>2</v>
      </c>
      <c r="Q2649">
        <f t="shared" si="224"/>
        <v>1</v>
      </c>
      <c r="R2649" s="6">
        <f>IF(P2649&gt;0,P2649*$M$3,IF(O2649&gt;0,O2649*$M$2,N2649*$M$4))</f>
        <v>200</v>
      </c>
      <c r="S2649" t="str">
        <f t="shared" si="225"/>
        <v>P2</v>
      </c>
    </row>
    <row r="2650" spans="1:19" x14ac:dyDescent="0.25">
      <c r="A2650" s="2" t="s">
        <v>828</v>
      </c>
      <c r="E2650">
        <v>2</v>
      </c>
      <c r="H2650">
        <v>2</v>
      </c>
      <c r="L2650" s="2" t="s">
        <v>828</v>
      </c>
      <c r="P2650">
        <v>2</v>
      </c>
      <c r="Q2650">
        <f t="shared" si="224"/>
        <v>1</v>
      </c>
      <c r="R2650" s="6">
        <f>IF(P2650&gt;0,P2650*$M$3,IF(O2650&gt;0,O2650*$M$2,N2650*$M$4))</f>
        <v>200</v>
      </c>
      <c r="S2650" t="str">
        <f t="shared" si="225"/>
        <v>P2</v>
      </c>
    </row>
    <row r="2651" spans="1:19" x14ac:dyDescent="0.25">
      <c r="A2651" s="2" t="s">
        <v>827</v>
      </c>
      <c r="E2651">
        <v>2</v>
      </c>
      <c r="H2651">
        <v>2</v>
      </c>
      <c r="L2651" s="2" t="s">
        <v>827</v>
      </c>
      <c r="P2651">
        <v>2</v>
      </c>
      <c r="Q2651">
        <f t="shared" si="224"/>
        <v>1</v>
      </c>
      <c r="R2651" s="6">
        <f>IF(P2651&gt;0,P2651*$M$3,IF(O2651&gt;0,O2651*$M$2,N2651*$M$4))</f>
        <v>200</v>
      </c>
      <c r="S2651" t="str">
        <f t="shared" si="225"/>
        <v>P2</v>
      </c>
    </row>
    <row r="2652" spans="1:19" x14ac:dyDescent="0.25">
      <c r="A2652" s="2" t="s">
        <v>829</v>
      </c>
      <c r="E2652">
        <v>2</v>
      </c>
      <c r="H2652">
        <v>2</v>
      </c>
      <c r="L2652" s="2" t="s">
        <v>829</v>
      </c>
      <c r="P2652">
        <v>2</v>
      </c>
      <c r="Q2652">
        <f t="shared" si="224"/>
        <v>1</v>
      </c>
      <c r="R2652" s="6">
        <f>IF(P2652&gt;0,P2652*$M$3,IF(O2652&gt;0,O2652*$M$2,N2652*$M$4))</f>
        <v>200</v>
      </c>
      <c r="S2652" t="str">
        <f t="shared" si="225"/>
        <v>P2</v>
      </c>
    </row>
    <row r="2653" spans="1:19" x14ac:dyDescent="0.25">
      <c r="A2653" s="2" t="s">
        <v>268</v>
      </c>
      <c r="D2653">
        <v>6</v>
      </c>
      <c r="E2653">
        <v>6</v>
      </c>
      <c r="H2653">
        <v>12</v>
      </c>
      <c r="L2653" s="2" t="s">
        <v>268</v>
      </c>
      <c r="O2653">
        <v>6</v>
      </c>
      <c r="P2653">
        <v>6</v>
      </c>
      <c r="Q2653">
        <f t="shared" si="224"/>
        <v>2</v>
      </c>
      <c r="R2653" s="7">
        <f>(P2653*$M$3)+(O2653*$M$2)+(N2653*$M$4)+$M$5</f>
        <v>965</v>
      </c>
      <c r="S2653" t="s">
        <v>3151</v>
      </c>
    </row>
    <row r="2654" spans="1:19" x14ac:dyDescent="0.25">
      <c r="A2654" s="2" t="s">
        <v>527</v>
      </c>
      <c r="E2654">
        <v>2</v>
      </c>
      <c r="H2654">
        <v>2</v>
      </c>
      <c r="L2654" s="2" t="s">
        <v>527</v>
      </c>
      <c r="P2654">
        <v>2</v>
      </c>
      <c r="Q2654">
        <f t="shared" si="224"/>
        <v>1</v>
      </c>
      <c r="R2654" s="6">
        <f t="shared" ref="R2654:R2662" si="226">IF(P2654&gt;0,P2654*$M$3,IF(O2654&gt;0,O2654*$M$2,N2654*$M$4))</f>
        <v>200</v>
      </c>
      <c r="S2654" t="str">
        <f t="shared" si="225"/>
        <v>P2</v>
      </c>
    </row>
    <row r="2655" spans="1:19" x14ac:dyDescent="0.25">
      <c r="A2655" s="2" t="s">
        <v>2298</v>
      </c>
      <c r="E2655">
        <v>6</v>
      </c>
      <c r="H2655">
        <v>6</v>
      </c>
      <c r="L2655" s="2" t="s">
        <v>2298</v>
      </c>
      <c r="P2655">
        <v>6</v>
      </c>
      <c r="Q2655">
        <f t="shared" si="224"/>
        <v>1</v>
      </c>
      <c r="R2655" s="6">
        <f t="shared" si="226"/>
        <v>600</v>
      </c>
      <c r="S2655" t="str">
        <f t="shared" si="225"/>
        <v>P2</v>
      </c>
    </row>
    <row r="2656" spans="1:19" x14ac:dyDescent="0.25">
      <c r="A2656" s="2" t="s">
        <v>2745</v>
      </c>
      <c r="E2656">
        <v>2</v>
      </c>
      <c r="H2656">
        <v>2</v>
      </c>
      <c r="L2656" s="2" t="s">
        <v>2745</v>
      </c>
      <c r="P2656">
        <v>2</v>
      </c>
      <c r="Q2656">
        <f t="shared" si="224"/>
        <v>1</v>
      </c>
      <c r="R2656" s="6">
        <f t="shared" si="226"/>
        <v>200</v>
      </c>
      <c r="S2656" t="str">
        <f t="shared" si="225"/>
        <v>P2</v>
      </c>
    </row>
    <row r="2657" spans="1:19" x14ac:dyDescent="0.25">
      <c r="A2657" s="2" t="s">
        <v>2389</v>
      </c>
      <c r="E2657">
        <v>4</v>
      </c>
      <c r="H2657">
        <v>4</v>
      </c>
      <c r="L2657" s="2" t="s">
        <v>2389</v>
      </c>
      <c r="P2657">
        <v>4</v>
      </c>
      <c r="Q2657">
        <f t="shared" si="224"/>
        <v>1</v>
      </c>
      <c r="R2657" s="6">
        <f t="shared" si="226"/>
        <v>400</v>
      </c>
      <c r="S2657" t="str">
        <f t="shared" si="225"/>
        <v>P2</v>
      </c>
    </row>
    <row r="2658" spans="1:19" x14ac:dyDescent="0.25">
      <c r="A2658" s="2" t="s">
        <v>2395</v>
      </c>
      <c r="E2658">
        <v>1</v>
      </c>
      <c r="H2658">
        <v>1</v>
      </c>
      <c r="L2658" s="2" t="s">
        <v>2395</v>
      </c>
      <c r="P2658">
        <v>1</v>
      </c>
      <c r="Q2658">
        <f t="shared" si="224"/>
        <v>1</v>
      </c>
      <c r="R2658" s="6">
        <f t="shared" si="226"/>
        <v>100</v>
      </c>
      <c r="S2658" t="str">
        <f t="shared" si="225"/>
        <v>P2</v>
      </c>
    </row>
    <row r="2659" spans="1:19" x14ac:dyDescent="0.25">
      <c r="A2659" s="2" t="s">
        <v>526</v>
      </c>
      <c r="E2659">
        <v>10</v>
      </c>
      <c r="H2659">
        <v>10</v>
      </c>
      <c r="L2659" s="2" t="s">
        <v>526</v>
      </c>
      <c r="P2659">
        <v>10</v>
      </c>
      <c r="Q2659">
        <f t="shared" si="224"/>
        <v>1</v>
      </c>
      <c r="R2659" s="6">
        <f t="shared" si="226"/>
        <v>1000</v>
      </c>
      <c r="S2659" t="str">
        <f t="shared" si="225"/>
        <v>P2</v>
      </c>
    </row>
    <row r="2660" spans="1:19" x14ac:dyDescent="0.25">
      <c r="A2660" s="2" t="s">
        <v>525</v>
      </c>
      <c r="E2660">
        <v>17</v>
      </c>
      <c r="H2660">
        <v>17</v>
      </c>
      <c r="L2660" s="2" t="s">
        <v>525</v>
      </c>
      <c r="P2660">
        <v>17</v>
      </c>
      <c r="Q2660">
        <f t="shared" si="224"/>
        <v>1</v>
      </c>
      <c r="R2660" s="6">
        <f t="shared" si="226"/>
        <v>1700</v>
      </c>
      <c r="S2660" t="str">
        <f t="shared" si="225"/>
        <v>P2</v>
      </c>
    </row>
    <row r="2661" spans="1:19" x14ac:dyDescent="0.25">
      <c r="A2661" s="2" t="s">
        <v>1684</v>
      </c>
      <c r="E2661">
        <v>1</v>
      </c>
      <c r="H2661">
        <v>1</v>
      </c>
      <c r="L2661" s="2" t="s">
        <v>1684</v>
      </c>
      <c r="P2661">
        <v>1</v>
      </c>
      <c r="Q2661">
        <f t="shared" si="224"/>
        <v>1</v>
      </c>
      <c r="R2661" s="6">
        <f t="shared" si="226"/>
        <v>100</v>
      </c>
      <c r="S2661" t="str">
        <f t="shared" si="225"/>
        <v>P2</v>
      </c>
    </row>
    <row r="2662" spans="1:19" x14ac:dyDescent="0.25">
      <c r="A2662" s="2" t="s">
        <v>1478</v>
      </c>
      <c r="E2662">
        <v>1</v>
      </c>
      <c r="H2662">
        <v>1</v>
      </c>
      <c r="L2662" s="2" t="s">
        <v>1478</v>
      </c>
      <c r="P2662">
        <v>1</v>
      </c>
      <c r="Q2662">
        <f t="shared" si="224"/>
        <v>1</v>
      </c>
      <c r="R2662" s="6">
        <f t="shared" si="226"/>
        <v>100</v>
      </c>
      <c r="S2662" t="str">
        <f t="shared" si="225"/>
        <v>P2</v>
      </c>
    </row>
    <row r="2663" spans="1:19" x14ac:dyDescent="0.25">
      <c r="A2663" s="2" t="s">
        <v>7</v>
      </c>
      <c r="D2663">
        <v>1</v>
      </c>
      <c r="E2663">
        <v>35</v>
      </c>
      <c r="H2663">
        <v>36</v>
      </c>
      <c r="L2663" s="2" t="s">
        <v>7</v>
      </c>
      <c r="O2663">
        <v>1</v>
      </c>
      <c r="P2663">
        <v>35</v>
      </c>
      <c r="Q2663">
        <f t="shared" si="224"/>
        <v>2</v>
      </c>
      <c r="R2663" s="7">
        <f t="shared" ref="R2663:R2665" si="227">(P2663*$M$3)+(O2663*$M$2)+(N2663*$M$4)+$M$5</f>
        <v>3640</v>
      </c>
      <c r="S2663" t="s">
        <v>3151</v>
      </c>
    </row>
    <row r="2664" spans="1:19" x14ac:dyDescent="0.25">
      <c r="A2664" s="2" t="s">
        <v>2469</v>
      </c>
      <c r="D2664">
        <v>1</v>
      </c>
      <c r="E2664">
        <v>2</v>
      </c>
      <c r="H2664">
        <v>3</v>
      </c>
      <c r="L2664" s="2" t="s">
        <v>2469</v>
      </c>
      <c r="O2664">
        <v>1</v>
      </c>
      <c r="P2664">
        <v>2</v>
      </c>
      <c r="Q2664">
        <f t="shared" si="224"/>
        <v>2</v>
      </c>
      <c r="R2664" s="7">
        <f t="shared" si="227"/>
        <v>340</v>
      </c>
      <c r="S2664" t="s">
        <v>3151</v>
      </c>
    </row>
    <row r="2665" spans="1:19" x14ac:dyDescent="0.25">
      <c r="A2665" s="2" t="s">
        <v>1578</v>
      </c>
      <c r="D2665">
        <v>1</v>
      </c>
      <c r="E2665">
        <v>8</v>
      </c>
      <c r="H2665">
        <v>9</v>
      </c>
      <c r="L2665" s="2" t="s">
        <v>1578</v>
      </c>
      <c r="O2665">
        <v>1</v>
      </c>
      <c r="P2665">
        <v>8</v>
      </c>
      <c r="Q2665">
        <f t="shared" si="224"/>
        <v>2</v>
      </c>
      <c r="R2665" s="7">
        <f t="shared" si="227"/>
        <v>940</v>
      </c>
      <c r="S2665" t="s">
        <v>3151</v>
      </c>
    </row>
    <row r="2666" spans="1:19" x14ac:dyDescent="0.25">
      <c r="A2666" s="2" t="s">
        <v>2744</v>
      </c>
      <c r="E2666">
        <v>2</v>
      </c>
      <c r="H2666">
        <v>2</v>
      </c>
      <c r="L2666" s="2" t="s">
        <v>2744</v>
      </c>
      <c r="P2666">
        <v>2</v>
      </c>
      <c r="Q2666">
        <f t="shared" si="224"/>
        <v>1</v>
      </c>
      <c r="R2666" s="6">
        <f>IF(P2666&gt;0,P2666*$M$3,IF(O2666&gt;0,O2666*$M$2,N2666*$M$4))</f>
        <v>200</v>
      </c>
      <c r="S2666" t="str">
        <f t="shared" si="225"/>
        <v>P2</v>
      </c>
    </row>
    <row r="2667" spans="1:19" x14ac:dyDescent="0.25">
      <c r="A2667" s="2" t="s">
        <v>366</v>
      </c>
      <c r="E2667">
        <v>3</v>
      </c>
      <c r="H2667">
        <v>3</v>
      </c>
      <c r="L2667" s="2" t="s">
        <v>366</v>
      </c>
      <c r="P2667">
        <v>3</v>
      </c>
      <c r="Q2667">
        <f t="shared" si="224"/>
        <v>1</v>
      </c>
      <c r="R2667" s="6">
        <f>IF(P2667&gt;0,P2667*$M$3,IF(O2667&gt;0,O2667*$M$2,N2667*$M$4))</f>
        <v>300</v>
      </c>
      <c r="S2667" t="str">
        <f t="shared" si="225"/>
        <v>P2</v>
      </c>
    </row>
    <row r="2668" spans="1:19" x14ac:dyDescent="0.25">
      <c r="A2668" s="2" t="s">
        <v>365</v>
      </c>
      <c r="E2668">
        <v>9</v>
      </c>
      <c r="H2668">
        <v>9</v>
      </c>
      <c r="L2668" s="2" t="s">
        <v>365</v>
      </c>
      <c r="P2668">
        <v>9</v>
      </c>
      <c r="Q2668">
        <f t="shared" si="224"/>
        <v>1</v>
      </c>
      <c r="R2668" s="6">
        <f>IF(P2668&gt;0,P2668*$M$3,IF(O2668&gt;0,O2668*$M$2,N2668*$M$4))</f>
        <v>900</v>
      </c>
      <c r="S2668" t="str">
        <f t="shared" si="225"/>
        <v>P2</v>
      </c>
    </row>
    <row r="2669" spans="1:19" x14ac:dyDescent="0.25">
      <c r="A2669" s="2" t="s">
        <v>1648</v>
      </c>
      <c r="E2669">
        <v>3</v>
      </c>
      <c r="H2669">
        <v>3</v>
      </c>
      <c r="L2669" s="2" t="s">
        <v>1648</v>
      </c>
      <c r="P2669">
        <v>3</v>
      </c>
      <c r="Q2669">
        <f t="shared" si="224"/>
        <v>1</v>
      </c>
      <c r="R2669" s="6">
        <f>IF(P2669&gt;0,P2669*$M$3,IF(O2669&gt;0,O2669*$M$2,N2669*$M$4))</f>
        <v>300</v>
      </c>
      <c r="S2669" t="str">
        <f t="shared" si="225"/>
        <v>P2</v>
      </c>
    </row>
    <row r="2670" spans="1:19" x14ac:dyDescent="0.25">
      <c r="A2670" s="2" t="s">
        <v>1293</v>
      </c>
      <c r="E2670">
        <v>10</v>
      </c>
      <c r="H2670">
        <v>10</v>
      </c>
      <c r="L2670" s="2" t="s">
        <v>1293</v>
      </c>
      <c r="P2670">
        <v>10</v>
      </c>
      <c r="Q2670">
        <f t="shared" si="224"/>
        <v>1</v>
      </c>
      <c r="R2670" s="6">
        <f>IF(P2670&gt;0,P2670*$M$3,IF(O2670&gt;0,O2670*$M$2,N2670*$M$4))</f>
        <v>1000</v>
      </c>
      <c r="S2670" t="str">
        <f t="shared" si="225"/>
        <v>P2</v>
      </c>
    </row>
    <row r="2671" spans="1:19" x14ac:dyDescent="0.25">
      <c r="A2671" s="2" t="s">
        <v>3062</v>
      </c>
      <c r="F2671">
        <v>1</v>
      </c>
      <c r="H2671">
        <v>1</v>
      </c>
      <c r="L2671" s="2" t="s">
        <v>3062</v>
      </c>
      <c r="Q2671">
        <f t="shared" si="224"/>
        <v>0</v>
      </c>
      <c r="R2671" s="4"/>
    </row>
    <row r="2672" spans="1:19" x14ac:dyDescent="0.25">
      <c r="A2672" s="2" t="s">
        <v>2225</v>
      </c>
      <c r="F2672">
        <v>1</v>
      </c>
      <c r="H2672">
        <v>1</v>
      </c>
      <c r="L2672" s="2" t="s">
        <v>2225</v>
      </c>
      <c r="Q2672">
        <f t="shared" si="224"/>
        <v>0</v>
      </c>
      <c r="R2672" s="4"/>
    </row>
    <row r="2673" spans="1:19" x14ac:dyDescent="0.25">
      <c r="A2673" s="2" t="s">
        <v>524</v>
      </c>
      <c r="E2673">
        <v>6</v>
      </c>
      <c r="H2673">
        <v>6</v>
      </c>
      <c r="L2673" s="2" t="s">
        <v>524</v>
      </c>
      <c r="P2673">
        <v>6</v>
      </c>
      <c r="Q2673">
        <f t="shared" si="224"/>
        <v>1</v>
      </c>
      <c r="R2673" s="6">
        <f t="shared" ref="R2673:R2678" si="228">IF(P2673&gt;0,P2673*$M$3,IF(O2673&gt;0,O2673*$M$2,N2673*$M$4))</f>
        <v>600</v>
      </c>
      <c r="S2673" t="str">
        <f t="shared" si="225"/>
        <v>P2</v>
      </c>
    </row>
    <row r="2674" spans="1:19" x14ac:dyDescent="0.25">
      <c r="A2674" s="2" t="s">
        <v>335</v>
      </c>
      <c r="E2674">
        <v>10</v>
      </c>
      <c r="H2674">
        <v>10</v>
      </c>
      <c r="L2674" s="2" t="s">
        <v>335</v>
      </c>
      <c r="P2674">
        <v>10</v>
      </c>
      <c r="Q2674">
        <f t="shared" si="224"/>
        <v>1</v>
      </c>
      <c r="R2674" s="6">
        <f t="shared" si="228"/>
        <v>1000</v>
      </c>
      <c r="S2674" t="str">
        <f t="shared" si="225"/>
        <v>P2</v>
      </c>
    </row>
    <row r="2675" spans="1:19" x14ac:dyDescent="0.25">
      <c r="A2675" s="2" t="s">
        <v>465</v>
      </c>
      <c r="E2675">
        <v>5</v>
      </c>
      <c r="H2675">
        <v>5</v>
      </c>
      <c r="L2675" s="2" t="s">
        <v>465</v>
      </c>
      <c r="P2675">
        <v>5</v>
      </c>
      <c r="Q2675">
        <f t="shared" si="224"/>
        <v>1</v>
      </c>
      <c r="R2675" s="6">
        <f t="shared" si="228"/>
        <v>500</v>
      </c>
      <c r="S2675" t="str">
        <f t="shared" si="225"/>
        <v>P2</v>
      </c>
    </row>
    <row r="2676" spans="1:19" x14ac:dyDescent="0.25">
      <c r="A2676" s="2" t="s">
        <v>1809</v>
      </c>
      <c r="E2676">
        <v>6</v>
      </c>
      <c r="H2676">
        <v>6</v>
      </c>
      <c r="L2676" s="2" t="s">
        <v>1809</v>
      </c>
      <c r="P2676">
        <v>6</v>
      </c>
      <c r="Q2676">
        <f t="shared" si="224"/>
        <v>1</v>
      </c>
      <c r="R2676" s="6">
        <f t="shared" si="228"/>
        <v>600</v>
      </c>
      <c r="S2676" t="str">
        <f t="shared" si="225"/>
        <v>P2</v>
      </c>
    </row>
    <row r="2677" spans="1:19" x14ac:dyDescent="0.25">
      <c r="A2677" s="2" t="s">
        <v>1401</v>
      </c>
      <c r="E2677">
        <v>4</v>
      </c>
      <c r="F2677">
        <v>2</v>
      </c>
      <c r="H2677">
        <v>6</v>
      </c>
      <c r="L2677" s="2" t="s">
        <v>1401</v>
      </c>
      <c r="P2677">
        <v>4</v>
      </c>
      <c r="Q2677">
        <f t="shared" si="224"/>
        <v>1</v>
      </c>
      <c r="R2677" s="6">
        <f t="shared" si="228"/>
        <v>400</v>
      </c>
      <c r="S2677" t="str">
        <f t="shared" si="225"/>
        <v>P2</v>
      </c>
    </row>
    <row r="2678" spans="1:19" x14ac:dyDescent="0.25">
      <c r="A2678" s="2" t="s">
        <v>3077</v>
      </c>
      <c r="E2678">
        <v>1</v>
      </c>
      <c r="H2678">
        <v>1</v>
      </c>
      <c r="L2678" s="2" t="s">
        <v>3077</v>
      </c>
      <c r="P2678">
        <v>1</v>
      </c>
      <c r="Q2678">
        <f t="shared" si="224"/>
        <v>1</v>
      </c>
      <c r="R2678" s="6">
        <f t="shared" si="228"/>
        <v>100</v>
      </c>
      <c r="S2678" t="str">
        <f t="shared" si="225"/>
        <v>P2</v>
      </c>
    </row>
    <row r="2679" spans="1:19" x14ac:dyDescent="0.25">
      <c r="A2679" s="2" t="s">
        <v>288</v>
      </c>
      <c r="D2679">
        <v>12</v>
      </c>
      <c r="E2679">
        <v>1</v>
      </c>
      <c r="H2679">
        <v>13</v>
      </c>
      <c r="L2679" s="2" t="s">
        <v>288</v>
      </c>
      <c r="O2679">
        <v>12</v>
      </c>
      <c r="P2679">
        <v>1</v>
      </c>
      <c r="Q2679">
        <f t="shared" si="224"/>
        <v>2</v>
      </c>
      <c r="R2679" s="7">
        <f>(P2679*$M$3)+(O2679*$M$2)+(N2679*$M$4)+$M$5</f>
        <v>735</v>
      </c>
      <c r="S2679" t="s">
        <v>3151</v>
      </c>
    </row>
    <row r="2680" spans="1:19" x14ac:dyDescent="0.25">
      <c r="A2680" s="2" t="s">
        <v>523</v>
      </c>
      <c r="E2680">
        <v>2</v>
      </c>
      <c r="H2680">
        <v>2</v>
      </c>
      <c r="L2680" s="2" t="s">
        <v>523</v>
      </c>
      <c r="P2680">
        <v>2</v>
      </c>
      <c r="Q2680">
        <f t="shared" si="224"/>
        <v>1</v>
      </c>
      <c r="R2680" s="6">
        <f>IF(P2680&gt;0,P2680*$M$3,IF(O2680&gt;0,O2680*$M$2,N2680*$M$4))</f>
        <v>200</v>
      </c>
      <c r="S2680" t="str">
        <f t="shared" si="225"/>
        <v>P2</v>
      </c>
    </row>
    <row r="2681" spans="1:19" x14ac:dyDescent="0.25">
      <c r="A2681" s="2" t="s">
        <v>521</v>
      </c>
      <c r="E2681">
        <v>2</v>
      </c>
      <c r="H2681">
        <v>2</v>
      </c>
      <c r="L2681" s="2" t="s">
        <v>521</v>
      </c>
      <c r="P2681">
        <v>2</v>
      </c>
      <c r="Q2681">
        <f t="shared" si="224"/>
        <v>1</v>
      </c>
      <c r="R2681" s="6">
        <f>IF(P2681&gt;0,P2681*$M$3,IF(O2681&gt;0,O2681*$M$2,N2681*$M$4))</f>
        <v>200</v>
      </c>
      <c r="S2681" t="str">
        <f t="shared" si="225"/>
        <v>P2</v>
      </c>
    </row>
    <row r="2682" spans="1:19" x14ac:dyDescent="0.25">
      <c r="A2682" s="2" t="s">
        <v>522</v>
      </c>
      <c r="E2682">
        <v>2</v>
      </c>
      <c r="H2682">
        <v>2</v>
      </c>
      <c r="L2682" s="2" t="s">
        <v>522</v>
      </c>
      <c r="P2682">
        <v>2</v>
      </c>
      <c r="Q2682">
        <f t="shared" si="224"/>
        <v>1</v>
      </c>
      <c r="R2682" s="6">
        <f>IF(P2682&gt;0,P2682*$M$3,IF(O2682&gt;0,O2682*$M$2,N2682*$M$4))</f>
        <v>200</v>
      </c>
      <c r="S2682" t="str">
        <f t="shared" si="225"/>
        <v>P2</v>
      </c>
    </row>
    <row r="2683" spans="1:19" x14ac:dyDescent="0.25">
      <c r="A2683" s="2" t="s">
        <v>513</v>
      </c>
      <c r="D2683">
        <v>4</v>
      </c>
      <c r="E2683">
        <v>6</v>
      </c>
      <c r="H2683">
        <v>10</v>
      </c>
      <c r="L2683" s="2" t="s">
        <v>513</v>
      </c>
      <c r="O2683">
        <v>4</v>
      </c>
      <c r="P2683">
        <v>6</v>
      </c>
      <c r="Q2683">
        <f t="shared" si="224"/>
        <v>2</v>
      </c>
      <c r="R2683" s="7">
        <f>(P2683*$M$3)+(O2683*$M$2)+(N2683*$M$4)+$M$5</f>
        <v>875</v>
      </c>
      <c r="S2683" t="s">
        <v>3151</v>
      </c>
    </row>
    <row r="2684" spans="1:19" x14ac:dyDescent="0.25">
      <c r="A2684" s="2" t="s">
        <v>1202</v>
      </c>
      <c r="E2684">
        <v>6</v>
      </c>
      <c r="H2684">
        <v>6</v>
      </c>
      <c r="L2684" s="2" t="s">
        <v>1202</v>
      </c>
      <c r="P2684">
        <v>6</v>
      </c>
      <c r="Q2684">
        <f t="shared" si="224"/>
        <v>1</v>
      </c>
      <c r="R2684" s="6">
        <f>IF(P2684&gt;0,P2684*$M$3,IF(O2684&gt;0,O2684*$M$2,N2684*$M$4))</f>
        <v>600</v>
      </c>
      <c r="S2684" t="str">
        <f t="shared" si="225"/>
        <v>P2</v>
      </c>
    </row>
    <row r="2685" spans="1:19" x14ac:dyDescent="0.25">
      <c r="A2685" s="2" t="s">
        <v>3078</v>
      </c>
      <c r="E2685">
        <v>2</v>
      </c>
      <c r="H2685">
        <v>2</v>
      </c>
      <c r="L2685" s="2" t="s">
        <v>3078</v>
      </c>
      <c r="P2685">
        <v>2</v>
      </c>
      <c r="Q2685">
        <f t="shared" si="224"/>
        <v>1</v>
      </c>
      <c r="R2685" s="6">
        <f>IF(P2685&gt;0,P2685*$M$3,IF(O2685&gt;0,O2685*$M$2,N2685*$M$4))</f>
        <v>200</v>
      </c>
      <c r="S2685" t="str">
        <f t="shared" si="225"/>
        <v>P2</v>
      </c>
    </row>
    <row r="2686" spans="1:19" x14ac:dyDescent="0.25">
      <c r="A2686" s="2" t="s">
        <v>3111</v>
      </c>
      <c r="E2686">
        <v>1</v>
      </c>
      <c r="H2686">
        <v>1</v>
      </c>
      <c r="L2686" s="2" t="s">
        <v>3111</v>
      </c>
      <c r="P2686">
        <v>1</v>
      </c>
      <c r="Q2686">
        <f t="shared" si="224"/>
        <v>1</v>
      </c>
      <c r="R2686" s="6">
        <f>IF(P2686&gt;0,P2686*$M$3,IF(O2686&gt;0,O2686*$M$2,N2686*$M$4))</f>
        <v>100</v>
      </c>
      <c r="S2686" t="str">
        <f t="shared" si="225"/>
        <v>P2</v>
      </c>
    </row>
    <row r="2687" spans="1:19" x14ac:dyDescent="0.25">
      <c r="A2687" s="2" t="s">
        <v>208</v>
      </c>
      <c r="E2687">
        <v>3</v>
      </c>
      <c r="H2687">
        <v>3</v>
      </c>
      <c r="L2687" s="2" t="s">
        <v>208</v>
      </c>
      <c r="P2687">
        <v>3</v>
      </c>
      <c r="Q2687">
        <f t="shared" si="224"/>
        <v>1</v>
      </c>
      <c r="R2687" s="6">
        <f>IF(P2687&gt;0,P2687*$M$3,IF(O2687&gt;0,O2687*$M$2,N2687*$M$4))</f>
        <v>300</v>
      </c>
      <c r="S2687" t="str">
        <f t="shared" si="225"/>
        <v>P2</v>
      </c>
    </row>
    <row r="2688" spans="1:19" x14ac:dyDescent="0.25">
      <c r="A2688" s="2" t="s">
        <v>226</v>
      </c>
      <c r="E2688">
        <v>3</v>
      </c>
      <c r="H2688">
        <v>3</v>
      </c>
      <c r="L2688" s="2" t="s">
        <v>226</v>
      </c>
      <c r="P2688">
        <v>3</v>
      </c>
      <c r="Q2688">
        <f t="shared" si="224"/>
        <v>1</v>
      </c>
      <c r="R2688" s="6">
        <f>IF(P2688&gt;0,P2688*$M$3,IF(O2688&gt;0,O2688*$M$2,N2688*$M$4))</f>
        <v>300</v>
      </c>
      <c r="S2688" t="str">
        <f t="shared" si="225"/>
        <v>P2</v>
      </c>
    </row>
    <row r="2689" spans="1:19" x14ac:dyDescent="0.25">
      <c r="A2689" s="2" t="s">
        <v>2509</v>
      </c>
      <c r="F2689">
        <v>1</v>
      </c>
      <c r="H2689">
        <v>1</v>
      </c>
      <c r="L2689" s="2" t="s">
        <v>2509</v>
      </c>
      <c r="Q2689">
        <f t="shared" si="224"/>
        <v>0</v>
      </c>
      <c r="R2689" s="4"/>
    </row>
    <row r="2690" spans="1:19" x14ac:dyDescent="0.25">
      <c r="A2690" s="2" t="s">
        <v>2576</v>
      </c>
      <c r="E2690">
        <v>2</v>
      </c>
      <c r="H2690">
        <v>2</v>
      </c>
      <c r="L2690" s="2" t="s">
        <v>2576</v>
      </c>
      <c r="P2690">
        <v>2</v>
      </c>
      <c r="Q2690">
        <f t="shared" si="224"/>
        <v>1</v>
      </c>
      <c r="R2690" s="6">
        <f>IF(P2690&gt;0,P2690*$M$3,IF(O2690&gt;0,O2690*$M$2,N2690*$M$4))</f>
        <v>200</v>
      </c>
      <c r="S2690" t="str">
        <f t="shared" si="225"/>
        <v>P2</v>
      </c>
    </row>
    <row r="2691" spans="1:19" x14ac:dyDescent="0.25">
      <c r="A2691" s="2" t="s">
        <v>520</v>
      </c>
      <c r="D2691">
        <v>9</v>
      </c>
      <c r="E2691">
        <v>5</v>
      </c>
      <c r="H2691">
        <v>14</v>
      </c>
      <c r="L2691" s="2" t="s">
        <v>520</v>
      </c>
      <c r="O2691">
        <v>9</v>
      </c>
      <c r="P2691">
        <v>5</v>
      </c>
      <c r="Q2691">
        <f t="shared" si="224"/>
        <v>2</v>
      </c>
      <c r="R2691" s="7">
        <f>(P2691*$M$3)+(O2691*$M$2)+(N2691*$M$4)+$M$5</f>
        <v>1000</v>
      </c>
      <c r="S2691" t="s">
        <v>3151</v>
      </c>
    </row>
    <row r="2692" spans="1:19" x14ac:dyDescent="0.25">
      <c r="A2692" s="2" t="s">
        <v>519</v>
      </c>
      <c r="E2692">
        <v>2</v>
      </c>
      <c r="H2692">
        <v>2</v>
      </c>
      <c r="L2692" s="2" t="s">
        <v>519</v>
      </c>
      <c r="P2692">
        <v>2</v>
      </c>
      <c r="Q2692">
        <f t="shared" si="224"/>
        <v>1</v>
      </c>
      <c r="R2692" s="6">
        <f>IF(P2692&gt;0,P2692*$M$3,IF(O2692&gt;0,O2692*$M$2,N2692*$M$4))</f>
        <v>200</v>
      </c>
      <c r="S2692" t="str">
        <f t="shared" si="225"/>
        <v>P2</v>
      </c>
    </row>
    <row r="2693" spans="1:19" x14ac:dyDescent="0.25">
      <c r="A2693" s="2" t="s">
        <v>348</v>
      </c>
      <c r="E2693">
        <v>3</v>
      </c>
      <c r="H2693">
        <v>3</v>
      </c>
      <c r="L2693" s="2" t="s">
        <v>348</v>
      </c>
      <c r="P2693">
        <v>3</v>
      </c>
      <c r="Q2693">
        <f t="shared" si="224"/>
        <v>1</v>
      </c>
      <c r="R2693" s="6">
        <f>IF(P2693&gt;0,P2693*$M$3,IF(O2693&gt;0,O2693*$M$2,N2693*$M$4))</f>
        <v>300</v>
      </c>
      <c r="S2693" t="str">
        <f t="shared" si="225"/>
        <v>P2</v>
      </c>
    </row>
    <row r="2694" spans="1:19" x14ac:dyDescent="0.25">
      <c r="A2694" s="2" t="s">
        <v>367</v>
      </c>
      <c r="D2694">
        <v>9</v>
      </c>
      <c r="E2694">
        <v>4</v>
      </c>
      <c r="H2694">
        <v>13</v>
      </c>
      <c r="L2694" s="2" t="s">
        <v>367</v>
      </c>
      <c r="O2694">
        <v>9</v>
      </c>
      <c r="P2694">
        <v>4</v>
      </c>
      <c r="Q2694">
        <f t="shared" si="224"/>
        <v>2</v>
      </c>
      <c r="R2694" s="7">
        <f>(P2694*$M$3)+(O2694*$M$2)+(N2694*$M$4)+$M$5</f>
        <v>900</v>
      </c>
      <c r="S2694" t="s">
        <v>3151</v>
      </c>
    </row>
    <row r="2695" spans="1:19" x14ac:dyDescent="0.25">
      <c r="A2695" s="2" t="s">
        <v>2947</v>
      </c>
      <c r="E2695">
        <v>1</v>
      </c>
      <c r="H2695">
        <v>1</v>
      </c>
      <c r="L2695" s="2" t="s">
        <v>2947</v>
      </c>
      <c r="P2695">
        <v>1</v>
      </c>
      <c r="Q2695">
        <f t="shared" si="224"/>
        <v>1</v>
      </c>
      <c r="R2695" s="6">
        <f>IF(P2695&gt;0,P2695*$M$3,IF(O2695&gt;0,O2695*$M$2,N2695*$M$4))</f>
        <v>100</v>
      </c>
      <c r="S2695" t="str">
        <f t="shared" si="225"/>
        <v>P2</v>
      </c>
    </row>
    <row r="2696" spans="1:19" x14ac:dyDescent="0.25">
      <c r="A2696" s="2" t="s">
        <v>9</v>
      </c>
      <c r="D2696">
        <v>1</v>
      </c>
      <c r="E2696">
        <v>48</v>
      </c>
      <c r="H2696">
        <v>49</v>
      </c>
      <c r="L2696" s="2" t="s">
        <v>9</v>
      </c>
      <c r="O2696">
        <v>1</v>
      </c>
      <c r="P2696">
        <v>48</v>
      </c>
      <c r="Q2696">
        <f t="shared" si="224"/>
        <v>2</v>
      </c>
      <c r="R2696" s="7">
        <f>(P2696*$M$3)+(O2696*$M$2)+(N2696*$M$4)+$M$5</f>
        <v>4940</v>
      </c>
      <c r="S2696" t="s">
        <v>3151</v>
      </c>
    </row>
    <row r="2697" spans="1:19" x14ac:dyDescent="0.25">
      <c r="A2697" s="2" t="s">
        <v>214</v>
      </c>
      <c r="E2697">
        <v>4</v>
      </c>
      <c r="H2697">
        <v>4</v>
      </c>
      <c r="L2697" s="2" t="s">
        <v>214</v>
      </c>
      <c r="P2697">
        <v>4</v>
      </c>
      <c r="Q2697">
        <f t="shared" si="224"/>
        <v>1</v>
      </c>
      <c r="R2697" s="6">
        <f>IF(P2697&gt;0,P2697*$M$3,IF(O2697&gt;0,O2697*$M$2,N2697*$M$4))</f>
        <v>400</v>
      </c>
      <c r="S2697" t="str">
        <f t="shared" si="225"/>
        <v>P2</v>
      </c>
    </row>
    <row r="2698" spans="1:19" x14ac:dyDescent="0.25">
      <c r="A2698" s="2" t="s">
        <v>518</v>
      </c>
      <c r="E2698">
        <v>2</v>
      </c>
      <c r="H2698">
        <v>2</v>
      </c>
      <c r="L2698" s="2" t="s">
        <v>518</v>
      </c>
      <c r="P2698">
        <v>2</v>
      </c>
      <c r="Q2698">
        <f t="shared" si="224"/>
        <v>1</v>
      </c>
      <c r="R2698" s="6">
        <f>IF(P2698&gt;0,P2698*$M$3,IF(O2698&gt;0,O2698*$M$2,N2698*$M$4))</f>
        <v>200</v>
      </c>
      <c r="S2698" t="str">
        <f t="shared" si="225"/>
        <v>P2</v>
      </c>
    </row>
    <row r="2699" spans="1:19" x14ac:dyDescent="0.25">
      <c r="A2699" s="2" t="s">
        <v>1237</v>
      </c>
      <c r="E2699">
        <v>2</v>
      </c>
      <c r="H2699">
        <v>2</v>
      </c>
      <c r="L2699" s="2" t="s">
        <v>1237</v>
      </c>
      <c r="P2699">
        <v>2</v>
      </c>
      <c r="Q2699">
        <f t="shared" ref="Q2699:Q2762" si="229">COUNT(M2699:P2699)</f>
        <v>1</v>
      </c>
      <c r="R2699" s="6">
        <f>IF(P2699&gt;0,P2699*$M$3,IF(O2699&gt;0,O2699*$M$2,N2699*$M$4))</f>
        <v>200</v>
      </c>
      <c r="S2699" t="str">
        <f t="shared" ref="S2699:S2762" si="230">IF(P2699&gt;0,"P2",IF(O2699&gt;0,"P1",IF(N2699&gt;0,"MALLA 3")))</f>
        <v>P2</v>
      </c>
    </row>
    <row r="2700" spans="1:19" x14ac:dyDescent="0.25">
      <c r="A2700" s="2" t="s">
        <v>466</v>
      </c>
      <c r="D2700">
        <v>8</v>
      </c>
      <c r="E2700">
        <v>2</v>
      </c>
      <c r="H2700">
        <v>10</v>
      </c>
      <c r="L2700" s="2" t="s">
        <v>466</v>
      </c>
      <c r="O2700">
        <v>8</v>
      </c>
      <c r="P2700">
        <v>2</v>
      </c>
      <c r="Q2700">
        <f t="shared" si="229"/>
        <v>2</v>
      </c>
      <c r="R2700" s="7">
        <f>(P2700*$M$3)+(O2700*$M$2)+(N2700*$M$4)+$M$5</f>
        <v>655</v>
      </c>
      <c r="S2700" t="s">
        <v>3151</v>
      </c>
    </row>
    <row r="2701" spans="1:19" x14ac:dyDescent="0.25">
      <c r="A2701" s="2" t="s">
        <v>1238</v>
      </c>
      <c r="E2701">
        <v>2</v>
      </c>
      <c r="H2701">
        <v>2</v>
      </c>
      <c r="L2701" s="2" t="s">
        <v>1238</v>
      </c>
      <c r="P2701">
        <v>2</v>
      </c>
      <c r="Q2701">
        <f t="shared" si="229"/>
        <v>1</v>
      </c>
      <c r="R2701" s="6">
        <f>IF(P2701&gt;0,P2701*$M$3,IF(O2701&gt;0,O2701*$M$2,N2701*$M$4))</f>
        <v>200</v>
      </c>
      <c r="S2701" t="str">
        <f t="shared" si="230"/>
        <v>P2</v>
      </c>
    </row>
    <row r="2702" spans="1:19" x14ac:dyDescent="0.25">
      <c r="A2702" s="2" t="s">
        <v>2641</v>
      </c>
      <c r="E2702">
        <v>1</v>
      </c>
      <c r="H2702">
        <v>1</v>
      </c>
      <c r="L2702" s="2" t="s">
        <v>2641</v>
      </c>
      <c r="P2702">
        <v>1</v>
      </c>
      <c r="Q2702">
        <f t="shared" si="229"/>
        <v>1</v>
      </c>
      <c r="R2702" s="6">
        <f>IF(P2702&gt;0,P2702*$M$3,IF(O2702&gt;0,O2702*$M$2,N2702*$M$4))</f>
        <v>100</v>
      </c>
      <c r="S2702" t="str">
        <f t="shared" si="230"/>
        <v>P2</v>
      </c>
    </row>
    <row r="2703" spans="1:19" x14ac:dyDescent="0.25">
      <c r="A2703" s="2" t="s">
        <v>1857</v>
      </c>
      <c r="E2703">
        <v>3</v>
      </c>
      <c r="H2703">
        <v>3</v>
      </c>
      <c r="L2703" s="2" t="s">
        <v>1857</v>
      </c>
      <c r="P2703">
        <v>3</v>
      </c>
      <c r="Q2703">
        <f t="shared" si="229"/>
        <v>1</v>
      </c>
      <c r="R2703" s="6">
        <f>IF(P2703&gt;0,P2703*$M$3,IF(O2703&gt;0,O2703*$M$2,N2703*$M$4))</f>
        <v>300</v>
      </c>
      <c r="S2703" t="str">
        <f t="shared" si="230"/>
        <v>P2</v>
      </c>
    </row>
    <row r="2704" spans="1:19" x14ac:dyDescent="0.25">
      <c r="A2704" s="2" t="s">
        <v>1432</v>
      </c>
      <c r="D2704">
        <v>1</v>
      </c>
      <c r="E2704">
        <v>14</v>
      </c>
      <c r="H2704">
        <v>15</v>
      </c>
      <c r="L2704" s="2" t="s">
        <v>1432</v>
      </c>
      <c r="O2704">
        <v>1</v>
      </c>
      <c r="P2704">
        <v>14</v>
      </c>
      <c r="Q2704">
        <f t="shared" si="229"/>
        <v>2</v>
      </c>
      <c r="R2704" s="7">
        <f>(P2704*$M$3)+(O2704*$M$2)+(N2704*$M$4)+$M$5</f>
        <v>1540</v>
      </c>
      <c r="S2704" t="s">
        <v>3151</v>
      </c>
    </row>
    <row r="2705" spans="1:19" x14ac:dyDescent="0.25">
      <c r="A2705" s="2" t="s">
        <v>1200</v>
      </c>
      <c r="E2705">
        <v>4</v>
      </c>
      <c r="H2705">
        <v>4</v>
      </c>
      <c r="L2705" s="2" t="s">
        <v>1200</v>
      </c>
      <c r="P2705">
        <v>4</v>
      </c>
      <c r="Q2705">
        <f t="shared" si="229"/>
        <v>1</v>
      </c>
      <c r="R2705" s="6">
        <f>IF(P2705&gt;0,P2705*$M$3,IF(O2705&gt;0,O2705*$M$2,N2705*$M$4))</f>
        <v>400</v>
      </c>
      <c r="S2705" t="str">
        <f t="shared" si="230"/>
        <v>P2</v>
      </c>
    </row>
    <row r="2706" spans="1:19" x14ac:dyDescent="0.25">
      <c r="A2706" s="2" t="s">
        <v>8</v>
      </c>
      <c r="E2706">
        <v>13</v>
      </c>
      <c r="H2706">
        <v>13</v>
      </c>
      <c r="L2706" s="2" t="s">
        <v>8</v>
      </c>
      <c r="P2706">
        <v>13</v>
      </c>
      <c r="Q2706">
        <f t="shared" si="229"/>
        <v>1</v>
      </c>
      <c r="R2706" s="6">
        <f>IF(P2706&gt;0,P2706*$M$3,IF(O2706&gt;0,O2706*$M$2,N2706*$M$4))</f>
        <v>1300</v>
      </c>
      <c r="S2706" t="str">
        <f t="shared" si="230"/>
        <v>P2</v>
      </c>
    </row>
    <row r="2707" spans="1:19" x14ac:dyDescent="0.25">
      <c r="A2707" s="2" t="s">
        <v>1433</v>
      </c>
      <c r="E2707">
        <v>11</v>
      </c>
      <c r="H2707">
        <v>11</v>
      </c>
      <c r="L2707" s="2" t="s">
        <v>1433</v>
      </c>
      <c r="P2707">
        <v>11</v>
      </c>
      <c r="Q2707">
        <f t="shared" si="229"/>
        <v>1</v>
      </c>
      <c r="R2707" s="6">
        <f>IF(P2707&gt;0,P2707*$M$3,IF(O2707&gt;0,O2707*$M$2,N2707*$M$4))</f>
        <v>1100</v>
      </c>
      <c r="S2707" t="str">
        <f t="shared" si="230"/>
        <v>P2</v>
      </c>
    </row>
    <row r="2708" spans="1:19" x14ac:dyDescent="0.25">
      <c r="A2708" s="2" t="s">
        <v>2017</v>
      </c>
      <c r="D2708">
        <v>1</v>
      </c>
      <c r="E2708">
        <v>1</v>
      </c>
      <c r="H2708">
        <v>2</v>
      </c>
      <c r="L2708" s="2" t="s">
        <v>2017</v>
      </c>
      <c r="O2708">
        <v>1</v>
      </c>
      <c r="P2708">
        <v>1</v>
      </c>
      <c r="Q2708">
        <f t="shared" si="229"/>
        <v>2</v>
      </c>
      <c r="R2708" s="7">
        <f>(P2708*$M$3)+(O2708*$M$2)+(N2708*$M$4)+$M$5</f>
        <v>240</v>
      </c>
      <c r="S2708" t="s">
        <v>3151</v>
      </c>
    </row>
    <row r="2709" spans="1:19" x14ac:dyDescent="0.25">
      <c r="A2709" s="2" t="s">
        <v>1747</v>
      </c>
      <c r="E2709">
        <v>1</v>
      </c>
      <c r="H2709">
        <v>1</v>
      </c>
      <c r="L2709" s="2" t="s">
        <v>1747</v>
      </c>
      <c r="P2709">
        <v>1</v>
      </c>
      <c r="Q2709">
        <f t="shared" si="229"/>
        <v>1</v>
      </c>
      <c r="R2709" s="6">
        <f t="shared" ref="R2709:R2719" si="231">IF(P2709&gt;0,P2709*$M$3,IF(O2709&gt;0,O2709*$M$2,N2709*$M$4))</f>
        <v>100</v>
      </c>
      <c r="S2709" t="str">
        <f t="shared" si="230"/>
        <v>P2</v>
      </c>
    </row>
    <row r="2710" spans="1:19" x14ac:dyDescent="0.25">
      <c r="A2710" s="2" t="s">
        <v>2274</v>
      </c>
      <c r="E2710">
        <v>2</v>
      </c>
      <c r="H2710">
        <v>2</v>
      </c>
      <c r="L2710" s="2" t="s">
        <v>2274</v>
      </c>
      <c r="P2710">
        <v>2</v>
      </c>
      <c r="Q2710">
        <f t="shared" si="229"/>
        <v>1</v>
      </c>
      <c r="R2710" s="6">
        <f t="shared" si="231"/>
        <v>200</v>
      </c>
      <c r="S2710" t="str">
        <f t="shared" si="230"/>
        <v>P2</v>
      </c>
    </row>
    <row r="2711" spans="1:19" x14ac:dyDescent="0.25">
      <c r="A2711" s="2" t="s">
        <v>2901</v>
      </c>
      <c r="E2711">
        <v>1</v>
      </c>
      <c r="H2711">
        <v>1</v>
      </c>
      <c r="L2711" s="2" t="s">
        <v>2901</v>
      </c>
      <c r="P2711">
        <v>1</v>
      </c>
      <c r="Q2711">
        <f t="shared" si="229"/>
        <v>1</v>
      </c>
      <c r="R2711" s="6">
        <f t="shared" si="231"/>
        <v>100</v>
      </c>
      <c r="S2711" t="str">
        <f t="shared" si="230"/>
        <v>P2</v>
      </c>
    </row>
    <row r="2712" spans="1:19" x14ac:dyDescent="0.25">
      <c r="A2712" s="2" t="s">
        <v>1702</v>
      </c>
      <c r="E2712">
        <v>3</v>
      </c>
      <c r="H2712">
        <v>3</v>
      </c>
      <c r="L2712" s="2" t="s">
        <v>1702</v>
      </c>
      <c r="P2712">
        <v>3</v>
      </c>
      <c r="Q2712">
        <f t="shared" si="229"/>
        <v>1</v>
      </c>
      <c r="R2712" s="6">
        <f t="shared" si="231"/>
        <v>300</v>
      </c>
      <c r="S2712" t="str">
        <f t="shared" si="230"/>
        <v>P2</v>
      </c>
    </row>
    <row r="2713" spans="1:19" x14ac:dyDescent="0.25">
      <c r="A2713" s="2" t="s">
        <v>1703</v>
      </c>
      <c r="E2713">
        <v>2</v>
      </c>
      <c r="H2713">
        <v>2</v>
      </c>
      <c r="L2713" s="2" t="s">
        <v>1703</v>
      </c>
      <c r="P2713">
        <v>2</v>
      </c>
      <c r="Q2713">
        <f t="shared" si="229"/>
        <v>1</v>
      </c>
      <c r="R2713" s="6">
        <f t="shared" si="231"/>
        <v>200</v>
      </c>
      <c r="S2713" t="str">
        <f t="shared" si="230"/>
        <v>P2</v>
      </c>
    </row>
    <row r="2714" spans="1:19" x14ac:dyDescent="0.25">
      <c r="A2714" s="2" t="s">
        <v>1733</v>
      </c>
      <c r="E2714">
        <v>5</v>
      </c>
      <c r="H2714">
        <v>5</v>
      </c>
      <c r="L2714" s="2" t="s">
        <v>1733</v>
      </c>
      <c r="P2714">
        <v>5</v>
      </c>
      <c r="Q2714">
        <f t="shared" si="229"/>
        <v>1</v>
      </c>
      <c r="R2714" s="6">
        <f t="shared" si="231"/>
        <v>500</v>
      </c>
      <c r="S2714" t="str">
        <f t="shared" si="230"/>
        <v>P2</v>
      </c>
    </row>
    <row r="2715" spans="1:19" x14ac:dyDescent="0.25">
      <c r="A2715" s="2" t="s">
        <v>2018</v>
      </c>
      <c r="D2715">
        <v>9</v>
      </c>
      <c r="H2715">
        <v>9</v>
      </c>
      <c r="L2715" s="2" t="s">
        <v>2018</v>
      </c>
      <c r="O2715">
        <v>9</v>
      </c>
      <c r="Q2715">
        <f t="shared" si="229"/>
        <v>1</v>
      </c>
      <c r="R2715" s="6">
        <f t="shared" si="231"/>
        <v>405</v>
      </c>
      <c r="S2715" t="str">
        <f t="shared" si="230"/>
        <v>P1</v>
      </c>
    </row>
    <row r="2716" spans="1:19" x14ac:dyDescent="0.25">
      <c r="A2716" s="2" t="s">
        <v>2019</v>
      </c>
      <c r="D2716">
        <v>9</v>
      </c>
      <c r="H2716">
        <v>9</v>
      </c>
      <c r="L2716" s="2" t="s">
        <v>2019</v>
      </c>
      <c r="O2716">
        <v>9</v>
      </c>
      <c r="Q2716">
        <f t="shared" si="229"/>
        <v>1</v>
      </c>
      <c r="R2716" s="6">
        <f t="shared" si="231"/>
        <v>405</v>
      </c>
      <c r="S2716" t="str">
        <f t="shared" si="230"/>
        <v>P1</v>
      </c>
    </row>
    <row r="2717" spans="1:19" x14ac:dyDescent="0.25">
      <c r="A2717" s="2" t="s">
        <v>508</v>
      </c>
      <c r="E2717">
        <v>10</v>
      </c>
      <c r="H2717">
        <v>10</v>
      </c>
      <c r="L2717" s="2" t="s">
        <v>508</v>
      </c>
      <c r="P2717">
        <v>10</v>
      </c>
      <c r="Q2717">
        <f t="shared" si="229"/>
        <v>1</v>
      </c>
      <c r="R2717" s="6">
        <f t="shared" si="231"/>
        <v>1000</v>
      </c>
      <c r="S2717" t="str">
        <f t="shared" si="230"/>
        <v>P2</v>
      </c>
    </row>
    <row r="2718" spans="1:19" x14ac:dyDescent="0.25">
      <c r="A2718" s="2" t="s">
        <v>2844</v>
      </c>
      <c r="E2718">
        <v>1</v>
      </c>
      <c r="H2718">
        <v>1</v>
      </c>
      <c r="L2718" s="2" t="s">
        <v>2844</v>
      </c>
      <c r="P2718">
        <v>1</v>
      </c>
      <c r="Q2718">
        <f t="shared" si="229"/>
        <v>1</v>
      </c>
      <c r="R2718" s="6">
        <f t="shared" si="231"/>
        <v>100</v>
      </c>
      <c r="S2718" t="str">
        <f t="shared" si="230"/>
        <v>P2</v>
      </c>
    </row>
    <row r="2719" spans="1:19" x14ac:dyDescent="0.25">
      <c r="A2719" s="2" t="s">
        <v>2245</v>
      </c>
      <c r="E2719">
        <v>5</v>
      </c>
      <c r="H2719">
        <v>5</v>
      </c>
      <c r="L2719" s="2" t="s">
        <v>2245</v>
      </c>
      <c r="P2719">
        <v>5</v>
      </c>
      <c r="Q2719">
        <f t="shared" si="229"/>
        <v>1</v>
      </c>
      <c r="R2719" s="6">
        <f t="shared" si="231"/>
        <v>500</v>
      </c>
      <c r="S2719" t="str">
        <f t="shared" si="230"/>
        <v>P2</v>
      </c>
    </row>
    <row r="2720" spans="1:19" x14ac:dyDescent="0.25">
      <c r="A2720" s="2" t="s">
        <v>1525</v>
      </c>
      <c r="C2720">
        <v>3</v>
      </c>
      <c r="E2720">
        <v>1</v>
      </c>
      <c r="H2720">
        <v>4</v>
      </c>
      <c r="L2720" s="2" t="s">
        <v>1525</v>
      </c>
      <c r="N2720">
        <v>3</v>
      </c>
      <c r="P2720">
        <v>1</v>
      </c>
      <c r="Q2720">
        <f t="shared" si="229"/>
        <v>2</v>
      </c>
      <c r="R2720" s="7">
        <f>(P2720*$M$3)+(O2720*$M$2)+(N2720*$M$4)+$M$6</f>
        <v>263</v>
      </c>
      <c r="S2720" t="s">
        <v>3143</v>
      </c>
    </row>
    <row r="2721" spans="1:19" x14ac:dyDescent="0.25">
      <c r="A2721" s="2" t="s">
        <v>1434</v>
      </c>
      <c r="E2721">
        <v>2</v>
      </c>
      <c r="H2721">
        <v>2</v>
      </c>
      <c r="L2721" s="2" t="s">
        <v>1434</v>
      </c>
      <c r="P2721">
        <v>2</v>
      </c>
      <c r="Q2721">
        <f t="shared" si="229"/>
        <v>1</v>
      </c>
      <c r="R2721" s="6">
        <f>IF(P2721&gt;0,P2721*$M$3,IF(O2721&gt;0,O2721*$M$2,N2721*$M$4))</f>
        <v>200</v>
      </c>
      <c r="S2721" t="str">
        <f t="shared" si="230"/>
        <v>P2</v>
      </c>
    </row>
    <row r="2722" spans="1:19" x14ac:dyDescent="0.25">
      <c r="A2722" s="2" t="s">
        <v>2737</v>
      </c>
      <c r="E2722">
        <v>3</v>
      </c>
      <c r="H2722">
        <v>3</v>
      </c>
      <c r="L2722" s="2" t="s">
        <v>2737</v>
      </c>
      <c r="P2722">
        <v>3</v>
      </c>
      <c r="Q2722">
        <f t="shared" si="229"/>
        <v>1</v>
      </c>
      <c r="R2722" s="6">
        <f>IF(P2722&gt;0,P2722*$M$3,IF(O2722&gt;0,O2722*$M$2,N2722*$M$4))</f>
        <v>300</v>
      </c>
      <c r="S2722" t="str">
        <f t="shared" si="230"/>
        <v>P2</v>
      </c>
    </row>
    <row r="2723" spans="1:19" x14ac:dyDescent="0.25">
      <c r="A2723" s="2" t="s">
        <v>2840</v>
      </c>
      <c r="E2723">
        <v>1</v>
      </c>
      <c r="H2723">
        <v>1</v>
      </c>
      <c r="L2723" s="2" t="s">
        <v>2840</v>
      </c>
      <c r="P2723">
        <v>1</v>
      </c>
      <c r="Q2723">
        <f t="shared" si="229"/>
        <v>1</v>
      </c>
      <c r="R2723" s="6">
        <f>IF(P2723&gt;0,P2723*$M$3,IF(O2723&gt;0,O2723*$M$2,N2723*$M$4))</f>
        <v>100</v>
      </c>
      <c r="S2723" t="str">
        <f t="shared" si="230"/>
        <v>P2</v>
      </c>
    </row>
    <row r="2724" spans="1:19" x14ac:dyDescent="0.25">
      <c r="A2724" s="2" t="s">
        <v>368</v>
      </c>
      <c r="D2724">
        <v>9</v>
      </c>
      <c r="E2724">
        <v>2</v>
      </c>
      <c r="H2724">
        <v>11</v>
      </c>
      <c r="L2724" s="2" t="s">
        <v>368</v>
      </c>
      <c r="O2724">
        <v>9</v>
      </c>
      <c r="P2724">
        <v>2</v>
      </c>
      <c r="Q2724">
        <f t="shared" si="229"/>
        <v>2</v>
      </c>
      <c r="R2724" s="7">
        <f>(P2724*$M$3)+(O2724*$M$2)+(N2724*$M$4)+$M$5</f>
        <v>700</v>
      </c>
      <c r="S2724" t="s">
        <v>3151</v>
      </c>
    </row>
    <row r="2725" spans="1:19" x14ac:dyDescent="0.25">
      <c r="A2725" s="2" t="s">
        <v>369</v>
      </c>
      <c r="D2725">
        <v>9</v>
      </c>
      <c r="E2725">
        <v>2</v>
      </c>
      <c r="H2725">
        <v>11</v>
      </c>
      <c r="L2725" s="2" t="s">
        <v>369</v>
      </c>
      <c r="O2725">
        <v>9</v>
      </c>
      <c r="P2725">
        <v>2</v>
      </c>
      <c r="Q2725">
        <f t="shared" si="229"/>
        <v>2</v>
      </c>
      <c r="R2725" s="7">
        <f>(P2725*$M$3)+(O2725*$M$2)+(N2725*$M$4)+$M$5</f>
        <v>700</v>
      </c>
      <c r="S2725" t="s">
        <v>3151</v>
      </c>
    </row>
    <row r="2726" spans="1:19" x14ac:dyDescent="0.25">
      <c r="A2726" s="2" t="s">
        <v>507</v>
      </c>
      <c r="E2726">
        <v>2</v>
      </c>
      <c r="H2726">
        <v>2</v>
      </c>
      <c r="L2726" s="2" t="s">
        <v>507</v>
      </c>
      <c r="P2726">
        <v>2</v>
      </c>
      <c r="Q2726">
        <f t="shared" si="229"/>
        <v>1</v>
      </c>
      <c r="R2726" s="6">
        <f t="shared" ref="R2726:R2744" si="232">IF(P2726&gt;0,P2726*$M$3,IF(O2726&gt;0,O2726*$M$2,N2726*$M$4))</f>
        <v>200</v>
      </c>
      <c r="S2726" t="str">
        <f t="shared" si="230"/>
        <v>P2</v>
      </c>
    </row>
    <row r="2727" spans="1:19" x14ac:dyDescent="0.25">
      <c r="A2727" s="2" t="s">
        <v>2948</v>
      </c>
      <c r="E2727">
        <v>1</v>
      </c>
      <c r="H2727">
        <v>1</v>
      </c>
      <c r="L2727" s="2" t="s">
        <v>2948</v>
      </c>
      <c r="P2727">
        <v>1</v>
      </c>
      <c r="Q2727">
        <f t="shared" si="229"/>
        <v>1</v>
      </c>
      <c r="R2727" s="6">
        <f t="shared" si="232"/>
        <v>100</v>
      </c>
      <c r="S2727" t="str">
        <f t="shared" si="230"/>
        <v>P2</v>
      </c>
    </row>
    <row r="2728" spans="1:19" x14ac:dyDescent="0.25">
      <c r="A2728" s="2" t="s">
        <v>504</v>
      </c>
      <c r="E2728">
        <v>7</v>
      </c>
      <c r="H2728">
        <v>7</v>
      </c>
      <c r="L2728" s="2" t="s">
        <v>504</v>
      </c>
      <c r="P2728">
        <v>7</v>
      </c>
      <c r="Q2728">
        <f t="shared" si="229"/>
        <v>1</v>
      </c>
      <c r="R2728" s="6">
        <f t="shared" si="232"/>
        <v>700</v>
      </c>
      <c r="S2728" t="str">
        <f t="shared" si="230"/>
        <v>P2</v>
      </c>
    </row>
    <row r="2729" spans="1:19" x14ac:dyDescent="0.25">
      <c r="A2729" s="2" t="s">
        <v>505</v>
      </c>
      <c r="E2729">
        <v>2</v>
      </c>
      <c r="H2729">
        <v>2</v>
      </c>
      <c r="L2729" s="2" t="s">
        <v>505</v>
      </c>
      <c r="P2729">
        <v>2</v>
      </c>
      <c r="Q2729">
        <f t="shared" si="229"/>
        <v>1</v>
      </c>
      <c r="R2729" s="6">
        <f t="shared" si="232"/>
        <v>200</v>
      </c>
      <c r="S2729" t="str">
        <f t="shared" si="230"/>
        <v>P2</v>
      </c>
    </row>
    <row r="2730" spans="1:19" x14ac:dyDescent="0.25">
      <c r="A2730" s="2" t="s">
        <v>506</v>
      </c>
      <c r="E2730">
        <v>2</v>
      </c>
      <c r="H2730">
        <v>2</v>
      </c>
      <c r="L2730" s="2" t="s">
        <v>506</v>
      </c>
      <c r="P2730">
        <v>2</v>
      </c>
      <c r="Q2730">
        <f t="shared" si="229"/>
        <v>1</v>
      </c>
      <c r="R2730" s="6">
        <f t="shared" si="232"/>
        <v>200</v>
      </c>
      <c r="S2730" t="str">
        <f t="shared" si="230"/>
        <v>P2</v>
      </c>
    </row>
    <row r="2731" spans="1:19" x14ac:dyDescent="0.25">
      <c r="A2731" s="2" t="s">
        <v>1555</v>
      </c>
      <c r="E2731">
        <v>6</v>
      </c>
      <c r="H2731">
        <v>6</v>
      </c>
      <c r="L2731" s="2" t="s">
        <v>1555</v>
      </c>
      <c r="P2731">
        <v>6</v>
      </c>
      <c r="Q2731">
        <f t="shared" si="229"/>
        <v>1</v>
      </c>
      <c r="R2731" s="6">
        <f t="shared" si="232"/>
        <v>600</v>
      </c>
      <c r="S2731" t="str">
        <f t="shared" si="230"/>
        <v>P2</v>
      </c>
    </row>
    <row r="2732" spans="1:19" x14ac:dyDescent="0.25">
      <c r="A2732" s="2" t="s">
        <v>511</v>
      </c>
      <c r="E2732">
        <v>2</v>
      </c>
      <c r="H2732">
        <v>2</v>
      </c>
      <c r="L2732" s="2" t="s">
        <v>511</v>
      </c>
      <c r="P2732">
        <v>2</v>
      </c>
      <c r="Q2732">
        <f t="shared" si="229"/>
        <v>1</v>
      </c>
      <c r="R2732" s="6">
        <f t="shared" si="232"/>
        <v>200</v>
      </c>
      <c r="S2732" t="str">
        <f t="shared" si="230"/>
        <v>P2</v>
      </c>
    </row>
    <row r="2733" spans="1:19" x14ac:dyDescent="0.25">
      <c r="A2733" s="2" t="s">
        <v>512</v>
      </c>
      <c r="E2733">
        <v>2</v>
      </c>
      <c r="H2733">
        <v>2</v>
      </c>
      <c r="L2733" s="2" t="s">
        <v>512</v>
      </c>
      <c r="P2733">
        <v>2</v>
      </c>
      <c r="Q2733">
        <f t="shared" si="229"/>
        <v>1</v>
      </c>
      <c r="R2733" s="6">
        <f t="shared" si="232"/>
        <v>200</v>
      </c>
      <c r="S2733" t="str">
        <f t="shared" si="230"/>
        <v>P2</v>
      </c>
    </row>
    <row r="2734" spans="1:19" x14ac:dyDescent="0.25">
      <c r="A2734" s="2" t="s">
        <v>509</v>
      </c>
      <c r="E2734">
        <v>2</v>
      </c>
      <c r="H2734">
        <v>2</v>
      </c>
      <c r="L2734" s="2" t="s">
        <v>509</v>
      </c>
      <c r="P2734">
        <v>2</v>
      </c>
      <c r="Q2734">
        <f t="shared" si="229"/>
        <v>1</v>
      </c>
      <c r="R2734" s="6">
        <f t="shared" si="232"/>
        <v>200</v>
      </c>
      <c r="S2734" t="str">
        <f t="shared" si="230"/>
        <v>P2</v>
      </c>
    </row>
    <row r="2735" spans="1:19" x14ac:dyDescent="0.25">
      <c r="A2735" s="2" t="s">
        <v>510</v>
      </c>
      <c r="E2735">
        <v>2</v>
      </c>
      <c r="H2735">
        <v>2</v>
      </c>
      <c r="L2735" s="2" t="s">
        <v>510</v>
      </c>
      <c r="P2735">
        <v>2</v>
      </c>
      <c r="Q2735">
        <f t="shared" si="229"/>
        <v>1</v>
      </c>
      <c r="R2735" s="6">
        <f t="shared" si="232"/>
        <v>200</v>
      </c>
      <c r="S2735" t="str">
        <f t="shared" si="230"/>
        <v>P2</v>
      </c>
    </row>
    <row r="2736" spans="1:19" x14ac:dyDescent="0.25">
      <c r="A2736" s="2" t="s">
        <v>1908</v>
      </c>
      <c r="E2736">
        <v>5</v>
      </c>
      <c r="H2736">
        <v>5</v>
      </c>
      <c r="L2736" s="2" t="s">
        <v>1908</v>
      </c>
      <c r="P2736">
        <v>5</v>
      </c>
      <c r="Q2736">
        <f t="shared" si="229"/>
        <v>1</v>
      </c>
      <c r="R2736" s="6">
        <f t="shared" si="232"/>
        <v>500</v>
      </c>
      <c r="S2736" t="str">
        <f t="shared" si="230"/>
        <v>P2</v>
      </c>
    </row>
    <row r="2737" spans="1:19" x14ac:dyDescent="0.25">
      <c r="A2737" s="2" t="s">
        <v>1906</v>
      </c>
      <c r="E2737">
        <v>3</v>
      </c>
      <c r="H2737">
        <v>3</v>
      </c>
      <c r="L2737" s="2" t="s">
        <v>1906</v>
      </c>
      <c r="P2737">
        <v>3</v>
      </c>
      <c r="Q2737">
        <f t="shared" si="229"/>
        <v>1</v>
      </c>
      <c r="R2737" s="6">
        <f t="shared" si="232"/>
        <v>300</v>
      </c>
      <c r="S2737" t="str">
        <f t="shared" si="230"/>
        <v>P2</v>
      </c>
    </row>
    <row r="2738" spans="1:19" x14ac:dyDescent="0.25">
      <c r="A2738" s="2" t="s">
        <v>2697</v>
      </c>
      <c r="E2738">
        <v>1</v>
      </c>
      <c r="H2738">
        <v>1</v>
      </c>
      <c r="L2738" s="2" t="s">
        <v>2697</v>
      </c>
      <c r="P2738">
        <v>1</v>
      </c>
      <c r="Q2738">
        <f t="shared" si="229"/>
        <v>1</v>
      </c>
      <c r="R2738" s="6">
        <f t="shared" si="232"/>
        <v>100</v>
      </c>
      <c r="S2738" t="str">
        <f t="shared" si="230"/>
        <v>P2</v>
      </c>
    </row>
    <row r="2739" spans="1:19" x14ac:dyDescent="0.25">
      <c r="A2739" s="2" t="s">
        <v>514</v>
      </c>
      <c r="E2739">
        <v>2</v>
      </c>
      <c r="H2739">
        <v>2</v>
      </c>
      <c r="L2739" s="2" t="s">
        <v>514</v>
      </c>
      <c r="P2739">
        <v>2</v>
      </c>
      <c r="Q2739">
        <f t="shared" si="229"/>
        <v>1</v>
      </c>
      <c r="R2739" s="6">
        <f t="shared" si="232"/>
        <v>200</v>
      </c>
      <c r="S2739" t="str">
        <f t="shared" si="230"/>
        <v>P2</v>
      </c>
    </row>
    <row r="2740" spans="1:19" x14ac:dyDescent="0.25">
      <c r="A2740" s="2" t="s">
        <v>515</v>
      </c>
      <c r="E2740">
        <v>2</v>
      </c>
      <c r="H2740">
        <v>2</v>
      </c>
      <c r="L2740" s="2" t="s">
        <v>515</v>
      </c>
      <c r="P2740">
        <v>2</v>
      </c>
      <c r="Q2740">
        <f t="shared" si="229"/>
        <v>1</v>
      </c>
      <c r="R2740" s="6">
        <f t="shared" si="232"/>
        <v>200</v>
      </c>
      <c r="S2740" t="str">
        <f t="shared" si="230"/>
        <v>P2</v>
      </c>
    </row>
    <row r="2741" spans="1:19" x14ac:dyDescent="0.25">
      <c r="A2741" s="2" t="s">
        <v>1370</v>
      </c>
      <c r="E2741">
        <v>3</v>
      </c>
      <c r="H2741">
        <v>3</v>
      </c>
      <c r="L2741" s="2" t="s">
        <v>1370</v>
      </c>
      <c r="P2741">
        <v>3</v>
      </c>
      <c r="Q2741">
        <f t="shared" si="229"/>
        <v>1</v>
      </c>
      <c r="R2741" s="6">
        <f t="shared" si="232"/>
        <v>300</v>
      </c>
      <c r="S2741" t="str">
        <f t="shared" si="230"/>
        <v>P2</v>
      </c>
    </row>
    <row r="2742" spans="1:19" x14ac:dyDescent="0.25">
      <c r="A2742" s="2" t="s">
        <v>201</v>
      </c>
      <c r="E2742">
        <v>4</v>
      </c>
      <c r="H2742">
        <v>4</v>
      </c>
      <c r="L2742" s="2" t="s">
        <v>201</v>
      </c>
      <c r="P2742">
        <v>4</v>
      </c>
      <c r="Q2742">
        <f t="shared" si="229"/>
        <v>1</v>
      </c>
      <c r="R2742" s="6">
        <f t="shared" si="232"/>
        <v>400</v>
      </c>
      <c r="S2742" t="str">
        <f t="shared" si="230"/>
        <v>P2</v>
      </c>
    </row>
    <row r="2743" spans="1:19" x14ac:dyDescent="0.25">
      <c r="A2743" s="2" t="s">
        <v>2139</v>
      </c>
      <c r="E2743">
        <v>4</v>
      </c>
      <c r="H2743">
        <v>4</v>
      </c>
      <c r="L2743" s="2" t="s">
        <v>2139</v>
      </c>
      <c r="P2743">
        <v>4</v>
      </c>
      <c r="Q2743">
        <f t="shared" si="229"/>
        <v>1</v>
      </c>
      <c r="R2743" s="6">
        <f t="shared" si="232"/>
        <v>400</v>
      </c>
      <c r="S2743" t="str">
        <f t="shared" si="230"/>
        <v>P2</v>
      </c>
    </row>
    <row r="2744" spans="1:19" x14ac:dyDescent="0.25">
      <c r="A2744" s="2" t="s">
        <v>289</v>
      </c>
      <c r="D2744">
        <v>1</v>
      </c>
      <c r="H2744">
        <v>1</v>
      </c>
      <c r="L2744" s="2" t="s">
        <v>289</v>
      </c>
      <c r="O2744">
        <v>1</v>
      </c>
      <c r="Q2744">
        <f t="shared" si="229"/>
        <v>1</v>
      </c>
      <c r="R2744" s="6">
        <f t="shared" si="232"/>
        <v>45</v>
      </c>
      <c r="S2744" t="str">
        <f t="shared" si="230"/>
        <v>P1</v>
      </c>
    </row>
    <row r="2745" spans="1:19" x14ac:dyDescent="0.25">
      <c r="A2745" s="2" t="s">
        <v>2346</v>
      </c>
      <c r="F2745">
        <v>3</v>
      </c>
      <c r="H2745">
        <v>3</v>
      </c>
      <c r="L2745" s="2" t="s">
        <v>2346</v>
      </c>
      <c r="Q2745">
        <f t="shared" si="229"/>
        <v>0</v>
      </c>
      <c r="R2745" s="4"/>
    </row>
    <row r="2746" spans="1:19" x14ac:dyDescent="0.25">
      <c r="A2746" s="2" t="s">
        <v>1239</v>
      </c>
      <c r="E2746">
        <v>3</v>
      </c>
      <c r="H2746">
        <v>3</v>
      </c>
      <c r="L2746" s="2" t="s">
        <v>1239</v>
      </c>
      <c r="P2746">
        <v>3</v>
      </c>
      <c r="Q2746">
        <f t="shared" si="229"/>
        <v>1</v>
      </c>
      <c r="R2746" s="6">
        <f t="shared" ref="R2746:R2751" si="233">IF(P2746&gt;0,P2746*$M$3,IF(O2746&gt;0,O2746*$M$2,N2746*$M$4))</f>
        <v>300</v>
      </c>
      <c r="S2746" t="str">
        <f t="shared" si="230"/>
        <v>P2</v>
      </c>
    </row>
    <row r="2747" spans="1:19" x14ac:dyDescent="0.25">
      <c r="A2747" s="2" t="s">
        <v>2169</v>
      </c>
      <c r="D2747">
        <v>8</v>
      </c>
      <c r="H2747">
        <v>8</v>
      </c>
      <c r="L2747" s="2" t="s">
        <v>2169</v>
      </c>
      <c r="O2747">
        <v>8</v>
      </c>
      <c r="Q2747">
        <f t="shared" si="229"/>
        <v>1</v>
      </c>
      <c r="R2747" s="6">
        <f t="shared" si="233"/>
        <v>360</v>
      </c>
      <c r="S2747" t="str">
        <f t="shared" si="230"/>
        <v>P1</v>
      </c>
    </row>
    <row r="2748" spans="1:19" x14ac:dyDescent="0.25">
      <c r="A2748" s="2" t="s">
        <v>1201</v>
      </c>
      <c r="E2748">
        <v>2</v>
      </c>
      <c r="H2748">
        <v>2</v>
      </c>
      <c r="L2748" s="2" t="s">
        <v>1201</v>
      </c>
      <c r="P2748">
        <v>2</v>
      </c>
      <c r="Q2748">
        <f t="shared" si="229"/>
        <v>1</v>
      </c>
      <c r="R2748" s="6">
        <f t="shared" si="233"/>
        <v>200</v>
      </c>
      <c r="S2748" t="str">
        <f t="shared" si="230"/>
        <v>P2</v>
      </c>
    </row>
    <row r="2749" spans="1:19" x14ac:dyDescent="0.25">
      <c r="A2749" s="2" t="s">
        <v>1800</v>
      </c>
      <c r="E2749">
        <v>1</v>
      </c>
      <c r="H2749">
        <v>1</v>
      </c>
      <c r="L2749" s="2" t="s">
        <v>1800</v>
      </c>
      <c r="P2749">
        <v>1</v>
      </c>
      <c r="Q2749">
        <f t="shared" si="229"/>
        <v>1</v>
      </c>
      <c r="R2749" s="6">
        <f t="shared" si="233"/>
        <v>100</v>
      </c>
      <c r="S2749" t="str">
        <f t="shared" si="230"/>
        <v>P2</v>
      </c>
    </row>
    <row r="2750" spans="1:19" x14ac:dyDescent="0.25">
      <c r="A2750" s="2" t="s">
        <v>503</v>
      </c>
      <c r="E2750">
        <v>5</v>
      </c>
      <c r="H2750">
        <v>5</v>
      </c>
      <c r="L2750" s="2" t="s">
        <v>503</v>
      </c>
      <c r="P2750">
        <v>5</v>
      </c>
      <c r="Q2750">
        <f t="shared" si="229"/>
        <v>1</v>
      </c>
      <c r="R2750" s="6">
        <f t="shared" si="233"/>
        <v>500</v>
      </c>
      <c r="S2750" t="str">
        <f t="shared" si="230"/>
        <v>P2</v>
      </c>
    </row>
    <row r="2751" spans="1:19" x14ac:dyDescent="0.25">
      <c r="A2751" s="2" t="s">
        <v>10</v>
      </c>
      <c r="E2751">
        <v>8</v>
      </c>
      <c r="H2751">
        <v>8</v>
      </c>
      <c r="L2751" s="2" t="s">
        <v>10</v>
      </c>
      <c r="P2751">
        <v>8</v>
      </c>
      <c r="Q2751">
        <f t="shared" si="229"/>
        <v>1</v>
      </c>
      <c r="R2751" s="6">
        <f t="shared" si="233"/>
        <v>800</v>
      </c>
      <c r="S2751" t="str">
        <f t="shared" si="230"/>
        <v>P2</v>
      </c>
    </row>
    <row r="2752" spans="1:19" x14ac:dyDescent="0.25">
      <c r="A2752" s="2" t="s">
        <v>3067</v>
      </c>
      <c r="F2752">
        <v>1</v>
      </c>
      <c r="H2752">
        <v>1</v>
      </c>
      <c r="L2752" s="2" t="s">
        <v>3067</v>
      </c>
      <c r="Q2752">
        <f t="shared" si="229"/>
        <v>0</v>
      </c>
      <c r="R2752" s="4"/>
    </row>
    <row r="2753" spans="1:19" x14ac:dyDescent="0.25">
      <c r="A2753" s="2" t="s">
        <v>516</v>
      </c>
      <c r="E2753">
        <v>2</v>
      </c>
      <c r="H2753">
        <v>2</v>
      </c>
      <c r="L2753" s="2" t="s">
        <v>516</v>
      </c>
      <c r="P2753">
        <v>2</v>
      </c>
      <c r="Q2753">
        <f t="shared" si="229"/>
        <v>1</v>
      </c>
      <c r="R2753" s="6">
        <f t="shared" ref="R2753:R2784" si="234">IF(P2753&gt;0,P2753*$M$3,IF(O2753&gt;0,O2753*$M$2,N2753*$M$4))</f>
        <v>200</v>
      </c>
      <c r="S2753" t="str">
        <f t="shared" si="230"/>
        <v>P2</v>
      </c>
    </row>
    <row r="2754" spans="1:19" x14ac:dyDescent="0.25">
      <c r="A2754" s="2" t="s">
        <v>517</v>
      </c>
      <c r="E2754">
        <v>2</v>
      </c>
      <c r="H2754">
        <v>2</v>
      </c>
      <c r="L2754" s="2" t="s">
        <v>517</v>
      </c>
      <c r="P2754">
        <v>2</v>
      </c>
      <c r="Q2754">
        <f t="shared" si="229"/>
        <v>1</v>
      </c>
      <c r="R2754" s="6">
        <f t="shared" si="234"/>
        <v>200</v>
      </c>
      <c r="S2754" t="str">
        <f t="shared" si="230"/>
        <v>P2</v>
      </c>
    </row>
    <row r="2755" spans="1:19" x14ac:dyDescent="0.25">
      <c r="A2755" s="2" t="s">
        <v>3005</v>
      </c>
      <c r="E2755">
        <v>1</v>
      </c>
      <c r="H2755">
        <v>1</v>
      </c>
      <c r="L2755" s="2" t="s">
        <v>3005</v>
      </c>
      <c r="P2755">
        <v>1</v>
      </c>
      <c r="Q2755">
        <f t="shared" si="229"/>
        <v>1</v>
      </c>
      <c r="R2755" s="6">
        <f t="shared" si="234"/>
        <v>100</v>
      </c>
      <c r="S2755" t="str">
        <f t="shared" si="230"/>
        <v>P2</v>
      </c>
    </row>
    <row r="2756" spans="1:19" x14ac:dyDescent="0.25">
      <c r="A2756" s="2" t="s">
        <v>271</v>
      </c>
      <c r="E2756">
        <v>10</v>
      </c>
      <c r="H2756">
        <v>10</v>
      </c>
      <c r="L2756" s="2" t="s">
        <v>271</v>
      </c>
      <c r="P2756">
        <v>10</v>
      </c>
      <c r="Q2756">
        <f t="shared" si="229"/>
        <v>1</v>
      </c>
      <c r="R2756" s="6">
        <f t="shared" si="234"/>
        <v>1000</v>
      </c>
      <c r="S2756" t="str">
        <f t="shared" si="230"/>
        <v>P2</v>
      </c>
    </row>
    <row r="2757" spans="1:19" x14ac:dyDescent="0.25">
      <c r="A2757" s="2" t="s">
        <v>3129</v>
      </c>
      <c r="E2757">
        <v>1</v>
      </c>
      <c r="H2757">
        <v>1</v>
      </c>
      <c r="L2757" s="2" t="s">
        <v>3129</v>
      </c>
      <c r="P2757">
        <v>1</v>
      </c>
      <c r="Q2757">
        <f t="shared" si="229"/>
        <v>1</v>
      </c>
      <c r="R2757" s="6">
        <f t="shared" si="234"/>
        <v>100</v>
      </c>
      <c r="S2757" t="str">
        <f t="shared" si="230"/>
        <v>P2</v>
      </c>
    </row>
    <row r="2758" spans="1:19" x14ac:dyDescent="0.25">
      <c r="A2758" s="2" t="s">
        <v>2396</v>
      </c>
      <c r="E2758">
        <v>2</v>
      </c>
      <c r="H2758">
        <v>2</v>
      </c>
      <c r="L2758" s="2" t="s">
        <v>2396</v>
      </c>
      <c r="P2758">
        <v>2</v>
      </c>
      <c r="Q2758">
        <f t="shared" si="229"/>
        <v>1</v>
      </c>
      <c r="R2758" s="6">
        <f t="shared" si="234"/>
        <v>200</v>
      </c>
      <c r="S2758" t="str">
        <f t="shared" si="230"/>
        <v>P2</v>
      </c>
    </row>
    <row r="2759" spans="1:19" x14ac:dyDescent="0.25">
      <c r="A2759" s="2" t="s">
        <v>1544</v>
      </c>
      <c r="E2759">
        <v>2</v>
      </c>
      <c r="H2759">
        <v>2</v>
      </c>
      <c r="L2759" s="2" t="s">
        <v>1544</v>
      </c>
      <c r="P2759">
        <v>2</v>
      </c>
      <c r="Q2759">
        <f t="shared" si="229"/>
        <v>1</v>
      </c>
      <c r="R2759" s="6">
        <f t="shared" si="234"/>
        <v>200</v>
      </c>
      <c r="S2759" t="str">
        <f t="shared" si="230"/>
        <v>P2</v>
      </c>
    </row>
    <row r="2760" spans="1:19" x14ac:dyDescent="0.25">
      <c r="A2760" s="2" t="s">
        <v>2299</v>
      </c>
      <c r="E2760">
        <v>1</v>
      </c>
      <c r="H2760">
        <v>1</v>
      </c>
      <c r="L2760" s="2" t="s">
        <v>2299</v>
      </c>
      <c r="P2760">
        <v>1</v>
      </c>
      <c r="Q2760">
        <f t="shared" si="229"/>
        <v>1</v>
      </c>
      <c r="R2760" s="6">
        <f t="shared" si="234"/>
        <v>100</v>
      </c>
      <c r="S2760" t="str">
        <f t="shared" si="230"/>
        <v>P2</v>
      </c>
    </row>
    <row r="2761" spans="1:19" x14ac:dyDescent="0.25">
      <c r="A2761" s="2" t="s">
        <v>2300</v>
      </c>
      <c r="E2761">
        <v>1</v>
      </c>
      <c r="H2761">
        <v>1</v>
      </c>
      <c r="L2761" s="2" t="s">
        <v>2300</v>
      </c>
      <c r="P2761">
        <v>1</v>
      </c>
      <c r="Q2761">
        <f t="shared" si="229"/>
        <v>1</v>
      </c>
      <c r="R2761" s="6">
        <f t="shared" si="234"/>
        <v>100</v>
      </c>
      <c r="S2761" t="str">
        <f t="shared" si="230"/>
        <v>P2</v>
      </c>
    </row>
    <row r="2762" spans="1:19" x14ac:dyDescent="0.25">
      <c r="A2762" s="2" t="s">
        <v>2301</v>
      </c>
      <c r="E2762">
        <v>1</v>
      </c>
      <c r="H2762">
        <v>1</v>
      </c>
      <c r="L2762" s="2" t="s">
        <v>2301</v>
      </c>
      <c r="P2762">
        <v>1</v>
      </c>
      <c r="Q2762">
        <f t="shared" si="229"/>
        <v>1</v>
      </c>
      <c r="R2762" s="6">
        <f t="shared" si="234"/>
        <v>100</v>
      </c>
      <c r="S2762" t="str">
        <f t="shared" si="230"/>
        <v>P2</v>
      </c>
    </row>
    <row r="2763" spans="1:19" x14ac:dyDescent="0.25">
      <c r="A2763" s="2" t="s">
        <v>2109</v>
      </c>
      <c r="E2763">
        <v>1</v>
      </c>
      <c r="H2763">
        <v>1</v>
      </c>
      <c r="L2763" s="2" t="s">
        <v>2109</v>
      </c>
      <c r="P2763">
        <v>1</v>
      </c>
      <c r="Q2763">
        <f t="shared" ref="Q2763:Q2826" si="235">COUNT(M2763:P2763)</f>
        <v>1</v>
      </c>
      <c r="R2763" s="6">
        <f t="shared" si="234"/>
        <v>100</v>
      </c>
      <c r="S2763" t="str">
        <f t="shared" ref="S2763:S2826" si="236">IF(P2763&gt;0,"P2",IF(O2763&gt;0,"P1",IF(N2763&gt;0,"MALLA 3")))</f>
        <v>P2</v>
      </c>
    </row>
    <row r="2764" spans="1:19" x14ac:dyDescent="0.25">
      <c r="A2764" s="2" t="s">
        <v>2112</v>
      </c>
      <c r="E2764">
        <v>2</v>
      </c>
      <c r="H2764">
        <v>2</v>
      </c>
      <c r="L2764" s="2" t="s">
        <v>2112</v>
      </c>
      <c r="P2764">
        <v>2</v>
      </c>
      <c r="Q2764">
        <f t="shared" si="235"/>
        <v>1</v>
      </c>
      <c r="R2764" s="6">
        <f t="shared" si="234"/>
        <v>200</v>
      </c>
      <c r="S2764" t="str">
        <f t="shared" si="236"/>
        <v>P2</v>
      </c>
    </row>
    <row r="2765" spans="1:19" x14ac:dyDescent="0.25">
      <c r="A2765" s="2" t="s">
        <v>2302</v>
      </c>
      <c r="E2765">
        <v>1</v>
      </c>
      <c r="H2765">
        <v>1</v>
      </c>
      <c r="L2765" s="2" t="s">
        <v>2302</v>
      </c>
      <c r="P2765">
        <v>1</v>
      </c>
      <c r="Q2765">
        <f t="shared" si="235"/>
        <v>1</v>
      </c>
      <c r="R2765" s="6">
        <f t="shared" si="234"/>
        <v>100</v>
      </c>
      <c r="S2765" t="str">
        <f t="shared" si="236"/>
        <v>P2</v>
      </c>
    </row>
    <row r="2766" spans="1:19" x14ac:dyDescent="0.25">
      <c r="A2766" s="2" t="s">
        <v>2303</v>
      </c>
      <c r="E2766">
        <v>1</v>
      </c>
      <c r="H2766">
        <v>1</v>
      </c>
      <c r="L2766" s="2" t="s">
        <v>2303</v>
      </c>
      <c r="P2766">
        <v>1</v>
      </c>
      <c r="Q2766">
        <f t="shared" si="235"/>
        <v>1</v>
      </c>
      <c r="R2766" s="6">
        <f t="shared" si="234"/>
        <v>100</v>
      </c>
      <c r="S2766" t="str">
        <f t="shared" si="236"/>
        <v>P2</v>
      </c>
    </row>
    <row r="2767" spans="1:19" x14ac:dyDescent="0.25">
      <c r="A2767" s="2" t="s">
        <v>2304</v>
      </c>
      <c r="E2767">
        <v>1</v>
      </c>
      <c r="H2767">
        <v>1</v>
      </c>
      <c r="L2767" s="2" t="s">
        <v>2304</v>
      </c>
      <c r="P2767">
        <v>1</v>
      </c>
      <c r="Q2767">
        <f t="shared" si="235"/>
        <v>1</v>
      </c>
      <c r="R2767" s="6">
        <f t="shared" si="234"/>
        <v>100</v>
      </c>
      <c r="S2767" t="str">
        <f t="shared" si="236"/>
        <v>P2</v>
      </c>
    </row>
    <row r="2768" spans="1:19" x14ac:dyDescent="0.25">
      <c r="A2768" s="2" t="s">
        <v>2308</v>
      </c>
      <c r="E2768">
        <v>1</v>
      </c>
      <c r="H2768">
        <v>1</v>
      </c>
      <c r="L2768" s="2" t="s">
        <v>2308</v>
      </c>
      <c r="P2768">
        <v>1</v>
      </c>
      <c r="Q2768">
        <f t="shared" si="235"/>
        <v>1</v>
      </c>
      <c r="R2768" s="6">
        <f t="shared" si="234"/>
        <v>100</v>
      </c>
      <c r="S2768" t="str">
        <f t="shared" si="236"/>
        <v>P2</v>
      </c>
    </row>
    <row r="2769" spans="1:19" x14ac:dyDescent="0.25">
      <c r="A2769" s="2" t="s">
        <v>2309</v>
      </c>
      <c r="E2769">
        <v>1</v>
      </c>
      <c r="H2769">
        <v>1</v>
      </c>
      <c r="L2769" s="2" t="s">
        <v>2309</v>
      </c>
      <c r="P2769">
        <v>1</v>
      </c>
      <c r="Q2769">
        <f t="shared" si="235"/>
        <v>1</v>
      </c>
      <c r="R2769" s="6">
        <f t="shared" si="234"/>
        <v>100</v>
      </c>
      <c r="S2769" t="str">
        <f t="shared" si="236"/>
        <v>P2</v>
      </c>
    </row>
    <row r="2770" spans="1:19" x14ac:dyDescent="0.25">
      <c r="A2770" s="2" t="s">
        <v>2310</v>
      </c>
      <c r="E2770">
        <v>1</v>
      </c>
      <c r="H2770">
        <v>1</v>
      </c>
      <c r="L2770" s="2" t="s">
        <v>2310</v>
      </c>
      <c r="P2770">
        <v>1</v>
      </c>
      <c r="Q2770">
        <f t="shared" si="235"/>
        <v>1</v>
      </c>
      <c r="R2770" s="6">
        <f t="shared" si="234"/>
        <v>100</v>
      </c>
      <c r="S2770" t="str">
        <f t="shared" si="236"/>
        <v>P2</v>
      </c>
    </row>
    <row r="2771" spans="1:19" x14ac:dyDescent="0.25">
      <c r="A2771" s="2" t="s">
        <v>2311</v>
      </c>
      <c r="E2771">
        <v>1</v>
      </c>
      <c r="H2771">
        <v>1</v>
      </c>
      <c r="L2771" s="2" t="s">
        <v>2311</v>
      </c>
      <c r="P2771">
        <v>1</v>
      </c>
      <c r="Q2771">
        <f t="shared" si="235"/>
        <v>1</v>
      </c>
      <c r="R2771" s="6">
        <f t="shared" si="234"/>
        <v>100</v>
      </c>
      <c r="S2771" t="str">
        <f t="shared" si="236"/>
        <v>P2</v>
      </c>
    </row>
    <row r="2772" spans="1:19" x14ac:dyDescent="0.25">
      <c r="A2772" s="2" t="s">
        <v>2312</v>
      </c>
      <c r="E2772">
        <v>1</v>
      </c>
      <c r="H2772">
        <v>1</v>
      </c>
      <c r="L2772" s="2" t="s">
        <v>2312</v>
      </c>
      <c r="P2772">
        <v>1</v>
      </c>
      <c r="Q2772">
        <f t="shared" si="235"/>
        <v>1</v>
      </c>
      <c r="R2772" s="6">
        <f t="shared" si="234"/>
        <v>100</v>
      </c>
      <c r="S2772" t="str">
        <f t="shared" si="236"/>
        <v>P2</v>
      </c>
    </row>
    <row r="2773" spans="1:19" x14ac:dyDescent="0.25">
      <c r="A2773" s="2" t="s">
        <v>2313</v>
      </c>
      <c r="E2773">
        <v>1</v>
      </c>
      <c r="H2773">
        <v>1</v>
      </c>
      <c r="L2773" s="2" t="s">
        <v>2313</v>
      </c>
      <c r="P2773">
        <v>1</v>
      </c>
      <c r="Q2773">
        <f t="shared" si="235"/>
        <v>1</v>
      </c>
      <c r="R2773" s="6">
        <f t="shared" si="234"/>
        <v>100</v>
      </c>
      <c r="S2773" t="str">
        <f t="shared" si="236"/>
        <v>P2</v>
      </c>
    </row>
    <row r="2774" spans="1:19" x14ac:dyDescent="0.25">
      <c r="A2774" s="2" t="s">
        <v>2314</v>
      </c>
      <c r="E2774">
        <v>1</v>
      </c>
      <c r="H2774">
        <v>1</v>
      </c>
      <c r="L2774" s="2" t="s">
        <v>2314</v>
      </c>
      <c r="P2774">
        <v>1</v>
      </c>
      <c r="Q2774">
        <f t="shared" si="235"/>
        <v>1</v>
      </c>
      <c r="R2774" s="6">
        <f t="shared" si="234"/>
        <v>100</v>
      </c>
      <c r="S2774" t="str">
        <f t="shared" si="236"/>
        <v>P2</v>
      </c>
    </row>
    <row r="2775" spans="1:19" x14ac:dyDescent="0.25">
      <c r="A2775" s="2" t="s">
        <v>2315</v>
      </c>
      <c r="E2775">
        <v>2</v>
      </c>
      <c r="H2775">
        <v>2</v>
      </c>
      <c r="L2775" s="2" t="s">
        <v>2315</v>
      </c>
      <c r="P2775">
        <v>2</v>
      </c>
      <c r="Q2775">
        <f t="shared" si="235"/>
        <v>1</v>
      </c>
      <c r="R2775" s="6">
        <f t="shared" si="234"/>
        <v>200</v>
      </c>
      <c r="S2775" t="str">
        <f t="shared" si="236"/>
        <v>P2</v>
      </c>
    </row>
    <row r="2776" spans="1:19" x14ac:dyDescent="0.25">
      <c r="A2776" s="2" t="s">
        <v>2316</v>
      </c>
      <c r="E2776">
        <v>1</v>
      </c>
      <c r="H2776">
        <v>1</v>
      </c>
      <c r="L2776" s="2" t="s">
        <v>2316</v>
      </c>
      <c r="P2776">
        <v>1</v>
      </c>
      <c r="Q2776">
        <f t="shared" si="235"/>
        <v>1</v>
      </c>
      <c r="R2776" s="6">
        <f t="shared" si="234"/>
        <v>100</v>
      </c>
      <c r="S2776" t="str">
        <f t="shared" si="236"/>
        <v>P2</v>
      </c>
    </row>
    <row r="2777" spans="1:19" x14ac:dyDescent="0.25">
      <c r="A2777" s="2" t="s">
        <v>2317</v>
      </c>
      <c r="E2777">
        <v>1</v>
      </c>
      <c r="H2777">
        <v>1</v>
      </c>
      <c r="L2777" s="2" t="s">
        <v>2317</v>
      </c>
      <c r="P2777">
        <v>1</v>
      </c>
      <c r="Q2777">
        <f t="shared" si="235"/>
        <v>1</v>
      </c>
      <c r="R2777" s="6">
        <f t="shared" si="234"/>
        <v>100</v>
      </c>
      <c r="S2777" t="str">
        <f t="shared" si="236"/>
        <v>P2</v>
      </c>
    </row>
    <row r="2778" spans="1:19" x14ac:dyDescent="0.25">
      <c r="A2778" s="2" t="s">
        <v>2318</v>
      </c>
      <c r="E2778">
        <v>1</v>
      </c>
      <c r="H2778">
        <v>1</v>
      </c>
      <c r="L2778" s="2" t="s">
        <v>2318</v>
      </c>
      <c r="P2778">
        <v>1</v>
      </c>
      <c r="Q2778">
        <f t="shared" si="235"/>
        <v>1</v>
      </c>
      <c r="R2778" s="6">
        <f t="shared" si="234"/>
        <v>100</v>
      </c>
      <c r="S2778" t="str">
        <f t="shared" si="236"/>
        <v>P2</v>
      </c>
    </row>
    <row r="2779" spans="1:19" x14ac:dyDescent="0.25">
      <c r="A2779" s="2" t="s">
        <v>2319</v>
      </c>
      <c r="E2779">
        <v>1</v>
      </c>
      <c r="H2779">
        <v>1</v>
      </c>
      <c r="L2779" s="2" t="s">
        <v>2319</v>
      </c>
      <c r="P2779">
        <v>1</v>
      </c>
      <c r="Q2779">
        <f t="shared" si="235"/>
        <v>1</v>
      </c>
      <c r="R2779" s="6">
        <f t="shared" si="234"/>
        <v>100</v>
      </c>
      <c r="S2779" t="str">
        <f t="shared" si="236"/>
        <v>P2</v>
      </c>
    </row>
    <row r="2780" spans="1:19" x14ac:dyDescent="0.25">
      <c r="A2780" s="2" t="s">
        <v>2320</v>
      </c>
      <c r="E2780">
        <v>1</v>
      </c>
      <c r="H2780">
        <v>1</v>
      </c>
      <c r="L2780" s="2" t="s">
        <v>2320</v>
      </c>
      <c r="P2780">
        <v>1</v>
      </c>
      <c r="Q2780">
        <f t="shared" si="235"/>
        <v>1</v>
      </c>
      <c r="R2780" s="6">
        <f t="shared" si="234"/>
        <v>100</v>
      </c>
      <c r="S2780" t="str">
        <f t="shared" si="236"/>
        <v>P2</v>
      </c>
    </row>
    <row r="2781" spans="1:19" x14ac:dyDescent="0.25">
      <c r="A2781" s="2" t="s">
        <v>2321</v>
      </c>
      <c r="E2781">
        <v>1</v>
      </c>
      <c r="H2781">
        <v>1</v>
      </c>
      <c r="L2781" s="2" t="s">
        <v>2321</v>
      </c>
      <c r="P2781">
        <v>1</v>
      </c>
      <c r="Q2781">
        <f t="shared" si="235"/>
        <v>1</v>
      </c>
      <c r="R2781" s="6">
        <f t="shared" si="234"/>
        <v>100</v>
      </c>
      <c r="S2781" t="str">
        <f t="shared" si="236"/>
        <v>P2</v>
      </c>
    </row>
    <row r="2782" spans="1:19" x14ac:dyDescent="0.25">
      <c r="A2782" s="2" t="s">
        <v>2252</v>
      </c>
      <c r="E2782">
        <v>3</v>
      </c>
      <c r="H2782">
        <v>3</v>
      </c>
      <c r="L2782" s="2" t="s">
        <v>2252</v>
      </c>
      <c r="P2782">
        <v>3</v>
      </c>
      <c r="Q2782">
        <f t="shared" si="235"/>
        <v>1</v>
      </c>
      <c r="R2782" s="6">
        <f t="shared" si="234"/>
        <v>300</v>
      </c>
      <c r="S2782" t="str">
        <f t="shared" si="236"/>
        <v>P2</v>
      </c>
    </row>
    <row r="2783" spans="1:19" x14ac:dyDescent="0.25">
      <c r="A2783" s="2" t="s">
        <v>611</v>
      </c>
      <c r="E2783">
        <v>3</v>
      </c>
      <c r="H2783">
        <v>3</v>
      </c>
      <c r="L2783" s="2" t="s">
        <v>611</v>
      </c>
      <c r="P2783">
        <v>3</v>
      </c>
      <c r="Q2783">
        <f t="shared" si="235"/>
        <v>1</v>
      </c>
      <c r="R2783" s="6">
        <f t="shared" si="234"/>
        <v>300</v>
      </c>
      <c r="S2783" t="str">
        <f t="shared" si="236"/>
        <v>P2</v>
      </c>
    </row>
    <row r="2784" spans="1:19" x14ac:dyDescent="0.25">
      <c r="A2784" s="2" t="s">
        <v>1080</v>
      </c>
      <c r="E2784">
        <v>2</v>
      </c>
      <c r="H2784">
        <v>2</v>
      </c>
      <c r="L2784" s="2" t="s">
        <v>1080</v>
      </c>
      <c r="P2784">
        <v>2</v>
      </c>
      <c r="Q2784">
        <f t="shared" si="235"/>
        <v>1</v>
      </c>
      <c r="R2784" s="6">
        <f t="shared" si="234"/>
        <v>200</v>
      </c>
      <c r="S2784" t="str">
        <f t="shared" si="236"/>
        <v>P2</v>
      </c>
    </row>
    <row r="2785" spans="1:19" x14ac:dyDescent="0.25">
      <c r="A2785" s="2" t="s">
        <v>667</v>
      </c>
      <c r="E2785">
        <v>11</v>
      </c>
      <c r="H2785">
        <v>11</v>
      </c>
      <c r="L2785" s="2" t="s">
        <v>667</v>
      </c>
      <c r="P2785">
        <v>11</v>
      </c>
      <c r="Q2785">
        <f t="shared" si="235"/>
        <v>1</v>
      </c>
      <c r="R2785" s="6">
        <f t="shared" ref="R2785:R2816" si="237">IF(P2785&gt;0,P2785*$M$3,IF(O2785&gt;0,O2785*$M$2,N2785*$M$4))</f>
        <v>1100</v>
      </c>
      <c r="S2785" t="str">
        <f t="shared" si="236"/>
        <v>P2</v>
      </c>
    </row>
    <row r="2786" spans="1:19" x14ac:dyDescent="0.25">
      <c r="A2786" s="2" t="s">
        <v>1447</v>
      </c>
      <c r="E2786">
        <v>18</v>
      </c>
      <c r="H2786">
        <v>18</v>
      </c>
      <c r="L2786" s="2" t="s">
        <v>1447</v>
      </c>
      <c r="P2786">
        <v>18</v>
      </c>
      <c r="Q2786">
        <f t="shared" si="235"/>
        <v>1</v>
      </c>
      <c r="R2786" s="6">
        <f t="shared" si="237"/>
        <v>1800</v>
      </c>
      <c r="S2786" t="str">
        <f t="shared" si="236"/>
        <v>P2</v>
      </c>
    </row>
    <row r="2787" spans="1:19" x14ac:dyDescent="0.25">
      <c r="A2787" s="2" t="s">
        <v>2409</v>
      </c>
      <c r="E2787">
        <v>1</v>
      </c>
      <c r="H2787">
        <v>1</v>
      </c>
      <c r="L2787" s="2" t="s">
        <v>2409</v>
      </c>
      <c r="P2787">
        <v>1</v>
      </c>
      <c r="Q2787">
        <f t="shared" si="235"/>
        <v>1</v>
      </c>
      <c r="R2787" s="6">
        <f t="shared" si="237"/>
        <v>100</v>
      </c>
      <c r="S2787" t="str">
        <f t="shared" si="236"/>
        <v>P2</v>
      </c>
    </row>
    <row r="2788" spans="1:19" x14ac:dyDescent="0.25">
      <c r="A2788" s="2" t="s">
        <v>2410</v>
      </c>
      <c r="E2788">
        <v>1</v>
      </c>
      <c r="H2788">
        <v>1</v>
      </c>
      <c r="L2788" s="2" t="s">
        <v>2410</v>
      </c>
      <c r="P2788">
        <v>1</v>
      </c>
      <c r="Q2788">
        <f t="shared" si="235"/>
        <v>1</v>
      </c>
      <c r="R2788" s="6">
        <f t="shared" si="237"/>
        <v>100</v>
      </c>
      <c r="S2788" t="str">
        <f t="shared" si="236"/>
        <v>P2</v>
      </c>
    </row>
    <row r="2789" spans="1:19" x14ac:dyDescent="0.25">
      <c r="A2789" s="2" t="s">
        <v>2411</v>
      </c>
      <c r="E2789">
        <v>1</v>
      </c>
      <c r="H2789">
        <v>1</v>
      </c>
      <c r="L2789" s="2" t="s">
        <v>2411</v>
      </c>
      <c r="P2789">
        <v>1</v>
      </c>
      <c r="Q2789">
        <f t="shared" si="235"/>
        <v>1</v>
      </c>
      <c r="R2789" s="6">
        <f t="shared" si="237"/>
        <v>100</v>
      </c>
      <c r="S2789" t="str">
        <f t="shared" si="236"/>
        <v>P2</v>
      </c>
    </row>
    <row r="2790" spans="1:19" x14ac:dyDescent="0.25">
      <c r="A2790" s="2" t="s">
        <v>1737</v>
      </c>
      <c r="E2790">
        <v>1</v>
      </c>
      <c r="H2790">
        <v>1</v>
      </c>
      <c r="L2790" s="2" t="s">
        <v>1737</v>
      </c>
      <c r="P2790">
        <v>1</v>
      </c>
      <c r="Q2790">
        <f t="shared" si="235"/>
        <v>1</v>
      </c>
      <c r="R2790" s="6">
        <f t="shared" si="237"/>
        <v>100</v>
      </c>
      <c r="S2790" t="str">
        <f t="shared" si="236"/>
        <v>P2</v>
      </c>
    </row>
    <row r="2791" spans="1:19" x14ac:dyDescent="0.25">
      <c r="A2791" s="2" t="s">
        <v>2875</v>
      </c>
      <c r="E2791">
        <v>2</v>
      </c>
      <c r="H2791">
        <v>2</v>
      </c>
      <c r="L2791" s="2" t="s">
        <v>2875</v>
      </c>
      <c r="P2791">
        <v>2</v>
      </c>
      <c r="Q2791">
        <f t="shared" si="235"/>
        <v>1</v>
      </c>
      <c r="R2791" s="6">
        <f t="shared" si="237"/>
        <v>200</v>
      </c>
      <c r="S2791" t="str">
        <f t="shared" si="236"/>
        <v>P2</v>
      </c>
    </row>
    <row r="2792" spans="1:19" x14ac:dyDescent="0.25">
      <c r="A2792" s="2" t="s">
        <v>2715</v>
      </c>
      <c r="E2792">
        <v>2</v>
      </c>
      <c r="H2792">
        <v>2</v>
      </c>
      <c r="L2792" s="2" t="s">
        <v>2715</v>
      </c>
      <c r="P2792">
        <v>2</v>
      </c>
      <c r="Q2792">
        <f t="shared" si="235"/>
        <v>1</v>
      </c>
      <c r="R2792" s="6">
        <f t="shared" si="237"/>
        <v>200</v>
      </c>
      <c r="S2792" t="str">
        <f t="shared" si="236"/>
        <v>P2</v>
      </c>
    </row>
    <row r="2793" spans="1:19" x14ac:dyDescent="0.25">
      <c r="A2793" s="2" t="s">
        <v>294</v>
      </c>
      <c r="C2793">
        <v>2</v>
      </c>
      <c r="H2793">
        <v>2</v>
      </c>
      <c r="L2793" s="2" t="s">
        <v>294</v>
      </c>
      <c r="N2793">
        <v>2</v>
      </c>
      <c r="Q2793">
        <f t="shared" si="235"/>
        <v>1</v>
      </c>
      <c r="R2793" s="6">
        <f t="shared" si="237"/>
        <v>32</v>
      </c>
      <c r="S2793" t="str">
        <f t="shared" si="236"/>
        <v>MALLA 3</v>
      </c>
    </row>
    <row r="2794" spans="1:19" x14ac:dyDescent="0.25">
      <c r="A2794" s="2" t="s">
        <v>2585</v>
      </c>
      <c r="D2794">
        <v>1</v>
      </c>
      <c r="H2794">
        <v>1</v>
      </c>
      <c r="L2794" s="2" t="s">
        <v>2585</v>
      </c>
      <c r="O2794">
        <v>1</v>
      </c>
      <c r="Q2794">
        <f t="shared" si="235"/>
        <v>1</v>
      </c>
      <c r="R2794" s="6">
        <f t="shared" si="237"/>
        <v>45</v>
      </c>
      <c r="S2794" t="str">
        <f t="shared" si="236"/>
        <v>P1</v>
      </c>
    </row>
    <row r="2795" spans="1:19" x14ac:dyDescent="0.25">
      <c r="A2795" s="2" t="s">
        <v>1186</v>
      </c>
      <c r="E2795">
        <v>5</v>
      </c>
      <c r="H2795">
        <v>5</v>
      </c>
      <c r="L2795" s="2" t="s">
        <v>1186</v>
      </c>
      <c r="P2795">
        <v>5</v>
      </c>
      <c r="Q2795">
        <f t="shared" si="235"/>
        <v>1</v>
      </c>
      <c r="R2795" s="6">
        <f t="shared" si="237"/>
        <v>500</v>
      </c>
      <c r="S2795" t="str">
        <f t="shared" si="236"/>
        <v>P2</v>
      </c>
    </row>
    <row r="2796" spans="1:19" x14ac:dyDescent="0.25">
      <c r="A2796" s="2" t="s">
        <v>2488</v>
      </c>
      <c r="E2796">
        <v>2</v>
      </c>
      <c r="H2796">
        <v>2</v>
      </c>
      <c r="L2796" s="2" t="s">
        <v>2488</v>
      </c>
      <c r="P2796">
        <v>2</v>
      </c>
      <c r="Q2796">
        <f t="shared" si="235"/>
        <v>1</v>
      </c>
      <c r="R2796" s="6">
        <f t="shared" si="237"/>
        <v>200</v>
      </c>
      <c r="S2796" t="str">
        <f t="shared" si="236"/>
        <v>P2</v>
      </c>
    </row>
    <row r="2797" spans="1:19" x14ac:dyDescent="0.25">
      <c r="A2797" s="2" t="s">
        <v>2586</v>
      </c>
      <c r="D2797">
        <v>3</v>
      </c>
      <c r="H2797">
        <v>3</v>
      </c>
      <c r="L2797" s="2" t="s">
        <v>2586</v>
      </c>
      <c r="O2797">
        <v>3</v>
      </c>
      <c r="Q2797">
        <f t="shared" si="235"/>
        <v>1</v>
      </c>
      <c r="R2797" s="6">
        <f t="shared" si="237"/>
        <v>135</v>
      </c>
      <c r="S2797" t="str">
        <f t="shared" si="236"/>
        <v>P1</v>
      </c>
    </row>
    <row r="2798" spans="1:19" x14ac:dyDescent="0.25">
      <c r="A2798" s="2" t="s">
        <v>668</v>
      </c>
      <c r="E2798">
        <v>3</v>
      </c>
      <c r="H2798">
        <v>3</v>
      </c>
      <c r="L2798" s="2" t="s">
        <v>668</v>
      </c>
      <c r="P2798">
        <v>3</v>
      </c>
      <c r="Q2798">
        <f t="shared" si="235"/>
        <v>1</v>
      </c>
      <c r="R2798" s="6">
        <f t="shared" si="237"/>
        <v>300</v>
      </c>
      <c r="S2798" t="str">
        <f t="shared" si="236"/>
        <v>P2</v>
      </c>
    </row>
    <row r="2799" spans="1:19" x14ac:dyDescent="0.25">
      <c r="A2799" s="2" t="s">
        <v>1022</v>
      </c>
      <c r="E2799">
        <v>5</v>
      </c>
      <c r="H2799">
        <v>5</v>
      </c>
      <c r="L2799" s="2" t="s">
        <v>1022</v>
      </c>
      <c r="P2799">
        <v>5</v>
      </c>
      <c r="Q2799">
        <f t="shared" si="235"/>
        <v>1</v>
      </c>
      <c r="R2799" s="6">
        <f t="shared" si="237"/>
        <v>500</v>
      </c>
      <c r="S2799" t="str">
        <f t="shared" si="236"/>
        <v>P2</v>
      </c>
    </row>
    <row r="2800" spans="1:19" x14ac:dyDescent="0.25">
      <c r="A2800" s="2" t="s">
        <v>2811</v>
      </c>
      <c r="D2800">
        <v>1</v>
      </c>
      <c r="H2800">
        <v>1</v>
      </c>
      <c r="L2800" s="2" t="s">
        <v>2811</v>
      </c>
      <c r="O2800">
        <v>1</v>
      </c>
      <c r="Q2800">
        <f t="shared" si="235"/>
        <v>1</v>
      </c>
      <c r="R2800" s="6">
        <f t="shared" si="237"/>
        <v>45</v>
      </c>
      <c r="S2800" t="str">
        <f t="shared" si="236"/>
        <v>P1</v>
      </c>
    </row>
    <row r="2801" spans="1:19" x14ac:dyDescent="0.25">
      <c r="A2801" s="2" t="s">
        <v>351</v>
      </c>
      <c r="E2801">
        <v>7</v>
      </c>
      <c r="H2801">
        <v>7</v>
      </c>
      <c r="L2801" s="2" t="s">
        <v>351</v>
      </c>
      <c r="P2801">
        <v>7</v>
      </c>
      <c r="Q2801">
        <f t="shared" si="235"/>
        <v>1</v>
      </c>
      <c r="R2801" s="6">
        <f t="shared" si="237"/>
        <v>700</v>
      </c>
      <c r="S2801" t="str">
        <f t="shared" si="236"/>
        <v>P2</v>
      </c>
    </row>
    <row r="2802" spans="1:19" x14ac:dyDescent="0.25">
      <c r="A2802" s="2" t="s">
        <v>666</v>
      </c>
      <c r="E2802">
        <v>5</v>
      </c>
      <c r="H2802">
        <v>5</v>
      </c>
      <c r="L2802" s="2" t="s">
        <v>666</v>
      </c>
      <c r="P2802">
        <v>5</v>
      </c>
      <c r="Q2802">
        <f t="shared" si="235"/>
        <v>1</v>
      </c>
      <c r="R2802" s="6">
        <f t="shared" si="237"/>
        <v>500</v>
      </c>
      <c r="S2802" t="str">
        <f t="shared" si="236"/>
        <v>P2</v>
      </c>
    </row>
    <row r="2803" spans="1:19" x14ac:dyDescent="0.25">
      <c r="A2803" s="2" t="s">
        <v>665</v>
      </c>
      <c r="E2803">
        <v>2</v>
      </c>
      <c r="H2803">
        <v>2</v>
      </c>
      <c r="L2803" s="2" t="s">
        <v>665</v>
      </c>
      <c r="P2803">
        <v>2</v>
      </c>
      <c r="Q2803">
        <f t="shared" si="235"/>
        <v>1</v>
      </c>
      <c r="R2803" s="6">
        <f t="shared" si="237"/>
        <v>200</v>
      </c>
      <c r="S2803" t="str">
        <f t="shared" si="236"/>
        <v>P2</v>
      </c>
    </row>
    <row r="2804" spans="1:19" x14ac:dyDescent="0.25">
      <c r="A2804" s="2" t="s">
        <v>664</v>
      </c>
      <c r="E2804">
        <v>2</v>
      </c>
      <c r="H2804">
        <v>2</v>
      </c>
      <c r="L2804" s="2" t="s">
        <v>664</v>
      </c>
      <c r="P2804">
        <v>2</v>
      </c>
      <c r="Q2804">
        <f t="shared" si="235"/>
        <v>1</v>
      </c>
      <c r="R2804" s="6">
        <f t="shared" si="237"/>
        <v>200</v>
      </c>
      <c r="S2804" t="str">
        <f t="shared" si="236"/>
        <v>P2</v>
      </c>
    </row>
    <row r="2805" spans="1:19" x14ac:dyDescent="0.25">
      <c r="A2805" s="2" t="s">
        <v>1077</v>
      </c>
      <c r="E2805">
        <v>3</v>
      </c>
      <c r="F2805">
        <v>3</v>
      </c>
      <c r="H2805">
        <v>6</v>
      </c>
      <c r="L2805" s="2" t="s">
        <v>1077</v>
      </c>
      <c r="P2805">
        <v>3</v>
      </c>
      <c r="Q2805">
        <f t="shared" si="235"/>
        <v>1</v>
      </c>
      <c r="R2805" s="6">
        <f t="shared" si="237"/>
        <v>300</v>
      </c>
      <c r="S2805" t="str">
        <f t="shared" si="236"/>
        <v>P2</v>
      </c>
    </row>
    <row r="2806" spans="1:19" x14ac:dyDescent="0.25">
      <c r="A2806" s="2" t="s">
        <v>1078</v>
      </c>
      <c r="E2806">
        <v>4</v>
      </c>
      <c r="F2806">
        <v>2</v>
      </c>
      <c r="H2806">
        <v>6</v>
      </c>
      <c r="L2806" s="2" t="s">
        <v>1078</v>
      </c>
      <c r="P2806">
        <v>4</v>
      </c>
      <c r="Q2806">
        <f t="shared" si="235"/>
        <v>1</v>
      </c>
      <c r="R2806" s="6">
        <f t="shared" si="237"/>
        <v>400</v>
      </c>
      <c r="S2806" t="str">
        <f t="shared" si="236"/>
        <v>P2</v>
      </c>
    </row>
    <row r="2807" spans="1:19" x14ac:dyDescent="0.25">
      <c r="A2807" s="2" t="s">
        <v>1079</v>
      </c>
      <c r="E2807">
        <v>3</v>
      </c>
      <c r="F2807">
        <v>2</v>
      </c>
      <c r="H2807">
        <v>5</v>
      </c>
      <c r="L2807" s="2" t="s">
        <v>1079</v>
      </c>
      <c r="P2807">
        <v>3</v>
      </c>
      <c r="Q2807">
        <f t="shared" si="235"/>
        <v>1</v>
      </c>
      <c r="R2807" s="6">
        <f t="shared" si="237"/>
        <v>300</v>
      </c>
      <c r="S2807" t="str">
        <f t="shared" si="236"/>
        <v>P2</v>
      </c>
    </row>
    <row r="2808" spans="1:19" x14ac:dyDescent="0.25">
      <c r="A2808" s="2" t="s">
        <v>2132</v>
      </c>
      <c r="E2808">
        <v>4</v>
      </c>
      <c r="H2808">
        <v>4</v>
      </c>
      <c r="L2808" s="2" t="s">
        <v>2132</v>
      </c>
      <c r="P2808">
        <v>4</v>
      </c>
      <c r="Q2808">
        <f t="shared" si="235"/>
        <v>1</v>
      </c>
      <c r="R2808" s="6">
        <f t="shared" si="237"/>
        <v>400</v>
      </c>
      <c r="S2808" t="str">
        <f t="shared" si="236"/>
        <v>P2</v>
      </c>
    </row>
    <row r="2809" spans="1:19" x14ac:dyDescent="0.25">
      <c r="A2809" s="2" t="s">
        <v>54</v>
      </c>
      <c r="E2809">
        <v>17</v>
      </c>
      <c r="H2809">
        <v>17</v>
      </c>
      <c r="L2809" s="2" t="s">
        <v>54</v>
      </c>
      <c r="P2809">
        <v>17</v>
      </c>
      <c r="Q2809">
        <f t="shared" si="235"/>
        <v>1</v>
      </c>
      <c r="R2809" s="6">
        <f t="shared" si="237"/>
        <v>1700</v>
      </c>
      <c r="S2809" t="str">
        <f t="shared" si="236"/>
        <v>P2</v>
      </c>
    </row>
    <row r="2810" spans="1:19" x14ac:dyDescent="0.25">
      <c r="A2810" s="2" t="s">
        <v>1076</v>
      </c>
      <c r="E2810">
        <v>3</v>
      </c>
      <c r="F2810">
        <v>2</v>
      </c>
      <c r="H2810">
        <v>5</v>
      </c>
      <c r="L2810" s="2" t="s">
        <v>1076</v>
      </c>
      <c r="P2810">
        <v>3</v>
      </c>
      <c r="Q2810">
        <f t="shared" si="235"/>
        <v>1</v>
      </c>
      <c r="R2810" s="6">
        <f t="shared" si="237"/>
        <v>300</v>
      </c>
      <c r="S2810" t="str">
        <f t="shared" si="236"/>
        <v>P2</v>
      </c>
    </row>
    <row r="2811" spans="1:19" x14ac:dyDescent="0.25">
      <c r="A2811" s="2" t="s">
        <v>2148</v>
      </c>
      <c r="E2811">
        <v>3</v>
      </c>
      <c r="H2811">
        <v>3</v>
      </c>
      <c r="L2811" s="2" t="s">
        <v>2148</v>
      </c>
      <c r="P2811">
        <v>3</v>
      </c>
      <c r="Q2811">
        <f t="shared" si="235"/>
        <v>1</v>
      </c>
      <c r="R2811" s="6">
        <f t="shared" si="237"/>
        <v>300</v>
      </c>
      <c r="S2811" t="str">
        <f t="shared" si="236"/>
        <v>P2</v>
      </c>
    </row>
    <row r="2812" spans="1:19" x14ac:dyDescent="0.25">
      <c r="A2812" s="2" t="s">
        <v>2359</v>
      </c>
      <c r="E2812">
        <v>1</v>
      </c>
      <c r="H2812">
        <v>1</v>
      </c>
      <c r="L2812" s="2" t="s">
        <v>2359</v>
      </c>
      <c r="P2812">
        <v>1</v>
      </c>
      <c r="Q2812">
        <f t="shared" si="235"/>
        <v>1</v>
      </c>
      <c r="R2812" s="6">
        <f t="shared" si="237"/>
        <v>100</v>
      </c>
      <c r="S2812" t="str">
        <f t="shared" si="236"/>
        <v>P2</v>
      </c>
    </row>
    <row r="2813" spans="1:19" x14ac:dyDescent="0.25">
      <c r="A2813" s="2" t="s">
        <v>1075</v>
      </c>
      <c r="E2813">
        <v>3</v>
      </c>
      <c r="H2813">
        <v>3</v>
      </c>
      <c r="L2813" s="2" t="s">
        <v>1075</v>
      </c>
      <c r="P2813">
        <v>3</v>
      </c>
      <c r="Q2813">
        <f t="shared" si="235"/>
        <v>1</v>
      </c>
      <c r="R2813" s="6">
        <f t="shared" si="237"/>
        <v>300</v>
      </c>
      <c r="S2813" t="str">
        <f t="shared" si="236"/>
        <v>P2</v>
      </c>
    </row>
    <row r="2814" spans="1:19" x14ac:dyDescent="0.25">
      <c r="A2814" s="2" t="s">
        <v>1692</v>
      </c>
      <c r="E2814">
        <v>4</v>
      </c>
      <c r="H2814">
        <v>4</v>
      </c>
      <c r="L2814" s="2" t="s">
        <v>1692</v>
      </c>
      <c r="P2814">
        <v>4</v>
      </c>
      <c r="Q2814">
        <f t="shared" si="235"/>
        <v>1</v>
      </c>
      <c r="R2814" s="6">
        <f t="shared" si="237"/>
        <v>400</v>
      </c>
      <c r="S2814" t="str">
        <f t="shared" si="236"/>
        <v>P2</v>
      </c>
    </row>
    <row r="2815" spans="1:19" x14ac:dyDescent="0.25">
      <c r="A2815" s="2" t="s">
        <v>1633</v>
      </c>
      <c r="E2815">
        <v>2</v>
      </c>
      <c r="H2815">
        <v>2</v>
      </c>
      <c r="L2815" s="2" t="s">
        <v>1633</v>
      </c>
      <c r="P2815">
        <v>2</v>
      </c>
      <c r="Q2815">
        <f t="shared" si="235"/>
        <v>1</v>
      </c>
      <c r="R2815" s="6">
        <f t="shared" si="237"/>
        <v>200</v>
      </c>
      <c r="S2815" t="str">
        <f t="shared" si="236"/>
        <v>P2</v>
      </c>
    </row>
    <row r="2816" spans="1:19" x14ac:dyDescent="0.25">
      <c r="A2816" s="2" t="s">
        <v>1583</v>
      </c>
      <c r="E2816">
        <v>7</v>
      </c>
      <c r="G2816">
        <v>1</v>
      </c>
      <c r="H2816">
        <v>8</v>
      </c>
      <c r="L2816" s="2" t="s">
        <v>1583</v>
      </c>
      <c r="P2816">
        <v>7</v>
      </c>
      <c r="Q2816">
        <f t="shared" si="235"/>
        <v>1</v>
      </c>
      <c r="R2816" s="6">
        <f t="shared" si="237"/>
        <v>700</v>
      </c>
      <c r="S2816" t="str">
        <f t="shared" si="236"/>
        <v>P2</v>
      </c>
    </row>
    <row r="2817" spans="1:19" x14ac:dyDescent="0.25">
      <c r="A2817" s="2" t="s">
        <v>1074</v>
      </c>
      <c r="E2817">
        <v>6</v>
      </c>
      <c r="H2817">
        <v>6</v>
      </c>
      <c r="L2817" s="2" t="s">
        <v>1074</v>
      </c>
      <c r="P2817">
        <v>6</v>
      </c>
      <c r="Q2817">
        <f t="shared" si="235"/>
        <v>1</v>
      </c>
      <c r="R2817" s="6">
        <f t="shared" ref="R2817:R2826" si="238">IF(P2817&gt;0,P2817*$M$3,IF(O2817&gt;0,O2817*$M$2,N2817*$M$4))</f>
        <v>600</v>
      </c>
      <c r="S2817" t="str">
        <f t="shared" si="236"/>
        <v>P2</v>
      </c>
    </row>
    <row r="2818" spans="1:19" x14ac:dyDescent="0.25">
      <c r="A2818" s="2" t="s">
        <v>2960</v>
      </c>
      <c r="C2818">
        <v>1</v>
      </c>
      <c r="H2818">
        <v>1</v>
      </c>
      <c r="L2818" s="2" t="s">
        <v>2960</v>
      </c>
      <c r="N2818">
        <v>1</v>
      </c>
      <c r="Q2818">
        <f t="shared" si="235"/>
        <v>1</v>
      </c>
      <c r="R2818" s="6">
        <f t="shared" si="238"/>
        <v>16</v>
      </c>
      <c r="S2818" t="str">
        <f t="shared" si="236"/>
        <v>MALLA 3</v>
      </c>
    </row>
    <row r="2819" spans="1:19" x14ac:dyDescent="0.25">
      <c r="A2819" s="2" t="s">
        <v>475</v>
      </c>
      <c r="E2819">
        <v>8</v>
      </c>
      <c r="H2819">
        <v>8</v>
      </c>
      <c r="L2819" s="2" t="s">
        <v>475</v>
      </c>
      <c r="P2819">
        <v>8</v>
      </c>
      <c r="Q2819">
        <f t="shared" si="235"/>
        <v>1</v>
      </c>
      <c r="R2819" s="6">
        <f t="shared" si="238"/>
        <v>800</v>
      </c>
      <c r="S2819" t="str">
        <f t="shared" si="236"/>
        <v>P2</v>
      </c>
    </row>
    <row r="2820" spans="1:19" x14ac:dyDescent="0.25">
      <c r="A2820" s="2" t="s">
        <v>659</v>
      </c>
      <c r="E2820">
        <v>2</v>
      </c>
      <c r="H2820">
        <v>2</v>
      </c>
      <c r="L2820" s="2" t="s">
        <v>659</v>
      </c>
      <c r="P2820">
        <v>2</v>
      </c>
      <c r="Q2820">
        <f t="shared" si="235"/>
        <v>1</v>
      </c>
      <c r="R2820" s="6">
        <f t="shared" si="238"/>
        <v>200</v>
      </c>
      <c r="S2820" t="str">
        <f t="shared" si="236"/>
        <v>P2</v>
      </c>
    </row>
    <row r="2821" spans="1:19" x14ac:dyDescent="0.25">
      <c r="A2821" s="2" t="s">
        <v>2408</v>
      </c>
      <c r="E2821">
        <v>3</v>
      </c>
      <c r="H2821">
        <v>3</v>
      </c>
      <c r="L2821" s="2" t="s">
        <v>2408</v>
      </c>
      <c r="P2821">
        <v>3</v>
      </c>
      <c r="Q2821">
        <f t="shared" si="235"/>
        <v>1</v>
      </c>
      <c r="R2821" s="6">
        <f t="shared" si="238"/>
        <v>300</v>
      </c>
      <c r="S2821" t="str">
        <f t="shared" si="236"/>
        <v>P2</v>
      </c>
    </row>
    <row r="2822" spans="1:19" x14ac:dyDescent="0.25">
      <c r="A2822" s="2" t="s">
        <v>1446</v>
      </c>
      <c r="E2822">
        <v>3</v>
      </c>
      <c r="H2822">
        <v>3</v>
      </c>
      <c r="L2822" s="2" t="s">
        <v>1446</v>
      </c>
      <c r="P2822">
        <v>3</v>
      </c>
      <c r="Q2822">
        <f t="shared" si="235"/>
        <v>1</v>
      </c>
      <c r="R2822" s="6">
        <f t="shared" si="238"/>
        <v>300</v>
      </c>
      <c r="S2822" t="str">
        <f t="shared" si="236"/>
        <v>P2</v>
      </c>
    </row>
    <row r="2823" spans="1:19" x14ac:dyDescent="0.25">
      <c r="A2823" s="2" t="s">
        <v>2857</v>
      </c>
      <c r="E2823">
        <v>1</v>
      </c>
      <c r="H2823">
        <v>1</v>
      </c>
      <c r="L2823" s="2" t="s">
        <v>2857</v>
      </c>
      <c r="P2823">
        <v>1</v>
      </c>
      <c r="Q2823">
        <f t="shared" si="235"/>
        <v>1</v>
      </c>
      <c r="R2823" s="6">
        <f t="shared" si="238"/>
        <v>100</v>
      </c>
      <c r="S2823" t="str">
        <f t="shared" si="236"/>
        <v>P2</v>
      </c>
    </row>
    <row r="2824" spans="1:19" x14ac:dyDescent="0.25">
      <c r="A2824" s="2" t="s">
        <v>2902</v>
      </c>
      <c r="E2824">
        <v>2</v>
      </c>
      <c r="H2824">
        <v>2</v>
      </c>
      <c r="L2824" s="2" t="s">
        <v>2902</v>
      </c>
      <c r="P2824">
        <v>2</v>
      </c>
      <c r="Q2824">
        <f t="shared" si="235"/>
        <v>1</v>
      </c>
      <c r="R2824" s="6">
        <f t="shared" si="238"/>
        <v>200</v>
      </c>
      <c r="S2824" t="str">
        <f t="shared" si="236"/>
        <v>P2</v>
      </c>
    </row>
    <row r="2825" spans="1:19" x14ac:dyDescent="0.25">
      <c r="A2825" s="2" t="s">
        <v>1508</v>
      </c>
      <c r="E2825">
        <v>1</v>
      </c>
      <c r="H2825">
        <v>1</v>
      </c>
      <c r="L2825" s="2" t="s">
        <v>1508</v>
      </c>
      <c r="P2825">
        <v>1</v>
      </c>
      <c r="Q2825">
        <f t="shared" si="235"/>
        <v>1</v>
      </c>
      <c r="R2825" s="6">
        <f t="shared" si="238"/>
        <v>100</v>
      </c>
      <c r="S2825" t="str">
        <f t="shared" si="236"/>
        <v>P2</v>
      </c>
    </row>
    <row r="2826" spans="1:19" x14ac:dyDescent="0.25">
      <c r="A2826" s="2" t="s">
        <v>660</v>
      </c>
      <c r="E2826">
        <v>2</v>
      </c>
      <c r="H2826">
        <v>2</v>
      </c>
      <c r="L2826" s="2" t="s">
        <v>660</v>
      </c>
      <c r="P2826">
        <v>2</v>
      </c>
      <c r="Q2826">
        <f t="shared" si="235"/>
        <v>1</v>
      </c>
      <c r="R2826" s="6">
        <f t="shared" si="238"/>
        <v>200</v>
      </c>
      <c r="S2826" t="str">
        <f t="shared" si="236"/>
        <v>P2</v>
      </c>
    </row>
    <row r="2827" spans="1:19" x14ac:dyDescent="0.25">
      <c r="A2827" s="2" t="s">
        <v>1396</v>
      </c>
      <c r="F2827">
        <v>9</v>
      </c>
      <c r="H2827">
        <v>9</v>
      </c>
      <c r="L2827" s="2" t="s">
        <v>1396</v>
      </c>
      <c r="Q2827">
        <f t="shared" ref="Q2827:Q2890" si="239">COUNT(M2827:P2827)</f>
        <v>0</v>
      </c>
      <c r="R2827" s="4"/>
    </row>
    <row r="2828" spans="1:19" x14ac:dyDescent="0.25">
      <c r="A2828" s="2" t="s">
        <v>2456</v>
      </c>
      <c r="E2828">
        <v>2</v>
      </c>
      <c r="H2828">
        <v>2</v>
      </c>
      <c r="L2828" s="2" t="s">
        <v>2456</v>
      </c>
      <c r="P2828">
        <v>2</v>
      </c>
      <c r="Q2828">
        <f t="shared" si="239"/>
        <v>1</v>
      </c>
      <c r="R2828" s="6">
        <f>IF(P2828&gt;0,P2828*$M$3,IF(O2828&gt;0,O2828*$M$2,N2828*$M$4))</f>
        <v>200</v>
      </c>
      <c r="S2828" t="str">
        <f t="shared" ref="S2828:S2890" si="240">IF(P2828&gt;0,"P2",IF(O2828&gt;0,"P1",IF(N2828&gt;0,"MALLA 3")))</f>
        <v>P2</v>
      </c>
    </row>
    <row r="2829" spans="1:19" x14ac:dyDescent="0.25">
      <c r="A2829" s="2" t="s">
        <v>1558</v>
      </c>
      <c r="E2829">
        <v>5</v>
      </c>
      <c r="H2829">
        <v>5</v>
      </c>
      <c r="L2829" s="2" t="s">
        <v>1558</v>
      </c>
      <c r="P2829">
        <v>5</v>
      </c>
      <c r="Q2829">
        <f t="shared" si="239"/>
        <v>1</v>
      </c>
      <c r="R2829" s="6">
        <f>IF(P2829&gt;0,P2829*$M$3,IF(O2829&gt;0,O2829*$M$2,N2829*$M$4))</f>
        <v>500</v>
      </c>
      <c r="S2829" t="str">
        <f t="shared" si="240"/>
        <v>P2</v>
      </c>
    </row>
    <row r="2830" spans="1:19" x14ac:dyDescent="0.25">
      <c r="A2830" s="2" t="s">
        <v>2856</v>
      </c>
      <c r="E2830">
        <v>1</v>
      </c>
      <c r="H2830">
        <v>1</v>
      </c>
      <c r="L2830" s="2" t="s">
        <v>2856</v>
      </c>
      <c r="P2830">
        <v>1</v>
      </c>
      <c r="Q2830">
        <f t="shared" si="239"/>
        <v>1</v>
      </c>
      <c r="R2830" s="6">
        <f>IF(P2830&gt;0,P2830*$M$3,IF(O2830&gt;0,O2830*$M$2,N2830*$M$4))</f>
        <v>100</v>
      </c>
      <c r="S2830" t="str">
        <f t="shared" si="240"/>
        <v>P2</v>
      </c>
    </row>
    <row r="2831" spans="1:19" x14ac:dyDescent="0.25">
      <c r="A2831" s="2" t="s">
        <v>662</v>
      </c>
      <c r="E2831">
        <v>2</v>
      </c>
      <c r="H2831">
        <v>2</v>
      </c>
      <c r="L2831" s="2" t="s">
        <v>662</v>
      </c>
      <c r="P2831">
        <v>2</v>
      </c>
      <c r="Q2831">
        <f t="shared" si="239"/>
        <v>1</v>
      </c>
      <c r="R2831" s="6">
        <f>IF(P2831&gt;0,P2831*$M$3,IF(O2831&gt;0,O2831*$M$2,N2831*$M$4))</f>
        <v>200</v>
      </c>
      <c r="S2831" t="str">
        <f t="shared" si="240"/>
        <v>P2</v>
      </c>
    </row>
    <row r="2832" spans="1:19" x14ac:dyDescent="0.25">
      <c r="A2832" s="2" t="s">
        <v>661</v>
      </c>
      <c r="C2832">
        <v>1</v>
      </c>
      <c r="E2832">
        <v>5</v>
      </c>
      <c r="H2832">
        <v>6</v>
      </c>
      <c r="L2832" s="2" t="s">
        <v>661</v>
      </c>
      <c r="N2832">
        <v>1</v>
      </c>
      <c r="P2832">
        <v>5</v>
      </c>
      <c r="Q2832">
        <f t="shared" si="239"/>
        <v>2</v>
      </c>
      <c r="R2832" s="7">
        <f>(P2832*$M$3)+(O2832*$M$2)+(N2832*$M$4)+$M$6</f>
        <v>631</v>
      </c>
      <c r="S2832" t="s">
        <v>3143</v>
      </c>
    </row>
    <row r="2833" spans="1:19" x14ac:dyDescent="0.25">
      <c r="A2833" s="2" t="s">
        <v>663</v>
      </c>
      <c r="E2833">
        <v>2</v>
      </c>
      <c r="H2833">
        <v>2</v>
      </c>
      <c r="L2833" s="2" t="s">
        <v>663</v>
      </c>
      <c r="P2833">
        <v>2</v>
      </c>
      <c r="Q2833">
        <f t="shared" si="239"/>
        <v>1</v>
      </c>
      <c r="R2833" s="6">
        <f t="shared" ref="R2833:R2846" si="241">IF(P2833&gt;0,P2833*$M$3,IF(O2833&gt;0,O2833*$M$2,N2833*$M$4))</f>
        <v>200</v>
      </c>
      <c r="S2833" t="str">
        <f t="shared" si="240"/>
        <v>P2</v>
      </c>
    </row>
    <row r="2834" spans="1:19" x14ac:dyDescent="0.25">
      <c r="A2834" s="2" t="s">
        <v>1618</v>
      </c>
      <c r="E2834">
        <v>1</v>
      </c>
      <c r="H2834">
        <v>1</v>
      </c>
      <c r="L2834" s="2" t="s">
        <v>1618</v>
      </c>
      <c r="P2834">
        <v>1</v>
      </c>
      <c r="Q2834">
        <f t="shared" si="239"/>
        <v>1</v>
      </c>
      <c r="R2834" s="6">
        <f t="shared" si="241"/>
        <v>100</v>
      </c>
      <c r="S2834" t="str">
        <f t="shared" si="240"/>
        <v>P2</v>
      </c>
    </row>
    <row r="2835" spans="1:19" x14ac:dyDescent="0.25">
      <c r="A2835" s="2" t="s">
        <v>1643</v>
      </c>
      <c r="E2835">
        <v>1</v>
      </c>
      <c r="H2835">
        <v>1</v>
      </c>
      <c r="L2835" s="2" t="s">
        <v>1643</v>
      </c>
      <c r="P2835">
        <v>1</v>
      </c>
      <c r="Q2835">
        <f t="shared" si="239"/>
        <v>1</v>
      </c>
      <c r="R2835" s="6">
        <f t="shared" si="241"/>
        <v>100</v>
      </c>
      <c r="S2835" t="str">
        <f t="shared" si="240"/>
        <v>P2</v>
      </c>
    </row>
    <row r="2836" spans="1:19" x14ac:dyDescent="0.25">
      <c r="A2836" s="2" t="s">
        <v>350</v>
      </c>
      <c r="E2836">
        <v>31</v>
      </c>
      <c r="H2836">
        <v>31</v>
      </c>
      <c r="L2836" s="2" t="s">
        <v>350</v>
      </c>
      <c r="P2836">
        <v>31</v>
      </c>
      <c r="Q2836">
        <f t="shared" si="239"/>
        <v>1</v>
      </c>
      <c r="R2836" s="6">
        <f t="shared" si="241"/>
        <v>3100</v>
      </c>
      <c r="S2836" t="str">
        <f t="shared" si="240"/>
        <v>P2</v>
      </c>
    </row>
    <row r="2837" spans="1:19" x14ac:dyDescent="0.25">
      <c r="A2837" s="2" t="s">
        <v>3011</v>
      </c>
      <c r="E2837">
        <v>2</v>
      </c>
      <c r="H2837">
        <v>2</v>
      </c>
      <c r="L2837" s="2" t="s">
        <v>3011</v>
      </c>
      <c r="P2837">
        <v>2</v>
      </c>
      <c r="Q2837">
        <f t="shared" si="239"/>
        <v>1</v>
      </c>
      <c r="R2837" s="6">
        <f t="shared" si="241"/>
        <v>200</v>
      </c>
      <c r="S2837" t="str">
        <f t="shared" si="240"/>
        <v>P2</v>
      </c>
    </row>
    <row r="2838" spans="1:19" x14ac:dyDescent="0.25">
      <c r="A2838" s="2" t="s">
        <v>657</v>
      </c>
      <c r="E2838">
        <v>11</v>
      </c>
      <c r="H2838">
        <v>11</v>
      </c>
      <c r="L2838" s="2" t="s">
        <v>657</v>
      </c>
      <c r="P2838">
        <v>11</v>
      </c>
      <c r="Q2838">
        <f t="shared" si="239"/>
        <v>1</v>
      </c>
      <c r="R2838" s="6">
        <f t="shared" si="241"/>
        <v>1100</v>
      </c>
      <c r="S2838" t="str">
        <f t="shared" si="240"/>
        <v>P2</v>
      </c>
    </row>
    <row r="2839" spans="1:19" x14ac:dyDescent="0.25">
      <c r="A2839" s="2" t="s">
        <v>2282</v>
      </c>
      <c r="E2839">
        <v>2</v>
      </c>
      <c r="H2839">
        <v>2</v>
      </c>
      <c r="L2839" s="2" t="s">
        <v>2282</v>
      </c>
      <c r="P2839">
        <v>2</v>
      </c>
      <c r="Q2839">
        <f t="shared" si="239"/>
        <v>1</v>
      </c>
      <c r="R2839" s="6">
        <f t="shared" si="241"/>
        <v>200</v>
      </c>
      <c r="S2839" t="str">
        <f t="shared" si="240"/>
        <v>P2</v>
      </c>
    </row>
    <row r="2840" spans="1:19" x14ac:dyDescent="0.25">
      <c r="A2840" s="2" t="s">
        <v>2297</v>
      </c>
      <c r="E2840">
        <v>1</v>
      </c>
      <c r="H2840">
        <v>1</v>
      </c>
      <c r="L2840" s="2" t="s">
        <v>2297</v>
      </c>
      <c r="P2840">
        <v>1</v>
      </c>
      <c r="Q2840">
        <f t="shared" si="239"/>
        <v>1</v>
      </c>
      <c r="R2840" s="6">
        <f t="shared" si="241"/>
        <v>100</v>
      </c>
      <c r="S2840" t="str">
        <f t="shared" si="240"/>
        <v>P2</v>
      </c>
    </row>
    <row r="2841" spans="1:19" x14ac:dyDescent="0.25">
      <c r="A2841" s="2" t="s">
        <v>2652</v>
      </c>
      <c r="E2841">
        <v>2</v>
      </c>
      <c r="H2841">
        <v>2</v>
      </c>
      <c r="L2841" s="2" t="s">
        <v>2652</v>
      </c>
      <c r="P2841">
        <v>2</v>
      </c>
      <c r="Q2841">
        <f t="shared" si="239"/>
        <v>1</v>
      </c>
      <c r="R2841" s="6">
        <f t="shared" si="241"/>
        <v>200</v>
      </c>
      <c r="S2841" t="str">
        <f t="shared" si="240"/>
        <v>P2</v>
      </c>
    </row>
    <row r="2842" spans="1:19" x14ac:dyDescent="0.25">
      <c r="A2842" s="2" t="s">
        <v>1245</v>
      </c>
      <c r="E2842">
        <v>3</v>
      </c>
      <c r="H2842">
        <v>3</v>
      </c>
      <c r="L2842" s="2" t="s">
        <v>1245</v>
      </c>
      <c r="P2842">
        <v>3</v>
      </c>
      <c r="Q2842">
        <f t="shared" si="239"/>
        <v>1</v>
      </c>
      <c r="R2842" s="6">
        <f t="shared" si="241"/>
        <v>300</v>
      </c>
      <c r="S2842" t="str">
        <f t="shared" si="240"/>
        <v>P2</v>
      </c>
    </row>
    <row r="2843" spans="1:19" x14ac:dyDescent="0.25">
      <c r="A2843" s="2" t="s">
        <v>654</v>
      </c>
      <c r="E2843">
        <v>5</v>
      </c>
      <c r="H2843">
        <v>5</v>
      </c>
      <c r="L2843" s="2" t="s">
        <v>654</v>
      </c>
      <c r="P2843">
        <v>5</v>
      </c>
      <c r="Q2843">
        <f t="shared" si="239"/>
        <v>1</v>
      </c>
      <c r="R2843" s="6">
        <f t="shared" si="241"/>
        <v>500</v>
      </c>
      <c r="S2843" t="str">
        <f t="shared" si="240"/>
        <v>P2</v>
      </c>
    </row>
    <row r="2844" spans="1:19" x14ac:dyDescent="0.25">
      <c r="A2844" s="2" t="s">
        <v>656</v>
      </c>
      <c r="E2844">
        <v>2</v>
      </c>
      <c r="H2844">
        <v>2</v>
      </c>
      <c r="L2844" s="2" t="s">
        <v>656</v>
      </c>
      <c r="P2844">
        <v>2</v>
      </c>
      <c r="Q2844">
        <f t="shared" si="239"/>
        <v>1</v>
      </c>
      <c r="R2844" s="6">
        <f t="shared" si="241"/>
        <v>200</v>
      </c>
      <c r="S2844" t="str">
        <f t="shared" si="240"/>
        <v>P2</v>
      </c>
    </row>
    <row r="2845" spans="1:19" x14ac:dyDescent="0.25">
      <c r="A2845" s="2" t="s">
        <v>655</v>
      </c>
      <c r="E2845">
        <v>2</v>
      </c>
      <c r="H2845">
        <v>2</v>
      </c>
      <c r="L2845" s="2" t="s">
        <v>655</v>
      </c>
      <c r="P2845">
        <v>2</v>
      </c>
      <c r="Q2845">
        <f t="shared" si="239"/>
        <v>1</v>
      </c>
      <c r="R2845" s="6">
        <f t="shared" si="241"/>
        <v>200</v>
      </c>
      <c r="S2845" t="str">
        <f t="shared" si="240"/>
        <v>P2</v>
      </c>
    </row>
    <row r="2846" spans="1:19" x14ac:dyDescent="0.25">
      <c r="A2846" s="2" t="s">
        <v>2487</v>
      </c>
      <c r="E2846">
        <v>1</v>
      </c>
      <c r="H2846">
        <v>1</v>
      </c>
      <c r="L2846" s="2" t="s">
        <v>2487</v>
      </c>
      <c r="P2846">
        <v>1</v>
      </c>
      <c r="Q2846">
        <f t="shared" si="239"/>
        <v>1</v>
      </c>
      <c r="R2846" s="6">
        <f t="shared" si="241"/>
        <v>100</v>
      </c>
      <c r="S2846" t="str">
        <f t="shared" si="240"/>
        <v>P2</v>
      </c>
    </row>
    <row r="2847" spans="1:19" x14ac:dyDescent="0.25">
      <c r="A2847" s="2" t="s">
        <v>2345</v>
      </c>
      <c r="F2847">
        <v>2</v>
      </c>
      <c r="H2847">
        <v>2</v>
      </c>
      <c r="L2847" s="2" t="s">
        <v>2345</v>
      </c>
      <c r="Q2847">
        <f t="shared" si="239"/>
        <v>0</v>
      </c>
      <c r="R2847" s="4"/>
    </row>
    <row r="2848" spans="1:19" x14ac:dyDescent="0.25">
      <c r="A2848" s="2" t="s">
        <v>1405</v>
      </c>
      <c r="F2848">
        <v>5</v>
      </c>
      <c r="H2848">
        <v>5</v>
      </c>
      <c r="L2848" s="2" t="s">
        <v>1405</v>
      </c>
      <c r="Q2848">
        <f t="shared" si="239"/>
        <v>0</v>
      </c>
      <c r="R2848" s="4"/>
    </row>
    <row r="2849" spans="1:19" x14ac:dyDescent="0.25">
      <c r="A2849" s="2" t="s">
        <v>1867</v>
      </c>
      <c r="E2849">
        <v>7</v>
      </c>
      <c r="H2849">
        <v>7</v>
      </c>
      <c r="L2849" s="2" t="s">
        <v>1867</v>
      </c>
      <c r="P2849">
        <v>7</v>
      </c>
      <c r="Q2849">
        <f t="shared" si="239"/>
        <v>1</v>
      </c>
      <c r="R2849" s="6">
        <f t="shared" ref="R2849:R2859" si="242">IF(P2849&gt;0,P2849*$M$3,IF(O2849&gt;0,O2849*$M$2,N2849*$M$4))</f>
        <v>700</v>
      </c>
      <c r="S2849" t="str">
        <f t="shared" si="240"/>
        <v>P2</v>
      </c>
    </row>
    <row r="2850" spans="1:19" x14ac:dyDescent="0.25">
      <c r="A2850" s="2" t="s">
        <v>3047</v>
      </c>
      <c r="E2850">
        <v>1</v>
      </c>
      <c r="H2850">
        <v>1</v>
      </c>
      <c r="L2850" s="2" t="s">
        <v>3047</v>
      </c>
      <c r="P2850">
        <v>1</v>
      </c>
      <c r="Q2850">
        <f t="shared" si="239"/>
        <v>1</v>
      </c>
      <c r="R2850" s="6">
        <f t="shared" si="242"/>
        <v>100</v>
      </c>
      <c r="S2850" t="str">
        <f t="shared" si="240"/>
        <v>P2</v>
      </c>
    </row>
    <row r="2851" spans="1:19" x14ac:dyDescent="0.25">
      <c r="A2851" s="2" t="s">
        <v>2790</v>
      </c>
      <c r="E2851">
        <v>1</v>
      </c>
      <c r="H2851">
        <v>1</v>
      </c>
      <c r="L2851" s="2" t="s">
        <v>2790</v>
      </c>
      <c r="P2851">
        <v>1</v>
      </c>
      <c r="Q2851">
        <f t="shared" si="239"/>
        <v>1</v>
      </c>
      <c r="R2851" s="6">
        <f t="shared" si="242"/>
        <v>100</v>
      </c>
      <c r="S2851" t="str">
        <f t="shared" si="240"/>
        <v>P2</v>
      </c>
    </row>
    <row r="2852" spans="1:19" x14ac:dyDescent="0.25">
      <c r="A2852" s="2" t="s">
        <v>2197</v>
      </c>
      <c r="E2852">
        <v>1</v>
      </c>
      <c r="H2852">
        <v>1</v>
      </c>
      <c r="L2852" s="2" t="s">
        <v>2197</v>
      </c>
      <c r="P2852">
        <v>1</v>
      </c>
      <c r="Q2852">
        <f t="shared" si="239"/>
        <v>1</v>
      </c>
      <c r="R2852" s="6">
        <f t="shared" si="242"/>
        <v>100</v>
      </c>
      <c r="S2852" t="str">
        <f t="shared" si="240"/>
        <v>P2</v>
      </c>
    </row>
    <row r="2853" spans="1:19" x14ac:dyDescent="0.25">
      <c r="A2853" s="2" t="s">
        <v>2364</v>
      </c>
      <c r="D2853">
        <v>1</v>
      </c>
      <c r="H2853">
        <v>1</v>
      </c>
      <c r="L2853" s="2" t="s">
        <v>2364</v>
      </c>
      <c r="O2853">
        <v>1</v>
      </c>
      <c r="Q2853">
        <f t="shared" si="239"/>
        <v>1</v>
      </c>
      <c r="R2853" s="6">
        <f t="shared" si="242"/>
        <v>45</v>
      </c>
      <c r="S2853" t="str">
        <f t="shared" si="240"/>
        <v>P1</v>
      </c>
    </row>
    <row r="2854" spans="1:19" x14ac:dyDescent="0.25">
      <c r="A2854" s="2" t="s">
        <v>2365</v>
      </c>
      <c r="D2854">
        <v>1</v>
      </c>
      <c r="H2854">
        <v>1</v>
      </c>
      <c r="L2854" s="2" t="s">
        <v>2365</v>
      </c>
      <c r="O2854">
        <v>1</v>
      </c>
      <c r="Q2854">
        <f t="shared" si="239"/>
        <v>1</v>
      </c>
      <c r="R2854" s="6">
        <f t="shared" si="242"/>
        <v>45</v>
      </c>
      <c r="S2854" t="str">
        <f t="shared" si="240"/>
        <v>P1</v>
      </c>
    </row>
    <row r="2855" spans="1:19" x14ac:dyDescent="0.25">
      <c r="A2855" s="2" t="s">
        <v>216</v>
      </c>
      <c r="E2855">
        <v>15</v>
      </c>
      <c r="F2855">
        <v>1</v>
      </c>
      <c r="H2855">
        <v>16</v>
      </c>
      <c r="L2855" s="2" t="s">
        <v>216</v>
      </c>
      <c r="P2855">
        <v>15</v>
      </c>
      <c r="Q2855">
        <f t="shared" si="239"/>
        <v>1</v>
      </c>
      <c r="R2855" s="6">
        <f t="shared" si="242"/>
        <v>1500</v>
      </c>
      <c r="S2855" t="str">
        <f t="shared" si="240"/>
        <v>P2</v>
      </c>
    </row>
    <row r="2856" spans="1:19" x14ac:dyDescent="0.25">
      <c r="A2856" s="2" t="s">
        <v>3010</v>
      </c>
      <c r="E2856">
        <v>1</v>
      </c>
      <c r="H2856">
        <v>1</v>
      </c>
      <c r="L2856" s="2" t="s">
        <v>3010</v>
      </c>
      <c r="P2856">
        <v>1</v>
      </c>
      <c r="Q2856">
        <f t="shared" si="239"/>
        <v>1</v>
      </c>
      <c r="R2856" s="6">
        <f t="shared" si="242"/>
        <v>100</v>
      </c>
      <c r="S2856" t="str">
        <f t="shared" si="240"/>
        <v>P2</v>
      </c>
    </row>
    <row r="2857" spans="1:19" x14ac:dyDescent="0.25">
      <c r="A2857" s="2" t="s">
        <v>340</v>
      </c>
      <c r="E2857">
        <v>4</v>
      </c>
      <c r="H2857">
        <v>4</v>
      </c>
      <c r="L2857" s="2" t="s">
        <v>340</v>
      </c>
      <c r="P2857">
        <v>4</v>
      </c>
      <c r="Q2857">
        <f t="shared" si="239"/>
        <v>1</v>
      </c>
      <c r="R2857" s="6">
        <f t="shared" si="242"/>
        <v>400</v>
      </c>
      <c r="S2857" t="str">
        <f t="shared" si="240"/>
        <v>P2</v>
      </c>
    </row>
    <row r="2858" spans="1:19" x14ac:dyDescent="0.25">
      <c r="A2858" s="2" t="s">
        <v>476</v>
      </c>
      <c r="E2858">
        <v>4</v>
      </c>
      <c r="H2858">
        <v>4</v>
      </c>
      <c r="L2858" s="2" t="s">
        <v>476</v>
      </c>
      <c r="P2858">
        <v>4</v>
      </c>
      <c r="Q2858">
        <f t="shared" si="239"/>
        <v>1</v>
      </c>
      <c r="R2858" s="6">
        <f t="shared" si="242"/>
        <v>400</v>
      </c>
      <c r="S2858" t="str">
        <f t="shared" si="240"/>
        <v>P2</v>
      </c>
    </row>
    <row r="2859" spans="1:19" x14ac:dyDescent="0.25">
      <c r="A2859" s="2" t="s">
        <v>658</v>
      </c>
      <c r="E2859">
        <v>6</v>
      </c>
      <c r="H2859">
        <v>6</v>
      </c>
      <c r="L2859" s="2" t="s">
        <v>658</v>
      </c>
      <c r="P2859">
        <v>6</v>
      </c>
      <c r="Q2859">
        <f t="shared" si="239"/>
        <v>1</v>
      </c>
      <c r="R2859" s="6">
        <f t="shared" si="242"/>
        <v>600</v>
      </c>
      <c r="S2859" t="str">
        <f t="shared" si="240"/>
        <v>P2</v>
      </c>
    </row>
    <row r="2860" spans="1:19" x14ac:dyDescent="0.25">
      <c r="A2860" s="2" t="s">
        <v>341</v>
      </c>
      <c r="D2860">
        <v>9</v>
      </c>
      <c r="E2860">
        <v>6</v>
      </c>
      <c r="H2860">
        <v>15</v>
      </c>
      <c r="L2860" s="2" t="s">
        <v>341</v>
      </c>
      <c r="O2860">
        <v>9</v>
      </c>
      <c r="P2860">
        <v>6</v>
      </c>
      <c r="Q2860">
        <f t="shared" si="239"/>
        <v>2</v>
      </c>
      <c r="R2860" s="7">
        <f>(P2860*$M$3)+(O2860*$M$2)+(N2860*$M$4)+$M$5</f>
        <v>1100</v>
      </c>
      <c r="S2860" t="s">
        <v>3151</v>
      </c>
    </row>
    <row r="2861" spans="1:19" x14ac:dyDescent="0.25">
      <c r="A2861" s="2" t="s">
        <v>675</v>
      </c>
      <c r="E2861">
        <v>2</v>
      </c>
      <c r="H2861">
        <v>2</v>
      </c>
      <c r="L2861" s="2" t="s">
        <v>675</v>
      </c>
      <c r="P2861">
        <v>2</v>
      </c>
      <c r="Q2861">
        <f t="shared" si="239"/>
        <v>1</v>
      </c>
      <c r="R2861" s="6">
        <f t="shared" ref="R2861:R2867" si="243">IF(P2861&gt;0,P2861*$M$3,IF(O2861&gt;0,O2861*$M$2,N2861*$M$4))</f>
        <v>200</v>
      </c>
      <c r="S2861" t="str">
        <f t="shared" si="240"/>
        <v>P2</v>
      </c>
    </row>
    <row r="2862" spans="1:19" x14ac:dyDescent="0.25">
      <c r="A2862" s="2" t="s">
        <v>676</v>
      </c>
      <c r="E2862">
        <v>2</v>
      </c>
      <c r="H2862">
        <v>2</v>
      </c>
      <c r="L2862" s="2" t="s">
        <v>676</v>
      </c>
      <c r="P2862">
        <v>2</v>
      </c>
      <c r="Q2862">
        <f t="shared" si="239"/>
        <v>1</v>
      </c>
      <c r="R2862" s="6">
        <f t="shared" si="243"/>
        <v>200</v>
      </c>
      <c r="S2862" t="str">
        <f t="shared" si="240"/>
        <v>P2</v>
      </c>
    </row>
    <row r="2863" spans="1:19" x14ac:dyDescent="0.25">
      <c r="A2863" s="2" t="s">
        <v>677</v>
      </c>
      <c r="E2863">
        <v>2</v>
      </c>
      <c r="H2863">
        <v>2</v>
      </c>
      <c r="L2863" s="2" t="s">
        <v>677</v>
      </c>
      <c r="P2863">
        <v>2</v>
      </c>
      <c r="Q2863">
        <f t="shared" si="239"/>
        <v>1</v>
      </c>
      <c r="R2863" s="6">
        <f t="shared" si="243"/>
        <v>200</v>
      </c>
      <c r="S2863" t="str">
        <f t="shared" si="240"/>
        <v>P2</v>
      </c>
    </row>
    <row r="2864" spans="1:19" x14ac:dyDescent="0.25">
      <c r="A2864" s="2" t="s">
        <v>674</v>
      </c>
      <c r="E2864">
        <v>2</v>
      </c>
      <c r="H2864">
        <v>2</v>
      </c>
      <c r="L2864" s="2" t="s">
        <v>674</v>
      </c>
      <c r="P2864">
        <v>2</v>
      </c>
      <c r="Q2864">
        <f t="shared" si="239"/>
        <v>1</v>
      </c>
      <c r="R2864" s="6">
        <f t="shared" si="243"/>
        <v>200</v>
      </c>
      <c r="S2864" t="str">
        <f t="shared" si="240"/>
        <v>P2</v>
      </c>
    </row>
    <row r="2865" spans="1:19" x14ac:dyDescent="0.25">
      <c r="A2865" s="2" t="s">
        <v>1729</v>
      </c>
      <c r="E2865">
        <v>2</v>
      </c>
      <c r="H2865">
        <v>2</v>
      </c>
      <c r="L2865" s="2" t="s">
        <v>1729</v>
      </c>
      <c r="P2865">
        <v>2</v>
      </c>
      <c r="Q2865">
        <f t="shared" si="239"/>
        <v>1</v>
      </c>
      <c r="R2865" s="6">
        <f t="shared" si="243"/>
        <v>200</v>
      </c>
      <c r="S2865" t="str">
        <f t="shared" si="240"/>
        <v>P2</v>
      </c>
    </row>
    <row r="2866" spans="1:19" x14ac:dyDescent="0.25">
      <c r="A2866" s="2" t="s">
        <v>3092</v>
      </c>
      <c r="E2866">
        <v>1</v>
      </c>
      <c r="H2866">
        <v>1</v>
      </c>
      <c r="L2866" s="2" t="s">
        <v>3092</v>
      </c>
      <c r="P2866">
        <v>1</v>
      </c>
      <c r="Q2866">
        <f t="shared" si="239"/>
        <v>1</v>
      </c>
      <c r="R2866" s="6">
        <f t="shared" si="243"/>
        <v>100</v>
      </c>
      <c r="S2866" t="str">
        <f t="shared" si="240"/>
        <v>P2</v>
      </c>
    </row>
    <row r="2867" spans="1:19" x14ac:dyDescent="0.25">
      <c r="A2867" s="2" t="s">
        <v>53</v>
      </c>
      <c r="E2867">
        <v>23</v>
      </c>
      <c r="H2867">
        <v>23</v>
      </c>
      <c r="L2867" s="2" t="s">
        <v>53</v>
      </c>
      <c r="P2867">
        <v>23</v>
      </c>
      <c r="Q2867">
        <f t="shared" si="239"/>
        <v>1</v>
      </c>
      <c r="R2867" s="6">
        <f t="shared" si="243"/>
        <v>2300</v>
      </c>
      <c r="S2867" t="str">
        <f t="shared" si="240"/>
        <v>P2</v>
      </c>
    </row>
    <row r="2868" spans="1:19" x14ac:dyDescent="0.25">
      <c r="A2868" s="2" t="s">
        <v>407</v>
      </c>
      <c r="D2868">
        <v>9</v>
      </c>
      <c r="E2868">
        <v>6</v>
      </c>
      <c r="H2868">
        <v>15</v>
      </c>
      <c r="L2868" s="2" t="s">
        <v>407</v>
      </c>
      <c r="O2868">
        <v>9</v>
      </c>
      <c r="P2868">
        <v>6</v>
      </c>
      <c r="Q2868">
        <f t="shared" si="239"/>
        <v>2</v>
      </c>
      <c r="R2868" s="7">
        <f t="shared" ref="R2868:R2869" si="244">(P2868*$M$3)+(O2868*$M$2)+(N2868*$M$4)+$M$5</f>
        <v>1100</v>
      </c>
      <c r="S2868" t="s">
        <v>3151</v>
      </c>
    </row>
    <row r="2869" spans="1:19" x14ac:dyDescent="0.25">
      <c r="A2869" s="2" t="s">
        <v>408</v>
      </c>
      <c r="D2869">
        <v>16</v>
      </c>
      <c r="E2869">
        <v>10</v>
      </c>
      <c r="H2869">
        <v>26</v>
      </c>
      <c r="L2869" s="2" t="s">
        <v>408</v>
      </c>
      <c r="O2869">
        <v>16</v>
      </c>
      <c r="P2869">
        <v>10</v>
      </c>
      <c r="Q2869">
        <f t="shared" si="239"/>
        <v>2</v>
      </c>
      <c r="R2869" s="7">
        <f t="shared" si="244"/>
        <v>1815</v>
      </c>
      <c r="S2869" t="s">
        <v>3151</v>
      </c>
    </row>
    <row r="2870" spans="1:19" x14ac:dyDescent="0.25">
      <c r="A2870" s="2" t="s">
        <v>2584</v>
      </c>
      <c r="D2870">
        <v>1</v>
      </c>
      <c r="H2870">
        <v>1</v>
      </c>
      <c r="L2870" s="2" t="s">
        <v>2584</v>
      </c>
      <c r="O2870">
        <v>1</v>
      </c>
      <c r="Q2870">
        <f t="shared" si="239"/>
        <v>1</v>
      </c>
      <c r="R2870" s="6">
        <f t="shared" ref="R2870:R2910" si="245">IF(P2870&gt;0,P2870*$M$3,IF(O2870&gt;0,O2870*$M$2,N2870*$M$4))</f>
        <v>45</v>
      </c>
      <c r="S2870" t="str">
        <f t="shared" si="240"/>
        <v>P1</v>
      </c>
    </row>
    <row r="2871" spans="1:19" x14ac:dyDescent="0.25">
      <c r="A2871" s="2" t="s">
        <v>2583</v>
      </c>
      <c r="D2871">
        <v>1</v>
      </c>
      <c r="H2871">
        <v>1</v>
      </c>
      <c r="L2871" s="2" t="s">
        <v>2583</v>
      </c>
      <c r="O2871">
        <v>1</v>
      </c>
      <c r="Q2871">
        <f t="shared" si="239"/>
        <v>1</v>
      </c>
      <c r="R2871" s="6">
        <f t="shared" si="245"/>
        <v>45</v>
      </c>
      <c r="S2871" t="str">
        <f t="shared" si="240"/>
        <v>P1</v>
      </c>
    </row>
    <row r="2872" spans="1:19" x14ac:dyDescent="0.25">
      <c r="A2872" s="2" t="s">
        <v>2725</v>
      </c>
      <c r="D2872">
        <v>1</v>
      </c>
      <c r="H2872">
        <v>1</v>
      </c>
      <c r="L2872" s="2" t="s">
        <v>2725</v>
      </c>
      <c r="O2872">
        <v>1</v>
      </c>
      <c r="Q2872">
        <f t="shared" si="239"/>
        <v>1</v>
      </c>
      <c r="R2872" s="6">
        <f t="shared" si="245"/>
        <v>45</v>
      </c>
      <c r="S2872" t="str">
        <f t="shared" si="240"/>
        <v>P1</v>
      </c>
    </row>
    <row r="2873" spans="1:19" x14ac:dyDescent="0.25">
      <c r="A2873" s="2" t="s">
        <v>687</v>
      </c>
      <c r="E2873">
        <v>2</v>
      </c>
      <c r="H2873">
        <v>2</v>
      </c>
      <c r="L2873" s="2" t="s">
        <v>687</v>
      </c>
      <c r="P2873">
        <v>2</v>
      </c>
      <c r="Q2873">
        <f t="shared" si="239"/>
        <v>1</v>
      </c>
      <c r="R2873" s="6">
        <f t="shared" si="245"/>
        <v>200</v>
      </c>
      <c r="S2873" t="str">
        <f t="shared" si="240"/>
        <v>P2</v>
      </c>
    </row>
    <row r="2874" spans="1:19" x14ac:dyDescent="0.25">
      <c r="A2874" s="2" t="s">
        <v>686</v>
      </c>
      <c r="E2874">
        <v>2</v>
      </c>
      <c r="H2874">
        <v>2</v>
      </c>
      <c r="L2874" s="2" t="s">
        <v>686</v>
      </c>
      <c r="P2874">
        <v>2</v>
      </c>
      <c r="Q2874">
        <f t="shared" si="239"/>
        <v>1</v>
      </c>
      <c r="R2874" s="6">
        <f t="shared" si="245"/>
        <v>200</v>
      </c>
      <c r="S2874" t="str">
        <f t="shared" si="240"/>
        <v>P2</v>
      </c>
    </row>
    <row r="2875" spans="1:19" x14ac:dyDescent="0.25">
      <c r="A2875" s="2" t="s">
        <v>302</v>
      </c>
      <c r="E2875">
        <v>4</v>
      </c>
      <c r="H2875">
        <v>4</v>
      </c>
      <c r="L2875" s="2" t="s">
        <v>302</v>
      </c>
      <c r="P2875">
        <v>4</v>
      </c>
      <c r="Q2875">
        <f t="shared" si="239"/>
        <v>1</v>
      </c>
      <c r="R2875" s="6">
        <f t="shared" si="245"/>
        <v>400</v>
      </c>
      <c r="S2875" t="str">
        <f t="shared" si="240"/>
        <v>P2</v>
      </c>
    </row>
    <row r="2876" spans="1:19" x14ac:dyDescent="0.25">
      <c r="A2876" s="2" t="s">
        <v>682</v>
      </c>
      <c r="E2876">
        <v>3</v>
      </c>
      <c r="H2876">
        <v>3</v>
      </c>
      <c r="L2876" s="2" t="s">
        <v>682</v>
      </c>
      <c r="P2876">
        <v>3</v>
      </c>
      <c r="Q2876">
        <f t="shared" si="239"/>
        <v>1</v>
      </c>
      <c r="R2876" s="6">
        <f t="shared" si="245"/>
        <v>300</v>
      </c>
      <c r="S2876" t="str">
        <f t="shared" si="240"/>
        <v>P2</v>
      </c>
    </row>
    <row r="2877" spans="1:19" x14ac:dyDescent="0.25">
      <c r="A2877" s="2" t="s">
        <v>681</v>
      </c>
      <c r="E2877">
        <v>2</v>
      </c>
      <c r="H2877">
        <v>2</v>
      </c>
      <c r="L2877" s="2" t="s">
        <v>681</v>
      </c>
      <c r="P2877">
        <v>2</v>
      </c>
      <c r="Q2877">
        <f t="shared" si="239"/>
        <v>1</v>
      </c>
      <c r="R2877" s="6">
        <f t="shared" si="245"/>
        <v>200</v>
      </c>
      <c r="S2877" t="str">
        <f t="shared" si="240"/>
        <v>P2</v>
      </c>
    </row>
    <row r="2878" spans="1:19" x14ac:dyDescent="0.25">
      <c r="A2878" s="2" t="s">
        <v>685</v>
      </c>
      <c r="E2878">
        <v>2</v>
      </c>
      <c r="H2878">
        <v>2</v>
      </c>
      <c r="L2878" s="2" t="s">
        <v>685</v>
      </c>
      <c r="P2878">
        <v>2</v>
      </c>
      <c r="Q2878">
        <f t="shared" si="239"/>
        <v>1</v>
      </c>
      <c r="R2878" s="6">
        <f t="shared" si="245"/>
        <v>200</v>
      </c>
      <c r="S2878" t="str">
        <f t="shared" si="240"/>
        <v>P2</v>
      </c>
    </row>
    <row r="2879" spans="1:19" x14ac:dyDescent="0.25">
      <c r="A2879" s="2" t="s">
        <v>2941</v>
      </c>
      <c r="E2879">
        <v>1</v>
      </c>
      <c r="H2879">
        <v>1</v>
      </c>
      <c r="L2879" s="2" t="s">
        <v>2941</v>
      </c>
      <c r="P2879">
        <v>1</v>
      </c>
      <c r="Q2879">
        <f t="shared" si="239"/>
        <v>1</v>
      </c>
      <c r="R2879" s="6">
        <f t="shared" si="245"/>
        <v>100</v>
      </c>
      <c r="S2879" t="str">
        <f t="shared" si="240"/>
        <v>P2</v>
      </c>
    </row>
    <row r="2880" spans="1:19" x14ac:dyDescent="0.25">
      <c r="A2880" s="2" t="s">
        <v>236</v>
      </c>
      <c r="C2880">
        <v>1</v>
      </c>
      <c r="H2880">
        <v>1</v>
      </c>
      <c r="L2880" s="2" t="s">
        <v>236</v>
      </c>
      <c r="N2880">
        <v>1</v>
      </c>
      <c r="Q2880">
        <f t="shared" si="239"/>
        <v>1</v>
      </c>
      <c r="R2880" s="6">
        <f t="shared" si="245"/>
        <v>16</v>
      </c>
      <c r="S2880" t="str">
        <f t="shared" si="240"/>
        <v>MALLA 3</v>
      </c>
    </row>
    <row r="2881" spans="1:19" x14ac:dyDescent="0.25">
      <c r="A2881" s="2" t="s">
        <v>2810</v>
      </c>
      <c r="E2881">
        <v>1</v>
      </c>
      <c r="H2881">
        <v>1</v>
      </c>
      <c r="L2881" s="2" t="s">
        <v>2810</v>
      </c>
      <c r="P2881">
        <v>1</v>
      </c>
      <c r="Q2881">
        <f t="shared" si="239"/>
        <v>1</v>
      </c>
      <c r="R2881" s="6">
        <f t="shared" si="245"/>
        <v>100</v>
      </c>
      <c r="S2881" t="str">
        <f t="shared" si="240"/>
        <v>P2</v>
      </c>
    </row>
    <row r="2882" spans="1:19" x14ac:dyDescent="0.25">
      <c r="A2882" s="2" t="s">
        <v>684</v>
      </c>
      <c r="E2882">
        <v>2</v>
      </c>
      <c r="H2882">
        <v>2</v>
      </c>
      <c r="L2882" s="2" t="s">
        <v>684</v>
      </c>
      <c r="P2882">
        <v>2</v>
      </c>
      <c r="Q2882">
        <f t="shared" si="239"/>
        <v>1</v>
      </c>
      <c r="R2882" s="6">
        <f t="shared" si="245"/>
        <v>200</v>
      </c>
      <c r="S2882" t="str">
        <f t="shared" si="240"/>
        <v>P2</v>
      </c>
    </row>
    <row r="2883" spans="1:19" x14ac:dyDescent="0.25">
      <c r="A2883" s="2" t="s">
        <v>683</v>
      </c>
      <c r="E2883">
        <v>3</v>
      </c>
      <c r="H2883">
        <v>3</v>
      </c>
      <c r="L2883" s="2" t="s">
        <v>683</v>
      </c>
      <c r="P2883">
        <v>3</v>
      </c>
      <c r="Q2883">
        <f t="shared" si="239"/>
        <v>1</v>
      </c>
      <c r="R2883" s="6">
        <f t="shared" si="245"/>
        <v>300</v>
      </c>
      <c r="S2883" t="str">
        <f t="shared" si="240"/>
        <v>P2</v>
      </c>
    </row>
    <row r="2884" spans="1:19" x14ac:dyDescent="0.25">
      <c r="A2884" s="2" t="s">
        <v>2253</v>
      </c>
      <c r="E2884">
        <v>3</v>
      </c>
      <c r="H2884">
        <v>3</v>
      </c>
      <c r="L2884" s="2" t="s">
        <v>2253</v>
      </c>
      <c r="P2884">
        <v>3</v>
      </c>
      <c r="Q2884">
        <f t="shared" si="239"/>
        <v>1</v>
      </c>
      <c r="R2884" s="6">
        <f t="shared" si="245"/>
        <v>300</v>
      </c>
      <c r="S2884" t="str">
        <f t="shared" si="240"/>
        <v>P2</v>
      </c>
    </row>
    <row r="2885" spans="1:19" x14ac:dyDescent="0.25">
      <c r="A2885" s="2" t="s">
        <v>679</v>
      </c>
      <c r="E2885">
        <v>2</v>
      </c>
      <c r="H2885">
        <v>2</v>
      </c>
      <c r="L2885" s="2" t="s">
        <v>679</v>
      </c>
      <c r="P2885">
        <v>2</v>
      </c>
      <c r="Q2885">
        <f t="shared" si="239"/>
        <v>1</v>
      </c>
      <c r="R2885" s="6">
        <f t="shared" si="245"/>
        <v>200</v>
      </c>
      <c r="S2885" t="str">
        <f t="shared" si="240"/>
        <v>P2</v>
      </c>
    </row>
    <row r="2886" spans="1:19" x14ac:dyDescent="0.25">
      <c r="A2886" s="2" t="s">
        <v>1081</v>
      </c>
      <c r="E2886">
        <v>2</v>
      </c>
      <c r="H2886">
        <v>2</v>
      </c>
      <c r="L2886" s="2" t="s">
        <v>1081</v>
      </c>
      <c r="P2886">
        <v>2</v>
      </c>
      <c r="Q2886">
        <f t="shared" si="239"/>
        <v>1</v>
      </c>
      <c r="R2886" s="6">
        <f t="shared" si="245"/>
        <v>200</v>
      </c>
      <c r="S2886" t="str">
        <f t="shared" si="240"/>
        <v>P2</v>
      </c>
    </row>
    <row r="2887" spans="1:19" x14ac:dyDescent="0.25">
      <c r="A2887" s="2" t="s">
        <v>678</v>
      </c>
      <c r="E2887">
        <v>2</v>
      </c>
      <c r="H2887">
        <v>2</v>
      </c>
      <c r="L2887" s="2" t="s">
        <v>678</v>
      </c>
      <c r="P2887">
        <v>2</v>
      </c>
      <c r="Q2887">
        <f t="shared" si="239"/>
        <v>1</v>
      </c>
      <c r="R2887" s="6">
        <f t="shared" si="245"/>
        <v>200</v>
      </c>
      <c r="S2887" t="str">
        <f t="shared" si="240"/>
        <v>P2</v>
      </c>
    </row>
    <row r="2888" spans="1:19" x14ac:dyDescent="0.25">
      <c r="A2888" s="2" t="s">
        <v>2288</v>
      </c>
      <c r="E2888">
        <v>4</v>
      </c>
      <c r="H2888">
        <v>4</v>
      </c>
      <c r="L2888" s="2" t="s">
        <v>2288</v>
      </c>
      <c r="P2888">
        <v>4</v>
      </c>
      <c r="Q2888">
        <f t="shared" si="239"/>
        <v>1</v>
      </c>
      <c r="R2888" s="6">
        <f t="shared" si="245"/>
        <v>400</v>
      </c>
      <c r="S2888" t="str">
        <f t="shared" si="240"/>
        <v>P2</v>
      </c>
    </row>
    <row r="2889" spans="1:19" x14ac:dyDescent="0.25">
      <c r="A2889" s="2" t="s">
        <v>1623</v>
      </c>
      <c r="E2889">
        <v>1</v>
      </c>
      <c r="H2889">
        <v>1</v>
      </c>
      <c r="L2889" s="2" t="s">
        <v>1623</v>
      </c>
      <c r="P2889">
        <v>1</v>
      </c>
      <c r="Q2889">
        <f t="shared" si="239"/>
        <v>1</v>
      </c>
      <c r="R2889" s="6">
        <f t="shared" si="245"/>
        <v>100</v>
      </c>
      <c r="S2889" t="str">
        <f t="shared" si="240"/>
        <v>P2</v>
      </c>
    </row>
    <row r="2890" spans="1:19" x14ac:dyDescent="0.25">
      <c r="A2890" s="2" t="s">
        <v>2593</v>
      </c>
      <c r="E2890">
        <v>4</v>
      </c>
      <c r="H2890">
        <v>4</v>
      </c>
      <c r="L2890" s="2" t="s">
        <v>2593</v>
      </c>
      <c r="P2890">
        <v>4</v>
      </c>
      <c r="Q2890">
        <f t="shared" si="239"/>
        <v>1</v>
      </c>
      <c r="R2890" s="6">
        <f t="shared" si="245"/>
        <v>400</v>
      </c>
      <c r="S2890" t="str">
        <f t="shared" si="240"/>
        <v>P2</v>
      </c>
    </row>
    <row r="2891" spans="1:19" x14ac:dyDescent="0.25">
      <c r="A2891" s="2" t="s">
        <v>1934</v>
      </c>
      <c r="E2891">
        <v>7</v>
      </c>
      <c r="H2891">
        <v>7</v>
      </c>
      <c r="L2891" s="2" t="s">
        <v>1934</v>
      </c>
      <c r="P2891">
        <v>7</v>
      </c>
      <c r="Q2891">
        <f t="shared" ref="Q2891:Q2954" si="246">COUNT(M2891:P2891)</f>
        <v>1</v>
      </c>
      <c r="R2891" s="6">
        <f t="shared" si="245"/>
        <v>700</v>
      </c>
      <c r="S2891" t="str">
        <f t="shared" ref="S2891:S2954" si="247">IF(P2891&gt;0,"P2",IF(O2891&gt;0,"P1",IF(N2891&gt;0,"MALLA 3")))</f>
        <v>P2</v>
      </c>
    </row>
    <row r="2892" spans="1:19" x14ac:dyDescent="0.25">
      <c r="A2892" s="2" t="s">
        <v>680</v>
      </c>
      <c r="E2892">
        <v>2</v>
      </c>
      <c r="H2892">
        <v>2</v>
      </c>
      <c r="L2892" s="2" t="s">
        <v>680</v>
      </c>
      <c r="P2892">
        <v>2</v>
      </c>
      <c r="Q2892">
        <f t="shared" si="246"/>
        <v>1</v>
      </c>
      <c r="R2892" s="6">
        <f t="shared" si="245"/>
        <v>200</v>
      </c>
      <c r="S2892" t="str">
        <f t="shared" si="247"/>
        <v>P2</v>
      </c>
    </row>
    <row r="2893" spans="1:19" x14ac:dyDescent="0.25">
      <c r="A2893" s="2" t="s">
        <v>2455</v>
      </c>
      <c r="E2893">
        <v>1</v>
      </c>
      <c r="H2893">
        <v>1</v>
      </c>
      <c r="L2893" s="2" t="s">
        <v>2455</v>
      </c>
      <c r="P2893">
        <v>1</v>
      </c>
      <c r="Q2893">
        <f t="shared" si="246"/>
        <v>1</v>
      </c>
      <c r="R2893" s="6">
        <f t="shared" si="245"/>
        <v>100</v>
      </c>
      <c r="S2893" t="str">
        <f t="shared" si="247"/>
        <v>P2</v>
      </c>
    </row>
    <row r="2894" spans="1:19" x14ac:dyDescent="0.25">
      <c r="A2894" s="2" t="s">
        <v>1819</v>
      </c>
      <c r="E2894">
        <v>8</v>
      </c>
      <c r="H2894">
        <v>8</v>
      </c>
      <c r="L2894" s="2" t="s">
        <v>1819</v>
      </c>
      <c r="P2894">
        <v>8</v>
      </c>
      <c r="Q2894">
        <f t="shared" si="246"/>
        <v>1</v>
      </c>
      <c r="R2894" s="6">
        <f t="shared" si="245"/>
        <v>800</v>
      </c>
      <c r="S2894" t="str">
        <f t="shared" si="247"/>
        <v>P2</v>
      </c>
    </row>
    <row r="2895" spans="1:19" x14ac:dyDescent="0.25">
      <c r="A2895" s="2" t="s">
        <v>1821</v>
      </c>
      <c r="E2895">
        <v>7</v>
      </c>
      <c r="H2895">
        <v>7</v>
      </c>
      <c r="L2895" s="2" t="s">
        <v>1821</v>
      </c>
      <c r="P2895">
        <v>7</v>
      </c>
      <c r="Q2895">
        <f t="shared" si="246"/>
        <v>1</v>
      </c>
      <c r="R2895" s="6">
        <f t="shared" si="245"/>
        <v>700</v>
      </c>
      <c r="S2895" t="str">
        <f t="shared" si="247"/>
        <v>P2</v>
      </c>
    </row>
    <row r="2896" spans="1:19" x14ac:dyDescent="0.25">
      <c r="A2896" s="2" t="s">
        <v>672</v>
      </c>
      <c r="E2896">
        <v>5</v>
      </c>
      <c r="H2896">
        <v>5</v>
      </c>
      <c r="L2896" s="2" t="s">
        <v>672</v>
      </c>
      <c r="P2896">
        <v>5</v>
      </c>
      <c r="Q2896">
        <f t="shared" si="246"/>
        <v>1</v>
      </c>
      <c r="R2896" s="6">
        <f t="shared" si="245"/>
        <v>500</v>
      </c>
      <c r="S2896" t="str">
        <f t="shared" si="247"/>
        <v>P2</v>
      </c>
    </row>
    <row r="2897" spans="1:19" x14ac:dyDescent="0.25">
      <c r="A2897" s="2" t="s">
        <v>2006</v>
      </c>
      <c r="D2897">
        <v>10</v>
      </c>
      <c r="G2897">
        <v>1</v>
      </c>
      <c r="H2897">
        <v>11</v>
      </c>
      <c r="L2897" s="2" t="s">
        <v>2006</v>
      </c>
      <c r="O2897">
        <v>10</v>
      </c>
      <c r="Q2897">
        <f t="shared" si="246"/>
        <v>1</v>
      </c>
      <c r="R2897" s="6">
        <f t="shared" si="245"/>
        <v>450</v>
      </c>
      <c r="S2897" t="str">
        <f t="shared" si="247"/>
        <v>P1</v>
      </c>
    </row>
    <row r="2898" spans="1:19" x14ac:dyDescent="0.25">
      <c r="A2898" s="2" t="s">
        <v>673</v>
      </c>
      <c r="E2898">
        <v>2</v>
      </c>
      <c r="H2898">
        <v>2</v>
      </c>
      <c r="L2898" s="2" t="s">
        <v>673</v>
      </c>
      <c r="P2898">
        <v>2</v>
      </c>
      <c r="Q2898">
        <f t="shared" si="246"/>
        <v>1</v>
      </c>
      <c r="R2898" s="6">
        <f t="shared" si="245"/>
        <v>200</v>
      </c>
      <c r="S2898" t="str">
        <f t="shared" si="247"/>
        <v>P2</v>
      </c>
    </row>
    <row r="2899" spans="1:19" x14ac:dyDescent="0.25">
      <c r="A2899" s="2" t="s">
        <v>671</v>
      </c>
      <c r="E2899">
        <v>5</v>
      </c>
      <c r="H2899">
        <v>5</v>
      </c>
      <c r="L2899" s="2" t="s">
        <v>671</v>
      </c>
      <c r="P2899">
        <v>5</v>
      </c>
      <c r="Q2899">
        <f t="shared" si="246"/>
        <v>1</v>
      </c>
      <c r="R2899" s="6">
        <f t="shared" si="245"/>
        <v>500</v>
      </c>
      <c r="S2899" t="str">
        <f t="shared" si="247"/>
        <v>P2</v>
      </c>
    </row>
    <row r="2900" spans="1:19" x14ac:dyDescent="0.25">
      <c r="A2900" s="2" t="s">
        <v>176</v>
      </c>
      <c r="E2900">
        <v>2</v>
      </c>
      <c r="H2900">
        <v>2</v>
      </c>
      <c r="L2900" s="2" t="s">
        <v>176</v>
      </c>
      <c r="P2900">
        <v>2</v>
      </c>
      <c r="Q2900">
        <f t="shared" si="246"/>
        <v>1</v>
      </c>
      <c r="R2900" s="6">
        <f t="shared" si="245"/>
        <v>200</v>
      </c>
      <c r="S2900" t="str">
        <f t="shared" si="247"/>
        <v>P2</v>
      </c>
    </row>
    <row r="2901" spans="1:19" x14ac:dyDescent="0.25">
      <c r="A2901" s="2" t="s">
        <v>2542</v>
      </c>
      <c r="E2901">
        <v>1</v>
      </c>
      <c r="H2901">
        <v>1</v>
      </c>
      <c r="L2901" s="2" t="s">
        <v>2542</v>
      </c>
      <c r="P2901">
        <v>1</v>
      </c>
      <c r="Q2901">
        <f t="shared" si="246"/>
        <v>1</v>
      </c>
      <c r="R2901" s="6">
        <f t="shared" si="245"/>
        <v>100</v>
      </c>
      <c r="S2901" t="str">
        <f t="shared" si="247"/>
        <v>P2</v>
      </c>
    </row>
    <row r="2902" spans="1:19" x14ac:dyDescent="0.25">
      <c r="A2902" s="2" t="s">
        <v>1894</v>
      </c>
      <c r="E2902">
        <v>1</v>
      </c>
      <c r="H2902">
        <v>1</v>
      </c>
      <c r="L2902" s="2" t="s">
        <v>1894</v>
      </c>
      <c r="P2902">
        <v>1</v>
      </c>
      <c r="Q2902">
        <f t="shared" si="246"/>
        <v>1</v>
      </c>
      <c r="R2902" s="6">
        <f t="shared" si="245"/>
        <v>100</v>
      </c>
      <c r="S2902" t="str">
        <f t="shared" si="247"/>
        <v>P2</v>
      </c>
    </row>
    <row r="2903" spans="1:19" x14ac:dyDescent="0.25">
      <c r="A2903" s="2" t="s">
        <v>432</v>
      </c>
      <c r="E2903">
        <v>5</v>
      </c>
      <c r="G2903">
        <v>1</v>
      </c>
      <c r="H2903">
        <v>6</v>
      </c>
      <c r="L2903" s="2" t="s">
        <v>432</v>
      </c>
      <c r="P2903">
        <v>5</v>
      </c>
      <c r="Q2903">
        <f t="shared" si="246"/>
        <v>1</v>
      </c>
      <c r="R2903" s="6">
        <f t="shared" si="245"/>
        <v>500</v>
      </c>
      <c r="S2903" t="str">
        <f t="shared" si="247"/>
        <v>P2</v>
      </c>
    </row>
    <row r="2904" spans="1:19" x14ac:dyDescent="0.25">
      <c r="A2904" s="2" t="s">
        <v>1164</v>
      </c>
      <c r="E2904">
        <v>3</v>
      </c>
      <c r="H2904">
        <v>3</v>
      </c>
      <c r="L2904" s="2" t="s">
        <v>1164</v>
      </c>
      <c r="P2904">
        <v>3</v>
      </c>
      <c r="Q2904">
        <f t="shared" si="246"/>
        <v>1</v>
      </c>
      <c r="R2904" s="6">
        <f t="shared" si="245"/>
        <v>300</v>
      </c>
      <c r="S2904" t="str">
        <f t="shared" si="247"/>
        <v>P2</v>
      </c>
    </row>
    <row r="2905" spans="1:19" x14ac:dyDescent="0.25">
      <c r="A2905" s="2" t="s">
        <v>2478</v>
      </c>
      <c r="E2905">
        <v>1</v>
      </c>
      <c r="H2905">
        <v>1</v>
      </c>
      <c r="L2905" s="2" t="s">
        <v>2478</v>
      </c>
      <c r="P2905">
        <v>1</v>
      </c>
      <c r="Q2905">
        <f t="shared" si="246"/>
        <v>1</v>
      </c>
      <c r="R2905" s="6">
        <f t="shared" si="245"/>
        <v>100</v>
      </c>
      <c r="S2905" t="str">
        <f t="shared" si="247"/>
        <v>P2</v>
      </c>
    </row>
    <row r="2906" spans="1:19" x14ac:dyDescent="0.25">
      <c r="A2906" s="2" t="s">
        <v>2504</v>
      </c>
      <c r="E2906">
        <v>2</v>
      </c>
      <c r="H2906">
        <v>2</v>
      </c>
      <c r="L2906" s="2" t="s">
        <v>2504</v>
      </c>
      <c r="P2906">
        <v>2</v>
      </c>
      <c r="Q2906">
        <f t="shared" si="246"/>
        <v>1</v>
      </c>
      <c r="R2906" s="6">
        <f t="shared" si="245"/>
        <v>200</v>
      </c>
      <c r="S2906" t="str">
        <f t="shared" si="247"/>
        <v>P2</v>
      </c>
    </row>
    <row r="2907" spans="1:19" x14ac:dyDescent="0.25">
      <c r="A2907" s="2" t="s">
        <v>2946</v>
      </c>
      <c r="E2907">
        <v>1</v>
      </c>
      <c r="H2907">
        <v>1</v>
      </c>
      <c r="L2907" s="2" t="s">
        <v>2946</v>
      </c>
      <c r="P2907">
        <v>1</v>
      </c>
      <c r="Q2907">
        <f t="shared" si="246"/>
        <v>1</v>
      </c>
      <c r="R2907" s="6">
        <f t="shared" si="245"/>
        <v>100</v>
      </c>
      <c r="S2907" t="str">
        <f t="shared" si="247"/>
        <v>P2</v>
      </c>
    </row>
    <row r="2908" spans="1:19" x14ac:dyDescent="0.25">
      <c r="A2908" s="2" t="s">
        <v>203</v>
      </c>
      <c r="E2908">
        <v>2</v>
      </c>
      <c r="H2908">
        <v>2</v>
      </c>
      <c r="L2908" s="2" t="s">
        <v>203</v>
      </c>
      <c r="P2908">
        <v>2</v>
      </c>
      <c r="Q2908">
        <f t="shared" si="246"/>
        <v>1</v>
      </c>
      <c r="R2908" s="6">
        <f t="shared" si="245"/>
        <v>200</v>
      </c>
      <c r="S2908" t="str">
        <f t="shared" si="247"/>
        <v>P2</v>
      </c>
    </row>
    <row r="2909" spans="1:19" x14ac:dyDescent="0.25">
      <c r="A2909" s="2" t="s">
        <v>1749</v>
      </c>
      <c r="E2909">
        <v>1</v>
      </c>
      <c r="H2909">
        <v>1</v>
      </c>
      <c r="L2909" s="2" t="s">
        <v>1749</v>
      </c>
      <c r="P2909">
        <v>1</v>
      </c>
      <c r="Q2909">
        <f t="shared" si="246"/>
        <v>1</v>
      </c>
      <c r="R2909" s="6">
        <f t="shared" si="245"/>
        <v>100</v>
      </c>
      <c r="S2909" t="str">
        <f t="shared" si="247"/>
        <v>P2</v>
      </c>
    </row>
    <row r="2910" spans="1:19" x14ac:dyDescent="0.25">
      <c r="A2910" s="2" t="s">
        <v>1243</v>
      </c>
      <c r="E2910">
        <v>2</v>
      </c>
      <c r="H2910">
        <v>2</v>
      </c>
      <c r="L2910" s="2" t="s">
        <v>1243</v>
      </c>
      <c r="P2910">
        <v>2</v>
      </c>
      <c r="Q2910">
        <f t="shared" si="246"/>
        <v>1</v>
      </c>
      <c r="R2910" s="6">
        <f t="shared" si="245"/>
        <v>200</v>
      </c>
      <c r="S2910" t="str">
        <f t="shared" si="247"/>
        <v>P2</v>
      </c>
    </row>
    <row r="2911" spans="1:19" x14ac:dyDescent="0.25">
      <c r="A2911" s="2" t="s">
        <v>2374</v>
      </c>
      <c r="G2911">
        <v>1</v>
      </c>
      <c r="H2911">
        <v>1</v>
      </c>
      <c r="L2911" s="2" t="s">
        <v>2374</v>
      </c>
      <c r="Q2911">
        <f t="shared" si="246"/>
        <v>0</v>
      </c>
      <c r="R2911" s="4"/>
    </row>
    <row r="2912" spans="1:19" x14ac:dyDescent="0.25">
      <c r="A2912" s="2" t="s">
        <v>190</v>
      </c>
      <c r="E2912">
        <v>10</v>
      </c>
      <c r="H2912">
        <v>10</v>
      </c>
      <c r="L2912" s="2" t="s">
        <v>190</v>
      </c>
      <c r="P2912">
        <v>10</v>
      </c>
      <c r="Q2912">
        <f t="shared" si="246"/>
        <v>1</v>
      </c>
      <c r="R2912" s="6">
        <f t="shared" ref="R2912:R2941" si="248">IF(P2912&gt;0,P2912*$M$3,IF(O2912&gt;0,O2912*$M$2,N2912*$M$4))</f>
        <v>1000</v>
      </c>
      <c r="S2912" t="str">
        <f t="shared" si="247"/>
        <v>P2</v>
      </c>
    </row>
    <row r="2913" spans="1:19" x14ac:dyDescent="0.25">
      <c r="A2913" s="2" t="s">
        <v>222</v>
      </c>
      <c r="E2913">
        <v>2</v>
      </c>
      <c r="H2913">
        <v>2</v>
      </c>
      <c r="L2913" s="2" t="s">
        <v>222</v>
      </c>
      <c r="P2913">
        <v>2</v>
      </c>
      <c r="Q2913">
        <f t="shared" si="246"/>
        <v>1</v>
      </c>
      <c r="R2913" s="6">
        <f t="shared" si="248"/>
        <v>200</v>
      </c>
      <c r="S2913" t="str">
        <f t="shared" si="247"/>
        <v>P2</v>
      </c>
    </row>
    <row r="2914" spans="1:19" x14ac:dyDescent="0.25">
      <c r="A2914" s="2" t="s">
        <v>52</v>
      </c>
      <c r="E2914">
        <v>4</v>
      </c>
      <c r="H2914">
        <v>4</v>
      </c>
      <c r="L2914" s="2" t="s">
        <v>52</v>
      </c>
      <c r="P2914">
        <v>4</v>
      </c>
      <c r="Q2914">
        <f t="shared" si="246"/>
        <v>1</v>
      </c>
      <c r="R2914" s="6">
        <f t="shared" si="248"/>
        <v>400</v>
      </c>
      <c r="S2914" t="str">
        <f t="shared" si="247"/>
        <v>P2</v>
      </c>
    </row>
    <row r="2915" spans="1:19" x14ac:dyDescent="0.25">
      <c r="A2915" s="2" t="s">
        <v>1895</v>
      </c>
      <c r="E2915">
        <v>8</v>
      </c>
      <c r="H2915">
        <v>8</v>
      </c>
      <c r="L2915" s="2" t="s">
        <v>1895</v>
      </c>
      <c r="P2915">
        <v>8</v>
      </c>
      <c r="Q2915">
        <f t="shared" si="246"/>
        <v>1</v>
      </c>
      <c r="R2915" s="6">
        <f t="shared" si="248"/>
        <v>800</v>
      </c>
      <c r="S2915" t="str">
        <f t="shared" si="247"/>
        <v>P2</v>
      </c>
    </row>
    <row r="2916" spans="1:19" x14ac:dyDescent="0.25">
      <c r="A2916" s="2" t="s">
        <v>217</v>
      </c>
      <c r="E2916">
        <v>19</v>
      </c>
      <c r="F2916">
        <v>1</v>
      </c>
      <c r="H2916">
        <v>20</v>
      </c>
      <c r="L2916" s="2" t="s">
        <v>217</v>
      </c>
      <c r="P2916">
        <v>19</v>
      </c>
      <c r="Q2916">
        <f t="shared" si="246"/>
        <v>1</v>
      </c>
      <c r="R2916" s="6">
        <f t="shared" si="248"/>
        <v>1900</v>
      </c>
      <c r="S2916" t="str">
        <f t="shared" si="247"/>
        <v>P2</v>
      </c>
    </row>
    <row r="2917" spans="1:19" x14ac:dyDescent="0.25">
      <c r="A2917" s="2" t="s">
        <v>1820</v>
      </c>
      <c r="E2917">
        <v>15</v>
      </c>
      <c r="H2917">
        <v>15</v>
      </c>
      <c r="L2917" s="2" t="s">
        <v>1820</v>
      </c>
      <c r="P2917">
        <v>15</v>
      </c>
      <c r="Q2917">
        <f t="shared" si="246"/>
        <v>1</v>
      </c>
      <c r="R2917" s="6">
        <f t="shared" si="248"/>
        <v>1500</v>
      </c>
      <c r="S2917" t="str">
        <f t="shared" si="247"/>
        <v>P2</v>
      </c>
    </row>
    <row r="2918" spans="1:19" x14ac:dyDescent="0.25">
      <c r="A2918" s="2" t="s">
        <v>2726</v>
      </c>
      <c r="D2918">
        <v>2</v>
      </c>
      <c r="H2918">
        <v>2</v>
      </c>
      <c r="L2918" s="2" t="s">
        <v>2726</v>
      </c>
      <c r="O2918">
        <v>2</v>
      </c>
      <c r="Q2918">
        <f t="shared" si="246"/>
        <v>1</v>
      </c>
      <c r="R2918" s="6">
        <f t="shared" si="248"/>
        <v>90</v>
      </c>
      <c r="S2918" t="str">
        <f t="shared" si="247"/>
        <v>P1</v>
      </c>
    </row>
    <row r="2919" spans="1:19" x14ac:dyDescent="0.25">
      <c r="A2919" s="2" t="s">
        <v>2482</v>
      </c>
      <c r="E2919">
        <v>3</v>
      </c>
      <c r="H2919">
        <v>3</v>
      </c>
      <c r="L2919" s="2" t="s">
        <v>2482</v>
      </c>
      <c r="P2919">
        <v>3</v>
      </c>
      <c r="Q2919">
        <f t="shared" si="246"/>
        <v>1</v>
      </c>
      <c r="R2919" s="6">
        <f t="shared" si="248"/>
        <v>300</v>
      </c>
      <c r="S2919" t="str">
        <f t="shared" si="247"/>
        <v>P2</v>
      </c>
    </row>
    <row r="2920" spans="1:19" x14ac:dyDescent="0.25">
      <c r="A2920" s="2" t="s">
        <v>670</v>
      </c>
      <c r="E2920">
        <v>2</v>
      </c>
      <c r="H2920">
        <v>2</v>
      </c>
      <c r="L2920" s="2" t="s">
        <v>670</v>
      </c>
      <c r="P2920">
        <v>2</v>
      </c>
      <c r="Q2920">
        <f t="shared" si="246"/>
        <v>1</v>
      </c>
      <c r="R2920" s="6">
        <f t="shared" si="248"/>
        <v>200</v>
      </c>
      <c r="S2920" t="str">
        <f t="shared" si="247"/>
        <v>P2</v>
      </c>
    </row>
    <row r="2921" spans="1:19" x14ac:dyDescent="0.25">
      <c r="A2921" s="2" t="s">
        <v>2569</v>
      </c>
      <c r="E2921">
        <v>1</v>
      </c>
      <c r="F2921">
        <v>2</v>
      </c>
      <c r="H2921">
        <v>3</v>
      </c>
      <c r="L2921" s="2" t="s">
        <v>2569</v>
      </c>
      <c r="P2921">
        <v>1</v>
      </c>
      <c r="Q2921">
        <f t="shared" si="246"/>
        <v>1</v>
      </c>
      <c r="R2921" s="6">
        <f t="shared" si="248"/>
        <v>100</v>
      </c>
      <c r="S2921" t="str">
        <f t="shared" si="247"/>
        <v>P2</v>
      </c>
    </row>
    <row r="2922" spans="1:19" x14ac:dyDescent="0.25">
      <c r="A2922" s="2" t="s">
        <v>51</v>
      </c>
      <c r="E2922">
        <v>6</v>
      </c>
      <c r="H2922">
        <v>6</v>
      </c>
      <c r="L2922" s="2" t="s">
        <v>51</v>
      </c>
      <c r="P2922">
        <v>6</v>
      </c>
      <c r="Q2922">
        <f t="shared" si="246"/>
        <v>1</v>
      </c>
      <c r="R2922" s="6">
        <f t="shared" si="248"/>
        <v>600</v>
      </c>
      <c r="S2922" t="str">
        <f t="shared" si="247"/>
        <v>P2</v>
      </c>
    </row>
    <row r="2923" spans="1:19" x14ac:dyDescent="0.25">
      <c r="A2923" s="2" t="s">
        <v>2030</v>
      </c>
      <c r="D2923">
        <v>1</v>
      </c>
      <c r="H2923">
        <v>1</v>
      </c>
      <c r="L2923" s="2" t="s">
        <v>2030</v>
      </c>
      <c r="O2923">
        <v>1</v>
      </c>
      <c r="Q2923">
        <f t="shared" si="246"/>
        <v>1</v>
      </c>
      <c r="R2923" s="6">
        <f t="shared" si="248"/>
        <v>45</v>
      </c>
      <c r="S2923" t="str">
        <f t="shared" si="247"/>
        <v>P1</v>
      </c>
    </row>
    <row r="2924" spans="1:19" x14ac:dyDescent="0.25">
      <c r="A2924" s="2" t="s">
        <v>669</v>
      </c>
      <c r="E2924">
        <v>2</v>
      </c>
      <c r="H2924">
        <v>2</v>
      </c>
      <c r="L2924" s="2" t="s">
        <v>669</v>
      </c>
      <c r="P2924">
        <v>2</v>
      </c>
      <c r="Q2924">
        <f t="shared" si="246"/>
        <v>1</v>
      </c>
      <c r="R2924" s="6">
        <f t="shared" si="248"/>
        <v>200</v>
      </c>
      <c r="S2924" t="str">
        <f t="shared" si="247"/>
        <v>P2</v>
      </c>
    </row>
    <row r="2925" spans="1:19" x14ac:dyDescent="0.25">
      <c r="A2925" s="2" t="s">
        <v>1244</v>
      </c>
      <c r="E2925">
        <v>4</v>
      </c>
      <c r="H2925">
        <v>4</v>
      </c>
      <c r="L2925" s="2" t="s">
        <v>1244</v>
      </c>
      <c r="P2925">
        <v>4</v>
      </c>
      <c r="Q2925">
        <f t="shared" si="246"/>
        <v>1</v>
      </c>
      <c r="R2925" s="6">
        <f t="shared" si="248"/>
        <v>400</v>
      </c>
      <c r="S2925" t="str">
        <f t="shared" si="247"/>
        <v>P2</v>
      </c>
    </row>
    <row r="2926" spans="1:19" x14ac:dyDescent="0.25">
      <c r="A2926" s="2" t="s">
        <v>603</v>
      </c>
      <c r="E2926">
        <v>5</v>
      </c>
      <c r="H2926">
        <v>5</v>
      </c>
      <c r="L2926" s="2" t="s">
        <v>603</v>
      </c>
      <c r="P2926">
        <v>5</v>
      </c>
      <c r="Q2926">
        <f t="shared" si="246"/>
        <v>1</v>
      </c>
      <c r="R2926" s="6">
        <f t="shared" si="248"/>
        <v>500</v>
      </c>
      <c r="S2926" t="str">
        <f t="shared" si="247"/>
        <v>P2</v>
      </c>
    </row>
    <row r="2927" spans="1:19" x14ac:dyDescent="0.25">
      <c r="A2927" s="2" t="s">
        <v>604</v>
      </c>
      <c r="E2927">
        <v>5</v>
      </c>
      <c r="H2927">
        <v>5</v>
      </c>
      <c r="L2927" s="2" t="s">
        <v>604</v>
      </c>
      <c r="P2927">
        <v>5</v>
      </c>
      <c r="Q2927">
        <f t="shared" si="246"/>
        <v>1</v>
      </c>
      <c r="R2927" s="6">
        <f t="shared" si="248"/>
        <v>500</v>
      </c>
      <c r="S2927" t="str">
        <f t="shared" si="247"/>
        <v>P2</v>
      </c>
    </row>
    <row r="2928" spans="1:19" x14ac:dyDescent="0.25">
      <c r="A2928" s="2" t="s">
        <v>605</v>
      </c>
      <c r="E2928">
        <v>3</v>
      </c>
      <c r="H2928">
        <v>3</v>
      </c>
      <c r="L2928" s="2" t="s">
        <v>605</v>
      </c>
      <c r="P2928">
        <v>3</v>
      </c>
      <c r="Q2928">
        <f t="shared" si="246"/>
        <v>1</v>
      </c>
      <c r="R2928" s="6">
        <f t="shared" si="248"/>
        <v>300</v>
      </c>
      <c r="S2928" t="str">
        <f t="shared" si="247"/>
        <v>P2</v>
      </c>
    </row>
    <row r="2929" spans="1:19" x14ac:dyDescent="0.25">
      <c r="A2929" s="2" t="s">
        <v>1208</v>
      </c>
      <c r="E2929">
        <v>3</v>
      </c>
      <c r="H2929">
        <v>3</v>
      </c>
      <c r="L2929" s="2" t="s">
        <v>1208</v>
      </c>
      <c r="P2929">
        <v>3</v>
      </c>
      <c r="Q2929">
        <f t="shared" si="246"/>
        <v>1</v>
      </c>
      <c r="R2929" s="6">
        <f t="shared" si="248"/>
        <v>300</v>
      </c>
      <c r="S2929" t="str">
        <f t="shared" si="247"/>
        <v>P2</v>
      </c>
    </row>
    <row r="2930" spans="1:19" x14ac:dyDescent="0.25">
      <c r="A2930" s="2" t="s">
        <v>602</v>
      </c>
      <c r="E2930">
        <v>2</v>
      </c>
      <c r="H2930">
        <v>2</v>
      </c>
      <c r="L2930" s="2" t="s">
        <v>602</v>
      </c>
      <c r="P2930">
        <v>2</v>
      </c>
      <c r="Q2930">
        <f t="shared" si="246"/>
        <v>1</v>
      </c>
      <c r="R2930" s="6">
        <f t="shared" si="248"/>
        <v>200</v>
      </c>
      <c r="S2930" t="str">
        <f t="shared" si="247"/>
        <v>P2</v>
      </c>
    </row>
    <row r="2931" spans="1:19" x14ac:dyDescent="0.25">
      <c r="A2931" s="2" t="s">
        <v>1160</v>
      </c>
      <c r="E2931">
        <v>2</v>
      </c>
      <c r="H2931">
        <v>2</v>
      </c>
      <c r="L2931" s="2" t="s">
        <v>1160</v>
      </c>
      <c r="P2931">
        <v>2</v>
      </c>
      <c r="Q2931">
        <f t="shared" si="246"/>
        <v>1</v>
      </c>
      <c r="R2931" s="6">
        <f t="shared" si="248"/>
        <v>200</v>
      </c>
      <c r="S2931" t="str">
        <f t="shared" si="247"/>
        <v>P2</v>
      </c>
    </row>
    <row r="2932" spans="1:19" x14ac:dyDescent="0.25">
      <c r="A2932" s="2" t="s">
        <v>601</v>
      </c>
      <c r="E2932">
        <v>2</v>
      </c>
      <c r="H2932">
        <v>2</v>
      </c>
      <c r="L2932" s="2" t="s">
        <v>601</v>
      </c>
      <c r="P2932">
        <v>2</v>
      </c>
      <c r="Q2932">
        <f t="shared" si="246"/>
        <v>1</v>
      </c>
      <c r="R2932" s="6">
        <f t="shared" si="248"/>
        <v>200</v>
      </c>
      <c r="S2932" t="str">
        <f t="shared" si="247"/>
        <v>P2</v>
      </c>
    </row>
    <row r="2933" spans="1:19" x14ac:dyDescent="0.25">
      <c r="A2933" s="2" t="s">
        <v>38</v>
      </c>
      <c r="E2933">
        <v>15</v>
      </c>
      <c r="H2933">
        <v>15</v>
      </c>
      <c r="L2933" s="2" t="s">
        <v>38</v>
      </c>
      <c r="P2933">
        <v>15</v>
      </c>
      <c r="Q2933">
        <f t="shared" si="246"/>
        <v>1</v>
      </c>
      <c r="R2933" s="6">
        <f t="shared" si="248"/>
        <v>1500</v>
      </c>
      <c r="S2933" t="str">
        <f t="shared" si="247"/>
        <v>P2</v>
      </c>
    </row>
    <row r="2934" spans="1:19" x14ac:dyDescent="0.25">
      <c r="A2934" s="2" t="s">
        <v>598</v>
      </c>
      <c r="E2934">
        <v>4</v>
      </c>
      <c r="H2934">
        <v>4</v>
      </c>
      <c r="L2934" s="2" t="s">
        <v>598</v>
      </c>
      <c r="P2934">
        <v>4</v>
      </c>
      <c r="Q2934">
        <f t="shared" si="246"/>
        <v>1</v>
      </c>
      <c r="R2934" s="6">
        <f t="shared" si="248"/>
        <v>400</v>
      </c>
      <c r="S2934" t="str">
        <f t="shared" si="247"/>
        <v>P2</v>
      </c>
    </row>
    <row r="2935" spans="1:19" x14ac:dyDescent="0.25">
      <c r="A2935" s="2" t="s">
        <v>600</v>
      </c>
      <c r="E2935">
        <v>3</v>
      </c>
      <c r="H2935">
        <v>3</v>
      </c>
      <c r="L2935" s="2" t="s">
        <v>600</v>
      </c>
      <c r="P2935">
        <v>3</v>
      </c>
      <c r="Q2935">
        <f t="shared" si="246"/>
        <v>1</v>
      </c>
      <c r="R2935" s="6">
        <f t="shared" si="248"/>
        <v>300</v>
      </c>
      <c r="S2935" t="str">
        <f t="shared" si="247"/>
        <v>P2</v>
      </c>
    </row>
    <row r="2936" spans="1:19" x14ac:dyDescent="0.25">
      <c r="A2936" s="2" t="s">
        <v>599</v>
      </c>
      <c r="E2936">
        <v>2</v>
      </c>
      <c r="H2936">
        <v>2</v>
      </c>
      <c r="L2936" s="2" t="s">
        <v>599</v>
      </c>
      <c r="P2936">
        <v>2</v>
      </c>
      <c r="Q2936">
        <f t="shared" si="246"/>
        <v>1</v>
      </c>
      <c r="R2936" s="6">
        <f t="shared" si="248"/>
        <v>200</v>
      </c>
      <c r="S2936" t="str">
        <f t="shared" si="247"/>
        <v>P2</v>
      </c>
    </row>
    <row r="2937" spans="1:19" x14ac:dyDescent="0.25">
      <c r="A2937" s="2" t="s">
        <v>3110</v>
      </c>
      <c r="E2937">
        <v>1</v>
      </c>
      <c r="H2937">
        <v>1</v>
      </c>
      <c r="L2937" s="2" t="s">
        <v>3110</v>
      </c>
      <c r="P2937">
        <v>1</v>
      </c>
      <c r="Q2937">
        <f t="shared" si="246"/>
        <v>1</v>
      </c>
      <c r="R2937" s="6">
        <f t="shared" si="248"/>
        <v>100</v>
      </c>
      <c r="S2937" t="str">
        <f t="shared" si="247"/>
        <v>P2</v>
      </c>
    </row>
    <row r="2938" spans="1:19" x14ac:dyDescent="0.25">
      <c r="A2938" s="2" t="s">
        <v>188</v>
      </c>
      <c r="E2938">
        <v>2</v>
      </c>
      <c r="H2938">
        <v>2</v>
      </c>
      <c r="L2938" s="2" t="s">
        <v>188</v>
      </c>
      <c r="P2938">
        <v>2</v>
      </c>
      <c r="Q2938">
        <f t="shared" si="246"/>
        <v>1</v>
      </c>
      <c r="R2938" s="6">
        <f t="shared" si="248"/>
        <v>200</v>
      </c>
      <c r="S2938" t="str">
        <f t="shared" si="247"/>
        <v>P2</v>
      </c>
    </row>
    <row r="2939" spans="1:19" x14ac:dyDescent="0.25">
      <c r="A2939" s="2" t="s">
        <v>292</v>
      </c>
      <c r="C2939">
        <v>1</v>
      </c>
      <c r="H2939">
        <v>1</v>
      </c>
      <c r="L2939" s="2" t="s">
        <v>292</v>
      </c>
      <c r="N2939">
        <v>1</v>
      </c>
      <c r="Q2939">
        <f t="shared" si="246"/>
        <v>1</v>
      </c>
      <c r="R2939" s="6">
        <f t="shared" si="248"/>
        <v>16</v>
      </c>
      <c r="S2939" t="str">
        <f t="shared" si="247"/>
        <v>MALLA 3</v>
      </c>
    </row>
    <row r="2940" spans="1:19" x14ac:dyDescent="0.25">
      <c r="A2940" s="2" t="s">
        <v>2401</v>
      </c>
      <c r="E2940">
        <v>4</v>
      </c>
      <c r="H2940">
        <v>4</v>
      </c>
      <c r="L2940" s="2" t="s">
        <v>2401</v>
      </c>
      <c r="P2940">
        <v>4</v>
      </c>
      <c r="Q2940">
        <f t="shared" si="246"/>
        <v>1</v>
      </c>
      <c r="R2940" s="6">
        <f t="shared" si="248"/>
        <v>400</v>
      </c>
      <c r="S2940" t="str">
        <f t="shared" si="247"/>
        <v>P2</v>
      </c>
    </row>
    <row r="2941" spans="1:19" x14ac:dyDescent="0.25">
      <c r="A2941" s="2" t="s">
        <v>2196</v>
      </c>
      <c r="E2941">
        <v>1</v>
      </c>
      <c r="H2941">
        <v>1</v>
      </c>
      <c r="L2941" s="2" t="s">
        <v>2196</v>
      </c>
      <c r="P2941">
        <v>1</v>
      </c>
      <c r="Q2941">
        <f t="shared" si="246"/>
        <v>1</v>
      </c>
      <c r="R2941" s="6">
        <f t="shared" si="248"/>
        <v>100</v>
      </c>
      <c r="S2941" t="str">
        <f t="shared" si="247"/>
        <v>P2</v>
      </c>
    </row>
    <row r="2942" spans="1:19" x14ac:dyDescent="0.25">
      <c r="A2942" s="2" t="s">
        <v>1642</v>
      </c>
      <c r="D2942">
        <v>1</v>
      </c>
      <c r="E2942">
        <v>3</v>
      </c>
      <c r="H2942">
        <v>4</v>
      </c>
      <c r="L2942" s="2" t="s">
        <v>1642</v>
      </c>
      <c r="O2942">
        <v>1</v>
      </c>
      <c r="P2942">
        <v>3</v>
      </c>
      <c r="Q2942">
        <f t="shared" si="246"/>
        <v>2</v>
      </c>
      <c r="R2942" s="7">
        <f>(P2942*$M$3)+(O2942*$M$2)+(N2942*$M$4)+$M$5</f>
        <v>440</v>
      </c>
      <c r="S2942" t="s">
        <v>3151</v>
      </c>
    </row>
    <row r="2943" spans="1:19" x14ac:dyDescent="0.25">
      <c r="A2943" s="2" t="s">
        <v>2874</v>
      </c>
      <c r="E2943">
        <v>2</v>
      </c>
      <c r="H2943">
        <v>2</v>
      </c>
      <c r="L2943" s="2" t="s">
        <v>2874</v>
      </c>
      <c r="P2943">
        <v>2</v>
      </c>
      <c r="Q2943">
        <f t="shared" si="246"/>
        <v>1</v>
      </c>
      <c r="R2943" s="6">
        <f t="shared" ref="R2943:R2949" si="249">IF(P2943&gt;0,P2943*$M$3,IF(O2943&gt;0,O2943*$M$2,N2943*$M$4))</f>
        <v>200</v>
      </c>
      <c r="S2943" t="str">
        <f t="shared" si="247"/>
        <v>P2</v>
      </c>
    </row>
    <row r="2944" spans="1:19" x14ac:dyDescent="0.25">
      <c r="A2944" s="2" t="s">
        <v>2481</v>
      </c>
      <c r="E2944">
        <v>1</v>
      </c>
      <c r="G2944">
        <v>1</v>
      </c>
      <c r="H2944">
        <v>2</v>
      </c>
      <c r="L2944" s="2" t="s">
        <v>2481</v>
      </c>
      <c r="P2944">
        <v>1</v>
      </c>
      <c r="Q2944">
        <f t="shared" si="246"/>
        <v>1</v>
      </c>
      <c r="R2944" s="6">
        <f t="shared" si="249"/>
        <v>100</v>
      </c>
      <c r="S2944" t="str">
        <f t="shared" si="247"/>
        <v>P2</v>
      </c>
    </row>
    <row r="2945" spans="1:19" x14ac:dyDescent="0.25">
      <c r="A2945" s="2" t="s">
        <v>2187</v>
      </c>
      <c r="E2945">
        <v>2</v>
      </c>
      <c r="G2945">
        <v>1</v>
      </c>
      <c r="H2945">
        <v>3</v>
      </c>
      <c r="L2945" s="2" t="s">
        <v>2187</v>
      </c>
      <c r="P2945">
        <v>2</v>
      </c>
      <c r="Q2945">
        <f t="shared" si="246"/>
        <v>1</v>
      </c>
      <c r="R2945" s="6">
        <f t="shared" si="249"/>
        <v>200</v>
      </c>
      <c r="S2945" t="str">
        <f t="shared" si="247"/>
        <v>P2</v>
      </c>
    </row>
    <row r="2946" spans="1:19" x14ac:dyDescent="0.25">
      <c r="A2946" s="2" t="s">
        <v>2872</v>
      </c>
      <c r="D2946">
        <v>1</v>
      </c>
      <c r="H2946">
        <v>1</v>
      </c>
      <c r="L2946" s="2" t="s">
        <v>2872</v>
      </c>
      <c r="O2946">
        <v>1</v>
      </c>
      <c r="Q2946">
        <f t="shared" si="246"/>
        <v>1</v>
      </c>
      <c r="R2946" s="6">
        <f t="shared" si="249"/>
        <v>45</v>
      </c>
      <c r="S2946" t="str">
        <f t="shared" si="247"/>
        <v>P1</v>
      </c>
    </row>
    <row r="2947" spans="1:19" x14ac:dyDescent="0.25">
      <c r="A2947" s="2" t="s">
        <v>1071</v>
      </c>
      <c r="E2947">
        <v>2</v>
      </c>
      <c r="H2947">
        <v>2</v>
      </c>
      <c r="L2947" s="2" t="s">
        <v>1071</v>
      </c>
      <c r="P2947">
        <v>2</v>
      </c>
      <c r="Q2947">
        <f t="shared" si="246"/>
        <v>1</v>
      </c>
      <c r="R2947" s="6">
        <f t="shared" si="249"/>
        <v>200</v>
      </c>
      <c r="S2947" t="str">
        <f t="shared" si="247"/>
        <v>P2</v>
      </c>
    </row>
    <row r="2948" spans="1:19" x14ac:dyDescent="0.25">
      <c r="A2948" s="2" t="s">
        <v>2027</v>
      </c>
      <c r="D2948">
        <v>9</v>
      </c>
      <c r="H2948">
        <v>9</v>
      </c>
      <c r="L2948" s="2" t="s">
        <v>2027</v>
      </c>
      <c r="O2948">
        <v>9</v>
      </c>
      <c r="Q2948">
        <f t="shared" si="246"/>
        <v>1</v>
      </c>
      <c r="R2948" s="6">
        <f t="shared" si="249"/>
        <v>405</v>
      </c>
      <c r="S2948" t="str">
        <f t="shared" si="247"/>
        <v>P1</v>
      </c>
    </row>
    <row r="2949" spans="1:19" x14ac:dyDescent="0.25">
      <c r="A2949" s="2" t="s">
        <v>606</v>
      </c>
      <c r="E2949">
        <v>2</v>
      </c>
      <c r="H2949">
        <v>2</v>
      </c>
      <c r="L2949" s="2" t="s">
        <v>606</v>
      </c>
      <c r="P2949">
        <v>2</v>
      </c>
      <c r="Q2949">
        <f t="shared" si="246"/>
        <v>1</v>
      </c>
      <c r="R2949" s="6">
        <f t="shared" si="249"/>
        <v>200</v>
      </c>
      <c r="S2949" t="str">
        <f t="shared" si="247"/>
        <v>P2</v>
      </c>
    </row>
    <row r="2950" spans="1:19" x14ac:dyDescent="0.25">
      <c r="A2950" s="2" t="s">
        <v>1024</v>
      </c>
      <c r="D2950">
        <v>9</v>
      </c>
      <c r="E2950">
        <v>3</v>
      </c>
      <c r="H2950">
        <v>12</v>
      </c>
      <c r="L2950" s="2" t="s">
        <v>1024</v>
      </c>
      <c r="O2950">
        <v>9</v>
      </c>
      <c r="P2950">
        <v>3</v>
      </c>
      <c r="Q2950">
        <f t="shared" si="246"/>
        <v>2</v>
      </c>
      <c r="R2950" s="7">
        <f>(P2950*$M$3)+(O2950*$M$2)+(N2950*$M$4)+$M$5</f>
        <v>800</v>
      </c>
      <c r="S2950" t="s">
        <v>3151</v>
      </c>
    </row>
    <row r="2951" spans="1:19" x14ac:dyDescent="0.25">
      <c r="A2951" s="2" t="s">
        <v>1070</v>
      </c>
      <c r="E2951">
        <v>2</v>
      </c>
      <c r="H2951">
        <v>2</v>
      </c>
      <c r="L2951" s="2" t="s">
        <v>1070</v>
      </c>
      <c r="P2951">
        <v>2</v>
      </c>
      <c r="Q2951">
        <f t="shared" si="246"/>
        <v>1</v>
      </c>
      <c r="R2951" s="6">
        <f t="shared" ref="R2951:R2956" si="250">IF(P2951&gt;0,P2951*$M$3,IF(O2951&gt;0,O2951*$M$2,N2951*$M$4))</f>
        <v>200</v>
      </c>
      <c r="S2951" t="str">
        <f t="shared" si="247"/>
        <v>P2</v>
      </c>
    </row>
    <row r="2952" spans="1:19" x14ac:dyDescent="0.25">
      <c r="A2952" s="2" t="s">
        <v>607</v>
      </c>
      <c r="E2952">
        <v>3</v>
      </c>
      <c r="H2952">
        <v>3</v>
      </c>
      <c r="L2952" s="2" t="s">
        <v>607</v>
      </c>
      <c r="P2952">
        <v>3</v>
      </c>
      <c r="Q2952">
        <f t="shared" si="246"/>
        <v>1</v>
      </c>
      <c r="R2952" s="6">
        <f t="shared" si="250"/>
        <v>300</v>
      </c>
      <c r="S2952" t="str">
        <f t="shared" si="247"/>
        <v>P2</v>
      </c>
    </row>
    <row r="2953" spans="1:19" x14ac:dyDescent="0.25">
      <c r="A2953" s="2" t="s">
        <v>610</v>
      </c>
      <c r="E2953">
        <v>2</v>
      </c>
      <c r="H2953">
        <v>2</v>
      </c>
      <c r="L2953" s="2" t="s">
        <v>610</v>
      </c>
      <c r="P2953">
        <v>2</v>
      </c>
      <c r="Q2953">
        <f t="shared" si="246"/>
        <v>1</v>
      </c>
      <c r="R2953" s="6">
        <f t="shared" si="250"/>
        <v>200</v>
      </c>
      <c r="S2953" t="str">
        <f t="shared" si="247"/>
        <v>P2</v>
      </c>
    </row>
    <row r="2954" spans="1:19" x14ac:dyDescent="0.25">
      <c r="A2954" s="2" t="s">
        <v>608</v>
      </c>
      <c r="E2954">
        <v>2</v>
      </c>
      <c r="H2954">
        <v>2</v>
      </c>
      <c r="L2954" s="2" t="s">
        <v>608</v>
      </c>
      <c r="P2954">
        <v>2</v>
      </c>
      <c r="Q2954">
        <f t="shared" si="246"/>
        <v>1</v>
      </c>
      <c r="R2954" s="6">
        <f t="shared" si="250"/>
        <v>200</v>
      </c>
      <c r="S2954" t="str">
        <f t="shared" si="247"/>
        <v>P2</v>
      </c>
    </row>
    <row r="2955" spans="1:19" x14ac:dyDescent="0.25">
      <c r="A2955" s="2" t="s">
        <v>609</v>
      </c>
      <c r="E2955">
        <v>2</v>
      </c>
      <c r="H2955">
        <v>2</v>
      </c>
      <c r="L2955" s="2" t="s">
        <v>609</v>
      </c>
      <c r="P2955">
        <v>2</v>
      </c>
      <c r="Q2955">
        <f t="shared" ref="Q2955:Q3018" si="251">COUNT(M2955:P2955)</f>
        <v>1</v>
      </c>
      <c r="R2955" s="6">
        <f t="shared" si="250"/>
        <v>200</v>
      </c>
      <c r="S2955" t="str">
        <f t="shared" ref="S2955:S3018" si="252">IF(P2955&gt;0,"P2",IF(O2955&gt;0,"P1",IF(N2955&gt;0,"MALLA 3")))</f>
        <v>P2</v>
      </c>
    </row>
    <row r="2956" spans="1:19" x14ac:dyDescent="0.25">
      <c r="A2956" s="2" t="s">
        <v>2275</v>
      </c>
      <c r="E2956">
        <v>1</v>
      </c>
      <c r="H2956">
        <v>1</v>
      </c>
      <c r="L2956" s="2" t="s">
        <v>2275</v>
      </c>
      <c r="P2956">
        <v>1</v>
      </c>
      <c r="Q2956">
        <f t="shared" si="251"/>
        <v>1</v>
      </c>
      <c r="R2956" s="6">
        <f t="shared" si="250"/>
        <v>100</v>
      </c>
      <c r="S2956" t="str">
        <f t="shared" si="252"/>
        <v>P2</v>
      </c>
    </row>
    <row r="2957" spans="1:19" x14ac:dyDescent="0.25">
      <c r="A2957" s="2" t="s">
        <v>1443</v>
      </c>
      <c r="D2957">
        <v>3</v>
      </c>
      <c r="E2957">
        <v>5</v>
      </c>
      <c r="H2957">
        <v>8</v>
      </c>
      <c r="L2957" s="2" t="s">
        <v>1443</v>
      </c>
      <c r="O2957">
        <v>3</v>
      </c>
      <c r="P2957">
        <v>5</v>
      </c>
      <c r="Q2957">
        <f t="shared" si="251"/>
        <v>2</v>
      </c>
      <c r="R2957" s="7">
        <f>(P2957*$M$3)+(O2957*$M$2)+(N2957*$M$4)+$M$5</f>
        <v>730</v>
      </c>
      <c r="S2957" t="s">
        <v>3151</v>
      </c>
    </row>
    <row r="2958" spans="1:19" x14ac:dyDescent="0.25">
      <c r="A2958" s="2" t="s">
        <v>1425</v>
      </c>
      <c r="F2958">
        <v>1</v>
      </c>
      <c r="H2958">
        <v>1</v>
      </c>
      <c r="L2958" s="2" t="s">
        <v>1425</v>
      </c>
      <c r="Q2958">
        <f t="shared" si="251"/>
        <v>0</v>
      </c>
      <c r="R2958" s="4"/>
    </row>
    <row r="2959" spans="1:19" x14ac:dyDescent="0.25">
      <c r="A2959" s="2" t="s">
        <v>2918</v>
      </c>
      <c r="F2959">
        <v>2</v>
      </c>
      <c r="H2959">
        <v>2</v>
      </c>
      <c r="L2959" s="2" t="s">
        <v>2918</v>
      </c>
      <c r="Q2959">
        <f t="shared" si="251"/>
        <v>0</v>
      </c>
      <c r="R2959" s="4"/>
    </row>
    <row r="2960" spans="1:19" x14ac:dyDescent="0.25">
      <c r="A2960" s="2" t="s">
        <v>2710</v>
      </c>
      <c r="E2960">
        <v>2</v>
      </c>
      <c r="H2960">
        <v>2</v>
      </c>
      <c r="L2960" s="2" t="s">
        <v>2710</v>
      </c>
      <c r="P2960">
        <v>2</v>
      </c>
      <c r="Q2960">
        <f t="shared" si="251"/>
        <v>1</v>
      </c>
      <c r="R2960" s="6">
        <f>IF(P2960&gt;0,P2960*$M$3,IF(O2960&gt;0,O2960*$M$2,N2960*$M$4))</f>
        <v>200</v>
      </c>
      <c r="S2960" t="str">
        <f t="shared" si="252"/>
        <v>P2</v>
      </c>
    </row>
    <row r="2961" spans="1:19" x14ac:dyDescent="0.25">
      <c r="A2961" s="2" t="s">
        <v>2646</v>
      </c>
      <c r="E2961">
        <v>1</v>
      </c>
      <c r="H2961">
        <v>1</v>
      </c>
      <c r="L2961" s="2" t="s">
        <v>2646</v>
      </c>
      <c r="P2961">
        <v>1</v>
      </c>
      <c r="Q2961">
        <f t="shared" si="251"/>
        <v>1</v>
      </c>
      <c r="R2961" s="6">
        <f>IF(P2961&gt;0,P2961*$M$3,IF(O2961&gt;0,O2961*$M$2,N2961*$M$4))</f>
        <v>100</v>
      </c>
      <c r="S2961" t="str">
        <f t="shared" si="252"/>
        <v>P2</v>
      </c>
    </row>
    <row r="2962" spans="1:19" x14ac:dyDescent="0.25">
      <c r="A2962" s="2" t="s">
        <v>1161</v>
      </c>
      <c r="C2962">
        <v>2</v>
      </c>
      <c r="E2962">
        <v>6</v>
      </c>
      <c r="H2962">
        <v>8</v>
      </c>
      <c r="L2962" s="2" t="s">
        <v>1161</v>
      </c>
      <c r="N2962">
        <v>2</v>
      </c>
      <c r="P2962">
        <v>6</v>
      </c>
      <c r="Q2962">
        <f t="shared" si="251"/>
        <v>2</v>
      </c>
      <c r="R2962" s="7">
        <f>(P2962*$M$3)+(O2962*$M$2)+(N2962*$M$4)+$M$6</f>
        <v>747</v>
      </c>
      <c r="S2962" t="s">
        <v>3143</v>
      </c>
    </row>
    <row r="2963" spans="1:19" x14ac:dyDescent="0.25">
      <c r="A2963" s="2" t="s">
        <v>1520</v>
      </c>
      <c r="C2963">
        <v>4</v>
      </c>
      <c r="E2963">
        <v>2</v>
      </c>
      <c r="H2963">
        <v>6</v>
      </c>
      <c r="L2963" s="2" t="s">
        <v>1520</v>
      </c>
      <c r="N2963">
        <v>4</v>
      </c>
      <c r="P2963">
        <v>2</v>
      </c>
      <c r="Q2963">
        <f t="shared" si="251"/>
        <v>2</v>
      </c>
      <c r="R2963" s="7">
        <f t="shared" ref="R2963:R2965" si="253">(P2963*$M$3)+(O2963*$M$2)+(N2963*$M$4)+$M$6</f>
        <v>379</v>
      </c>
      <c r="S2963" t="s">
        <v>3143</v>
      </c>
    </row>
    <row r="2964" spans="1:19" x14ac:dyDescent="0.25">
      <c r="A2964" s="2" t="s">
        <v>1159</v>
      </c>
      <c r="C2964">
        <v>2</v>
      </c>
      <c r="E2964">
        <v>12</v>
      </c>
      <c r="H2964">
        <v>14</v>
      </c>
      <c r="L2964" s="2" t="s">
        <v>1159</v>
      </c>
      <c r="N2964">
        <v>2</v>
      </c>
      <c r="P2964">
        <v>12</v>
      </c>
      <c r="Q2964">
        <f t="shared" si="251"/>
        <v>2</v>
      </c>
      <c r="R2964" s="7">
        <f t="shared" si="253"/>
        <v>1347</v>
      </c>
      <c r="S2964" t="s">
        <v>3143</v>
      </c>
    </row>
    <row r="2965" spans="1:19" x14ac:dyDescent="0.25">
      <c r="A2965" s="2" t="s">
        <v>1519</v>
      </c>
      <c r="C2965">
        <v>4</v>
      </c>
      <c r="E2965">
        <v>2</v>
      </c>
      <c r="H2965">
        <v>6</v>
      </c>
      <c r="L2965" s="2" t="s">
        <v>1519</v>
      </c>
      <c r="N2965">
        <v>4</v>
      </c>
      <c r="P2965">
        <v>2</v>
      </c>
      <c r="Q2965">
        <f t="shared" si="251"/>
        <v>2</v>
      </c>
      <c r="R2965" s="7">
        <f t="shared" si="253"/>
        <v>379</v>
      </c>
      <c r="S2965" t="s">
        <v>3143</v>
      </c>
    </row>
    <row r="2966" spans="1:19" x14ac:dyDescent="0.25">
      <c r="A2966" s="2" t="s">
        <v>3120</v>
      </c>
      <c r="E2966">
        <v>1</v>
      </c>
      <c r="H2966">
        <v>1</v>
      </c>
      <c r="L2966" s="2" t="s">
        <v>3120</v>
      </c>
      <c r="P2966">
        <v>1</v>
      </c>
      <c r="Q2966">
        <f t="shared" si="251"/>
        <v>1</v>
      </c>
      <c r="R2966" s="6">
        <f t="shared" ref="R2966:R2977" si="254">IF(P2966&gt;0,P2966*$M$3,IF(O2966&gt;0,O2966*$M$2,N2966*$M$4))</f>
        <v>100</v>
      </c>
      <c r="S2966" t="str">
        <f t="shared" si="252"/>
        <v>P2</v>
      </c>
    </row>
    <row r="2967" spans="1:19" x14ac:dyDescent="0.25">
      <c r="A2967" s="2" t="s">
        <v>2249</v>
      </c>
      <c r="E2967">
        <v>4</v>
      </c>
      <c r="H2967">
        <v>4</v>
      </c>
      <c r="L2967" s="2" t="s">
        <v>2249</v>
      </c>
      <c r="P2967">
        <v>4</v>
      </c>
      <c r="Q2967">
        <f t="shared" si="251"/>
        <v>1</v>
      </c>
      <c r="R2967" s="6">
        <f t="shared" si="254"/>
        <v>400</v>
      </c>
      <c r="S2967" t="str">
        <f t="shared" si="252"/>
        <v>P2</v>
      </c>
    </row>
    <row r="2968" spans="1:19" x14ac:dyDescent="0.25">
      <c r="A2968" s="2" t="s">
        <v>427</v>
      </c>
      <c r="E2968">
        <v>5</v>
      </c>
      <c r="H2968">
        <v>5</v>
      </c>
      <c r="L2968" s="2" t="s">
        <v>427</v>
      </c>
      <c r="P2968">
        <v>5</v>
      </c>
      <c r="Q2968">
        <f t="shared" si="251"/>
        <v>1</v>
      </c>
      <c r="R2968" s="6">
        <f t="shared" si="254"/>
        <v>500</v>
      </c>
      <c r="S2968" t="str">
        <f t="shared" si="252"/>
        <v>P2</v>
      </c>
    </row>
    <row r="2969" spans="1:19" x14ac:dyDescent="0.25">
      <c r="A2969" s="2" t="s">
        <v>1242</v>
      </c>
      <c r="E2969">
        <v>2</v>
      </c>
      <c r="H2969">
        <v>2</v>
      </c>
      <c r="L2969" s="2" t="s">
        <v>1242</v>
      </c>
      <c r="P2969">
        <v>2</v>
      </c>
      <c r="Q2969">
        <f t="shared" si="251"/>
        <v>1</v>
      </c>
      <c r="R2969" s="6">
        <f t="shared" si="254"/>
        <v>200</v>
      </c>
      <c r="S2969" t="str">
        <f t="shared" si="252"/>
        <v>P2</v>
      </c>
    </row>
    <row r="2970" spans="1:19" x14ac:dyDescent="0.25">
      <c r="A2970" s="2" t="s">
        <v>612</v>
      </c>
      <c r="E2970">
        <v>4</v>
      </c>
      <c r="H2970">
        <v>4</v>
      </c>
      <c r="L2970" s="2" t="s">
        <v>612</v>
      </c>
      <c r="P2970">
        <v>4</v>
      </c>
      <c r="Q2970">
        <f t="shared" si="251"/>
        <v>1</v>
      </c>
      <c r="R2970" s="6">
        <f t="shared" si="254"/>
        <v>400</v>
      </c>
      <c r="S2970" t="str">
        <f t="shared" si="252"/>
        <v>P2</v>
      </c>
    </row>
    <row r="2971" spans="1:19" x14ac:dyDescent="0.25">
      <c r="A2971" s="2" t="s">
        <v>3100</v>
      </c>
      <c r="E2971">
        <v>1</v>
      </c>
      <c r="H2971">
        <v>1</v>
      </c>
      <c r="L2971" s="2" t="s">
        <v>3100</v>
      </c>
      <c r="P2971">
        <v>1</v>
      </c>
      <c r="Q2971">
        <f t="shared" si="251"/>
        <v>1</v>
      </c>
      <c r="R2971" s="6">
        <f t="shared" si="254"/>
        <v>100</v>
      </c>
      <c r="S2971" t="str">
        <f t="shared" si="252"/>
        <v>P2</v>
      </c>
    </row>
    <row r="2972" spans="1:19" x14ac:dyDescent="0.25">
      <c r="A2972" s="2" t="s">
        <v>202</v>
      </c>
      <c r="E2972">
        <v>6</v>
      </c>
      <c r="H2972">
        <v>6</v>
      </c>
      <c r="L2972" s="2" t="s">
        <v>202</v>
      </c>
      <c r="P2972">
        <v>6</v>
      </c>
      <c r="Q2972">
        <f t="shared" si="251"/>
        <v>1</v>
      </c>
      <c r="R2972" s="6">
        <f t="shared" si="254"/>
        <v>600</v>
      </c>
      <c r="S2972" t="str">
        <f t="shared" si="252"/>
        <v>P2</v>
      </c>
    </row>
    <row r="2973" spans="1:19" x14ac:dyDescent="0.25">
      <c r="A2973" s="2" t="s">
        <v>1541</v>
      </c>
      <c r="E2973">
        <v>3</v>
      </c>
      <c r="H2973">
        <v>3</v>
      </c>
      <c r="L2973" s="2" t="s">
        <v>1541</v>
      </c>
      <c r="P2973">
        <v>3</v>
      </c>
      <c r="Q2973">
        <f t="shared" si="251"/>
        <v>1</v>
      </c>
      <c r="R2973" s="6">
        <f t="shared" si="254"/>
        <v>300</v>
      </c>
      <c r="S2973" t="str">
        <f t="shared" si="252"/>
        <v>P2</v>
      </c>
    </row>
    <row r="2974" spans="1:19" x14ac:dyDescent="0.25">
      <c r="A2974" s="2" t="s">
        <v>469</v>
      </c>
      <c r="E2974">
        <v>3</v>
      </c>
      <c r="H2974">
        <v>3</v>
      </c>
      <c r="L2974" s="2" t="s">
        <v>469</v>
      </c>
      <c r="P2974">
        <v>3</v>
      </c>
      <c r="Q2974">
        <f t="shared" si="251"/>
        <v>1</v>
      </c>
      <c r="R2974" s="6">
        <f t="shared" si="254"/>
        <v>300</v>
      </c>
      <c r="S2974" t="str">
        <f t="shared" si="252"/>
        <v>P2</v>
      </c>
    </row>
    <row r="2975" spans="1:19" x14ac:dyDescent="0.25">
      <c r="A2975" s="2" t="s">
        <v>613</v>
      </c>
      <c r="E2975">
        <v>3</v>
      </c>
      <c r="H2975">
        <v>3</v>
      </c>
      <c r="L2975" s="2" t="s">
        <v>613</v>
      </c>
      <c r="P2975">
        <v>3</v>
      </c>
      <c r="Q2975">
        <f t="shared" si="251"/>
        <v>1</v>
      </c>
      <c r="R2975" s="6">
        <f t="shared" si="254"/>
        <v>300</v>
      </c>
      <c r="S2975" t="str">
        <f t="shared" si="252"/>
        <v>P2</v>
      </c>
    </row>
    <row r="2976" spans="1:19" x14ac:dyDescent="0.25">
      <c r="A2976" s="2" t="s">
        <v>2769</v>
      </c>
      <c r="E2976">
        <v>1</v>
      </c>
      <c r="H2976">
        <v>1</v>
      </c>
      <c r="L2976" s="2" t="s">
        <v>2769</v>
      </c>
      <c r="P2976">
        <v>1</v>
      </c>
      <c r="Q2976">
        <f t="shared" si="251"/>
        <v>1</v>
      </c>
      <c r="R2976" s="6">
        <f t="shared" si="254"/>
        <v>100</v>
      </c>
      <c r="S2976" t="str">
        <f t="shared" si="252"/>
        <v>P2</v>
      </c>
    </row>
    <row r="2977" spans="1:19" x14ac:dyDescent="0.25">
      <c r="A2977" s="2" t="s">
        <v>2878</v>
      </c>
      <c r="E2977">
        <v>1</v>
      </c>
      <c r="H2977">
        <v>1</v>
      </c>
      <c r="L2977" s="2" t="s">
        <v>2878</v>
      </c>
      <c r="P2977">
        <v>1</v>
      </c>
      <c r="Q2977">
        <f t="shared" si="251"/>
        <v>1</v>
      </c>
      <c r="R2977" s="6">
        <f t="shared" si="254"/>
        <v>100</v>
      </c>
      <c r="S2977" t="str">
        <f t="shared" si="252"/>
        <v>P2</v>
      </c>
    </row>
    <row r="2978" spans="1:19" x14ac:dyDescent="0.25">
      <c r="A2978" s="2" t="s">
        <v>1424</v>
      </c>
      <c r="F2978">
        <v>1</v>
      </c>
      <c r="H2978">
        <v>1</v>
      </c>
      <c r="L2978" s="2" t="s">
        <v>1424</v>
      </c>
      <c r="Q2978">
        <f t="shared" si="251"/>
        <v>0</v>
      </c>
      <c r="R2978" s="4"/>
    </row>
    <row r="2979" spans="1:19" x14ac:dyDescent="0.25">
      <c r="A2979" s="2" t="s">
        <v>470</v>
      </c>
      <c r="D2979">
        <v>2</v>
      </c>
      <c r="E2979">
        <v>2</v>
      </c>
      <c r="H2979">
        <v>4</v>
      </c>
      <c r="L2979" s="2" t="s">
        <v>470</v>
      </c>
      <c r="O2979">
        <v>2</v>
      </c>
      <c r="P2979">
        <v>2</v>
      </c>
      <c r="Q2979">
        <f t="shared" si="251"/>
        <v>2</v>
      </c>
      <c r="R2979" s="7">
        <f>(P2979*$M$3)+(O2979*$M$2)+(N2979*$M$4)+$M$5</f>
        <v>385</v>
      </c>
      <c r="S2979" t="s">
        <v>3151</v>
      </c>
    </row>
    <row r="2980" spans="1:19" x14ac:dyDescent="0.25">
      <c r="A2980" s="2" t="s">
        <v>2026</v>
      </c>
      <c r="D2980">
        <v>3</v>
      </c>
      <c r="H2980">
        <v>3</v>
      </c>
      <c r="L2980" s="2" t="s">
        <v>2026</v>
      </c>
      <c r="O2980">
        <v>3</v>
      </c>
      <c r="Q2980">
        <f t="shared" si="251"/>
        <v>1</v>
      </c>
      <c r="R2980" s="6">
        <f t="shared" ref="R2980:R2987" si="255">IF(P2980&gt;0,P2980*$M$3,IF(O2980&gt;0,O2980*$M$2,N2980*$M$4))</f>
        <v>135</v>
      </c>
      <c r="S2980" t="str">
        <f t="shared" si="252"/>
        <v>P1</v>
      </c>
    </row>
    <row r="2981" spans="1:19" x14ac:dyDescent="0.25">
      <c r="A2981" s="2" t="s">
        <v>1912</v>
      </c>
      <c r="E2981">
        <v>2</v>
      </c>
      <c r="H2981">
        <v>2</v>
      </c>
      <c r="L2981" s="2" t="s">
        <v>1912</v>
      </c>
      <c r="P2981">
        <v>2</v>
      </c>
      <c r="Q2981">
        <f t="shared" si="251"/>
        <v>1</v>
      </c>
      <c r="R2981" s="6">
        <f t="shared" si="255"/>
        <v>200</v>
      </c>
      <c r="S2981" t="str">
        <f t="shared" si="252"/>
        <v>P2</v>
      </c>
    </row>
    <row r="2982" spans="1:19" x14ac:dyDescent="0.25">
      <c r="A2982" s="2" t="s">
        <v>1893</v>
      </c>
      <c r="E2982">
        <v>1</v>
      </c>
      <c r="H2982">
        <v>1</v>
      </c>
      <c r="L2982" s="2" t="s">
        <v>1893</v>
      </c>
      <c r="P2982">
        <v>1</v>
      </c>
      <c r="Q2982">
        <f t="shared" si="251"/>
        <v>1</v>
      </c>
      <c r="R2982" s="6">
        <f t="shared" si="255"/>
        <v>100</v>
      </c>
      <c r="S2982" t="str">
        <f t="shared" si="252"/>
        <v>P2</v>
      </c>
    </row>
    <row r="2983" spans="1:19" x14ac:dyDescent="0.25">
      <c r="A2983" s="2" t="s">
        <v>2143</v>
      </c>
      <c r="E2983">
        <v>2</v>
      </c>
      <c r="H2983">
        <v>2</v>
      </c>
      <c r="L2983" s="2" t="s">
        <v>2143</v>
      </c>
      <c r="P2983">
        <v>2</v>
      </c>
      <c r="Q2983">
        <f t="shared" si="251"/>
        <v>1</v>
      </c>
      <c r="R2983" s="6">
        <f t="shared" si="255"/>
        <v>200</v>
      </c>
      <c r="S2983" t="str">
        <f t="shared" si="252"/>
        <v>P2</v>
      </c>
    </row>
    <row r="2984" spans="1:19" x14ac:dyDescent="0.25">
      <c r="A2984" s="2" t="s">
        <v>2144</v>
      </c>
      <c r="E2984">
        <v>2</v>
      </c>
      <c r="H2984">
        <v>2</v>
      </c>
      <c r="L2984" s="2" t="s">
        <v>2144</v>
      </c>
      <c r="P2984">
        <v>2</v>
      </c>
      <c r="Q2984">
        <f t="shared" si="251"/>
        <v>1</v>
      </c>
      <c r="R2984" s="6">
        <f t="shared" si="255"/>
        <v>200</v>
      </c>
      <c r="S2984" t="str">
        <f t="shared" si="252"/>
        <v>P2</v>
      </c>
    </row>
    <row r="2985" spans="1:19" x14ac:dyDescent="0.25">
      <c r="A2985" s="2" t="s">
        <v>2145</v>
      </c>
      <c r="E2985">
        <v>2</v>
      </c>
      <c r="H2985">
        <v>2</v>
      </c>
      <c r="L2985" s="2" t="s">
        <v>2145</v>
      </c>
      <c r="P2985">
        <v>2</v>
      </c>
      <c r="Q2985">
        <f t="shared" si="251"/>
        <v>1</v>
      </c>
      <c r="R2985" s="6">
        <f t="shared" si="255"/>
        <v>200</v>
      </c>
      <c r="S2985" t="str">
        <f t="shared" si="252"/>
        <v>P2</v>
      </c>
    </row>
    <row r="2986" spans="1:19" x14ac:dyDescent="0.25">
      <c r="A2986" s="2" t="s">
        <v>614</v>
      </c>
      <c r="E2986">
        <v>2</v>
      </c>
      <c r="H2986">
        <v>2</v>
      </c>
      <c r="L2986" s="2" t="s">
        <v>614</v>
      </c>
      <c r="P2986">
        <v>2</v>
      </c>
      <c r="Q2986">
        <f t="shared" si="251"/>
        <v>1</v>
      </c>
      <c r="R2986" s="6">
        <f t="shared" si="255"/>
        <v>200</v>
      </c>
      <c r="S2986" t="str">
        <f t="shared" si="252"/>
        <v>P2</v>
      </c>
    </row>
    <row r="2987" spans="1:19" x14ac:dyDescent="0.25">
      <c r="A2987" s="2" t="s">
        <v>615</v>
      </c>
      <c r="E2987">
        <v>5</v>
      </c>
      <c r="H2987">
        <v>5</v>
      </c>
      <c r="L2987" s="2" t="s">
        <v>615</v>
      </c>
      <c r="P2987">
        <v>5</v>
      </c>
      <c r="Q2987">
        <f t="shared" si="251"/>
        <v>1</v>
      </c>
      <c r="R2987" s="6">
        <f t="shared" si="255"/>
        <v>500</v>
      </c>
      <c r="S2987" t="str">
        <f t="shared" si="252"/>
        <v>P2</v>
      </c>
    </row>
    <row r="2988" spans="1:19" x14ac:dyDescent="0.25">
      <c r="A2988" s="2" t="s">
        <v>184</v>
      </c>
      <c r="G2988">
        <v>2</v>
      </c>
      <c r="H2988">
        <v>2</v>
      </c>
      <c r="L2988" s="2" t="s">
        <v>184</v>
      </c>
      <c r="Q2988">
        <f t="shared" si="251"/>
        <v>0</v>
      </c>
      <c r="R2988" s="4"/>
    </row>
    <row r="2989" spans="1:19" x14ac:dyDescent="0.25">
      <c r="A2989" s="2" t="s">
        <v>1815</v>
      </c>
      <c r="E2989">
        <v>8</v>
      </c>
      <c r="H2989">
        <v>8</v>
      </c>
      <c r="L2989" s="2" t="s">
        <v>1815</v>
      </c>
      <c r="P2989">
        <v>8</v>
      </c>
      <c r="Q2989">
        <f t="shared" si="251"/>
        <v>1</v>
      </c>
      <c r="R2989" s="6">
        <f>IF(P2989&gt;0,P2989*$M$3,IF(O2989&gt;0,O2989*$M$2,N2989*$M$4))</f>
        <v>800</v>
      </c>
      <c r="S2989" t="str">
        <f t="shared" si="252"/>
        <v>P2</v>
      </c>
    </row>
    <row r="2990" spans="1:19" x14ac:dyDescent="0.25">
      <c r="A2990" s="2" t="s">
        <v>1027</v>
      </c>
      <c r="E2990">
        <v>4</v>
      </c>
      <c r="H2990">
        <v>4</v>
      </c>
      <c r="L2990" s="2" t="s">
        <v>1027</v>
      </c>
      <c r="P2990">
        <v>4</v>
      </c>
      <c r="Q2990">
        <f t="shared" si="251"/>
        <v>1</v>
      </c>
      <c r="R2990" s="6">
        <f>IF(P2990&gt;0,P2990*$M$3,IF(O2990&gt;0,O2990*$M$2,N2990*$M$4))</f>
        <v>400</v>
      </c>
      <c r="S2990" t="str">
        <f t="shared" si="252"/>
        <v>P2</v>
      </c>
    </row>
    <row r="2991" spans="1:19" x14ac:dyDescent="0.25">
      <c r="A2991" s="2" t="s">
        <v>2627</v>
      </c>
      <c r="E2991">
        <v>1</v>
      </c>
      <c r="H2991">
        <v>1</v>
      </c>
      <c r="L2991" s="2" t="s">
        <v>2627</v>
      </c>
      <c r="P2991">
        <v>1</v>
      </c>
      <c r="Q2991">
        <f t="shared" si="251"/>
        <v>1</v>
      </c>
      <c r="R2991" s="6">
        <f>IF(P2991&gt;0,P2991*$M$3,IF(O2991&gt;0,O2991*$M$2,N2991*$M$4))</f>
        <v>100</v>
      </c>
      <c r="S2991" t="str">
        <f t="shared" si="252"/>
        <v>P2</v>
      </c>
    </row>
    <row r="2992" spans="1:19" x14ac:dyDescent="0.25">
      <c r="A2992" s="2" t="s">
        <v>2179</v>
      </c>
      <c r="E2992">
        <v>3</v>
      </c>
      <c r="H2992">
        <v>3</v>
      </c>
      <c r="L2992" s="2" t="s">
        <v>2179</v>
      </c>
      <c r="P2992">
        <v>3</v>
      </c>
      <c r="Q2992">
        <f t="shared" si="251"/>
        <v>1</v>
      </c>
      <c r="R2992" s="6">
        <f>IF(P2992&gt;0,P2992*$M$3,IF(O2992&gt;0,O2992*$M$2,N2992*$M$4))</f>
        <v>300</v>
      </c>
      <c r="S2992" t="str">
        <f t="shared" si="252"/>
        <v>P2</v>
      </c>
    </row>
    <row r="2993" spans="1:19" x14ac:dyDescent="0.25">
      <c r="A2993" s="2" t="s">
        <v>2248</v>
      </c>
      <c r="E2993">
        <v>1</v>
      </c>
      <c r="H2993">
        <v>1</v>
      </c>
      <c r="L2993" s="2" t="s">
        <v>2248</v>
      </c>
      <c r="P2993">
        <v>1</v>
      </c>
      <c r="Q2993">
        <f t="shared" si="251"/>
        <v>1</v>
      </c>
      <c r="R2993" s="6">
        <f>IF(P2993&gt;0,P2993*$M$3,IF(O2993&gt;0,O2993*$M$2,N2993*$M$4))</f>
        <v>100</v>
      </c>
      <c r="S2993" t="str">
        <f t="shared" si="252"/>
        <v>P2</v>
      </c>
    </row>
    <row r="2994" spans="1:19" x14ac:dyDescent="0.25">
      <c r="A2994" s="2" t="s">
        <v>1904</v>
      </c>
      <c r="D2994">
        <v>9</v>
      </c>
      <c r="E2994">
        <v>1</v>
      </c>
      <c r="H2994">
        <v>10</v>
      </c>
      <c r="L2994" s="2" t="s">
        <v>1904</v>
      </c>
      <c r="O2994">
        <v>9</v>
      </c>
      <c r="P2994">
        <v>1</v>
      </c>
      <c r="Q2994">
        <f t="shared" si="251"/>
        <v>2</v>
      </c>
      <c r="R2994" s="7">
        <f>(P2994*$M$3)+(O2994*$M$2)+(N2994*$M$4)+$M$5</f>
        <v>600</v>
      </c>
      <c r="S2994" t="s">
        <v>3151</v>
      </c>
    </row>
    <row r="2995" spans="1:19" x14ac:dyDescent="0.25">
      <c r="A2995" s="2" t="s">
        <v>2363</v>
      </c>
      <c r="E2995">
        <v>1</v>
      </c>
      <c r="H2995">
        <v>1</v>
      </c>
      <c r="L2995" s="2" t="s">
        <v>2363</v>
      </c>
      <c r="P2995">
        <v>1</v>
      </c>
      <c r="Q2995">
        <f t="shared" si="251"/>
        <v>1</v>
      </c>
      <c r="R2995" s="6">
        <f>IF(P2995&gt;0,P2995*$M$3,IF(O2995&gt;0,O2995*$M$2,N2995*$M$4))</f>
        <v>100</v>
      </c>
      <c r="S2995" t="str">
        <f t="shared" si="252"/>
        <v>P2</v>
      </c>
    </row>
    <row r="2996" spans="1:19" x14ac:dyDescent="0.25">
      <c r="A2996" s="2" t="s">
        <v>428</v>
      </c>
      <c r="D2996">
        <v>9</v>
      </c>
      <c r="E2996">
        <v>5</v>
      </c>
      <c r="H2996">
        <v>14</v>
      </c>
      <c r="L2996" s="2" t="s">
        <v>428</v>
      </c>
      <c r="O2996">
        <v>9</v>
      </c>
      <c r="P2996">
        <v>5</v>
      </c>
      <c r="Q2996">
        <f t="shared" si="251"/>
        <v>2</v>
      </c>
      <c r="R2996" s="7">
        <f>(P2996*$M$3)+(O2996*$M$2)+(N2996*$M$4)+$M$5</f>
        <v>1000</v>
      </c>
      <c r="S2996" t="s">
        <v>3151</v>
      </c>
    </row>
    <row r="2997" spans="1:19" x14ac:dyDescent="0.25">
      <c r="A2997" s="2" t="s">
        <v>2661</v>
      </c>
      <c r="E2997">
        <v>1</v>
      </c>
      <c r="H2997">
        <v>1</v>
      </c>
      <c r="L2997" s="2" t="s">
        <v>2661</v>
      </c>
      <c r="P2997">
        <v>1</v>
      </c>
      <c r="Q2997">
        <f t="shared" si="251"/>
        <v>1</v>
      </c>
      <c r="R2997" s="6">
        <f>IF(P2997&gt;0,P2997*$M$3,IF(O2997&gt;0,O2997*$M$2,N2997*$M$4))</f>
        <v>100</v>
      </c>
      <c r="S2997" t="str">
        <f t="shared" si="252"/>
        <v>P2</v>
      </c>
    </row>
    <row r="2998" spans="1:19" x14ac:dyDescent="0.25">
      <c r="A2998" s="2" t="s">
        <v>2402</v>
      </c>
      <c r="E2998">
        <v>3</v>
      </c>
      <c r="H2998">
        <v>3</v>
      </c>
      <c r="L2998" s="2" t="s">
        <v>2402</v>
      </c>
      <c r="P2998">
        <v>3</v>
      </c>
      <c r="Q2998">
        <f t="shared" si="251"/>
        <v>1</v>
      </c>
      <c r="R2998" s="6">
        <f>IF(P2998&gt;0,P2998*$M$3,IF(O2998&gt;0,O2998*$M$2,N2998*$M$4))</f>
        <v>300</v>
      </c>
      <c r="S2998" t="str">
        <f t="shared" si="252"/>
        <v>P2</v>
      </c>
    </row>
    <row r="2999" spans="1:19" x14ac:dyDescent="0.25">
      <c r="A2999" s="2" t="s">
        <v>1442</v>
      </c>
      <c r="E2999">
        <v>13</v>
      </c>
      <c r="H2999">
        <v>13</v>
      </c>
      <c r="L2999" s="2" t="s">
        <v>1442</v>
      </c>
      <c r="P2999">
        <v>13</v>
      </c>
      <c r="Q2999">
        <f t="shared" si="251"/>
        <v>1</v>
      </c>
      <c r="R2999" s="6">
        <f>IF(P2999&gt;0,P2999*$M$3,IF(O2999&gt;0,O2999*$M$2,N2999*$M$4))</f>
        <v>1300</v>
      </c>
      <c r="S2999" t="str">
        <f t="shared" si="252"/>
        <v>P2</v>
      </c>
    </row>
    <row r="3000" spans="1:19" x14ac:dyDescent="0.25">
      <c r="A3000" s="2" t="s">
        <v>1441</v>
      </c>
      <c r="E3000">
        <v>11</v>
      </c>
      <c r="H3000">
        <v>11</v>
      </c>
      <c r="L3000" s="2" t="s">
        <v>1441</v>
      </c>
      <c r="P3000">
        <v>11</v>
      </c>
      <c r="Q3000">
        <f t="shared" si="251"/>
        <v>1</v>
      </c>
      <c r="R3000" s="6">
        <f>IF(P3000&gt;0,P3000*$M$3,IF(O3000&gt;0,O3000*$M$2,N3000*$M$4))</f>
        <v>1100</v>
      </c>
      <c r="S3000" t="str">
        <f t="shared" si="252"/>
        <v>P2</v>
      </c>
    </row>
    <row r="3001" spans="1:19" x14ac:dyDescent="0.25">
      <c r="A3001" s="2" t="s">
        <v>1816</v>
      </c>
      <c r="E3001">
        <v>1</v>
      </c>
      <c r="H3001">
        <v>1</v>
      </c>
      <c r="L3001" s="2" t="s">
        <v>1816</v>
      </c>
      <c r="P3001">
        <v>1</v>
      </c>
      <c r="Q3001">
        <f t="shared" si="251"/>
        <v>1</v>
      </c>
      <c r="R3001" s="6">
        <f>IF(P3001&gt;0,P3001*$M$3,IF(O3001&gt;0,O3001*$M$2,N3001*$M$4))</f>
        <v>100</v>
      </c>
      <c r="S3001" t="str">
        <f t="shared" si="252"/>
        <v>P2</v>
      </c>
    </row>
    <row r="3002" spans="1:19" x14ac:dyDescent="0.25">
      <c r="A3002" s="2" t="s">
        <v>1420</v>
      </c>
      <c r="F3002">
        <v>1</v>
      </c>
      <c r="H3002">
        <v>1</v>
      </c>
      <c r="L3002" s="2" t="s">
        <v>1420</v>
      </c>
      <c r="Q3002">
        <f t="shared" si="251"/>
        <v>0</v>
      </c>
      <c r="R3002" s="4"/>
    </row>
    <row r="3003" spans="1:19" x14ac:dyDescent="0.25">
      <c r="A3003" s="2" t="s">
        <v>2486</v>
      </c>
      <c r="E3003">
        <v>1</v>
      </c>
      <c r="G3003">
        <v>1</v>
      </c>
      <c r="H3003">
        <v>2</v>
      </c>
      <c r="L3003" s="2" t="s">
        <v>2486</v>
      </c>
      <c r="P3003">
        <v>1</v>
      </c>
      <c r="Q3003">
        <f t="shared" si="251"/>
        <v>1</v>
      </c>
      <c r="R3003" s="6">
        <f t="shared" ref="R3003:R3018" si="256">IF(P3003&gt;0,P3003*$M$3,IF(O3003&gt;0,O3003*$M$2,N3003*$M$4))</f>
        <v>100</v>
      </c>
      <c r="S3003" t="str">
        <f t="shared" si="252"/>
        <v>P2</v>
      </c>
    </row>
    <row r="3004" spans="1:19" x14ac:dyDescent="0.25">
      <c r="A3004" s="2" t="s">
        <v>276</v>
      </c>
      <c r="E3004">
        <v>3</v>
      </c>
      <c r="F3004">
        <v>1</v>
      </c>
      <c r="H3004">
        <v>4</v>
      </c>
      <c r="L3004" s="2" t="s">
        <v>276</v>
      </c>
      <c r="P3004">
        <v>3</v>
      </c>
      <c r="Q3004">
        <f t="shared" si="251"/>
        <v>1</v>
      </c>
      <c r="R3004" s="6">
        <f t="shared" si="256"/>
        <v>300</v>
      </c>
      <c r="S3004" t="str">
        <f t="shared" si="252"/>
        <v>P2</v>
      </c>
    </row>
    <row r="3005" spans="1:19" x14ac:dyDescent="0.25">
      <c r="A3005" s="2" t="s">
        <v>2746</v>
      </c>
      <c r="E3005">
        <v>1</v>
      </c>
      <c r="H3005">
        <v>1</v>
      </c>
      <c r="L3005" s="2" t="s">
        <v>2746</v>
      </c>
      <c r="P3005">
        <v>1</v>
      </c>
      <c r="Q3005">
        <f t="shared" si="251"/>
        <v>1</v>
      </c>
      <c r="R3005" s="6">
        <f t="shared" si="256"/>
        <v>100</v>
      </c>
      <c r="S3005" t="str">
        <f t="shared" si="252"/>
        <v>P2</v>
      </c>
    </row>
    <row r="3006" spans="1:19" x14ac:dyDescent="0.25">
      <c r="A3006" s="2" t="s">
        <v>471</v>
      </c>
      <c r="E3006">
        <v>8</v>
      </c>
      <c r="H3006">
        <v>8</v>
      </c>
      <c r="L3006" s="2" t="s">
        <v>471</v>
      </c>
      <c r="P3006">
        <v>8</v>
      </c>
      <c r="Q3006">
        <f t="shared" si="251"/>
        <v>1</v>
      </c>
      <c r="R3006" s="6">
        <f t="shared" si="256"/>
        <v>800</v>
      </c>
      <c r="S3006" t="str">
        <f t="shared" si="252"/>
        <v>P2</v>
      </c>
    </row>
    <row r="3007" spans="1:19" x14ac:dyDescent="0.25">
      <c r="A3007" s="2" t="s">
        <v>2642</v>
      </c>
      <c r="E3007">
        <v>1</v>
      </c>
      <c r="H3007">
        <v>1</v>
      </c>
      <c r="L3007" s="2" t="s">
        <v>2642</v>
      </c>
      <c r="P3007">
        <v>1</v>
      </c>
      <c r="Q3007">
        <f t="shared" si="251"/>
        <v>1</v>
      </c>
      <c r="R3007" s="6">
        <f t="shared" si="256"/>
        <v>100</v>
      </c>
      <c r="S3007" t="str">
        <f t="shared" si="252"/>
        <v>P2</v>
      </c>
    </row>
    <row r="3008" spans="1:19" x14ac:dyDescent="0.25">
      <c r="A3008" s="2" t="s">
        <v>2643</v>
      </c>
      <c r="E3008">
        <v>1</v>
      </c>
      <c r="H3008">
        <v>1</v>
      </c>
      <c r="L3008" s="2" t="s">
        <v>2643</v>
      </c>
      <c r="P3008">
        <v>1</v>
      </c>
      <c r="Q3008">
        <f t="shared" si="251"/>
        <v>1</v>
      </c>
      <c r="R3008" s="6">
        <f t="shared" si="256"/>
        <v>100</v>
      </c>
      <c r="S3008" t="str">
        <f t="shared" si="252"/>
        <v>P2</v>
      </c>
    </row>
    <row r="3009" spans="1:19" x14ac:dyDescent="0.25">
      <c r="A3009" s="2" t="s">
        <v>2551</v>
      </c>
      <c r="E3009">
        <v>1</v>
      </c>
      <c r="H3009">
        <v>1</v>
      </c>
      <c r="L3009" s="2" t="s">
        <v>2551</v>
      </c>
      <c r="P3009">
        <v>1</v>
      </c>
      <c r="Q3009">
        <f t="shared" si="251"/>
        <v>1</v>
      </c>
      <c r="R3009" s="6">
        <f t="shared" si="256"/>
        <v>100</v>
      </c>
      <c r="S3009" t="str">
        <f t="shared" si="252"/>
        <v>P2</v>
      </c>
    </row>
    <row r="3010" spans="1:19" x14ac:dyDescent="0.25">
      <c r="A3010" s="2" t="s">
        <v>2970</v>
      </c>
      <c r="C3010">
        <v>1</v>
      </c>
      <c r="H3010">
        <v>1</v>
      </c>
      <c r="L3010" s="2" t="s">
        <v>2970</v>
      </c>
      <c r="N3010">
        <v>1</v>
      </c>
      <c r="Q3010">
        <f t="shared" si="251"/>
        <v>1</v>
      </c>
      <c r="R3010" s="6">
        <f t="shared" si="256"/>
        <v>16</v>
      </c>
      <c r="S3010" t="str">
        <f t="shared" si="252"/>
        <v>MALLA 3</v>
      </c>
    </row>
    <row r="3011" spans="1:19" x14ac:dyDescent="0.25">
      <c r="A3011" s="2" t="s">
        <v>2075</v>
      </c>
      <c r="D3011">
        <v>1</v>
      </c>
      <c r="H3011">
        <v>1</v>
      </c>
      <c r="L3011" s="2" t="s">
        <v>2075</v>
      </c>
      <c r="O3011">
        <v>1</v>
      </c>
      <c r="Q3011">
        <f t="shared" si="251"/>
        <v>1</v>
      </c>
      <c r="R3011" s="6">
        <f t="shared" si="256"/>
        <v>45</v>
      </c>
      <c r="S3011" t="str">
        <f t="shared" si="252"/>
        <v>P1</v>
      </c>
    </row>
    <row r="3012" spans="1:19" x14ac:dyDescent="0.25">
      <c r="A3012" s="2" t="s">
        <v>626</v>
      </c>
      <c r="E3012">
        <v>2</v>
      </c>
      <c r="H3012">
        <v>2</v>
      </c>
      <c r="L3012" s="2" t="s">
        <v>626</v>
      </c>
      <c r="P3012">
        <v>2</v>
      </c>
      <c r="Q3012">
        <f t="shared" si="251"/>
        <v>1</v>
      </c>
      <c r="R3012" s="6">
        <f t="shared" si="256"/>
        <v>200</v>
      </c>
      <c r="S3012" t="str">
        <f t="shared" si="252"/>
        <v>P2</v>
      </c>
    </row>
    <row r="3013" spans="1:19" x14ac:dyDescent="0.25">
      <c r="A3013" s="2" t="s">
        <v>1444</v>
      </c>
      <c r="E3013">
        <v>10</v>
      </c>
      <c r="H3013">
        <v>10</v>
      </c>
      <c r="L3013" s="2" t="s">
        <v>1444</v>
      </c>
      <c r="P3013">
        <v>10</v>
      </c>
      <c r="Q3013">
        <f t="shared" si="251"/>
        <v>1</v>
      </c>
      <c r="R3013" s="6">
        <f t="shared" si="256"/>
        <v>1000</v>
      </c>
      <c r="S3013" t="str">
        <f t="shared" si="252"/>
        <v>P2</v>
      </c>
    </row>
    <row r="3014" spans="1:19" x14ac:dyDescent="0.25">
      <c r="A3014" s="2" t="s">
        <v>2189</v>
      </c>
      <c r="E3014">
        <v>9</v>
      </c>
      <c r="F3014">
        <v>1</v>
      </c>
      <c r="H3014">
        <v>10</v>
      </c>
      <c r="L3014" s="2" t="s">
        <v>2189</v>
      </c>
      <c r="P3014">
        <v>9</v>
      </c>
      <c r="Q3014">
        <f t="shared" si="251"/>
        <v>1</v>
      </c>
      <c r="R3014" s="6">
        <f t="shared" si="256"/>
        <v>900</v>
      </c>
      <c r="S3014" t="str">
        <f t="shared" si="252"/>
        <v>P2</v>
      </c>
    </row>
    <row r="3015" spans="1:19" x14ac:dyDescent="0.25">
      <c r="A3015" s="2" t="s">
        <v>2287</v>
      </c>
      <c r="E3015">
        <v>7</v>
      </c>
      <c r="H3015">
        <v>7</v>
      </c>
      <c r="L3015" s="2" t="s">
        <v>2287</v>
      </c>
      <c r="P3015">
        <v>7</v>
      </c>
      <c r="Q3015">
        <f t="shared" si="251"/>
        <v>1</v>
      </c>
      <c r="R3015" s="6">
        <f t="shared" si="256"/>
        <v>700</v>
      </c>
      <c r="S3015" t="str">
        <f t="shared" si="252"/>
        <v>P2</v>
      </c>
    </row>
    <row r="3016" spans="1:19" x14ac:dyDescent="0.25">
      <c r="A3016" s="2" t="s">
        <v>1966</v>
      </c>
      <c r="E3016">
        <v>9</v>
      </c>
      <c r="H3016">
        <v>9</v>
      </c>
      <c r="L3016" s="2" t="s">
        <v>1966</v>
      </c>
      <c r="P3016">
        <v>9</v>
      </c>
      <c r="Q3016">
        <f t="shared" si="251"/>
        <v>1</v>
      </c>
      <c r="R3016" s="6">
        <f t="shared" si="256"/>
        <v>900</v>
      </c>
      <c r="S3016" t="str">
        <f t="shared" si="252"/>
        <v>P2</v>
      </c>
    </row>
    <row r="3017" spans="1:19" x14ac:dyDescent="0.25">
      <c r="A3017" s="2" t="s">
        <v>2604</v>
      </c>
      <c r="E3017">
        <v>1</v>
      </c>
      <c r="H3017">
        <v>1</v>
      </c>
      <c r="L3017" s="2" t="s">
        <v>2604</v>
      </c>
      <c r="P3017">
        <v>1</v>
      </c>
      <c r="Q3017">
        <f t="shared" si="251"/>
        <v>1</v>
      </c>
      <c r="R3017" s="6">
        <f t="shared" si="256"/>
        <v>100</v>
      </c>
      <c r="S3017" t="str">
        <f t="shared" si="252"/>
        <v>P2</v>
      </c>
    </row>
    <row r="3018" spans="1:19" x14ac:dyDescent="0.25">
      <c r="A3018" s="2" t="s">
        <v>2406</v>
      </c>
      <c r="E3018">
        <v>3</v>
      </c>
      <c r="H3018">
        <v>3</v>
      </c>
      <c r="L3018" s="2" t="s">
        <v>2406</v>
      </c>
      <c r="P3018">
        <v>3</v>
      </c>
      <c r="Q3018">
        <f t="shared" si="251"/>
        <v>1</v>
      </c>
      <c r="R3018" s="6">
        <f t="shared" si="256"/>
        <v>300</v>
      </c>
      <c r="S3018" t="str">
        <f t="shared" si="252"/>
        <v>P2</v>
      </c>
    </row>
    <row r="3019" spans="1:19" x14ac:dyDescent="0.25">
      <c r="A3019" s="2" t="s">
        <v>241</v>
      </c>
      <c r="C3019">
        <v>1</v>
      </c>
      <c r="E3019">
        <v>6</v>
      </c>
      <c r="H3019">
        <v>7</v>
      </c>
      <c r="L3019" s="2" t="s">
        <v>241</v>
      </c>
      <c r="N3019">
        <v>1</v>
      </c>
      <c r="P3019">
        <v>6</v>
      </c>
      <c r="Q3019">
        <f t="shared" ref="Q3019:Q3082" si="257">COUNT(M3019:P3019)</f>
        <v>2</v>
      </c>
      <c r="R3019" s="7">
        <f>(P3019*$M$3)+(O3019*$M$2)+(N3019*$M$4)+$M$6</f>
        <v>731</v>
      </c>
      <c r="S3019" t="s">
        <v>3143</v>
      </c>
    </row>
    <row r="3020" spans="1:19" x14ac:dyDescent="0.25">
      <c r="A3020" s="2" t="s">
        <v>1814</v>
      </c>
      <c r="E3020">
        <v>2</v>
      </c>
      <c r="H3020">
        <v>2</v>
      </c>
      <c r="L3020" s="2" t="s">
        <v>1814</v>
      </c>
      <c r="P3020">
        <v>2</v>
      </c>
      <c r="Q3020">
        <f t="shared" si="257"/>
        <v>1</v>
      </c>
      <c r="R3020" s="6">
        <f t="shared" ref="R3020:R3026" si="258">IF(P3020&gt;0,P3020*$M$3,IF(O3020&gt;0,O3020*$M$2,N3020*$M$4))</f>
        <v>200</v>
      </c>
      <c r="S3020" t="str">
        <f t="shared" ref="S3020:S3082" si="259">IF(P3020&gt;0,"P2",IF(O3020&gt;0,"P1",IF(N3020&gt;0,"MALLA 3")))</f>
        <v>P2</v>
      </c>
    </row>
    <row r="3021" spans="1:19" x14ac:dyDescent="0.25">
      <c r="A3021" s="2" t="s">
        <v>1069</v>
      </c>
      <c r="E3021">
        <v>3</v>
      </c>
      <c r="H3021">
        <v>3</v>
      </c>
      <c r="L3021" s="2" t="s">
        <v>1069</v>
      </c>
      <c r="P3021">
        <v>3</v>
      </c>
      <c r="Q3021">
        <f t="shared" si="257"/>
        <v>1</v>
      </c>
      <c r="R3021" s="6">
        <f t="shared" si="258"/>
        <v>300</v>
      </c>
      <c r="S3021" t="str">
        <f t="shared" si="259"/>
        <v>P2</v>
      </c>
    </row>
    <row r="3022" spans="1:19" x14ac:dyDescent="0.25">
      <c r="A3022" s="2" t="s">
        <v>1068</v>
      </c>
      <c r="E3022">
        <v>2</v>
      </c>
      <c r="H3022">
        <v>2</v>
      </c>
      <c r="L3022" s="2" t="s">
        <v>1068</v>
      </c>
      <c r="P3022">
        <v>2</v>
      </c>
      <c r="Q3022">
        <f t="shared" si="257"/>
        <v>1</v>
      </c>
      <c r="R3022" s="6">
        <f t="shared" si="258"/>
        <v>200</v>
      </c>
      <c r="S3022" t="str">
        <f t="shared" si="259"/>
        <v>P2</v>
      </c>
    </row>
    <row r="3023" spans="1:19" x14ac:dyDescent="0.25">
      <c r="A3023" s="2" t="s">
        <v>628</v>
      </c>
      <c r="E3023">
        <v>4</v>
      </c>
      <c r="H3023">
        <v>4</v>
      </c>
      <c r="L3023" s="2" t="s">
        <v>628</v>
      </c>
      <c r="P3023">
        <v>4</v>
      </c>
      <c r="Q3023">
        <f t="shared" si="257"/>
        <v>1</v>
      </c>
      <c r="R3023" s="6">
        <f t="shared" si="258"/>
        <v>400</v>
      </c>
      <c r="S3023" t="str">
        <f t="shared" si="259"/>
        <v>P2</v>
      </c>
    </row>
    <row r="3024" spans="1:19" x14ac:dyDescent="0.25">
      <c r="A3024" s="2" t="s">
        <v>627</v>
      </c>
      <c r="E3024">
        <v>4</v>
      </c>
      <c r="H3024">
        <v>4</v>
      </c>
      <c r="L3024" s="2" t="s">
        <v>627</v>
      </c>
      <c r="P3024">
        <v>4</v>
      </c>
      <c r="Q3024">
        <f t="shared" si="257"/>
        <v>1</v>
      </c>
      <c r="R3024" s="6">
        <f t="shared" si="258"/>
        <v>400</v>
      </c>
      <c r="S3024" t="str">
        <f t="shared" si="259"/>
        <v>P2</v>
      </c>
    </row>
    <row r="3025" spans="1:19" x14ac:dyDescent="0.25">
      <c r="A3025" s="2" t="s">
        <v>187</v>
      </c>
      <c r="E3025">
        <v>7</v>
      </c>
      <c r="F3025">
        <v>1</v>
      </c>
      <c r="H3025">
        <v>8</v>
      </c>
      <c r="L3025" s="2" t="s">
        <v>187</v>
      </c>
      <c r="P3025">
        <v>7</v>
      </c>
      <c r="Q3025">
        <f t="shared" si="257"/>
        <v>1</v>
      </c>
      <c r="R3025" s="6">
        <f t="shared" si="258"/>
        <v>700</v>
      </c>
      <c r="S3025" t="str">
        <f t="shared" si="259"/>
        <v>P2</v>
      </c>
    </row>
    <row r="3026" spans="1:19" x14ac:dyDescent="0.25">
      <c r="A3026" s="2" t="s">
        <v>2516</v>
      </c>
      <c r="E3026">
        <v>2</v>
      </c>
      <c r="H3026">
        <v>2</v>
      </c>
      <c r="L3026" s="2" t="s">
        <v>2516</v>
      </c>
      <c r="P3026">
        <v>2</v>
      </c>
      <c r="Q3026">
        <f t="shared" si="257"/>
        <v>1</v>
      </c>
      <c r="R3026" s="6">
        <f t="shared" si="258"/>
        <v>200</v>
      </c>
      <c r="S3026" t="str">
        <f t="shared" si="259"/>
        <v>P2</v>
      </c>
    </row>
    <row r="3027" spans="1:19" x14ac:dyDescent="0.25">
      <c r="A3027" s="2" t="s">
        <v>403</v>
      </c>
      <c r="D3027">
        <v>9</v>
      </c>
      <c r="E3027">
        <v>6</v>
      </c>
      <c r="H3027">
        <v>15</v>
      </c>
      <c r="L3027" s="2" t="s">
        <v>403</v>
      </c>
      <c r="O3027">
        <v>9</v>
      </c>
      <c r="P3027">
        <v>6</v>
      </c>
      <c r="Q3027">
        <f t="shared" si="257"/>
        <v>2</v>
      </c>
      <c r="R3027" s="7">
        <f>(P3027*$M$3)+(O3027*$M$2)+(N3027*$M$4)+$M$5</f>
        <v>1100</v>
      </c>
      <c r="S3027" t="s">
        <v>3151</v>
      </c>
    </row>
    <row r="3028" spans="1:19" x14ac:dyDescent="0.25">
      <c r="A3028" s="2" t="s">
        <v>2028</v>
      </c>
      <c r="D3028">
        <v>9</v>
      </c>
      <c r="H3028">
        <v>9</v>
      </c>
      <c r="L3028" s="2" t="s">
        <v>2028</v>
      </c>
      <c r="O3028">
        <v>9</v>
      </c>
      <c r="Q3028">
        <f t="shared" si="257"/>
        <v>1</v>
      </c>
      <c r="R3028" s="6">
        <f>IF(P3028&gt;0,P3028*$M$3,IF(O3028&gt;0,O3028*$M$2,N3028*$M$4))</f>
        <v>405</v>
      </c>
      <c r="S3028" t="str">
        <f t="shared" si="259"/>
        <v>P1</v>
      </c>
    </row>
    <row r="3029" spans="1:19" x14ac:dyDescent="0.25">
      <c r="A3029" s="2" t="s">
        <v>625</v>
      </c>
      <c r="E3029">
        <v>6</v>
      </c>
      <c r="H3029">
        <v>6</v>
      </c>
      <c r="L3029" s="2" t="s">
        <v>625</v>
      </c>
      <c r="P3029">
        <v>6</v>
      </c>
      <c r="Q3029">
        <f t="shared" si="257"/>
        <v>1</v>
      </c>
      <c r="R3029" s="6">
        <f>IF(P3029&gt;0,P3029*$M$3,IF(O3029&gt;0,O3029*$M$2,N3029*$M$4))</f>
        <v>600</v>
      </c>
      <c r="S3029" t="str">
        <f t="shared" si="259"/>
        <v>P2</v>
      </c>
    </row>
    <row r="3030" spans="1:19" x14ac:dyDescent="0.25">
      <c r="A3030" s="2" t="s">
        <v>39</v>
      </c>
      <c r="E3030">
        <v>2</v>
      </c>
      <c r="H3030">
        <v>2</v>
      </c>
      <c r="L3030" s="2" t="s">
        <v>39</v>
      </c>
      <c r="P3030">
        <v>2</v>
      </c>
      <c r="Q3030">
        <f t="shared" si="257"/>
        <v>1</v>
      </c>
      <c r="R3030" s="6">
        <f>IF(P3030&gt;0,P3030*$M$3,IF(O3030&gt;0,O3030*$M$2,N3030*$M$4))</f>
        <v>200</v>
      </c>
      <c r="S3030" t="str">
        <f t="shared" si="259"/>
        <v>P2</v>
      </c>
    </row>
    <row r="3031" spans="1:19" x14ac:dyDescent="0.25">
      <c r="A3031" s="2" t="s">
        <v>1813</v>
      </c>
      <c r="E3031">
        <v>2</v>
      </c>
      <c r="H3031">
        <v>2</v>
      </c>
      <c r="L3031" s="2" t="s">
        <v>1813</v>
      </c>
      <c r="P3031">
        <v>2</v>
      </c>
      <c r="Q3031">
        <f t="shared" si="257"/>
        <v>1</v>
      </c>
      <c r="R3031" s="6">
        <f>IF(P3031&gt;0,P3031*$M$3,IF(O3031&gt;0,O3031*$M$2,N3031*$M$4))</f>
        <v>200</v>
      </c>
      <c r="S3031" t="str">
        <f t="shared" si="259"/>
        <v>P2</v>
      </c>
    </row>
    <row r="3032" spans="1:19" x14ac:dyDescent="0.25">
      <c r="A3032" s="2" t="s">
        <v>2526</v>
      </c>
      <c r="E3032">
        <v>1</v>
      </c>
      <c r="H3032">
        <v>1</v>
      </c>
      <c r="L3032" s="2" t="s">
        <v>2526</v>
      </c>
      <c r="P3032">
        <v>1</v>
      </c>
      <c r="Q3032">
        <f t="shared" si="257"/>
        <v>1</v>
      </c>
      <c r="R3032" s="6">
        <f>IF(P3032&gt;0,P3032*$M$3,IF(O3032&gt;0,O3032*$M$2,N3032*$M$4))</f>
        <v>100</v>
      </c>
      <c r="S3032" t="str">
        <f t="shared" si="259"/>
        <v>P2</v>
      </c>
    </row>
    <row r="3033" spans="1:19" x14ac:dyDescent="0.25">
      <c r="A3033" s="2" t="s">
        <v>2650</v>
      </c>
      <c r="G3033">
        <v>1</v>
      </c>
      <c r="H3033">
        <v>1</v>
      </c>
      <c r="L3033" s="2" t="s">
        <v>2650</v>
      </c>
      <c r="Q3033">
        <f t="shared" si="257"/>
        <v>0</v>
      </c>
      <c r="R3033" s="4"/>
    </row>
    <row r="3034" spans="1:19" x14ac:dyDescent="0.25">
      <c r="A3034" s="2" t="s">
        <v>2250</v>
      </c>
      <c r="E3034">
        <v>1</v>
      </c>
      <c r="H3034">
        <v>1</v>
      </c>
      <c r="L3034" s="2" t="s">
        <v>2250</v>
      </c>
      <c r="P3034">
        <v>1</v>
      </c>
      <c r="Q3034">
        <f t="shared" si="257"/>
        <v>1</v>
      </c>
      <c r="R3034" s="6">
        <f t="shared" ref="R3034:R3051" si="260">IF(P3034&gt;0,P3034*$M$3,IF(O3034&gt;0,O3034*$M$2,N3034*$M$4))</f>
        <v>100</v>
      </c>
      <c r="S3034" t="str">
        <f t="shared" si="259"/>
        <v>P2</v>
      </c>
    </row>
    <row r="3035" spans="1:19" x14ac:dyDescent="0.25">
      <c r="A3035" s="2" t="s">
        <v>425</v>
      </c>
      <c r="E3035">
        <v>6</v>
      </c>
      <c r="G3035">
        <v>1</v>
      </c>
      <c r="H3035">
        <v>7</v>
      </c>
      <c r="L3035" s="2" t="s">
        <v>425</v>
      </c>
      <c r="P3035">
        <v>6</v>
      </c>
      <c r="Q3035">
        <f t="shared" si="257"/>
        <v>1</v>
      </c>
      <c r="R3035" s="6">
        <f t="shared" si="260"/>
        <v>600</v>
      </c>
      <c r="S3035" t="str">
        <f t="shared" si="259"/>
        <v>P2</v>
      </c>
    </row>
    <row r="3036" spans="1:19" x14ac:dyDescent="0.25">
      <c r="A3036" s="2" t="s">
        <v>426</v>
      </c>
      <c r="E3036">
        <v>6</v>
      </c>
      <c r="G3036">
        <v>1</v>
      </c>
      <c r="H3036">
        <v>7</v>
      </c>
      <c r="L3036" s="2" t="s">
        <v>426</v>
      </c>
      <c r="P3036">
        <v>6</v>
      </c>
      <c r="Q3036">
        <f t="shared" si="257"/>
        <v>1</v>
      </c>
      <c r="R3036" s="6">
        <f t="shared" si="260"/>
        <v>600</v>
      </c>
      <c r="S3036" t="str">
        <f t="shared" si="259"/>
        <v>P2</v>
      </c>
    </row>
    <row r="3037" spans="1:19" x14ac:dyDescent="0.25">
      <c r="A3037" s="2" t="s">
        <v>424</v>
      </c>
      <c r="E3037">
        <v>8</v>
      </c>
      <c r="G3037">
        <v>1</v>
      </c>
      <c r="H3037">
        <v>9</v>
      </c>
      <c r="L3037" s="2" t="s">
        <v>424</v>
      </c>
      <c r="P3037">
        <v>8</v>
      </c>
      <c r="Q3037">
        <f t="shared" si="257"/>
        <v>1</v>
      </c>
      <c r="R3037" s="6">
        <f t="shared" si="260"/>
        <v>800</v>
      </c>
      <c r="S3037" t="str">
        <f t="shared" si="259"/>
        <v>P2</v>
      </c>
    </row>
    <row r="3038" spans="1:19" x14ac:dyDescent="0.25">
      <c r="A3038" s="2" t="s">
        <v>623</v>
      </c>
      <c r="E3038">
        <v>5</v>
      </c>
      <c r="H3038">
        <v>5</v>
      </c>
      <c r="L3038" s="2" t="s">
        <v>623</v>
      </c>
      <c r="P3038">
        <v>5</v>
      </c>
      <c r="Q3038">
        <f t="shared" si="257"/>
        <v>1</v>
      </c>
      <c r="R3038" s="6">
        <f t="shared" si="260"/>
        <v>500</v>
      </c>
      <c r="S3038" t="str">
        <f t="shared" si="259"/>
        <v>P2</v>
      </c>
    </row>
    <row r="3039" spans="1:19" x14ac:dyDescent="0.25">
      <c r="A3039" s="2" t="s">
        <v>1067</v>
      </c>
      <c r="E3039">
        <v>17</v>
      </c>
      <c r="H3039">
        <v>17</v>
      </c>
      <c r="L3039" s="2" t="s">
        <v>1067</v>
      </c>
      <c r="P3039">
        <v>17</v>
      </c>
      <c r="Q3039">
        <f t="shared" si="257"/>
        <v>1</v>
      </c>
      <c r="R3039" s="6">
        <f t="shared" si="260"/>
        <v>1700</v>
      </c>
      <c r="S3039" t="str">
        <f t="shared" si="259"/>
        <v>P2</v>
      </c>
    </row>
    <row r="3040" spans="1:19" x14ac:dyDescent="0.25">
      <c r="A3040" s="2" t="s">
        <v>2515</v>
      </c>
      <c r="E3040">
        <v>1</v>
      </c>
      <c r="H3040">
        <v>1</v>
      </c>
      <c r="L3040" s="2" t="s">
        <v>2515</v>
      </c>
      <c r="P3040">
        <v>1</v>
      </c>
      <c r="Q3040">
        <f t="shared" si="257"/>
        <v>1</v>
      </c>
      <c r="R3040" s="6">
        <f t="shared" si="260"/>
        <v>100</v>
      </c>
      <c r="S3040" t="str">
        <f t="shared" si="259"/>
        <v>P2</v>
      </c>
    </row>
    <row r="3041" spans="1:19" x14ac:dyDescent="0.25">
      <c r="A3041" s="2" t="s">
        <v>624</v>
      </c>
      <c r="E3041">
        <v>4</v>
      </c>
      <c r="H3041">
        <v>4</v>
      </c>
      <c r="L3041" s="2" t="s">
        <v>624</v>
      </c>
      <c r="P3041">
        <v>4</v>
      </c>
      <c r="Q3041">
        <f t="shared" si="257"/>
        <v>1</v>
      </c>
      <c r="R3041" s="6">
        <f t="shared" si="260"/>
        <v>400</v>
      </c>
      <c r="S3041" t="str">
        <f t="shared" si="259"/>
        <v>P2</v>
      </c>
    </row>
    <row r="3042" spans="1:19" x14ac:dyDescent="0.25">
      <c r="A3042" s="2" t="s">
        <v>3082</v>
      </c>
      <c r="E3042">
        <v>1</v>
      </c>
      <c r="H3042">
        <v>1</v>
      </c>
      <c r="L3042" s="2" t="s">
        <v>3082</v>
      </c>
      <c r="P3042">
        <v>1</v>
      </c>
      <c r="Q3042">
        <f t="shared" si="257"/>
        <v>1</v>
      </c>
      <c r="R3042" s="6">
        <f t="shared" si="260"/>
        <v>100</v>
      </c>
      <c r="S3042" t="str">
        <f t="shared" si="259"/>
        <v>P2</v>
      </c>
    </row>
    <row r="3043" spans="1:19" x14ac:dyDescent="0.25">
      <c r="A3043" s="2" t="s">
        <v>2525</v>
      </c>
      <c r="E3043">
        <v>1</v>
      </c>
      <c r="H3043">
        <v>1</v>
      </c>
      <c r="L3043" s="2" t="s">
        <v>2525</v>
      </c>
      <c r="P3043">
        <v>1</v>
      </c>
      <c r="Q3043">
        <f t="shared" si="257"/>
        <v>1</v>
      </c>
      <c r="R3043" s="6">
        <f t="shared" si="260"/>
        <v>100</v>
      </c>
      <c r="S3043" t="str">
        <f t="shared" si="259"/>
        <v>P2</v>
      </c>
    </row>
    <row r="3044" spans="1:19" x14ac:dyDescent="0.25">
      <c r="A3044" s="2" t="s">
        <v>2562</v>
      </c>
      <c r="E3044">
        <v>1</v>
      </c>
      <c r="F3044">
        <v>1</v>
      </c>
      <c r="H3044">
        <v>2</v>
      </c>
      <c r="L3044" s="2" t="s">
        <v>2562</v>
      </c>
      <c r="P3044">
        <v>1</v>
      </c>
      <c r="Q3044">
        <f t="shared" si="257"/>
        <v>1</v>
      </c>
      <c r="R3044" s="6">
        <f t="shared" si="260"/>
        <v>100</v>
      </c>
      <c r="S3044" t="str">
        <f t="shared" si="259"/>
        <v>P2</v>
      </c>
    </row>
    <row r="3045" spans="1:19" x14ac:dyDescent="0.25">
      <c r="A3045" s="2" t="s">
        <v>40</v>
      </c>
      <c r="E3045">
        <v>20</v>
      </c>
      <c r="H3045">
        <v>20</v>
      </c>
      <c r="L3045" s="2" t="s">
        <v>40</v>
      </c>
      <c r="P3045">
        <v>20</v>
      </c>
      <c r="Q3045">
        <f t="shared" si="257"/>
        <v>1</v>
      </c>
      <c r="R3045" s="6">
        <f t="shared" si="260"/>
        <v>2000</v>
      </c>
      <c r="S3045" t="str">
        <f t="shared" si="259"/>
        <v>P2</v>
      </c>
    </row>
    <row r="3046" spans="1:19" x14ac:dyDescent="0.25">
      <c r="A3046" s="2" t="s">
        <v>2403</v>
      </c>
      <c r="E3046">
        <v>3</v>
      </c>
      <c r="H3046">
        <v>3</v>
      </c>
      <c r="L3046" s="2" t="s">
        <v>2403</v>
      </c>
      <c r="P3046">
        <v>3</v>
      </c>
      <c r="Q3046">
        <f t="shared" si="257"/>
        <v>1</v>
      </c>
      <c r="R3046" s="6">
        <f t="shared" si="260"/>
        <v>300</v>
      </c>
      <c r="S3046" t="str">
        <f t="shared" si="259"/>
        <v>P2</v>
      </c>
    </row>
    <row r="3047" spans="1:19" x14ac:dyDescent="0.25">
      <c r="A3047" s="2" t="s">
        <v>622</v>
      </c>
      <c r="E3047">
        <v>2</v>
      </c>
      <c r="H3047">
        <v>2</v>
      </c>
      <c r="L3047" s="2" t="s">
        <v>622</v>
      </c>
      <c r="P3047">
        <v>2</v>
      </c>
      <c r="Q3047">
        <f t="shared" si="257"/>
        <v>1</v>
      </c>
      <c r="R3047" s="6">
        <f t="shared" si="260"/>
        <v>200</v>
      </c>
      <c r="S3047" t="str">
        <f t="shared" si="259"/>
        <v>P2</v>
      </c>
    </row>
    <row r="3048" spans="1:19" x14ac:dyDescent="0.25">
      <c r="A3048" s="2" t="s">
        <v>2404</v>
      </c>
      <c r="E3048">
        <v>2</v>
      </c>
      <c r="H3048">
        <v>2</v>
      </c>
      <c r="L3048" s="2" t="s">
        <v>2404</v>
      </c>
      <c r="P3048">
        <v>2</v>
      </c>
      <c r="Q3048">
        <f t="shared" si="257"/>
        <v>1</v>
      </c>
      <c r="R3048" s="6">
        <f t="shared" si="260"/>
        <v>200</v>
      </c>
      <c r="S3048" t="str">
        <f t="shared" si="259"/>
        <v>P2</v>
      </c>
    </row>
    <row r="3049" spans="1:19" x14ac:dyDescent="0.25">
      <c r="A3049" s="2" t="s">
        <v>2405</v>
      </c>
      <c r="E3049">
        <v>2</v>
      </c>
      <c r="H3049">
        <v>2</v>
      </c>
      <c r="L3049" s="2" t="s">
        <v>2405</v>
      </c>
      <c r="P3049">
        <v>2</v>
      </c>
      <c r="Q3049">
        <f t="shared" si="257"/>
        <v>1</v>
      </c>
      <c r="R3049" s="6">
        <f t="shared" si="260"/>
        <v>200</v>
      </c>
      <c r="S3049" t="str">
        <f t="shared" si="259"/>
        <v>P2</v>
      </c>
    </row>
    <row r="3050" spans="1:19" x14ac:dyDescent="0.25">
      <c r="A3050" s="2" t="s">
        <v>2306</v>
      </c>
      <c r="E3050">
        <v>2</v>
      </c>
      <c r="H3050">
        <v>2</v>
      </c>
      <c r="L3050" s="2" t="s">
        <v>2306</v>
      </c>
      <c r="P3050">
        <v>2</v>
      </c>
      <c r="Q3050">
        <f t="shared" si="257"/>
        <v>1</v>
      </c>
      <c r="R3050" s="6">
        <f t="shared" si="260"/>
        <v>200</v>
      </c>
      <c r="S3050" t="str">
        <f t="shared" si="259"/>
        <v>P2</v>
      </c>
    </row>
    <row r="3051" spans="1:19" x14ac:dyDescent="0.25">
      <c r="A3051" s="2" t="s">
        <v>621</v>
      </c>
      <c r="E3051">
        <v>2</v>
      </c>
      <c r="H3051">
        <v>2</v>
      </c>
      <c r="L3051" s="2" t="s">
        <v>621</v>
      </c>
      <c r="P3051">
        <v>2</v>
      </c>
      <c r="Q3051">
        <f t="shared" si="257"/>
        <v>1</v>
      </c>
      <c r="R3051" s="6">
        <f t="shared" si="260"/>
        <v>200</v>
      </c>
      <c r="S3051" t="str">
        <f t="shared" si="259"/>
        <v>P2</v>
      </c>
    </row>
    <row r="3052" spans="1:19" x14ac:dyDescent="0.25">
      <c r="A3052" s="2" t="s">
        <v>378</v>
      </c>
      <c r="D3052">
        <v>11</v>
      </c>
      <c r="E3052">
        <v>8</v>
      </c>
      <c r="H3052">
        <v>19</v>
      </c>
      <c r="L3052" s="2" t="s">
        <v>378</v>
      </c>
      <c r="O3052">
        <v>11</v>
      </c>
      <c r="P3052">
        <v>8</v>
      </c>
      <c r="Q3052">
        <f t="shared" si="257"/>
        <v>2</v>
      </c>
      <c r="R3052" s="7">
        <f>(P3052*$M$3)+(O3052*$M$2)+(N3052*$M$4)+$M$5</f>
        <v>1390</v>
      </c>
      <c r="S3052" t="s">
        <v>3151</v>
      </c>
    </row>
    <row r="3053" spans="1:19" x14ac:dyDescent="0.25">
      <c r="A3053" s="2" t="s">
        <v>1658</v>
      </c>
      <c r="E3053">
        <v>2</v>
      </c>
      <c r="H3053">
        <v>2</v>
      </c>
      <c r="L3053" s="2" t="s">
        <v>1658</v>
      </c>
      <c r="P3053">
        <v>2</v>
      </c>
      <c r="Q3053">
        <f t="shared" si="257"/>
        <v>1</v>
      </c>
      <c r="R3053" s="6">
        <f t="shared" ref="R3053:R3061" si="261">IF(P3053&gt;0,P3053*$M$3,IF(O3053&gt;0,O3053*$M$2,N3053*$M$4))</f>
        <v>200</v>
      </c>
      <c r="S3053" t="str">
        <f t="shared" si="259"/>
        <v>P2</v>
      </c>
    </row>
    <row r="3054" spans="1:19" x14ac:dyDescent="0.25">
      <c r="A3054" s="2" t="s">
        <v>2713</v>
      </c>
      <c r="E3054">
        <v>1</v>
      </c>
      <c r="H3054">
        <v>1</v>
      </c>
      <c r="L3054" s="2" t="s">
        <v>2713</v>
      </c>
      <c r="P3054">
        <v>1</v>
      </c>
      <c r="Q3054">
        <f t="shared" si="257"/>
        <v>1</v>
      </c>
      <c r="R3054" s="6">
        <f t="shared" si="261"/>
        <v>100</v>
      </c>
      <c r="S3054" t="str">
        <f t="shared" si="259"/>
        <v>P2</v>
      </c>
    </row>
    <row r="3055" spans="1:19" x14ac:dyDescent="0.25">
      <c r="A3055" s="2" t="s">
        <v>3091</v>
      </c>
      <c r="E3055">
        <v>1</v>
      </c>
      <c r="H3055">
        <v>1</v>
      </c>
      <c r="L3055" s="2" t="s">
        <v>3091</v>
      </c>
      <c r="P3055">
        <v>1</v>
      </c>
      <c r="Q3055">
        <f t="shared" si="257"/>
        <v>1</v>
      </c>
      <c r="R3055" s="6">
        <f t="shared" si="261"/>
        <v>100</v>
      </c>
      <c r="S3055" t="str">
        <f t="shared" si="259"/>
        <v>P2</v>
      </c>
    </row>
    <row r="3056" spans="1:19" x14ac:dyDescent="0.25">
      <c r="A3056" s="2" t="s">
        <v>619</v>
      </c>
      <c r="E3056">
        <v>2</v>
      </c>
      <c r="H3056">
        <v>2</v>
      </c>
      <c r="L3056" s="2" t="s">
        <v>619</v>
      </c>
      <c r="P3056">
        <v>2</v>
      </c>
      <c r="Q3056">
        <f t="shared" si="257"/>
        <v>1</v>
      </c>
      <c r="R3056" s="6">
        <f t="shared" si="261"/>
        <v>200</v>
      </c>
      <c r="S3056" t="str">
        <f t="shared" si="259"/>
        <v>P2</v>
      </c>
    </row>
    <row r="3057" spans="1:19" x14ac:dyDescent="0.25">
      <c r="A3057" s="2" t="s">
        <v>620</v>
      </c>
      <c r="E3057">
        <v>1</v>
      </c>
      <c r="H3057">
        <v>1</v>
      </c>
      <c r="L3057" s="2" t="s">
        <v>620</v>
      </c>
      <c r="P3057">
        <v>1</v>
      </c>
      <c r="Q3057">
        <f t="shared" si="257"/>
        <v>1</v>
      </c>
      <c r="R3057" s="6">
        <f t="shared" si="261"/>
        <v>100</v>
      </c>
      <c r="S3057" t="str">
        <f t="shared" si="259"/>
        <v>P2</v>
      </c>
    </row>
    <row r="3058" spans="1:19" x14ac:dyDescent="0.25">
      <c r="A3058" s="2" t="s">
        <v>618</v>
      </c>
      <c r="E3058">
        <v>4</v>
      </c>
      <c r="H3058">
        <v>4</v>
      </c>
      <c r="L3058" s="2" t="s">
        <v>618</v>
      </c>
      <c r="P3058">
        <v>4</v>
      </c>
      <c r="Q3058">
        <f t="shared" si="257"/>
        <v>1</v>
      </c>
      <c r="R3058" s="6">
        <f t="shared" si="261"/>
        <v>400</v>
      </c>
      <c r="S3058" t="str">
        <f t="shared" si="259"/>
        <v>P2</v>
      </c>
    </row>
    <row r="3059" spans="1:19" x14ac:dyDescent="0.25">
      <c r="A3059" s="2" t="s">
        <v>617</v>
      </c>
      <c r="E3059">
        <v>2</v>
      </c>
      <c r="H3059">
        <v>2</v>
      </c>
      <c r="L3059" s="2" t="s">
        <v>617</v>
      </c>
      <c r="P3059">
        <v>2</v>
      </c>
      <c r="Q3059">
        <f t="shared" si="257"/>
        <v>1</v>
      </c>
      <c r="R3059" s="6">
        <f t="shared" si="261"/>
        <v>200</v>
      </c>
      <c r="S3059" t="str">
        <f t="shared" si="259"/>
        <v>P2</v>
      </c>
    </row>
    <row r="3060" spans="1:19" x14ac:dyDescent="0.25">
      <c r="A3060" s="2" t="s">
        <v>616</v>
      </c>
      <c r="E3060">
        <v>5</v>
      </c>
      <c r="H3060">
        <v>5</v>
      </c>
      <c r="L3060" s="2" t="s">
        <v>616</v>
      </c>
      <c r="P3060">
        <v>5</v>
      </c>
      <c r="Q3060">
        <f t="shared" si="257"/>
        <v>1</v>
      </c>
      <c r="R3060" s="6">
        <f t="shared" si="261"/>
        <v>500</v>
      </c>
      <c r="S3060" t="str">
        <f t="shared" si="259"/>
        <v>P2</v>
      </c>
    </row>
    <row r="3061" spans="1:19" x14ac:dyDescent="0.25">
      <c r="A3061" s="2" t="s">
        <v>2307</v>
      </c>
      <c r="E3061">
        <v>4</v>
      </c>
      <c r="H3061">
        <v>4</v>
      </c>
      <c r="L3061" s="2" t="s">
        <v>2307</v>
      </c>
      <c r="P3061">
        <v>4</v>
      </c>
      <c r="Q3061">
        <f t="shared" si="257"/>
        <v>1</v>
      </c>
      <c r="R3061" s="6">
        <f t="shared" si="261"/>
        <v>400</v>
      </c>
      <c r="S3061" t="str">
        <f t="shared" si="259"/>
        <v>P2</v>
      </c>
    </row>
    <row r="3062" spans="1:19" x14ac:dyDescent="0.25">
      <c r="A3062" s="2" t="s">
        <v>1903</v>
      </c>
      <c r="D3062">
        <v>2</v>
      </c>
      <c r="E3062">
        <v>1</v>
      </c>
      <c r="H3062">
        <v>3</v>
      </c>
      <c r="L3062" s="2" t="s">
        <v>1903</v>
      </c>
      <c r="O3062">
        <v>2</v>
      </c>
      <c r="P3062">
        <v>1</v>
      </c>
      <c r="Q3062">
        <f t="shared" si="257"/>
        <v>2</v>
      </c>
      <c r="R3062" s="7">
        <f>(P3062*$M$3)+(O3062*$M$2)+(N3062*$M$4)+$M$5</f>
        <v>285</v>
      </c>
      <c r="S3062" t="s">
        <v>3151</v>
      </c>
    </row>
    <row r="3063" spans="1:19" x14ac:dyDescent="0.25">
      <c r="A3063" s="2" t="s">
        <v>1605</v>
      </c>
      <c r="E3063">
        <v>3</v>
      </c>
      <c r="H3063">
        <v>3</v>
      </c>
      <c r="L3063" s="2" t="s">
        <v>1605</v>
      </c>
      <c r="P3063">
        <v>3</v>
      </c>
      <c r="Q3063">
        <f t="shared" si="257"/>
        <v>1</v>
      </c>
      <c r="R3063" s="6">
        <f>IF(P3063&gt;0,P3063*$M$3,IF(O3063&gt;0,O3063*$M$2,N3063*$M$4))</f>
        <v>300</v>
      </c>
      <c r="S3063" t="str">
        <f t="shared" si="259"/>
        <v>P2</v>
      </c>
    </row>
    <row r="3064" spans="1:19" x14ac:dyDescent="0.25">
      <c r="A3064" s="2" t="s">
        <v>499</v>
      </c>
      <c r="E3064">
        <v>7</v>
      </c>
      <c r="H3064">
        <v>7</v>
      </c>
      <c r="L3064" s="2" t="s">
        <v>499</v>
      </c>
      <c r="P3064">
        <v>7</v>
      </c>
      <c r="Q3064">
        <f t="shared" si="257"/>
        <v>1</v>
      </c>
      <c r="R3064" s="6">
        <f>IF(P3064&gt;0,P3064*$M$3,IF(O3064&gt;0,O3064*$M$2,N3064*$M$4))</f>
        <v>700</v>
      </c>
      <c r="S3064" t="str">
        <f t="shared" si="259"/>
        <v>P2</v>
      </c>
    </row>
    <row r="3065" spans="1:19" x14ac:dyDescent="0.25">
      <c r="A3065" s="2" t="s">
        <v>3061</v>
      </c>
      <c r="F3065">
        <v>1</v>
      </c>
      <c r="H3065">
        <v>1</v>
      </c>
      <c r="L3065" s="2" t="s">
        <v>3061</v>
      </c>
      <c r="Q3065">
        <f t="shared" si="257"/>
        <v>0</v>
      </c>
      <c r="R3065" s="4"/>
    </row>
    <row r="3066" spans="1:19" x14ac:dyDescent="0.25">
      <c r="A3066" s="2" t="s">
        <v>462</v>
      </c>
      <c r="E3066">
        <v>15</v>
      </c>
      <c r="H3066">
        <v>15</v>
      </c>
      <c r="L3066" s="2" t="s">
        <v>462</v>
      </c>
      <c r="P3066">
        <v>15</v>
      </c>
      <c r="Q3066">
        <f t="shared" si="257"/>
        <v>1</v>
      </c>
      <c r="R3066" s="6">
        <f t="shared" ref="R3066:R3098" si="262">IF(P3066&gt;0,P3066*$M$3,IF(O3066&gt;0,O3066*$M$2,N3066*$M$4))</f>
        <v>1500</v>
      </c>
      <c r="S3066" t="str">
        <f t="shared" si="259"/>
        <v>P2</v>
      </c>
    </row>
    <row r="3067" spans="1:19" x14ac:dyDescent="0.25">
      <c r="A3067" s="2" t="s">
        <v>6</v>
      </c>
      <c r="E3067">
        <v>7</v>
      </c>
      <c r="H3067">
        <v>7</v>
      </c>
      <c r="L3067" s="2" t="s">
        <v>6</v>
      </c>
      <c r="P3067">
        <v>7</v>
      </c>
      <c r="Q3067">
        <f t="shared" si="257"/>
        <v>1</v>
      </c>
      <c r="R3067" s="6">
        <f t="shared" si="262"/>
        <v>700</v>
      </c>
      <c r="S3067" t="str">
        <f t="shared" si="259"/>
        <v>P2</v>
      </c>
    </row>
    <row r="3068" spans="1:19" x14ac:dyDescent="0.25">
      <c r="A3068" s="2" t="s">
        <v>497</v>
      </c>
      <c r="E3068">
        <v>4</v>
      </c>
      <c r="H3068">
        <v>4</v>
      </c>
      <c r="L3068" s="2" t="s">
        <v>497</v>
      </c>
      <c r="P3068">
        <v>4</v>
      </c>
      <c r="Q3068">
        <f t="shared" si="257"/>
        <v>1</v>
      </c>
      <c r="R3068" s="6">
        <f t="shared" si="262"/>
        <v>400</v>
      </c>
      <c r="S3068" t="str">
        <f t="shared" si="259"/>
        <v>P2</v>
      </c>
    </row>
    <row r="3069" spans="1:19" x14ac:dyDescent="0.25">
      <c r="A3069" s="2" t="s">
        <v>1887</v>
      </c>
      <c r="E3069">
        <v>1</v>
      </c>
      <c r="H3069">
        <v>1</v>
      </c>
      <c r="L3069" s="2" t="s">
        <v>1887</v>
      </c>
      <c r="P3069">
        <v>1</v>
      </c>
      <c r="Q3069">
        <f t="shared" si="257"/>
        <v>1</v>
      </c>
      <c r="R3069" s="6">
        <f t="shared" si="262"/>
        <v>100</v>
      </c>
      <c r="S3069" t="str">
        <f t="shared" si="259"/>
        <v>P2</v>
      </c>
    </row>
    <row r="3070" spans="1:19" x14ac:dyDescent="0.25">
      <c r="A3070" s="2" t="s">
        <v>2013</v>
      </c>
      <c r="D3070">
        <v>9</v>
      </c>
      <c r="H3070">
        <v>9</v>
      </c>
      <c r="L3070" s="2" t="s">
        <v>2013</v>
      </c>
      <c r="O3070">
        <v>9</v>
      </c>
      <c r="Q3070">
        <f t="shared" si="257"/>
        <v>1</v>
      </c>
      <c r="R3070" s="6">
        <f t="shared" si="262"/>
        <v>405</v>
      </c>
      <c r="S3070" t="str">
        <f t="shared" si="259"/>
        <v>P1</v>
      </c>
    </row>
    <row r="3071" spans="1:19" x14ac:dyDescent="0.25">
      <c r="A3071" s="2" t="s">
        <v>2014</v>
      </c>
      <c r="D3071">
        <v>10</v>
      </c>
      <c r="H3071">
        <v>10</v>
      </c>
      <c r="L3071" s="2" t="s">
        <v>2014</v>
      </c>
      <c r="O3071">
        <v>10</v>
      </c>
      <c r="Q3071">
        <f t="shared" si="257"/>
        <v>1</v>
      </c>
      <c r="R3071" s="6">
        <f t="shared" si="262"/>
        <v>450</v>
      </c>
      <c r="S3071" t="str">
        <f t="shared" si="259"/>
        <v>P1</v>
      </c>
    </row>
    <row r="3072" spans="1:19" x14ac:dyDescent="0.25">
      <c r="A3072" s="2" t="s">
        <v>498</v>
      </c>
      <c r="E3072">
        <v>2</v>
      </c>
      <c r="H3072">
        <v>2</v>
      </c>
      <c r="L3072" s="2" t="s">
        <v>498</v>
      </c>
      <c r="P3072">
        <v>2</v>
      </c>
      <c r="Q3072">
        <f t="shared" si="257"/>
        <v>1</v>
      </c>
      <c r="R3072" s="6">
        <f t="shared" si="262"/>
        <v>200</v>
      </c>
      <c r="S3072" t="str">
        <f t="shared" si="259"/>
        <v>P2</v>
      </c>
    </row>
    <row r="3073" spans="1:19" x14ac:dyDescent="0.25">
      <c r="A3073" s="2" t="s">
        <v>2188</v>
      </c>
      <c r="E3073">
        <v>7</v>
      </c>
      <c r="H3073">
        <v>7</v>
      </c>
      <c r="L3073" s="2" t="s">
        <v>2188</v>
      </c>
      <c r="P3073">
        <v>7</v>
      </c>
      <c r="Q3073">
        <f t="shared" si="257"/>
        <v>1</v>
      </c>
      <c r="R3073" s="6">
        <f t="shared" si="262"/>
        <v>700</v>
      </c>
      <c r="S3073" t="str">
        <f t="shared" si="259"/>
        <v>P2</v>
      </c>
    </row>
    <row r="3074" spans="1:19" x14ac:dyDescent="0.25">
      <c r="A3074" s="2" t="s">
        <v>414</v>
      </c>
      <c r="E3074">
        <v>3</v>
      </c>
      <c r="G3074">
        <v>1</v>
      </c>
      <c r="H3074">
        <v>4</v>
      </c>
      <c r="L3074" s="2" t="s">
        <v>414</v>
      </c>
      <c r="P3074">
        <v>3</v>
      </c>
      <c r="Q3074">
        <f t="shared" si="257"/>
        <v>1</v>
      </c>
      <c r="R3074" s="6">
        <f t="shared" si="262"/>
        <v>300</v>
      </c>
      <c r="S3074" t="str">
        <f t="shared" si="259"/>
        <v>P2</v>
      </c>
    </row>
    <row r="3075" spans="1:19" x14ac:dyDescent="0.25">
      <c r="A3075" s="2" t="s">
        <v>2165</v>
      </c>
      <c r="D3075">
        <v>7</v>
      </c>
      <c r="H3075">
        <v>7</v>
      </c>
      <c r="L3075" s="2" t="s">
        <v>2165</v>
      </c>
      <c r="O3075">
        <v>7</v>
      </c>
      <c r="Q3075">
        <f t="shared" si="257"/>
        <v>1</v>
      </c>
      <c r="R3075" s="6">
        <f t="shared" si="262"/>
        <v>315</v>
      </c>
      <c r="S3075" t="str">
        <f t="shared" si="259"/>
        <v>P1</v>
      </c>
    </row>
    <row r="3076" spans="1:19" x14ac:dyDescent="0.25">
      <c r="A3076" s="2" t="s">
        <v>2743</v>
      </c>
      <c r="E3076">
        <v>1</v>
      </c>
      <c r="H3076">
        <v>1</v>
      </c>
      <c r="L3076" s="2" t="s">
        <v>2743</v>
      </c>
      <c r="P3076">
        <v>1</v>
      </c>
      <c r="Q3076">
        <f t="shared" si="257"/>
        <v>1</v>
      </c>
      <c r="R3076" s="6">
        <f t="shared" si="262"/>
        <v>100</v>
      </c>
      <c r="S3076" t="str">
        <f t="shared" si="259"/>
        <v>P2</v>
      </c>
    </row>
    <row r="3077" spans="1:19" x14ac:dyDescent="0.25">
      <c r="A3077" s="2" t="s">
        <v>1892</v>
      </c>
      <c r="E3077">
        <v>1</v>
      </c>
      <c r="H3077">
        <v>1</v>
      </c>
      <c r="L3077" s="2" t="s">
        <v>1892</v>
      </c>
      <c r="P3077">
        <v>1</v>
      </c>
      <c r="Q3077">
        <f t="shared" si="257"/>
        <v>1</v>
      </c>
      <c r="R3077" s="6">
        <f t="shared" si="262"/>
        <v>100</v>
      </c>
      <c r="S3077" t="str">
        <f t="shared" si="259"/>
        <v>P2</v>
      </c>
    </row>
    <row r="3078" spans="1:19" x14ac:dyDescent="0.25">
      <c r="A3078" s="2" t="s">
        <v>2639</v>
      </c>
      <c r="E3078">
        <v>1</v>
      </c>
      <c r="H3078">
        <v>1</v>
      </c>
      <c r="L3078" s="2" t="s">
        <v>2639</v>
      </c>
      <c r="P3078">
        <v>1</v>
      </c>
      <c r="Q3078">
        <f t="shared" si="257"/>
        <v>1</v>
      </c>
      <c r="R3078" s="6">
        <f t="shared" si="262"/>
        <v>100</v>
      </c>
      <c r="S3078" t="str">
        <f t="shared" si="259"/>
        <v>P2</v>
      </c>
    </row>
    <row r="3079" spans="1:19" x14ac:dyDescent="0.25">
      <c r="A3079" s="2" t="s">
        <v>500</v>
      </c>
      <c r="E3079">
        <v>2</v>
      </c>
      <c r="H3079">
        <v>2</v>
      </c>
      <c r="L3079" s="2" t="s">
        <v>500</v>
      </c>
      <c r="P3079">
        <v>2</v>
      </c>
      <c r="Q3079">
        <f t="shared" si="257"/>
        <v>1</v>
      </c>
      <c r="R3079" s="6">
        <f t="shared" si="262"/>
        <v>200</v>
      </c>
      <c r="S3079" t="str">
        <f t="shared" si="259"/>
        <v>P2</v>
      </c>
    </row>
    <row r="3080" spans="1:19" x14ac:dyDescent="0.25">
      <c r="A3080" s="2" t="s">
        <v>1891</v>
      </c>
      <c r="E3080">
        <v>4</v>
      </c>
      <c r="H3080">
        <v>4</v>
      </c>
      <c r="L3080" s="2" t="s">
        <v>1891</v>
      </c>
      <c r="P3080">
        <v>4</v>
      </c>
      <c r="Q3080">
        <f t="shared" si="257"/>
        <v>1</v>
      </c>
      <c r="R3080" s="6">
        <f t="shared" si="262"/>
        <v>400</v>
      </c>
      <c r="S3080" t="str">
        <f t="shared" si="259"/>
        <v>P2</v>
      </c>
    </row>
    <row r="3081" spans="1:19" x14ac:dyDescent="0.25">
      <c r="A3081" s="2" t="s">
        <v>493</v>
      </c>
      <c r="E3081">
        <v>3</v>
      </c>
      <c r="H3081">
        <v>3</v>
      </c>
      <c r="L3081" s="2" t="s">
        <v>493</v>
      </c>
      <c r="P3081">
        <v>3</v>
      </c>
      <c r="Q3081">
        <f t="shared" si="257"/>
        <v>1</v>
      </c>
      <c r="R3081" s="6">
        <f t="shared" si="262"/>
        <v>300</v>
      </c>
      <c r="S3081" t="str">
        <f t="shared" si="259"/>
        <v>P2</v>
      </c>
    </row>
    <row r="3082" spans="1:19" x14ac:dyDescent="0.25">
      <c r="A3082" s="2" t="s">
        <v>464</v>
      </c>
      <c r="E3082">
        <v>8</v>
      </c>
      <c r="F3082">
        <v>1</v>
      </c>
      <c r="H3082">
        <v>9</v>
      </c>
      <c r="L3082" s="2" t="s">
        <v>464</v>
      </c>
      <c r="P3082">
        <v>8</v>
      </c>
      <c r="Q3082">
        <f t="shared" si="257"/>
        <v>1</v>
      </c>
      <c r="R3082" s="6">
        <f t="shared" si="262"/>
        <v>800</v>
      </c>
      <c r="S3082" t="str">
        <f t="shared" si="259"/>
        <v>P2</v>
      </c>
    </row>
    <row r="3083" spans="1:19" x14ac:dyDescent="0.25">
      <c r="A3083" s="2" t="s">
        <v>3076</v>
      </c>
      <c r="E3083">
        <v>1</v>
      </c>
      <c r="H3083">
        <v>1</v>
      </c>
      <c r="L3083" s="2" t="s">
        <v>3076</v>
      </c>
      <c r="P3083">
        <v>1</v>
      </c>
      <c r="Q3083">
        <f t="shared" ref="Q3083:Q3140" si="263">COUNT(M3083:P3083)</f>
        <v>1</v>
      </c>
      <c r="R3083" s="6">
        <f t="shared" si="262"/>
        <v>100</v>
      </c>
      <c r="S3083" t="str">
        <f t="shared" ref="S3083:S3140" si="264">IF(P3083&gt;0,"P2",IF(O3083&gt;0,"P1",IF(N3083&gt;0,"MALLA 3")))</f>
        <v>P2</v>
      </c>
    </row>
    <row r="3084" spans="1:19" x14ac:dyDescent="0.25">
      <c r="A3084" s="2" t="s">
        <v>2640</v>
      </c>
      <c r="E3084">
        <v>1</v>
      </c>
      <c r="H3084">
        <v>1</v>
      </c>
      <c r="L3084" s="2" t="s">
        <v>2640</v>
      </c>
      <c r="P3084">
        <v>1</v>
      </c>
      <c r="Q3084">
        <f t="shared" si="263"/>
        <v>1</v>
      </c>
      <c r="R3084" s="6">
        <f t="shared" si="262"/>
        <v>100</v>
      </c>
      <c r="S3084" t="str">
        <f t="shared" si="264"/>
        <v>P2</v>
      </c>
    </row>
    <row r="3085" spans="1:19" x14ac:dyDescent="0.25">
      <c r="A3085" s="2" t="s">
        <v>415</v>
      </c>
      <c r="E3085">
        <v>3</v>
      </c>
      <c r="G3085">
        <v>1</v>
      </c>
      <c r="H3085">
        <v>4</v>
      </c>
      <c r="L3085" s="2" t="s">
        <v>415</v>
      </c>
      <c r="P3085">
        <v>3</v>
      </c>
      <c r="Q3085">
        <f t="shared" si="263"/>
        <v>1</v>
      </c>
      <c r="R3085" s="6">
        <f t="shared" si="262"/>
        <v>300</v>
      </c>
      <c r="S3085" t="str">
        <f t="shared" si="264"/>
        <v>P2</v>
      </c>
    </row>
    <row r="3086" spans="1:19" x14ac:dyDescent="0.25">
      <c r="A3086" s="2" t="s">
        <v>2243</v>
      </c>
      <c r="E3086">
        <v>1</v>
      </c>
      <c r="H3086">
        <v>1</v>
      </c>
      <c r="L3086" s="2" t="s">
        <v>2243</v>
      </c>
      <c r="P3086">
        <v>1</v>
      </c>
      <c r="Q3086">
        <f t="shared" si="263"/>
        <v>1</v>
      </c>
      <c r="R3086" s="6">
        <f t="shared" si="262"/>
        <v>100</v>
      </c>
      <c r="S3086" t="str">
        <f t="shared" si="264"/>
        <v>P2</v>
      </c>
    </row>
    <row r="3087" spans="1:19" x14ac:dyDescent="0.25">
      <c r="A3087" s="2" t="s">
        <v>495</v>
      </c>
      <c r="E3087">
        <v>2</v>
      </c>
      <c r="H3087">
        <v>2</v>
      </c>
      <c r="L3087" s="2" t="s">
        <v>495</v>
      </c>
      <c r="P3087">
        <v>2</v>
      </c>
      <c r="Q3087">
        <f t="shared" si="263"/>
        <v>1</v>
      </c>
      <c r="R3087" s="6">
        <f t="shared" si="262"/>
        <v>200</v>
      </c>
      <c r="S3087" t="str">
        <f t="shared" si="264"/>
        <v>P2</v>
      </c>
    </row>
    <row r="3088" spans="1:19" x14ac:dyDescent="0.25">
      <c r="A3088" s="2" t="s">
        <v>494</v>
      </c>
      <c r="E3088">
        <v>2</v>
      </c>
      <c r="H3088">
        <v>2</v>
      </c>
      <c r="L3088" s="2" t="s">
        <v>494</v>
      </c>
      <c r="P3088">
        <v>2</v>
      </c>
      <c r="Q3088">
        <f t="shared" si="263"/>
        <v>1</v>
      </c>
      <c r="R3088" s="6">
        <f t="shared" si="262"/>
        <v>200</v>
      </c>
      <c r="S3088" t="str">
        <f t="shared" si="264"/>
        <v>P2</v>
      </c>
    </row>
    <row r="3089" spans="1:19" x14ac:dyDescent="0.25">
      <c r="A3089" s="2" t="s">
        <v>1655</v>
      </c>
      <c r="E3089">
        <v>2</v>
      </c>
      <c r="H3089">
        <v>2</v>
      </c>
      <c r="L3089" s="2" t="s">
        <v>1655</v>
      </c>
      <c r="P3089">
        <v>2</v>
      </c>
      <c r="Q3089">
        <f t="shared" si="263"/>
        <v>1</v>
      </c>
      <c r="R3089" s="6">
        <f t="shared" si="262"/>
        <v>200</v>
      </c>
      <c r="S3089" t="str">
        <f t="shared" si="264"/>
        <v>P2</v>
      </c>
    </row>
    <row r="3090" spans="1:19" x14ac:dyDescent="0.25">
      <c r="A3090" s="2" t="s">
        <v>463</v>
      </c>
      <c r="E3090">
        <v>7</v>
      </c>
      <c r="H3090">
        <v>7</v>
      </c>
      <c r="L3090" s="2" t="s">
        <v>463</v>
      </c>
      <c r="P3090">
        <v>7</v>
      </c>
      <c r="Q3090">
        <f t="shared" si="263"/>
        <v>1</v>
      </c>
      <c r="R3090" s="6">
        <f t="shared" si="262"/>
        <v>700</v>
      </c>
      <c r="S3090" t="str">
        <f t="shared" si="264"/>
        <v>P2</v>
      </c>
    </row>
    <row r="3091" spans="1:19" x14ac:dyDescent="0.25">
      <c r="A3091" s="2" t="s">
        <v>2111</v>
      </c>
      <c r="E3091">
        <v>3</v>
      </c>
      <c r="H3091">
        <v>3</v>
      </c>
      <c r="L3091" s="2" t="s">
        <v>2111</v>
      </c>
      <c r="P3091">
        <v>3</v>
      </c>
      <c r="Q3091">
        <f t="shared" si="263"/>
        <v>1</v>
      </c>
      <c r="R3091" s="6">
        <f t="shared" si="262"/>
        <v>300</v>
      </c>
      <c r="S3091" t="str">
        <f t="shared" si="264"/>
        <v>P2</v>
      </c>
    </row>
    <row r="3092" spans="1:19" x14ac:dyDescent="0.25">
      <c r="A3092" s="2" t="s">
        <v>1155</v>
      </c>
      <c r="E3092">
        <v>3</v>
      </c>
      <c r="G3092">
        <v>1</v>
      </c>
      <c r="H3092">
        <v>4</v>
      </c>
      <c r="L3092" s="2" t="s">
        <v>1155</v>
      </c>
      <c r="P3092">
        <v>3</v>
      </c>
      <c r="Q3092">
        <f t="shared" si="263"/>
        <v>1</v>
      </c>
      <c r="R3092" s="6">
        <f t="shared" si="262"/>
        <v>300</v>
      </c>
      <c r="S3092" t="str">
        <f t="shared" si="264"/>
        <v>P2</v>
      </c>
    </row>
    <row r="3093" spans="1:19" x14ac:dyDescent="0.25">
      <c r="A3093" s="2" t="s">
        <v>2336</v>
      </c>
      <c r="E3093">
        <v>1</v>
      </c>
      <c r="H3093">
        <v>1</v>
      </c>
      <c r="L3093" s="2" t="s">
        <v>2336</v>
      </c>
      <c r="P3093">
        <v>1</v>
      </c>
      <c r="Q3093">
        <f t="shared" si="263"/>
        <v>1</v>
      </c>
      <c r="R3093" s="6">
        <f t="shared" si="262"/>
        <v>100</v>
      </c>
      <c r="S3093" t="str">
        <f t="shared" si="264"/>
        <v>P2</v>
      </c>
    </row>
    <row r="3094" spans="1:19" x14ac:dyDescent="0.25">
      <c r="A3094" s="2" t="s">
        <v>2244</v>
      </c>
      <c r="E3094">
        <v>2</v>
      </c>
      <c r="H3094">
        <v>2</v>
      </c>
      <c r="L3094" s="2" t="s">
        <v>2244</v>
      </c>
      <c r="P3094">
        <v>2</v>
      </c>
      <c r="Q3094">
        <f t="shared" si="263"/>
        <v>1</v>
      </c>
      <c r="R3094" s="6">
        <f t="shared" si="262"/>
        <v>200</v>
      </c>
      <c r="S3094" t="str">
        <f t="shared" si="264"/>
        <v>P2</v>
      </c>
    </row>
    <row r="3095" spans="1:19" x14ac:dyDescent="0.25">
      <c r="A3095" s="2" t="s">
        <v>2138</v>
      </c>
      <c r="E3095">
        <v>1</v>
      </c>
      <c r="H3095">
        <v>1</v>
      </c>
      <c r="L3095" s="2" t="s">
        <v>2138</v>
      </c>
      <c r="P3095">
        <v>1</v>
      </c>
      <c r="Q3095">
        <f t="shared" si="263"/>
        <v>1</v>
      </c>
      <c r="R3095" s="6">
        <f t="shared" si="262"/>
        <v>100</v>
      </c>
      <c r="S3095" t="str">
        <f t="shared" si="264"/>
        <v>P2</v>
      </c>
    </row>
    <row r="3096" spans="1:19" x14ac:dyDescent="0.25">
      <c r="A3096" s="2" t="s">
        <v>1656</v>
      </c>
      <c r="E3096">
        <v>2</v>
      </c>
      <c r="H3096">
        <v>2</v>
      </c>
      <c r="L3096" s="2" t="s">
        <v>1656</v>
      </c>
      <c r="P3096">
        <v>2</v>
      </c>
      <c r="Q3096">
        <f t="shared" si="263"/>
        <v>1</v>
      </c>
      <c r="R3096" s="6">
        <f t="shared" si="262"/>
        <v>200</v>
      </c>
      <c r="S3096" t="str">
        <f t="shared" si="264"/>
        <v>P2</v>
      </c>
    </row>
    <row r="3097" spans="1:19" x14ac:dyDescent="0.25">
      <c r="A3097" s="2" t="s">
        <v>5</v>
      </c>
      <c r="E3097">
        <v>5</v>
      </c>
      <c r="H3097">
        <v>5</v>
      </c>
      <c r="L3097" s="2" t="s">
        <v>5</v>
      </c>
      <c r="P3097">
        <v>5</v>
      </c>
      <c r="Q3097">
        <f t="shared" si="263"/>
        <v>1</v>
      </c>
      <c r="R3097" s="6">
        <f t="shared" si="262"/>
        <v>500</v>
      </c>
      <c r="S3097" t="str">
        <f t="shared" si="264"/>
        <v>P2</v>
      </c>
    </row>
    <row r="3098" spans="1:19" x14ac:dyDescent="0.25">
      <c r="A3098" s="2" t="s">
        <v>1431</v>
      </c>
      <c r="E3098">
        <v>10</v>
      </c>
      <c r="H3098">
        <v>10</v>
      </c>
      <c r="L3098" s="2" t="s">
        <v>1431</v>
      </c>
      <c r="P3098">
        <v>10</v>
      </c>
      <c r="Q3098">
        <f t="shared" si="263"/>
        <v>1</v>
      </c>
      <c r="R3098" s="6">
        <f t="shared" si="262"/>
        <v>1000</v>
      </c>
      <c r="S3098" t="str">
        <f t="shared" si="264"/>
        <v>P2</v>
      </c>
    </row>
    <row r="3099" spans="1:19" x14ac:dyDescent="0.25">
      <c r="A3099" s="2" t="s">
        <v>2383</v>
      </c>
      <c r="G3099">
        <v>1</v>
      </c>
      <c r="H3099">
        <v>1</v>
      </c>
      <c r="L3099" s="2" t="s">
        <v>2383</v>
      </c>
      <c r="Q3099">
        <f t="shared" si="263"/>
        <v>0</v>
      </c>
      <c r="R3099" s="4"/>
    </row>
    <row r="3100" spans="1:19" x14ac:dyDescent="0.25">
      <c r="A3100" s="2" t="s">
        <v>496</v>
      </c>
      <c r="D3100">
        <v>12</v>
      </c>
      <c r="E3100">
        <v>4</v>
      </c>
      <c r="H3100">
        <v>16</v>
      </c>
      <c r="L3100" s="2" t="s">
        <v>496</v>
      </c>
      <c r="O3100">
        <v>12</v>
      </c>
      <c r="P3100">
        <v>4</v>
      </c>
      <c r="Q3100">
        <f t="shared" si="263"/>
        <v>2</v>
      </c>
      <c r="R3100" s="7">
        <f>(P3100*$M$3)+(O3100*$M$2)+(N3100*$M$4)+$M$5</f>
        <v>1035</v>
      </c>
      <c r="S3100" t="s">
        <v>3151</v>
      </c>
    </row>
    <row r="3101" spans="1:19" x14ac:dyDescent="0.25">
      <c r="A3101" s="2" t="s">
        <v>200</v>
      </c>
      <c r="E3101">
        <v>19</v>
      </c>
      <c r="H3101">
        <v>19</v>
      </c>
      <c r="L3101" s="2" t="s">
        <v>200</v>
      </c>
      <c r="P3101">
        <v>19</v>
      </c>
      <c r="Q3101">
        <f t="shared" si="263"/>
        <v>1</v>
      </c>
      <c r="R3101" s="6">
        <f>IF(P3101&gt;0,P3101*$M$3,IF(O3101&gt;0,O3101*$M$2,N3101*$M$4))</f>
        <v>1900</v>
      </c>
      <c r="S3101" t="str">
        <f t="shared" si="264"/>
        <v>P2</v>
      </c>
    </row>
    <row r="3102" spans="1:19" x14ac:dyDescent="0.25">
      <c r="A3102" s="2" t="s">
        <v>1722</v>
      </c>
      <c r="C3102">
        <v>2</v>
      </c>
      <c r="E3102">
        <v>1</v>
      </c>
      <c r="H3102">
        <v>3</v>
      </c>
      <c r="L3102" s="2" t="s">
        <v>1722</v>
      </c>
      <c r="N3102">
        <v>2</v>
      </c>
      <c r="P3102">
        <v>1</v>
      </c>
      <c r="Q3102">
        <f t="shared" si="263"/>
        <v>2</v>
      </c>
      <c r="R3102" s="7">
        <f>(P3102*$M$3)+(O3102*$M$2)+(N3102*$M$4)+$M$6</f>
        <v>247</v>
      </c>
      <c r="S3102" t="s">
        <v>3143</v>
      </c>
    </row>
    <row r="3103" spans="1:19" x14ac:dyDescent="0.25">
      <c r="A3103" s="2" t="s">
        <v>1808</v>
      </c>
      <c r="D3103">
        <v>1</v>
      </c>
      <c r="E3103">
        <v>14</v>
      </c>
      <c r="F3103">
        <v>1</v>
      </c>
      <c r="H3103">
        <v>16</v>
      </c>
      <c r="L3103" s="2" t="s">
        <v>1808</v>
      </c>
      <c r="O3103">
        <v>1</v>
      </c>
      <c r="P3103">
        <v>14</v>
      </c>
      <c r="Q3103">
        <f t="shared" si="263"/>
        <v>2</v>
      </c>
      <c r="R3103" s="7">
        <f>(P3103*$M$3)+(O3103*$M$2)+(N3103*$M$4)+$M$5</f>
        <v>1540</v>
      </c>
      <c r="S3103" t="s">
        <v>3151</v>
      </c>
    </row>
    <row r="3104" spans="1:19" x14ac:dyDescent="0.25">
      <c r="A3104" s="2" t="s">
        <v>3044</v>
      </c>
      <c r="E3104">
        <v>1</v>
      </c>
      <c r="H3104">
        <v>1</v>
      </c>
      <c r="L3104" s="2" t="s">
        <v>3044</v>
      </c>
      <c r="P3104">
        <v>1</v>
      </c>
      <c r="Q3104">
        <f t="shared" si="263"/>
        <v>1</v>
      </c>
      <c r="R3104" s="6">
        <f t="shared" ref="R3104:R3112" si="265">IF(P3104&gt;0,P3104*$M$3,IF(O3104&gt;0,O3104*$M$2,N3104*$M$4))</f>
        <v>100</v>
      </c>
      <c r="S3104" t="str">
        <f t="shared" si="264"/>
        <v>P2</v>
      </c>
    </row>
    <row r="3105" spans="1:19" x14ac:dyDescent="0.25">
      <c r="A3105" s="2" t="s">
        <v>492</v>
      </c>
      <c r="E3105">
        <v>5</v>
      </c>
      <c r="H3105">
        <v>5</v>
      </c>
      <c r="L3105" s="2" t="s">
        <v>492</v>
      </c>
      <c r="P3105">
        <v>5</v>
      </c>
      <c r="Q3105">
        <f t="shared" si="263"/>
        <v>1</v>
      </c>
      <c r="R3105" s="6">
        <f t="shared" si="265"/>
        <v>500</v>
      </c>
      <c r="S3105" t="str">
        <f t="shared" si="264"/>
        <v>P2</v>
      </c>
    </row>
    <row r="3106" spans="1:19" x14ac:dyDescent="0.25">
      <c r="A3106" s="2" t="s">
        <v>4</v>
      </c>
      <c r="E3106">
        <v>2</v>
      </c>
      <c r="H3106">
        <v>2</v>
      </c>
      <c r="L3106" s="2" t="s">
        <v>4</v>
      </c>
      <c r="P3106">
        <v>2</v>
      </c>
      <c r="Q3106">
        <f t="shared" si="263"/>
        <v>1</v>
      </c>
      <c r="R3106" s="6">
        <f t="shared" si="265"/>
        <v>200</v>
      </c>
      <c r="S3106" t="str">
        <f t="shared" si="264"/>
        <v>P2</v>
      </c>
    </row>
    <row r="3107" spans="1:19" x14ac:dyDescent="0.25">
      <c r="A3107" s="2" t="s">
        <v>2839</v>
      </c>
      <c r="E3107">
        <v>1</v>
      </c>
      <c r="H3107">
        <v>1</v>
      </c>
      <c r="L3107" s="2" t="s">
        <v>2839</v>
      </c>
      <c r="P3107">
        <v>1</v>
      </c>
      <c r="Q3107">
        <f t="shared" si="263"/>
        <v>1</v>
      </c>
      <c r="R3107" s="6">
        <f t="shared" si="265"/>
        <v>100</v>
      </c>
      <c r="S3107" t="str">
        <f t="shared" si="264"/>
        <v>P2</v>
      </c>
    </row>
    <row r="3108" spans="1:19" x14ac:dyDescent="0.25">
      <c r="A3108" s="2" t="s">
        <v>2497</v>
      </c>
      <c r="E3108">
        <v>1</v>
      </c>
      <c r="H3108">
        <v>1</v>
      </c>
      <c r="L3108" s="2" t="s">
        <v>2497</v>
      </c>
      <c r="P3108">
        <v>1</v>
      </c>
      <c r="Q3108">
        <f t="shared" si="263"/>
        <v>1</v>
      </c>
      <c r="R3108" s="6">
        <f t="shared" si="265"/>
        <v>100</v>
      </c>
      <c r="S3108" t="str">
        <f t="shared" si="264"/>
        <v>P2</v>
      </c>
    </row>
    <row r="3109" spans="1:19" x14ac:dyDescent="0.25">
      <c r="A3109" s="2" t="s">
        <v>491</v>
      </c>
      <c r="E3109">
        <v>10</v>
      </c>
      <c r="H3109">
        <v>10</v>
      </c>
      <c r="L3109" s="2" t="s">
        <v>491</v>
      </c>
      <c r="P3109">
        <v>10</v>
      </c>
      <c r="Q3109">
        <f t="shared" si="263"/>
        <v>1</v>
      </c>
      <c r="R3109" s="6">
        <f t="shared" si="265"/>
        <v>1000</v>
      </c>
      <c r="S3109" t="str">
        <f t="shared" si="264"/>
        <v>P2</v>
      </c>
    </row>
    <row r="3110" spans="1:19" x14ac:dyDescent="0.25">
      <c r="A3110" s="2" t="s">
        <v>2191</v>
      </c>
      <c r="E3110">
        <v>2</v>
      </c>
      <c r="H3110">
        <v>2</v>
      </c>
      <c r="L3110" s="2" t="s">
        <v>2191</v>
      </c>
      <c r="P3110">
        <v>2</v>
      </c>
      <c r="Q3110">
        <f t="shared" si="263"/>
        <v>1</v>
      </c>
      <c r="R3110" s="6">
        <f t="shared" si="265"/>
        <v>200</v>
      </c>
      <c r="S3110" t="str">
        <f t="shared" si="264"/>
        <v>P2</v>
      </c>
    </row>
    <row r="3111" spans="1:19" x14ac:dyDescent="0.25">
      <c r="A3111" s="2" t="s">
        <v>1292</v>
      </c>
      <c r="E3111">
        <v>6</v>
      </c>
      <c r="G3111">
        <v>2</v>
      </c>
      <c r="H3111">
        <v>8</v>
      </c>
      <c r="L3111" s="2" t="s">
        <v>1292</v>
      </c>
      <c r="P3111">
        <v>6</v>
      </c>
      <c r="Q3111">
        <f t="shared" si="263"/>
        <v>1</v>
      </c>
      <c r="R3111" s="6">
        <f t="shared" si="265"/>
        <v>600</v>
      </c>
      <c r="S3111" t="str">
        <f t="shared" si="264"/>
        <v>P2</v>
      </c>
    </row>
    <row r="3112" spans="1:19" x14ac:dyDescent="0.25">
      <c r="A3112" s="2" t="s">
        <v>1554</v>
      </c>
      <c r="E3112">
        <v>4</v>
      </c>
      <c r="H3112">
        <v>4</v>
      </c>
      <c r="L3112" s="2" t="s">
        <v>1554</v>
      </c>
      <c r="P3112">
        <v>4</v>
      </c>
      <c r="Q3112">
        <f t="shared" si="263"/>
        <v>1</v>
      </c>
      <c r="R3112" s="6">
        <f t="shared" si="265"/>
        <v>400</v>
      </c>
      <c r="S3112" t="str">
        <f t="shared" si="264"/>
        <v>P2</v>
      </c>
    </row>
    <row r="3113" spans="1:19" x14ac:dyDescent="0.25">
      <c r="A3113" s="2" t="s">
        <v>1935</v>
      </c>
      <c r="D3113">
        <v>1</v>
      </c>
      <c r="E3113">
        <v>4</v>
      </c>
      <c r="H3113">
        <v>5</v>
      </c>
      <c r="L3113" s="2" t="s">
        <v>1935</v>
      </c>
      <c r="O3113">
        <v>1</v>
      </c>
      <c r="P3113">
        <v>4</v>
      </c>
      <c r="Q3113">
        <f t="shared" si="263"/>
        <v>2</v>
      </c>
      <c r="R3113" s="7">
        <f>(P3113*$M$3)+(O3113*$M$2)+(N3113*$M$4)+$M$5</f>
        <v>540</v>
      </c>
      <c r="S3113" t="s">
        <v>3151</v>
      </c>
    </row>
    <row r="3114" spans="1:19" x14ac:dyDescent="0.25">
      <c r="A3114" s="2" t="s">
        <v>1053</v>
      </c>
      <c r="E3114">
        <v>7</v>
      </c>
      <c r="H3114">
        <v>7</v>
      </c>
      <c r="L3114" s="2" t="s">
        <v>1053</v>
      </c>
      <c r="P3114">
        <v>7</v>
      </c>
      <c r="Q3114">
        <f t="shared" si="263"/>
        <v>1</v>
      </c>
      <c r="R3114" s="6">
        <f>IF(P3114&gt;0,P3114*$M$3,IF(O3114&gt;0,O3114*$M$2,N3114*$M$4))</f>
        <v>700</v>
      </c>
      <c r="S3114" t="str">
        <f t="shared" si="264"/>
        <v>P2</v>
      </c>
    </row>
    <row r="3115" spans="1:19" x14ac:dyDescent="0.25">
      <c r="A3115" s="2" t="s">
        <v>2514</v>
      </c>
      <c r="D3115">
        <v>1</v>
      </c>
      <c r="E3115">
        <v>1</v>
      </c>
      <c r="H3115">
        <v>2</v>
      </c>
      <c r="L3115" s="2" t="s">
        <v>2514</v>
      </c>
      <c r="O3115">
        <v>1</v>
      </c>
      <c r="P3115">
        <v>1</v>
      </c>
      <c r="Q3115">
        <f t="shared" si="263"/>
        <v>2</v>
      </c>
      <c r="R3115" s="7">
        <f>(P3115*$M$3)+(O3115*$M$2)+(N3115*$M$4)+$M$5</f>
        <v>240</v>
      </c>
      <c r="S3115" t="s">
        <v>3151</v>
      </c>
    </row>
    <row r="3116" spans="1:19" x14ac:dyDescent="0.25">
      <c r="A3116" s="2" t="s">
        <v>2741</v>
      </c>
      <c r="E3116">
        <v>1</v>
      </c>
      <c r="H3116">
        <v>1</v>
      </c>
      <c r="L3116" s="2" t="s">
        <v>2741</v>
      </c>
      <c r="P3116">
        <v>1</v>
      </c>
      <c r="Q3116">
        <f t="shared" si="263"/>
        <v>1</v>
      </c>
      <c r="R3116" s="6">
        <f t="shared" ref="R3116:R3124" si="266">IF(P3116&gt;0,P3116*$M$3,IF(O3116&gt;0,O3116*$M$2,N3116*$M$4))</f>
        <v>100</v>
      </c>
      <c r="S3116" t="str">
        <f t="shared" si="264"/>
        <v>P2</v>
      </c>
    </row>
    <row r="3117" spans="1:19" x14ac:dyDescent="0.25">
      <c r="A3117" s="2" t="s">
        <v>2448</v>
      </c>
      <c r="E3117">
        <v>1</v>
      </c>
      <c r="H3117">
        <v>1</v>
      </c>
      <c r="L3117" s="2" t="s">
        <v>2448</v>
      </c>
      <c r="P3117">
        <v>1</v>
      </c>
      <c r="Q3117">
        <f t="shared" si="263"/>
        <v>1</v>
      </c>
      <c r="R3117" s="6">
        <f t="shared" si="266"/>
        <v>100</v>
      </c>
      <c r="S3117" t="str">
        <f t="shared" si="264"/>
        <v>P2</v>
      </c>
    </row>
    <row r="3118" spans="1:19" x14ac:dyDescent="0.25">
      <c r="A3118" s="2" t="s">
        <v>2242</v>
      </c>
      <c r="E3118">
        <v>1</v>
      </c>
      <c r="H3118">
        <v>1</v>
      </c>
      <c r="L3118" s="2" t="s">
        <v>2242</v>
      </c>
      <c r="P3118">
        <v>1</v>
      </c>
      <c r="Q3118">
        <f t="shared" si="263"/>
        <v>1</v>
      </c>
      <c r="R3118" s="6">
        <f t="shared" si="266"/>
        <v>100</v>
      </c>
      <c r="S3118" t="str">
        <f t="shared" si="264"/>
        <v>P2</v>
      </c>
    </row>
    <row r="3119" spans="1:19" x14ac:dyDescent="0.25">
      <c r="A3119" s="2" t="s">
        <v>3</v>
      </c>
      <c r="E3119">
        <v>11</v>
      </c>
      <c r="H3119">
        <v>11</v>
      </c>
      <c r="L3119" s="2" t="s">
        <v>3</v>
      </c>
      <c r="P3119">
        <v>11</v>
      </c>
      <c r="Q3119">
        <f t="shared" si="263"/>
        <v>1</v>
      </c>
      <c r="R3119" s="6">
        <f t="shared" si="266"/>
        <v>1100</v>
      </c>
      <c r="S3119" t="str">
        <f t="shared" si="264"/>
        <v>P2</v>
      </c>
    </row>
    <row r="3120" spans="1:19" x14ac:dyDescent="0.25">
      <c r="A3120" s="2" t="s">
        <v>2015</v>
      </c>
      <c r="D3120">
        <v>2</v>
      </c>
      <c r="H3120">
        <v>2</v>
      </c>
      <c r="L3120" s="2" t="s">
        <v>2015</v>
      </c>
      <c r="O3120">
        <v>2</v>
      </c>
      <c r="Q3120">
        <f t="shared" si="263"/>
        <v>1</v>
      </c>
      <c r="R3120" s="6">
        <f t="shared" si="266"/>
        <v>90</v>
      </c>
      <c r="S3120" t="str">
        <f t="shared" si="264"/>
        <v>P1</v>
      </c>
    </row>
    <row r="3121" spans="1:19" x14ac:dyDescent="0.25">
      <c r="A3121" s="2" t="s">
        <v>2647</v>
      </c>
      <c r="E3121">
        <v>2</v>
      </c>
      <c r="H3121">
        <v>2</v>
      </c>
      <c r="L3121" s="2" t="s">
        <v>2647</v>
      </c>
      <c r="P3121">
        <v>2</v>
      </c>
      <c r="Q3121">
        <f t="shared" si="263"/>
        <v>1</v>
      </c>
      <c r="R3121" s="6">
        <f t="shared" si="266"/>
        <v>200</v>
      </c>
      <c r="S3121" t="str">
        <f t="shared" si="264"/>
        <v>P2</v>
      </c>
    </row>
    <row r="3122" spans="1:19" x14ac:dyDescent="0.25">
      <c r="A3122" s="2" t="s">
        <v>490</v>
      </c>
      <c r="E3122">
        <v>6</v>
      </c>
      <c r="H3122">
        <v>6</v>
      </c>
      <c r="L3122" s="2" t="s">
        <v>490</v>
      </c>
      <c r="P3122">
        <v>6</v>
      </c>
      <c r="Q3122">
        <f t="shared" si="263"/>
        <v>1</v>
      </c>
      <c r="R3122" s="6">
        <f t="shared" si="266"/>
        <v>600</v>
      </c>
      <c r="S3122" t="str">
        <f t="shared" si="264"/>
        <v>P2</v>
      </c>
    </row>
    <row r="3123" spans="1:19" x14ac:dyDescent="0.25">
      <c r="A3123" s="2" t="s">
        <v>416</v>
      </c>
      <c r="E3123">
        <v>7</v>
      </c>
      <c r="G3123">
        <v>1</v>
      </c>
      <c r="H3123">
        <v>8</v>
      </c>
      <c r="L3123" s="2" t="s">
        <v>416</v>
      </c>
      <c r="P3123">
        <v>7</v>
      </c>
      <c r="Q3123">
        <f t="shared" si="263"/>
        <v>1</v>
      </c>
      <c r="R3123" s="6">
        <f t="shared" si="266"/>
        <v>700</v>
      </c>
      <c r="S3123" t="str">
        <f t="shared" si="264"/>
        <v>P2</v>
      </c>
    </row>
    <row r="3124" spans="1:19" x14ac:dyDescent="0.25">
      <c r="A3124" s="2" t="s">
        <v>1616</v>
      </c>
      <c r="E3124">
        <v>1</v>
      </c>
      <c r="H3124">
        <v>1</v>
      </c>
      <c r="L3124" s="2" t="s">
        <v>1616</v>
      </c>
      <c r="P3124">
        <v>1</v>
      </c>
      <c r="Q3124">
        <f t="shared" si="263"/>
        <v>1</v>
      </c>
      <c r="R3124" s="6">
        <f t="shared" si="266"/>
        <v>100</v>
      </c>
      <c r="S3124" t="str">
        <f t="shared" si="264"/>
        <v>P2</v>
      </c>
    </row>
    <row r="3125" spans="1:19" x14ac:dyDescent="0.25">
      <c r="A3125" s="2" t="s">
        <v>1507</v>
      </c>
      <c r="C3125">
        <v>1</v>
      </c>
      <c r="E3125">
        <v>1</v>
      </c>
      <c r="H3125">
        <v>2</v>
      </c>
      <c r="L3125" s="2" t="s">
        <v>1507</v>
      </c>
      <c r="N3125">
        <v>1</v>
      </c>
      <c r="P3125">
        <v>1</v>
      </c>
      <c r="Q3125">
        <f t="shared" si="263"/>
        <v>2</v>
      </c>
      <c r="R3125" s="7">
        <f>(P3125*$M$3)+(O3125*$M$2)+(N3125*$M$4)+$M$6</f>
        <v>231</v>
      </c>
      <c r="S3125" t="s">
        <v>3143</v>
      </c>
    </row>
    <row r="3126" spans="1:19" x14ac:dyDescent="0.25">
      <c r="A3126" s="2" t="s">
        <v>1429</v>
      </c>
      <c r="G3126">
        <v>1</v>
      </c>
      <c r="H3126">
        <v>1</v>
      </c>
      <c r="L3126" s="2" t="s">
        <v>1429</v>
      </c>
      <c r="Q3126">
        <f t="shared" si="263"/>
        <v>0</v>
      </c>
      <c r="R3126" s="4"/>
    </row>
    <row r="3127" spans="1:19" x14ac:dyDescent="0.25">
      <c r="A3127" s="2" t="s">
        <v>1236</v>
      </c>
      <c r="E3127">
        <v>2</v>
      </c>
      <c r="H3127">
        <v>2</v>
      </c>
      <c r="L3127" s="2" t="s">
        <v>1236</v>
      </c>
      <c r="P3127">
        <v>2</v>
      </c>
      <c r="Q3127">
        <f t="shared" si="263"/>
        <v>1</v>
      </c>
      <c r="R3127" s="6">
        <f>IF(P3127&gt;0,P3127*$M$3,IF(O3127&gt;0,O3127*$M$2,N3127*$M$4))</f>
        <v>200</v>
      </c>
      <c r="S3127" t="str">
        <f t="shared" si="264"/>
        <v>P2</v>
      </c>
    </row>
    <row r="3128" spans="1:19" x14ac:dyDescent="0.25">
      <c r="A3128" s="2" t="s">
        <v>2552</v>
      </c>
      <c r="F3128">
        <v>1</v>
      </c>
      <c r="H3128">
        <v>1</v>
      </c>
      <c r="L3128" s="2" t="s">
        <v>2552</v>
      </c>
      <c r="Q3128">
        <f t="shared" si="263"/>
        <v>0</v>
      </c>
      <c r="R3128" s="4"/>
    </row>
    <row r="3129" spans="1:19" x14ac:dyDescent="0.25">
      <c r="A3129" s="2" t="s">
        <v>2915</v>
      </c>
      <c r="F3129">
        <v>2</v>
      </c>
      <c r="H3129">
        <v>2</v>
      </c>
      <c r="L3129" s="2" t="s">
        <v>2915</v>
      </c>
      <c r="Q3129">
        <f t="shared" si="263"/>
        <v>0</v>
      </c>
      <c r="R3129" s="4"/>
    </row>
    <row r="3130" spans="1:19" x14ac:dyDescent="0.25">
      <c r="A3130" s="2" t="s">
        <v>1807</v>
      </c>
      <c r="D3130">
        <v>1</v>
      </c>
      <c r="E3130">
        <v>8</v>
      </c>
      <c r="H3130">
        <v>9</v>
      </c>
      <c r="L3130" s="2" t="s">
        <v>1807</v>
      </c>
      <c r="O3130">
        <v>1</v>
      </c>
      <c r="P3130">
        <v>8</v>
      </c>
      <c r="Q3130">
        <f t="shared" si="263"/>
        <v>2</v>
      </c>
      <c r="R3130" s="7">
        <f>(P3130*$M$3)+(O3130*$M$2)+(N3130*$M$4)+$M$5</f>
        <v>940</v>
      </c>
      <c r="S3130" t="s">
        <v>3151</v>
      </c>
    </row>
    <row r="3131" spans="1:19" x14ac:dyDescent="0.25">
      <c r="A3131" s="2" t="s">
        <v>2016</v>
      </c>
      <c r="D3131">
        <v>1</v>
      </c>
      <c r="H3131">
        <v>1</v>
      </c>
      <c r="L3131" s="2" t="s">
        <v>2016</v>
      </c>
      <c r="O3131">
        <v>1</v>
      </c>
      <c r="Q3131">
        <f t="shared" si="263"/>
        <v>1</v>
      </c>
      <c r="R3131" s="6">
        <f t="shared" ref="R3131:R3140" si="267">IF(P3131&gt;0,P3131*$M$3,IF(O3131&gt;0,O3131*$M$2,N3131*$M$4))</f>
        <v>45</v>
      </c>
      <c r="S3131" t="str">
        <f t="shared" si="264"/>
        <v>P1</v>
      </c>
    </row>
    <row r="3132" spans="1:19" x14ac:dyDescent="0.25">
      <c r="A3132" s="2" t="s">
        <v>1291</v>
      </c>
      <c r="E3132">
        <v>1</v>
      </c>
      <c r="H3132">
        <v>1</v>
      </c>
      <c r="L3132" s="2" t="s">
        <v>1291</v>
      </c>
      <c r="P3132">
        <v>1</v>
      </c>
      <c r="Q3132">
        <f t="shared" si="263"/>
        <v>1</v>
      </c>
      <c r="R3132" s="6">
        <f t="shared" si="267"/>
        <v>100</v>
      </c>
      <c r="S3132" t="str">
        <f t="shared" si="264"/>
        <v>P2</v>
      </c>
    </row>
    <row r="3133" spans="1:19" x14ac:dyDescent="0.25">
      <c r="A3133" s="2" t="s">
        <v>2452</v>
      </c>
      <c r="E3133">
        <v>2</v>
      </c>
      <c r="H3133">
        <v>2</v>
      </c>
      <c r="L3133" s="2" t="s">
        <v>2452</v>
      </c>
      <c r="P3133">
        <v>2</v>
      </c>
      <c r="Q3133">
        <f t="shared" si="263"/>
        <v>1</v>
      </c>
      <c r="R3133" s="6">
        <f t="shared" si="267"/>
        <v>200</v>
      </c>
      <c r="S3133" t="str">
        <f t="shared" si="264"/>
        <v>P2</v>
      </c>
    </row>
    <row r="3134" spans="1:19" x14ac:dyDescent="0.25">
      <c r="A3134" s="2" t="s">
        <v>489</v>
      </c>
      <c r="E3134">
        <v>2</v>
      </c>
      <c r="H3134">
        <v>2</v>
      </c>
      <c r="L3134" s="2" t="s">
        <v>489</v>
      </c>
      <c r="P3134">
        <v>2</v>
      </c>
      <c r="Q3134">
        <f t="shared" si="263"/>
        <v>1</v>
      </c>
      <c r="R3134" s="6">
        <f t="shared" si="267"/>
        <v>200</v>
      </c>
      <c r="S3134" t="str">
        <f t="shared" si="264"/>
        <v>P2</v>
      </c>
    </row>
    <row r="3135" spans="1:19" x14ac:dyDescent="0.25">
      <c r="A3135" s="2" t="s">
        <v>502</v>
      </c>
      <c r="E3135">
        <v>2</v>
      </c>
      <c r="H3135">
        <v>2</v>
      </c>
      <c r="L3135" s="2" t="s">
        <v>502</v>
      </c>
      <c r="P3135">
        <v>2</v>
      </c>
      <c r="Q3135">
        <f t="shared" si="263"/>
        <v>1</v>
      </c>
      <c r="R3135" s="6">
        <f t="shared" si="267"/>
        <v>200</v>
      </c>
      <c r="S3135" t="str">
        <f t="shared" si="264"/>
        <v>P2</v>
      </c>
    </row>
    <row r="3136" spans="1:19" x14ac:dyDescent="0.25">
      <c r="A3136" s="2" t="s">
        <v>1577</v>
      </c>
      <c r="E3136">
        <v>4</v>
      </c>
      <c r="H3136">
        <v>4</v>
      </c>
      <c r="L3136" s="2" t="s">
        <v>1577</v>
      </c>
      <c r="P3136">
        <v>4</v>
      </c>
      <c r="Q3136">
        <f t="shared" si="263"/>
        <v>1</v>
      </c>
      <c r="R3136" s="6">
        <f t="shared" si="267"/>
        <v>400</v>
      </c>
      <c r="S3136" t="str">
        <f t="shared" si="264"/>
        <v>P2</v>
      </c>
    </row>
    <row r="3137" spans="1:19" x14ac:dyDescent="0.25">
      <c r="A3137" s="2" t="s">
        <v>501</v>
      </c>
      <c r="E3137">
        <v>9</v>
      </c>
      <c r="H3137">
        <v>9</v>
      </c>
      <c r="L3137" s="2" t="s">
        <v>501</v>
      </c>
      <c r="P3137">
        <v>9</v>
      </c>
      <c r="Q3137">
        <f t="shared" si="263"/>
        <v>1</v>
      </c>
      <c r="R3137" s="6">
        <f t="shared" si="267"/>
        <v>900</v>
      </c>
      <c r="S3137" t="str">
        <f t="shared" si="264"/>
        <v>P2</v>
      </c>
    </row>
    <row r="3138" spans="1:19" x14ac:dyDescent="0.25">
      <c r="A3138" s="2" t="s">
        <v>207</v>
      </c>
      <c r="E3138">
        <v>21</v>
      </c>
      <c r="H3138">
        <v>21</v>
      </c>
      <c r="L3138" s="2" t="s">
        <v>207</v>
      </c>
      <c r="P3138">
        <v>21</v>
      </c>
      <c r="Q3138">
        <f t="shared" si="263"/>
        <v>1</v>
      </c>
      <c r="R3138" s="6">
        <f t="shared" si="267"/>
        <v>2100</v>
      </c>
      <c r="S3138" t="str">
        <f t="shared" si="264"/>
        <v>P2</v>
      </c>
    </row>
    <row r="3139" spans="1:19" x14ac:dyDescent="0.25">
      <c r="A3139" s="2" t="s">
        <v>206</v>
      </c>
      <c r="E3139">
        <v>23</v>
      </c>
      <c r="H3139">
        <v>23</v>
      </c>
      <c r="L3139" s="2" t="s">
        <v>206</v>
      </c>
      <c r="P3139">
        <v>23</v>
      </c>
      <c r="Q3139">
        <f t="shared" si="263"/>
        <v>1</v>
      </c>
      <c r="R3139" s="6">
        <f t="shared" si="267"/>
        <v>2300</v>
      </c>
      <c r="S3139" t="str">
        <f t="shared" si="264"/>
        <v>P2</v>
      </c>
    </row>
    <row r="3140" spans="1:19" x14ac:dyDescent="0.25">
      <c r="A3140" s="2" t="s">
        <v>1936</v>
      </c>
      <c r="E3140">
        <v>2</v>
      </c>
      <c r="H3140">
        <v>2</v>
      </c>
      <c r="L3140" s="2" t="s">
        <v>1936</v>
      </c>
      <c r="P3140">
        <v>2</v>
      </c>
      <c r="Q3140">
        <f t="shared" si="263"/>
        <v>1</v>
      </c>
      <c r="R3140" s="6">
        <f t="shared" si="267"/>
        <v>200</v>
      </c>
      <c r="S3140" t="str">
        <f t="shared" si="264"/>
        <v>P2</v>
      </c>
    </row>
    <row r="3141" spans="1:19" x14ac:dyDescent="0.25">
      <c r="A3141" s="2" t="s">
        <v>3132</v>
      </c>
      <c r="B3141">
        <v>14</v>
      </c>
      <c r="C3141">
        <v>192</v>
      </c>
      <c r="D3141">
        <v>1771</v>
      </c>
      <c r="E3141">
        <v>12043</v>
      </c>
      <c r="F3141">
        <v>397</v>
      </c>
      <c r="G3141">
        <v>25</v>
      </c>
      <c r="H3141">
        <v>14442</v>
      </c>
    </row>
  </sheetData>
  <autoFilter ref="L9:R3140" xr:uid="{448B1938-8CC7-4A46-9B24-89D79D173BF9}"/>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FE1EC-DEFF-481D-A7A2-FD4C6B5B3E05}">
  <dimension ref="A1:H6"/>
  <sheetViews>
    <sheetView workbookViewId="0">
      <selection activeCell="A4" sqref="A4"/>
    </sheetView>
  </sheetViews>
  <sheetFormatPr baseColWidth="10" defaultRowHeight="15" x14ac:dyDescent="0.25"/>
  <cols>
    <col min="1" max="1" width="16.42578125" customWidth="1"/>
    <col min="7" max="7" width="20.7109375" customWidth="1"/>
    <col min="8" max="8" width="12.140625" customWidth="1"/>
  </cols>
  <sheetData>
    <row r="1" spans="1:8" x14ac:dyDescent="0.25">
      <c r="A1" s="3" t="s">
        <v>3131</v>
      </c>
      <c r="B1" s="3" t="s">
        <v>3134</v>
      </c>
      <c r="C1" s="3" t="s">
        <v>3135</v>
      </c>
      <c r="D1" s="3" t="s">
        <v>3136</v>
      </c>
      <c r="E1" s="3" t="s">
        <v>3137</v>
      </c>
      <c r="G1" s="5" t="s">
        <v>3146</v>
      </c>
    </row>
    <row r="2" spans="1:8" x14ac:dyDescent="0.25">
      <c r="A2" t="s">
        <v>2097</v>
      </c>
      <c r="D2">
        <v>1</v>
      </c>
      <c r="E2">
        <v>1</v>
      </c>
      <c r="F2">
        <v>2</v>
      </c>
      <c r="G2">
        <v>240</v>
      </c>
      <c r="H2" t="s">
        <v>3151</v>
      </c>
    </row>
    <row r="3" spans="1:8" x14ac:dyDescent="0.25">
      <c r="A3" t="s">
        <v>2490</v>
      </c>
      <c r="C3">
        <v>1</v>
      </c>
      <c r="E3">
        <v>1</v>
      </c>
      <c r="F3">
        <v>2</v>
      </c>
      <c r="G3">
        <v>231</v>
      </c>
      <c r="H3" t="s">
        <v>3143</v>
      </c>
    </row>
    <row r="4" spans="1:8" x14ac:dyDescent="0.25">
      <c r="A4" t="s">
        <v>1147</v>
      </c>
      <c r="C4">
        <v>1</v>
      </c>
      <c r="D4">
        <v>2</v>
      </c>
      <c r="E4">
        <v>13</v>
      </c>
      <c r="F4">
        <v>3</v>
      </c>
      <c r="G4">
        <v>1536</v>
      </c>
      <c r="H4" t="s">
        <v>3152</v>
      </c>
    </row>
    <row r="5" spans="1:8" x14ac:dyDescent="0.25">
      <c r="A5" t="s">
        <v>2360</v>
      </c>
      <c r="E5">
        <v>1</v>
      </c>
      <c r="F5">
        <v>1</v>
      </c>
      <c r="G5">
        <v>100</v>
      </c>
      <c r="H5" t="s">
        <v>3137</v>
      </c>
    </row>
    <row r="6" spans="1:8" x14ac:dyDescent="0.25">
      <c r="A6" t="s">
        <v>2101</v>
      </c>
      <c r="D6">
        <v>1</v>
      </c>
      <c r="F6">
        <v>1</v>
      </c>
      <c r="G6">
        <v>45</v>
      </c>
      <c r="H6" t="s">
        <v>3136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OSCAR SANTANDER</cp:lastModifiedBy>
  <dcterms:modified xsi:type="dcterms:W3CDTF">2026-01-25T16:51:11Z</dcterms:modified>
</cp:coreProperties>
</file>